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\Desktop\"/>
    </mc:Choice>
  </mc:AlternateContent>
  <xr:revisionPtr revIDLastSave="0" documentId="8_{61771668-3925-47BF-A7C7-5D1A0A6C2112}" xr6:coauthVersionLast="46" xr6:coauthVersionMax="46" xr10:uidLastSave="{00000000-0000-0000-0000-000000000000}"/>
  <bookViews>
    <workbookView xWindow="-108" yWindow="-108" windowWidth="23256" windowHeight="12576" xr2:uid="{0A7A2491-2F69-43C5-93FA-441D10780410}"/>
  </bookViews>
  <sheets>
    <sheet name="TD CORTES" sheetId="1" r:id="rId1"/>
  </sheets>
  <externalReferences>
    <externalReference r:id="rId2"/>
  </externalReferences>
  <definedNames>
    <definedName name="DATA1">[1]Data!#REF!</definedName>
    <definedName name="DATA10">[1]Data!#REF!</definedName>
    <definedName name="DATA11">[1]Data!#REF!</definedName>
    <definedName name="DATA12">[1]Data!#REF!</definedName>
    <definedName name="DATA13">[1]Data!#REF!</definedName>
    <definedName name="DATA14">[1]Data!#REF!</definedName>
    <definedName name="DATA15">[1]Data!#REF!</definedName>
    <definedName name="DATA16">[1]Data!#REF!</definedName>
    <definedName name="DATA17">[1]Data!#REF!</definedName>
    <definedName name="DATA18">[1]Data!#REF!</definedName>
    <definedName name="DATA19">[1]Data!#REF!</definedName>
    <definedName name="DATA2">[1]Data!#REF!</definedName>
    <definedName name="DATA20">[1]Data!#REF!</definedName>
    <definedName name="DATA3">[1]Data!#REF!</definedName>
    <definedName name="DATA4">[1]Data!#REF!</definedName>
    <definedName name="DATA5">[1]Data!#REF!</definedName>
    <definedName name="DATA6">[1]Data!#REF!</definedName>
    <definedName name="DATA7">[1]Data!#REF!</definedName>
    <definedName name="DATA8">[1]Data!#REF!</definedName>
    <definedName name="DATA9">[1]Data!#REF!</definedName>
    <definedName name="TEST1">[1]Data!#REF!</definedName>
    <definedName name="TEST2">[1]Data!#REF!</definedName>
    <definedName name="TEST3">[1]Data!#REF!</definedName>
    <definedName name="TEST4">[1]Data!#REF!</definedName>
    <definedName name="TESTKEYS">[1]Data!#REF!</definedName>
  </definedNames>
  <calcPr calcId="181029"/>
  <pivotCaches>
    <pivotCache cacheId="314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87" i="1" l="1"/>
  <c r="K87" i="1" s="1"/>
  <c r="J88" i="1"/>
  <c r="K88" i="1"/>
  <c r="J89" i="1"/>
  <c r="K89" i="1"/>
  <c r="J90" i="1"/>
  <c r="J91" i="1"/>
  <c r="K91" i="1" s="1"/>
  <c r="J92" i="1"/>
  <c r="K92" i="1"/>
  <c r="J93" i="1"/>
  <c r="K93" i="1"/>
  <c r="J94" i="1"/>
  <c r="J95" i="1"/>
  <c r="K95" i="1" s="1"/>
  <c r="J96" i="1"/>
  <c r="K96" i="1"/>
  <c r="J97" i="1"/>
  <c r="K97" i="1"/>
  <c r="J98" i="1"/>
  <c r="J99" i="1"/>
  <c r="K99" i="1" s="1"/>
  <c r="J100" i="1"/>
  <c r="K100" i="1"/>
  <c r="J101" i="1"/>
  <c r="K101" i="1"/>
  <c r="J102" i="1"/>
  <c r="J103" i="1"/>
  <c r="K103" i="1" s="1"/>
  <c r="J104" i="1"/>
  <c r="K104" i="1"/>
  <c r="J105" i="1"/>
  <c r="K105" i="1"/>
  <c r="J106" i="1"/>
  <c r="K106" i="1" s="1"/>
  <c r="J107" i="1"/>
  <c r="K107" i="1" s="1"/>
  <c r="J108" i="1"/>
  <c r="K108" i="1"/>
  <c r="J109" i="1"/>
  <c r="K109" i="1"/>
  <c r="J110" i="1"/>
  <c r="J111" i="1"/>
  <c r="K111" i="1" s="1"/>
  <c r="D62" i="1"/>
  <c r="D61" i="1"/>
  <c r="D60" i="1"/>
  <c r="D59" i="1"/>
  <c r="D58" i="1"/>
  <c r="D57" i="1"/>
  <c r="C57" i="1"/>
  <c r="L56" i="1"/>
  <c r="D56" i="1"/>
  <c r="C56" i="1"/>
  <c r="L55" i="1"/>
  <c r="D55" i="1"/>
  <c r="C55" i="1"/>
  <c r="L54" i="1"/>
  <c r="D54" i="1"/>
  <c r="C54" i="1"/>
  <c r="L53" i="1"/>
  <c r="D53" i="1"/>
  <c r="C53" i="1"/>
  <c r="L52" i="1"/>
  <c r="D52" i="1"/>
  <c r="C52" i="1"/>
  <c r="L51" i="1"/>
  <c r="D51" i="1"/>
  <c r="C51" i="1"/>
  <c r="L50" i="1"/>
  <c r="D50" i="1"/>
  <c r="C50" i="1"/>
  <c r="L49" i="1"/>
  <c r="D49" i="1"/>
  <c r="C49" i="1"/>
  <c r="L48" i="1"/>
  <c r="D48" i="1"/>
  <c r="C48" i="1"/>
  <c r="L47" i="1"/>
  <c r="D47" i="1"/>
  <c r="C47" i="1"/>
  <c r="L46" i="1"/>
  <c r="D46" i="1"/>
  <c r="C46" i="1"/>
  <c r="L45" i="1"/>
  <c r="D45" i="1"/>
  <c r="C45" i="1"/>
  <c r="L44" i="1"/>
  <c r="D44" i="1"/>
  <c r="C44" i="1"/>
  <c r="L43" i="1"/>
  <c r="D43" i="1"/>
  <c r="C43" i="1"/>
  <c r="L42" i="1"/>
  <c r="D42" i="1"/>
  <c r="C42" i="1"/>
  <c r="L41" i="1"/>
  <c r="D41" i="1"/>
  <c r="C41" i="1"/>
  <c r="L40" i="1"/>
  <c r="D40" i="1"/>
  <c r="C40" i="1"/>
  <c r="L39" i="1"/>
  <c r="D39" i="1"/>
  <c r="C39" i="1"/>
  <c r="L38" i="1"/>
  <c r="D38" i="1"/>
  <c r="C38" i="1"/>
  <c r="L37" i="1"/>
  <c r="D37" i="1"/>
  <c r="C37" i="1"/>
  <c r="L36" i="1"/>
  <c r="D36" i="1"/>
  <c r="C36" i="1"/>
  <c r="L35" i="1"/>
  <c r="D35" i="1"/>
  <c r="C35" i="1"/>
  <c r="L34" i="1"/>
  <c r="D34" i="1"/>
  <c r="C34" i="1"/>
  <c r="L33" i="1"/>
  <c r="D33" i="1"/>
  <c r="C33" i="1"/>
  <c r="L32" i="1"/>
  <c r="D32" i="1"/>
  <c r="C32" i="1"/>
  <c r="L31" i="1"/>
  <c r="D31" i="1"/>
  <c r="C31" i="1"/>
  <c r="L30" i="1"/>
  <c r="D30" i="1"/>
  <c r="C30" i="1"/>
  <c r="L29" i="1"/>
  <c r="D29" i="1"/>
  <c r="C29" i="1"/>
  <c r="L28" i="1"/>
  <c r="D28" i="1"/>
  <c r="C28" i="1"/>
  <c r="L27" i="1"/>
  <c r="D27" i="1"/>
  <c r="C27" i="1"/>
  <c r="L26" i="1"/>
  <c r="D26" i="1"/>
  <c r="C26" i="1"/>
  <c r="L25" i="1"/>
  <c r="D25" i="1"/>
  <c r="C25" i="1"/>
  <c r="B25" i="1"/>
  <c r="L24" i="1"/>
  <c r="D24" i="1"/>
  <c r="C24" i="1"/>
  <c r="B24" i="1"/>
  <c r="L23" i="1"/>
  <c r="D23" i="1"/>
  <c r="C23" i="1"/>
  <c r="B23" i="1"/>
  <c r="L22" i="1"/>
  <c r="D22" i="1"/>
  <c r="C22" i="1"/>
  <c r="B22" i="1"/>
  <c r="L21" i="1"/>
  <c r="D21" i="1"/>
  <c r="C21" i="1"/>
  <c r="B21" i="1"/>
  <c r="L20" i="1"/>
  <c r="D20" i="1"/>
  <c r="C20" i="1"/>
  <c r="B20" i="1"/>
  <c r="L19" i="1"/>
  <c r="D19" i="1"/>
  <c r="C19" i="1"/>
  <c r="B19" i="1"/>
  <c r="L18" i="1"/>
  <c r="D18" i="1"/>
  <c r="C18" i="1"/>
  <c r="B18" i="1"/>
  <c r="L17" i="1"/>
  <c r="D17" i="1"/>
  <c r="C17" i="1"/>
  <c r="B17" i="1"/>
  <c r="L16" i="1"/>
  <c r="D16" i="1"/>
  <c r="C16" i="1"/>
  <c r="B16" i="1"/>
  <c r="L15" i="1"/>
  <c r="D15" i="1"/>
  <c r="C15" i="1"/>
  <c r="B15" i="1"/>
  <c r="L14" i="1"/>
  <c r="D14" i="1"/>
  <c r="C14" i="1"/>
  <c r="B14" i="1"/>
  <c r="L13" i="1"/>
  <c r="D13" i="1"/>
  <c r="C13" i="1"/>
  <c r="B13" i="1"/>
  <c r="L12" i="1"/>
  <c r="D12" i="1"/>
  <c r="C12" i="1"/>
  <c r="B12" i="1"/>
  <c r="L11" i="1"/>
  <c r="D11" i="1"/>
  <c r="C11" i="1"/>
  <c r="B11" i="1"/>
  <c r="L10" i="1"/>
  <c r="D10" i="1"/>
  <c r="C10" i="1"/>
  <c r="B10" i="1"/>
  <c r="L9" i="1"/>
  <c r="D9" i="1"/>
  <c r="C9" i="1"/>
  <c r="B9" i="1"/>
  <c r="L8" i="1"/>
  <c r="Q8" i="1" s="1"/>
  <c r="D8" i="1"/>
  <c r="C8" i="1"/>
  <c r="B8" i="1"/>
  <c r="L7" i="1"/>
  <c r="D7" i="1"/>
  <c r="C7" i="1"/>
  <c r="B7" i="1"/>
  <c r="Q6" i="1"/>
  <c r="P6" i="1"/>
  <c r="O6" i="1"/>
  <c r="N6" i="1"/>
  <c r="M6" i="1"/>
  <c r="L6" i="1"/>
  <c r="K110" i="1" l="1"/>
  <c r="K102" i="1"/>
  <c r="K98" i="1"/>
  <c r="K94" i="1"/>
  <c r="K90" i="1"/>
  <c r="Q9" i="1"/>
  <c r="O61" i="1" s="1"/>
  <c r="Q7" i="1"/>
  <c r="P14" i="1"/>
  <c r="Q28" i="1"/>
  <c r="Q40" i="1"/>
  <c r="P53" i="1"/>
  <c r="Q12" i="1"/>
  <c r="Q30" i="1"/>
  <c r="Q42" i="1"/>
  <c r="Q48" i="1"/>
  <c r="K51" i="1"/>
  <c r="Q54" i="1"/>
  <c r="Q15" i="1"/>
  <c r="Q22" i="1"/>
  <c r="Q37" i="1"/>
  <c r="P29" i="1"/>
  <c r="P15" i="1"/>
  <c r="N64" i="1" s="1"/>
  <c r="Q32" i="1"/>
  <c r="Q44" i="1"/>
  <c r="Q11" i="1"/>
  <c r="O62" i="1" s="1"/>
  <c r="Q27" i="1"/>
  <c r="P7" i="1"/>
  <c r="P11" i="1"/>
  <c r="Q14" i="1"/>
  <c r="Q63" i="1" s="1"/>
  <c r="Q90" i="1" s="1"/>
  <c r="Q18" i="1"/>
  <c r="Q34" i="1"/>
  <c r="Q49" i="1"/>
  <c r="K52" i="1"/>
  <c r="K55" i="1"/>
  <c r="Q21" i="1"/>
  <c r="O67" i="1" s="1"/>
  <c r="Q24" i="1"/>
  <c r="Q41" i="1"/>
  <c r="Q36" i="1"/>
  <c r="Q10" i="1"/>
  <c r="Q61" i="1" s="1"/>
  <c r="P13" i="1"/>
  <c r="N63" i="1" s="1"/>
  <c r="N90" i="1" s="1"/>
  <c r="Q13" i="1"/>
  <c r="Q17" i="1"/>
  <c r="Q38" i="1"/>
  <c r="Q47" i="1"/>
  <c r="Q50" i="1"/>
  <c r="Q53" i="1"/>
  <c r="K56" i="1"/>
  <c r="Q26" i="1"/>
  <c r="Q20" i="1"/>
  <c r="Q23" i="1"/>
  <c r="O68" i="1" s="1"/>
  <c r="Q33" i="1"/>
  <c r="Q45" i="1"/>
  <c r="O64" i="1"/>
  <c r="O63" i="1"/>
  <c r="O90" i="1" s="1"/>
  <c r="Q62" i="1"/>
  <c r="Q67" i="1"/>
  <c r="O60" i="1"/>
  <c r="P10" i="1"/>
  <c r="P22" i="1"/>
  <c r="Q25" i="1"/>
  <c r="O69" i="1" s="1"/>
  <c r="Q29" i="1"/>
  <c r="P30" i="1"/>
  <c r="P34" i="1"/>
  <c r="P38" i="1"/>
  <c r="P42" i="1"/>
  <c r="P48" i="1"/>
  <c r="P52" i="1"/>
  <c r="P56" i="1"/>
  <c r="Q52" i="1"/>
  <c r="Q56" i="1"/>
  <c r="N60" i="1"/>
  <c r="P16" i="1"/>
  <c r="P19" i="1"/>
  <c r="Q70" i="1"/>
  <c r="Q16" i="1"/>
  <c r="Q19" i="1"/>
  <c r="P26" i="1"/>
  <c r="P31" i="1"/>
  <c r="P35" i="1"/>
  <c r="P39" i="1"/>
  <c r="P43" i="1"/>
  <c r="P51" i="1"/>
  <c r="P55" i="1"/>
  <c r="Q31" i="1"/>
  <c r="O77" i="1" s="1"/>
  <c r="Q35" i="1"/>
  <c r="Q39" i="1"/>
  <c r="Q43" i="1"/>
  <c r="P47" i="1"/>
  <c r="K50" i="1"/>
  <c r="Q51" i="1"/>
  <c r="K54" i="1"/>
  <c r="Q55" i="1"/>
  <c r="Q60" i="1"/>
  <c r="O66" i="1"/>
  <c r="P23" i="1"/>
  <c r="P63" i="1"/>
  <c r="P90" i="1" s="1"/>
  <c r="P17" i="1"/>
  <c r="N65" i="1" s="1"/>
  <c r="P32" i="1"/>
  <c r="P36" i="1"/>
  <c r="P40" i="1"/>
  <c r="P44" i="1"/>
  <c r="P50" i="1"/>
  <c r="P54" i="1"/>
  <c r="Q75" i="1"/>
  <c r="Q102" i="1" s="1"/>
  <c r="P20" i="1"/>
  <c r="P21" i="1"/>
  <c r="P27" i="1"/>
  <c r="K49" i="1"/>
  <c r="K53" i="1"/>
  <c r="N62" i="1"/>
  <c r="P8" i="1"/>
  <c r="P9" i="1"/>
  <c r="P46" i="1"/>
  <c r="P33" i="1"/>
  <c r="P37" i="1"/>
  <c r="P41" i="1"/>
  <c r="P45" i="1"/>
  <c r="Q46" i="1"/>
  <c r="P49" i="1"/>
  <c r="P12" i="1"/>
  <c r="P18" i="1"/>
  <c r="P24" i="1"/>
  <c r="P68" i="1" s="1"/>
  <c r="P28" i="1"/>
  <c r="Q65" i="1"/>
  <c r="P25" i="1"/>
  <c r="Q72" i="1" l="1"/>
  <c r="Q73" i="1"/>
  <c r="Q68" i="1"/>
  <c r="O71" i="1"/>
  <c r="O80" i="1"/>
  <c r="O107" i="1" s="1"/>
  <c r="Q76" i="1"/>
  <c r="Q103" i="1" s="1"/>
  <c r="N77" i="1"/>
  <c r="Q77" i="1"/>
  <c r="N87" i="1"/>
  <c r="O81" i="1"/>
  <c r="O108" i="1" s="1"/>
  <c r="Q82" i="1"/>
  <c r="Q109" i="1" s="1"/>
  <c r="N74" i="1"/>
  <c r="N101" i="1" s="1"/>
  <c r="Q87" i="1"/>
  <c r="Q97" i="1"/>
  <c r="O87" i="1"/>
  <c r="O73" i="1"/>
  <c r="Q83" i="1"/>
  <c r="Q110" i="1" s="1"/>
  <c r="N82" i="1"/>
  <c r="N109" i="1" s="1"/>
  <c r="O75" i="1"/>
  <c r="O102" i="1" s="1"/>
  <c r="Q71" i="1"/>
  <c r="Q80" i="1"/>
  <c r="Q107" i="1" s="1"/>
  <c r="Q99" i="1"/>
  <c r="O70" i="1"/>
  <c r="O97" i="1" s="1"/>
  <c r="N83" i="1"/>
  <c r="N110" i="1" s="1"/>
  <c r="O83" i="1"/>
  <c r="Q66" i="1"/>
  <c r="O65" i="1"/>
  <c r="O92" i="1" s="1"/>
  <c r="Q81" i="1"/>
  <c r="Q108" i="1" s="1"/>
  <c r="P78" i="1"/>
  <c r="P105" i="1" s="1"/>
  <c r="O110" i="1"/>
  <c r="O74" i="1"/>
  <c r="O101" i="1" s="1"/>
  <c r="N72" i="1"/>
  <c r="N99" i="1" s="1"/>
  <c r="N67" i="1"/>
  <c r="N94" i="1" s="1"/>
  <c r="O76" i="1"/>
  <c r="O103" i="1" s="1"/>
  <c r="Q78" i="1"/>
  <c r="Q105" i="1" s="1"/>
  <c r="P77" i="1"/>
  <c r="P104" i="1" s="1"/>
  <c r="P62" i="1"/>
  <c r="P89" i="1" s="1"/>
  <c r="P72" i="1"/>
  <c r="P99" i="1" s="1"/>
  <c r="P82" i="1"/>
  <c r="P109" i="1" s="1"/>
  <c r="P67" i="1"/>
  <c r="P94" i="1" s="1"/>
  <c r="Q98" i="1"/>
  <c r="O98" i="1"/>
  <c r="N84" i="1"/>
  <c r="N111" i="1" s="1"/>
  <c r="P74" i="1"/>
  <c r="P101" i="1" s="1"/>
  <c r="P84" i="1"/>
  <c r="P111" i="1" s="1"/>
  <c r="P69" i="1"/>
  <c r="P96" i="1" s="1"/>
  <c r="P79" i="1"/>
  <c r="P106" i="1" s="1"/>
  <c r="P64" i="1"/>
  <c r="P91" i="1" s="1"/>
  <c r="P71" i="1"/>
  <c r="P98" i="1" s="1"/>
  <c r="P81" i="1"/>
  <c r="P108" i="1" s="1"/>
  <c r="P66" i="1"/>
  <c r="P93" i="1" s="1"/>
  <c r="P76" i="1"/>
  <c r="P103" i="1" s="1"/>
  <c r="P61" i="1"/>
  <c r="P88" i="1" s="1"/>
  <c r="O78" i="1"/>
  <c r="O105" i="1" s="1"/>
  <c r="O84" i="1"/>
  <c r="O111" i="1" s="1"/>
  <c r="N73" i="1"/>
  <c r="N100" i="1" s="1"/>
  <c r="O88" i="1"/>
  <c r="Q88" i="1"/>
  <c r="N69" i="1"/>
  <c r="N96" i="1" s="1"/>
  <c r="P83" i="1"/>
  <c r="P110" i="1" s="1"/>
  <c r="Q93" i="1"/>
  <c r="O93" i="1"/>
  <c r="O82" i="1"/>
  <c r="O109" i="1" s="1"/>
  <c r="N80" i="1"/>
  <c r="N107" i="1" s="1"/>
  <c r="N75" i="1"/>
  <c r="N102" i="1" s="1"/>
  <c r="O96" i="1"/>
  <c r="Q74" i="1"/>
  <c r="Q101" i="1" s="1"/>
  <c r="Q84" i="1"/>
  <c r="Q111" i="1" s="1"/>
  <c r="Q69" i="1"/>
  <c r="Q96" i="1" s="1"/>
  <c r="Q79" i="1"/>
  <c r="Q106" i="1" s="1"/>
  <c r="Q64" i="1"/>
  <c r="Q91" i="1" s="1"/>
  <c r="P73" i="1"/>
  <c r="P100" i="1" s="1"/>
  <c r="Q104" i="1"/>
  <c r="O104" i="1"/>
  <c r="N104" i="1"/>
  <c r="O72" i="1"/>
  <c r="O99" i="1" s="1"/>
  <c r="O89" i="1"/>
  <c r="N89" i="1"/>
  <c r="Q89" i="1"/>
  <c r="Q92" i="1"/>
  <c r="N92" i="1"/>
  <c r="N76" i="1"/>
  <c r="N103" i="1" s="1"/>
  <c r="N61" i="1"/>
  <c r="N88" i="1" s="1"/>
  <c r="N71" i="1"/>
  <c r="N98" i="1" s="1"/>
  <c r="N81" i="1"/>
  <c r="N108" i="1" s="1"/>
  <c r="N66" i="1"/>
  <c r="N93" i="1" s="1"/>
  <c r="N70" i="1"/>
  <c r="N97" i="1" s="1"/>
  <c r="Q94" i="1"/>
  <c r="O94" i="1"/>
  <c r="P80" i="1"/>
  <c r="P107" i="1" s="1"/>
  <c r="P65" i="1"/>
  <c r="P92" i="1" s="1"/>
  <c r="P75" i="1"/>
  <c r="P102" i="1" s="1"/>
  <c r="P60" i="1"/>
  <c r="P87" i="1" s="1"/>
  <c r="P70" i="1"/>
  <c r="P97" i="1" s="1"/>
  <c r="N78" i="1"/>
  <c r="N105" i="1" s="1"/>
  <c r="N79" i="1"/>
  <c r="N106" i="1" s="1"/>
  <c r="Q95" i="1"/>
  <c r="P95" i="1"/>
  <c r="O95" i="1"/>
  <c r="O79" i="1"/>
  <c r="O106" i="1" s="1"/>
  <c r="N68" i="1"/>
  <c r="N95" i="1" s="1"/>
  <c r="O91" i="1"/>
  <c r="N91" i="1"/>
  <c r="O100" i="1"/>
  <c r="Q100" i="1"/>
</calcChain>
</file>

<file path=xl/sharedStrings.xml><?xml version="1.0" encoding="utf-8"?>
<sst xmlns="http://schemas.openxmlformats.org/spreadsheetml/2006/main" count="327" uniqueCount="27">
  <si>
    <t>PERFIL CAMIÓN</t>
  </si>
  <si>
    <t>FePrefEnt.</t>
  </si>
  <si>
    <t>(Varios elementos)</t>
  </si>
  <si>
    <t>GrupoMat</t>
  </si>
  <si>
    <t>ConcaCorte</t>
  </si>
  <si>
    <t>Hora Corte</t>
  </si>
  <si>
    <t>Perfil Camion</t>
  </si>
  <si>
    <t>TipoIngreso</t>
  </si>
  <si>
    <t>POCS</t>
  </si>
  <si>
    <t>CA</t>
  </si>
  <si>
    <t>Corte 14:00 Horas</t>
  </si>
  <si>
    <t>Estándar</t>
  </si>
  <si>
    <t>BEES</t>
  </si>
  <si>
    <t>Corte 16:00 Horas</t>
  </si>
  <si>
    <t>ESTÁNDAR</t>
  </si>
  <si>
    <t>Corte 17:00 Horas</t>
  </si>
  <si>
    <t>ESTANDAR</t>
  </si>
  <si>
    <t>Nodriza</t>
  </si>
  <si>
    <t>Corte 18:00 Horas</t>
  </si>
  <si>
    <t>CRE</t>
  </si>
  <si>
    <t>Carreta</t>
  </si>
  <si>
    <t>T4</t>
  </si>
  <si>
    <t>Actualizar Maestro + Adicionales</t>
  </si>
  <si>
    <t>Corte Cierre</t>
  </si>
  <si>
    <t>CORTE</t>
  </si>
  <si>
    <t>TIPO CAMIÓN</t>
  </si>
  <si>
    <t>CIERRE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</si>
</sst>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0.0"/>
    <numFmt numFmtId="165" formatCode="0.0%"/>
    <numFmt numFmtId="166" formatCode="#,##0.000"/>
  </numFmts>
  <fonts count="5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Claire Hand"/>
    </font>
    <font>
      <b/>
      <sz val="10"/>
      <color theme="0"/>
      <name val="Claire Hand"/>
    </font>
  </fonts>
  <fills count="5">
    <fill>
      <patternFill patternType="none"/>
    </fill>
    <fill>
      <patternFill patternType="gray125"/>
    </fill>
    <fill>
      <patternFill patternType="solid">
        <fgColor theme="3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theme="4" tint="0.79998168889431442"/>
      </left>
      <right style="medium">
        <color theme="4" tint="0.79998168889431442"/>
      </right>
      <top style="medium">
        <color theme="4" tint="0.79998168889431442"/>
      </top>
      <bottom/>
      <diagonal/>
    </border>
    <border>
      <left style="medium">
        <color theme="4" tint="0.79998168889431442"/>
      </left>
      <right style="medium">
        <color theme="4" tint="0.79998168889431442"/>
      </right>
      <top/>
      <bottom/>
      <diagonal/>
    </border>
    <border>
      <left style="medium">
        <color theme="4" tint="0.79998168889431442"/>
      </left>
      <right style="medium">
        <color theme="4" tint="0.79998168889431442"/>
      </right>
      <top/>
      <bottom style="medium">
        <color theme="4" tint="0.7999816888943144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0" fontId="0" fillId="0" borderId="1" xfId="0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5" xfId="0" applyBorder="1" applyAlignment="1">
      <alignment horizontal="left"/>
    </xf>
    <xf numFmtId="0" fontId="0" fillId="0" borderId="6" xfId="0" applyBorder="1" applyAlignment="1">
      <alignment horizontal="left"/>
    </xf>
    <xf numFmtId="0" fontId="0" fillId="0" borderId="7" xfId="0" applyBorder="1" applyAlignment="1">
      <alignment horizontal="center"/>
    </xf>
    <xf numFmtId="0" fontId="0" fillId="0" borderId="6" xfId="0" applyBorder="1" applyAlignment="1">
      <alignment horizontal="center"/>
    </xf>
    <xf numFmtId="0" fontId="4" fillId="2" borderId="6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10" xfId="0" applyBorder="1" applyAlignment="1">
      <alignment horizontal="center"/>
    </xf>
    <xf numFmtId="0" fontId="2" fillId="0" borderId="11" xfId="0" applyFont="1" applyBorder="1" applyAlignment="1">
      <alignment horizontal="left"/>
    </xf>
    <xf numFmtId="0" fontId="0" fillId="0" borderId="10" xfId="0" applyBorder="1" applyAlignment="1">
      <alignment horizontal="left"/>
    </xf>
    <xf numFmtId="0" fontId="0" fillId="0" borderId="12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1" xfId="0" applyBorder="1" applyAlignment="1">
      <alignment horizontal="left"/>
    </xf>
    <xf numFmtId="0" fontId="0" fillId="0" borderId="13" xfId="0" applyBorder="1" applyAlignment="1">
      <alignment horizontal="left"/>
    </xf>
    <xf numFmtId="0" fontId="0" fillId="0" borderId="14" xfId="0" applyBorder="1" applyAlignment="1">
      <alignment horizontal="left"/>
    </xf>
    <xf numFmtId="0" fontId="0" fillId="3" borderId="0" xfId="0" applyFill="1"/>
    <xf numFmtId="0" fontId="0" fillId="0" borderId="15" xfId="0" applyBorder="1" applyAlignment="1">
      <alignment horizontal="left"/>
    </xf>
    <xf numFmtId="0" fontId="0" fillId="0" borderId="16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7" xfId="0" applyBorder="1" applyAlignment="1">
      <alignment horizontal="center"/>
    </xf>
    <xf numFmtId="0" fontId="3" fillId="3" borderId="6" xfId="0" applyFont="1" applyFill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3" borderId="1" xfId="0" applyFill="1" applyBorder="1"/>
    <xf numFmtId="0" fontId="0" fillId="0" borderId="2" xfId="0" applyBorder="1"/>
    <xf numFmtId="0" fontId="0" fillId="3" borderId="3" xfId="0" applyFill="1" applyBorder="1"/>
    <xf numFmtId="0" fontId="0" fillId="4" borderId="3" xfId="0" applyFill="1" applyBorder="1"/>
    <xf numFmtId="0" fontId="0" fillId="0" borderId="5" xfId="0" applyBorder="1" applyAlignment="1">
      <alignment horizontal="center"/>
    </xf>
    <xf numFmtId="0" fontId="0" fillId="3" borderId="5" xfId="0" applyFill="1" applyBorder="1"/>
    <xf numFmtId="0" fontId="0" fillId="3" borderId="6" xfId="0" applyFill="1" applyBorder="1"/>
    <xf numFmtId="0" fontId="0" fillId="4" borderId="6" xfId="0" applyFill="1" applyBorder="1"/>
    <xf numFmtId="0" fontId="0" fillId="4" borderId="0" xfId="0" applyFill="1"/>
    <xf numFmtId="0" fontId="0" fillId="0" borderId="9" xfId="0" applyBorder="1" applyAlignment="1">
      <alignment horizontal="center"/>
    </xf>
    <xf numFmtId="0" fontId="0" fillId="3" borderId="9" xfId="0" applyFill="1" applyBorder="1"/>
    <xf numFmtId="0" fontId="0" fillId="0" borderId="10" xfId="0" applyBorder="1"/>
    <xf numFmtId="0" fontId="0" fillId="3" borderId="11" xfId="0" applyFill="1" applyBorder="1"/>
    <xf numFmtId="0" fontId="0" fillId="4" borderId="11" xfId="0" applyFill="1" applyBorder="1"/>
    <xf numFmtId="0" fontId="0" fillId="0" borderId="7" xfId="0" applyBorder="1" applyAlignment="1">
      <alignment horizontal="left"/>
    </xf>
    <xf numFmtId="0" fontId="0" fillId="0" borderId="1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3" xfId="0" applyBorder="1"/>
    <xf numFmtId="0" fontId="0" fillId="0" borderId="3" xfId="0" applyBorder="1" applyAlignment="1">
      <alignment horizontal="center" vertical="center"/>
    </xf>
    <xf numFmtId="0" fontId="0" fillId="0" borderId="1" xfId="0" applyBorder="1"/>
    <xf numFmtId="0" fontId="0" fillId="0" borderId="7" xfId="0" applyBorder="1"/>
    <xf numFmtId="0" fontId="0" fillId="0" borderId="6" xfId="0" applyBorder="1"/>
    <xf numFmtId="0" fontId="0" fillId="0" borderId="6" xfId="0" applyBorder="1" applyAlignment="1">
      <alignment horizontal="center" vertical="center"/>
    </xf>
    <xf numFmtId="0" fontId="0" fillId="0" borderId="5" xfId="0" applyBorder="1"/>
    <xf numFmtId="0" fontId="0" fillId="0" borderId="12" xfId="0" applyBorder="1"/>
    <xf numFmtId="0" fontId="0" fillId="0" borderId="11" xfId="0" applyBorder="1"/>
    <xf numFmtId="0" fontId="0" fillId="0" borderId="11" xfId="0" applyBorder="1" applyAlignment="1">
      <alignment horizontal="center" vertical="center"/>
    </xf>
    <xf numFmtId="0" fontId="0" fillId="0" borderId="9" xfId="0" applyBorder="1"/>
    <xf numFmtId="0" fontId="0" fillId="0" borderId="0" xfId="0" pivotButton="1"/>
    <xf numFmtId="0" fontId="0" fillId="0" borderId="0" xfId="0" applyNumberFormat="1" applyAlignment="1">
      <alignment horizontal="center"/>
    </xf>
  </cellXfs>
  <cellStyles count="1">
    <cellStyle name="Normal" xfId="0" builtinId="0"/>
  </cellStyles>
  <dxfs count="45">
    <dxf>
      <alignment horizontal="left" readingOrder="0"/>
    </dxf>
    <dxf>
      <alignment horizontal="center" readingOrder="0"/>
    </dxf>
    <dxf>
      <alignment horizontal="center" readingOrder="0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left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2" formatCode="0.00"/>
    </dxf>
    <dxf>
      <alignment horizontal="center" readingOrder="0"/>
    </dxf>
    <dxf>
      <font>
        <color auto="1"/>
      </font>
    </dxf>
    <dxf>
      <font>
        <b/>
        <i val="0"/>
        <sz val="12"/>
        <color theme="0"/>
        <name val="Calibri"/>
        <scheme val="none"/>
      </font>
      <fill>
        <gradientFill degree="45">
          <stop position="0">
            <color rgb="FF002060"/>
          </stop>
          <stop position="1">
            <color rgb="FF1A5182"/>
          </stop>
        </gradientFill>
      </fill>
      <border diagonalUp="0" diagonalDown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  <vertical/>
        <horizontal/>
      </border>
    </dxf>
  </dxfs>
  <tableStyles count="1" defaultTableStyle="TableStyleMedium2" defaultPivotStyle="PivotStyleLight16">
    <tableStyle name="Estilo de segmentación de datos 1 2 2" pivot="0" table="0" count="4" xr9:uid="{8D85084C-FFD0-442F-BA7C-D8B06FBDAECF}">
      <tableStyleElement type="headerRow" dxfId="44"/>
    </tableStyle>
  </tableStyles>
  <extLst>
    <ext xmlns:x14="http://schemas.microsoft.com/office/spreadsheetml/2009/9/main" uri="{46F421CA-312F-682f-3DD2-61675219B42D}">
      <x14:dxfs count="3">
        <dxf>
          <font>
            <b val="0"/>
            <i val="0"/>
            <sz val="10"/>
            <name val="AkzidenzGrotesk"/>
            <scheme val="none"/>
          </font>
          <fill>
            <patternFill>
              <bgColor theme="0" tint="-0.14996795556505021"/>
            </patternFill>
          </fill>
          <border>
            <left style="hair">
              <color auto="1"/>
            </left>
            <right style="hair">
              <color auto="1"/>
            </right>
            <top style="hair">
              <color auto="1"/>
            </top>
            <bottom style="hair">
              <color auto="1"/>
            </bottom>
          </border>
        </dxf>
        <dxf>
          <font>
            <b/>
            <i val="0"/>
            <sz val="11"/>
            <color theme="0"/>
            <name val="Calibri"/>
            <scheme val="none"/>
          </font>
          <fill>
            <patternFill patternType="solid">
              <fgColor auto="1"/>
              <bgColor theme="4" tint="-0.24994659260841701"/>
            </patternFill>
          </fill>
          <border diagonalUp="0" diagonalDown="0">
            <left style="thin">
              <color auto="1"/>
            </left>
            <right style="thin">
              <color auto="1"/>
            </right>
            <top style="thin">
              <color auto="1"/>
            </top>
            <bottom style="thin">
              <color auto="1"/>
            </bottom>
            <vertical/>
            <horizontal/>
          </border>
        </dxf>
        <dxf>
          <font>
            <b/>
            <i val="0"/>
            <sz val="11"/>
            <name val="Calibri"/>
            <scheme val="none"/>
          </font>
          <fill>
            <patternFill>
              <bgColor theme="4" tint="0.79998168889431442"/>
            </patternFill>
          </fill>
          <border>
            <left style="thin">
              <color auto="1"/>
            </left>
            <right style="thin">
              <color auto="1"/>
            </right>
            <top style="thin">
              <color auto="1"/>
            </top>
            <bottom style="thin">
              <color auto="1"/>
            </bottom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Estilo de segmentación de datos 1 2 2">
          <x14:slicerStyleElements>
            <x14:slicerStyleElement type="unselectedItemWithData" dxfId="2"/>
            <x14:slicerStyleElement type="selectedItemWithData" dxfId="1"/>
            <x14:slicerStyleElement type="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C%20PRVENTA%204.0%20-%20TRUJILLO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átula"/>
      <sheetName val="Data"/>
      <sheetName val="TD CORTES"/>
      <sheetName val="Maestro-Data"/>
      <sheetName val="Tabla de conversion - packs"/>
      <sheetName val="TB1- ANALISIS "/>
      <sheetName val="DISTRITO"/>
      <sheetName val="Venta"/>
      <sheetName val="Volumen"/>
      <sheetName val="Duplicados"/>
      <sheetName val="BEES"/>
      <sheetName val="Supermercados"/>
      <sheetName val="Pedidos Bloqueados"/>
      <sheetName val="FueraRuta"/>
      <sheetName val="Bancarización"/>
      <sheetName val="ListaSegura"/>
      <sheetName val="Recojo de Envase"/>
      <sheetName val="Nivel de Riesgo"/>
      <sheetName val="DropSize"/>
      <sheetName val="Altas"/>
      <sheetName val="Lista Segu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SIC%20PRVENTA%204.0%20-%20TRUJILLO.xlsm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enovo" refreshedDate="44233.751755671299" createdVersion="6" refreshedVersion="6" minRefreshableVersion="3" recordCount="12303" xr:uid="{A21FCD10-11CB-4FC6-98BF-38DEA0F4C3F4}">
  <cacheSource type="worksheet">
    <worksheetSource name="DATA47" r:id="rId2"/>
  </cacheSource>
  <cacheFields count="72">
    <cacheField name="Código" numFmtId="0">
      <sharedItems containsSemiMixedTypes="0" containsString="0" containsNumber="1" containsInteger="1" minValue="10019712" maxValue="12867015" count="8000">
        <n v="10019712"/>
        <n v="10053676"/>
        <n v="10053690"/>
        <n v="10053691"/>
        <n v="10053712"/>
        <n v="10053735"/>
        <n v="10053777"/>
        <n v="10053808"/>
        <n v="10053811"/>
        <n v="10053819"/>
        <n v="10053820"/>
        <n v="10053824"/>
        <n v="10053829"/>
        <n v="10053877"/>
        <n v="10053887"/>
        <n v="10053893"/>
        <n v="10053917"/>
        <n v="10053981"/>
        <n v="10053996"/>
        <n v="10054005"/>
        <n v="10054020"/>
        <n v="10054027"/>
        <n v="10054034"/>
        <n v="10054035"/>
        <n v="10054080"/>
        <n v="10054082"/>
        <n v="10054097"/>
        <n v="10054114"/>
        <n v="10054130"/>
        <n v="10054131"/>
        <n v="10054132"/>
        <n v="10054146"/>
        <n v="10054148"/>
        <n v="10054190"/>
        <n v="10054271"/>
        <n v="10054312"/>
        <n v="10054322"/>
        <n v="10054431"/>
        <n v="10054435"/>
        <n v="10054494"/>
        <n v="10054514"/>
        <n v="10054528"/>
        <n v="10054559"/>
        <n v="10054581"/>
        <n v="10054690"/>
        <n v="10054746"/>
        <n v="10054758"/>
        <n v="10054789"/>
        <n v="10054795"/>
        <n v="10054866"/>
        <n v="10054883"/>
        <n v="10054891"/>
        <n v="10054901"/>
        <n v="10054903"/>
        <n v="10054944"/>
        <n v="10054963"/>
        <n v="10054976"/>
        <n v="10054990"/>
        <n v="10055019"/>
        <n v="10055022"/>
        <n v="10055023"/>
        <n v="10055024"/>
        <n v="10055028"/>
        <n v="10055034"/>
        <n v="10055040"/>
        <n v="10055041"/>
        <n v="10055045"/>
        <n v="10055093"/>
        <n v="10055108"/>
        <n v="10055128"/>
        <n v="10055153"/>
        <n v="10055158"/>
        <n v="10055167"/>
        <n v="10055171"/>
        <n v="10055222"/>
        <n v="10055232"/>
        <n v="10055246"/>
        <n v="10055256"/>
        <n v="10055277"/>
        <n v="10055290"/>
        <n v="10055316"/>
        <n v="10055317"/>
        <n v="10055320"/>
        <n v="10055358"/>
        <n v="10055366"/>
        <n v="10055402"/>
        <n v="10055421"/>
        <n v="10055423"/>
        <n v="10055443"/>
        <n v="10055516"/>
        <n v="10055534"/>
        <n v="10055536"/>
        <n v="10055538"/>
        <n v="10055543"/>
        <n v="10055585"/>
        <n v="10055587"/>
        <n v="10055593"/>
        <n v="10055605"/>
        <n v="10055684"/>
        <n v="10055693"/>
        <n v="10055717"/>
        <n v="10055727"/>
        <n v="10055759"/>
        <n v="10055794"/>
        <n v="10055861"/>
        <n v="10055899"/>
        <n v="10055948"/>
        <n v="10055965"/>
        <n v="10056008"/>
        <n v="10056027"/>
        <n v="10056062"/>
        <n v="10056175"/>
        <n v="10056220"/>
        <n v="10056252"/>
        <n v="10056319"/>
        <n v="10056338"/>
        <n v="10056342"/>
        <n v="10056409"/>
        <n v="10056423"/>
        <n v="10056434"/>
        <n v="10056446"/>
        <n v="10056485"/>
        <n v="10056566"/>
        <n v="10056624"/>
        <n v="10056651"/>
        <n v="10056678"/>
        <n v="10056757"/>
        <n v="10056845"/>
        <n v="10056846"/>
        <n v="10056920"/>
        <n v="10056997"/>
        <n v="10057009"/>
        <n v="10057035"/>
        <n v="10057037"/>
        <n v="10057143"/>
        <n v="10057165"/>
        <n v="10057284"/>
        <n v="10057339"/>
        <n v="10057343"/>
        <n v="10057350"/>
        <n v="10057373"/>
        <n v="10057379"/>
        <n v="10057387"/>
        <n v="10057391"/>
        <n v="10057445"/>
        <n v="10057465"/>
        <n v="10057564"/>
        <n v="10057587"/>
        <n v="10057608"/>
        <n v="10057627"/>
        <n v="10057676"/>
        <n v="10057717"/>
        <n v="10057718"/>
        <n v="10057725"/>
        <n v="10057752"/>
        <n v="10057800"/>
        <n v="10057814"/>
        <n v="10057881"/>
        <n v="10057911"/>
        <n v="10057914"/>
        <n v="10058066"/>
        <n v="10058123"/>
        <n v="10058126"/>
        <n v="10058153"/>
        <n v="10058184"/>
        <n v="10058247"/>
        <n v="10058257"/>
        <n v="10058270"/>
        <n v="10058274"/>
        <n v="10058295"/>
        <n v="10058309"/>
        <n v="10058379"/>
        <n v="10058397"/>
        <n v="10058400"/>
        <n v="10058415"/>
        <n v="10058422"/>
        <n v="10058426"/>
        <n v="10058464"/>
        <n v="10058502"/>
        <n v="10058515"/>
        <n v="10058522"/>
        <n v="10058586"/>
        <n v="10058591"/>
        <n v="10058600"/>
        <n v="10058618"/>
        <n v="10058671"/>
        <n v="10058686"/>
        <n v="10058689"/>
        <n v="10058711"/>
        <n v="10058713"/>
        <n v="10058726"/>
        <n v="10058730"/>
        <n v="10058737"/>
        <n v="10058749"/>
        <n v="10058770"/>
        <n v="10058777"/>
        <n v="10058803"/>
        <n v="10058865"/>
        <n v="10058878"/>
        <n v="10058880"/>
        <n v="10058889"/>
        <n v="10058938"/>
        <n v="10058941"/>
        <n v="10058968"/>
        <n v="10059052"/>
        <n v="10059102"/>
        <n v="10059116"/>
        <n v="10059117"/>
        <n v="10059216"/>
        <n v="10059251"/>
        <n v="10059277"/>
        <n v="10059280"/>
        <n v="10059282"/>
        <n v="10059291"/>
        <n v="10059319"/>
        <n v="10059331"/>
        <n v="10059343"/>
        <n v="10059350"/>
        <n v="10059362"/>
        <n v="10059387"/>
        <n v="10059417"/>
        <n v="10059435"/>
        <n v="10059447"/>
        <n v="10059605"/>
        <n v="10059649"/>
        <n v="10059693"/>
        <n v="10059711"/>
        <n v="10059715"/>
        <n v="10059717"/>
        <n v="10059739"/>
        <n v="10059750"/>
        <n v="10059760"/>
        <n v="10059764"/>
        <n v="10059788"/>
        <n v="10059816"/>
        <n v="10059864"/>
        <n v="10059867"/>
        <n v="10059914"/>
        <n v="10059957"/>
        <n v="10059982"/>
        <n v="10059990"/>
        <n v="10060009"/>
        <n v="10060052"/>
        <n v="10060075"/>
        <n v="10060147"/>
        <n v="10060150"/>
        <n v="10060169"/>
        <n v="10060170"/>
        <n v="10060173"/>
        <n v="10060175"/>
        <n v="10060181"/>
        <n v="10060196"/>
        <n v="10060203"/>
        <n v="10060257"/>
        <n v="10060258"/>
        <n v="10060282"/>
        <n v="10060306"/>
        <n v="10060316"/>
        <n v="10060402"/>
        <n v="10060404"/>
        <n v="10060411"/>
        <n v="10060427"/>
        <n v="10060431"/>
        <n v="10060461"/>
        <n v="10060485"/>
        <n v="10060551"/>
        <n v="10060565"/>
        <n v="10060583"/>
        <n v="10060600"/>
        <n v="10060639"/>
        <n v="10060676"/>
        <n v="10060742"/>
        <n v="10060748"/>
        <n v="10060841"/>
        <n v="10060884"/>
        <n v="10060909"/>
        <n v="10060910"/>
        <n v="10060937"/>
        <n v="10060939"/>
        <n v="10060982"/>
        <n v="10060999"/>
        <n v="10061001"/>
        <n v="10061006"/>
        <n v="10061037"/>
        <n v="10061048"/>
        <n v="10061054"/>
        <n v="10061086"/>
        <n v="10061136"/>
        <n v="10061163"/>
        <n v="10061194"/>
        <n v="10061231"/>
        <n v="10061251"/>
        <n v="10061380"/>
        <n v="10061425"/>
        <n v="10061451"/>
        <n v="10061538"/>
        <n v="10061750"/>
        <n v="10061764"/>
        <n v="10061789"/>
        <n v="10061822"/>
        <n v="10061883"/>
        <n v="10061919"/>
        <n v="10061935"/>
        <n v="10061943"/>
        <n v="10062006"/>
        <n v="10062019"/>
        <n v="10062077"/>
        <n v="10062112"/>
        <n v="10062113"/>
        <n v="10062125"/>
        <n v="10062159"/>
        <n v="10062166"/>
        <n v="10062267"/>
        <n v="10062280"/>
        <n v="10062320"/>
        <n v="10062327"/>
        <n v="10062334"/>
        <n v="10062348"/>
        <n v="10062355"/>
        <n v="10062407"/>
        <n v="10062449"/>
        <n v="10062456"/>
        <n v="10062473"/>
        <n v="10062478"/>
        <n v="10062497"/>
        <n v="10062559"/>
        <n v="10062574"/>
        <n v="10062598"/>
        <n v="10062653"/>
        <n v="10062674"/>
        <n v="10062681"/>
        <n v="10062691"/>
        <n v="10062711"/>
        <n v="10062716"/>
        <n v="10062748"/>
        <n v="10062769"/>
        <n v="10062782"/>
        <n v="10062868"/>
        <n v="10062906"/>
        <n v="10062912"/>
        <n v="10062918"/>
        <n v="10062928"/>
        <n v="10062966"/>
        <n v="10062975"/>
        <n v="10062978"/>
        <n v="10062981"/>
        <n v="10063021"/>
        <n v="10063052"/>
        <n v="10063070"/>
        <n v="10063123"/>
        <n v="10063149"/>
        <n v="10063172"/>
        <n v="10063179"/>
        <n v="10063214"/>
        <n v="10063217"/>
        <n v="10063240"/>
        <n v="10063246"/>
        <n v="10063314"/>
        <n v="10063318"/>
        <n v="10063325"/>
        <n v="10063342"/>
        <n v="10063360"/>
        <n v="10063383"/>
        <n v="10063414"/>
        <n v="10063464"/>
        <n v="10063553"/>
        <n v="10063615"/>
        <n v="10063624"/>
        <n v="10063625"/>
        <n v="10063633"/>
        <n v="10063636"/>
        <n v="10063689"/>
        <n v="10063709"/>
        <n v="10063712"/>
        <n v="10063733"/>
        <n v="10063767"/>
        <n v="10063784"/>
        <n v="10063824"/>
        <n v="10063859"/>
        <n v="10063881"/>
        <n v="10063964"/>
        <n v="10063966"/>
        <n v="10063999"/>
        <n v="10064027"/>
        <n v="10064058"/>
        <n v="10064087"/>
        <n v="10064095"/>
        <n v="10064112"/>
        <n v="10064137"/>
        <n v="10064171"/>
        <n v="10064195"/>
        <n v="10064196"/>
        <n v="10064197"/>
        <n v="10064223"/>
        <n v="10064245"/>
        <n v="10064255"/>
        <n v="10064292"/>
        <n v="10064350"/>
        <n v="10064529"/>
        <n v="10064575"/>
        <n v="10064616"/>
        <n v="10064645"/>
        <n v="10064654"/>
        <n v="10064699"/>
        <n v="10064771"/>
        <n v="10064800"/>
        <n v="10064835"/>
        <n v="10064839"/>
        <n v="10064873"/>
        <n v="10064881"/>
        <n v="10064935"/>
        <n v="10064940"/>
        <n v="10064995"/>
        <n v="10065056"/>
        <n v="10065096"/>
        <n v="10065105"/>
        <n v="10065207"/>
        <n v="10065214"/>
        <n v="10065231"/>
        <n v="10065303"/>
        <n v="10065312"/>
        <n v="10065322"/>
        <n v="10065334"/>
        <n v="10065362"/>
        <n v="10065365"/>
        <n v="10065374"/>
        <n v="10065393"/>
        <n v="10065433"/>
        <n v="10065537"/>
        <n v="10065588"/>
        <n v="10065604"/>
        <n v="10065611"/>
        <n v="10065660"/>
        <n v="10065756"/>
        <n v="10065875"/>
        <n v="10065921"/>
        <n v="10065955"/>
        <n v="10065990"/>
        <n v="10066083"/>
        <n v="10066138"/>
        <n v="10066187"/>
        <n v="10066220"/>
        <n v="10066258"/>
        <n v="10066294"/>
        <n v="10066308"/>
        <n v="10066352"/>
        <n v="10066493"/>
        <n v="10066515"/>
        <n v="10066552"/>
        <n v="10066567"/>
        <n v="10066568"/>
        <n v="10066723"/>
        <n v="10066732"/>
        <n v="10066749"/>
        <n v="10066839"/>
        <n v="10066865"/>
        <n v="10066879"/>
        <n v="10066937"/>
        <n v="10066942"/>
        <n v="10066985"/>
        <n v="10067018"/>
        <n v="10067041"/>
        <n v="10067068"/>
        <n v="10067156"/>
        <n v="10067162"/>
        <n v="10067179"/>
        <n v="10067212"/>
        <n v="10067277"/>
        <n v="10067305"/>
        <n v="10067328"/>
        <n v="10067330"/>
        <n v="10067349"/>
        <n v="10067368"/>
        <n v="10079185"/>
        <n v="10079188"/>
        <n v="10094283"/>
        <n v="10094361"/>
        <n v="10094562"/>
        <n v="10094565"/>
        <n v="10125447"/>
        <n v="10125590"/>
        <n v="10125862"/>
        <n v="10125901"/>
        <n v="10146189"/>
        <n v="10147441"/>
        <n v="10151446"/>
        <n v="10152519"/>
        <n v="10161574"/>
        <n v="10162047"/>
        <n v="10162393"/>
        <n v="10218239"/>
        <n v="10270346"/>
        <n v="10270406"/>
        <n v="10278471"/>
        <n v="10278577"/>
        <n v="10315190"/>
        <n v="10359214"/>
        <n v="10472113"/>
        <n v="10472641"/>
        <n v="10473793"/>
        <n v="10473961"/>
        <n v="10474410"/>
        <n v="10475877"/>
        <n v="10508874"/>
        <n v="10508890"/>
        <n v="10510142"/>
        <n v="10512345"/>
        <n v="10527591"/>
        <n v="10559323"/>
        <n v="10580397"/>
        <n v="10583853"/>
        <n v="10641048"/>
        <n v="10679105"/>
        <n v="10717156"/>
        <n v="10754073"/>
        <n v="10771939"/>
        <n v="10784095"/>
        <n v="10812651"/>
        <n v="10812654"/>
        <n v="10835693"/>
        <n v="10835701"/>
        <n v="10838297"/>
        <n v="10838335"/>
        <n v="10879514"/>
        <n v="10928276"/>
        <n v="10928337"/>
        <n v="10929280"/>
        <n v="10929285"/>
        <n v="10934516"/>
        <n v="10936910"/>
        <n v="10938038"/>
        <n v="10938888"/>
        <n v="10941832"/>
        <n v="10944792"/>
        <n v="10945981"/>
        <n v="10945982"/>
        <n v="10945989"/>
        <n v="10947632"/>
        <n v="10947633"/>
        <n v="10947737"/>
        <n v="10948264"/>
        <n v="10959120"/>
        <n v="10961649"/>
        <n v="10961650"/>
        <n v="10967621"/>
        <n v="10969622"/>
        <n v="10970115"/>
        <n v="10970150"/>
        <n v="10971774"/>
        <n v="10973733"/>
        <n v="10973861"/>
        <n v="10974642"/>
        <n v="10974905"/>
        <n v="10975507"/>
        <n v="10975676"/>
        <n v="10980735"/>
        <n v="10989032"/>
        <n v="10989044"/>
        <n v="10989047"/>
        <n v="10989103"/>
        <n v="10989126"/>
        <n v="10989160"/>
        <n v="10989261"/>
        <n v="10989292"/>
        <n v="10989307"/>
        <n v="10989321"/>
        <n v="10989322"/>
        <n v="10989326"/>
        <n v="10989333"/>
        <n v="10989334"/>
        <n v="10989336"/>
        <n v="10989894"/>
        <n v="10990468"/>
        <n v="10990506"/>
        <n v="10990538"/>
        <n v="10990545"/>
        <n v="10990547"/>
        <n v="10990549"/>
        <n v="10990577"/>
        <n v="10990638"/>
        <n v="10990761"/>
        <n v="10990764"/>
        <n v="10990777"/>
        <n v="10990778"/>
        <n v="10990796"/>
        <n v="10990811"/>
        <n v="10990812"/>
        <n v="10990814"/>
        <n v="10990815"/>
        <n v="10990818"/>
        <n v="10990825"/>
        <n v="10990829"/>
        <n v="10990845"/>
        <n v="10990866"/>
        <n v="10990869"/>
        <n v="10990886"/>
        <n v="10990891"/>
        <n v="10990938"/>
        <n v="10990944"/>
        <n v="10990951"/>
        <n v="10991009"/>
        <n v="10991098"/>
        <n v="10991120"/>
        <n v="10991262"/>
        <n v="10991400"/>
        <n v="10991406"/>
        <n v="10991412"/>
        <n v="10991666"/>
        <n v="10991818"/>
        <n v="10991854"/>
        <n v="10991867"/>
        <n v="10991877"/>
        <n v="10991916"/>
        <n v="10991935"/>
        <n v="10991975"/>
        <n v="10991985"/>
        <n v="10991997"/>
        <n v="10992002"/>
        <n v="10992074"/>
        <n v="10992103"/>
        <n v="10992146"/>
        <n v="10993012"/>
        <n v="10993728"/>
        <n v="10993826"/>
        <n v="10993831"/>
        <n v="10993837"/>
        <n v="10993856"/>
        <n v="10993891"/>
        <n v="10993900"/>
        <n v="10994063"/>
        <n v="10994064"/>
        <n v="11021601"/>
        <n v="11021606"/>
        <n v="11023959"/>
        <n v="11032848"/>
        <n v="11032851"/>
        <n v="11032883"/>
        <n v="11033599"/>
        <n v="11033602"/>
        <n v="11033613"/>
        <n v="11037022"/>
        <n v="11037023"/>
        <n v="11039380"/>
        <n v="11042622"/>
        <n v="11042962"/>
        <n v="11042966"/>
        <n v="11046496"/>
        <n v="11047491"/>
        <n v="11048385"/>
        <n v="11051179"/>
        <n v="11052178"/>
        <n v="11058699"/>
        <n v="11068538"/>
        <n v="11068676"/>
        <n v="11068680"/>
        <n v="11070247"/>
        <n v="11070262"/>
        <n v="11100865"/>
        <n v="11100874"/>
        <n v="11101170"/>
        <n v="11101183"/>
        <n v="11106417"/>
        <n v="11108230"/>
        <n v="11109130"/>
        <n v="11109496"/>
        <n v="11114137"/>
        <n v="11116946"/>
        <n v="11119772"/>
        <n v="11121110"/>
        <n v="11126771"/>
        <n v="11126774"/>
        <n v="11126799"/>
        <n v="11126818"/>
        <n v="11127427"/>
        <n v="11134274"/>
        <n v="11134275"/>
        <n v="11134517"/>
        <n v="11135936"/>
        <n v="11139068"/>
        <n v="11139071"/>
        <n v="11139693"/>
        <n v="11140339"/>
        <n v="11141055"/>
        <n v="11143263"/>
        <n v="11144376"/>
        <n v="11144379"/>
        <n v="11158270"/>
        <n v="11158271"/>
        <n v="11164263"/>
        <n v="11166678"/>
        <n v="11169863"/>
        <n v="11170648"/>
        <n v="11170653"/>
        <n v="11172205"/>
        <n v="11175520"/>
        <n v="11179207"/>
        <n v="11180212"/>
        <n v="11180379"/>
        <n v="11180685"/>
        <n v="11181973"/>
        <n v="11182108"/>
        <n v="11182117"/>
        <n v="11182681"/>
        <n v="11193340"/>
        <n v="11194820"/>
        <n v="11194876"/>
        <n v="11197304"/>
        <n v="11197340"/>
        <n v="11198906"/>
        <n v="11201768"/>
        <n v="11201985"/>
        <n v="11205038"/>
        <n v="11206731"/>
        <n v="11208163"/>
        <n v="11208178"/>
        <n v="11208983"/>
        <n v="11209073"/>
        <n v="11209399"/>
        <n v="11210083"/>
        <n v="11210088"/>
        <n v="11220145"/>
        <n v="11220414"/>
        <n v="11220422"/>
        <n v="11220427"/>
        <n v="11220428"/>
        <n v="11220990"/>
        <n v="11226676"/>
        <n v="11226677"/>
        <n v="11230007"/>
        <n v="11230680"/>
        <n v="11230683"/>
        <n v="11233011"/>
        <n v="11233142"/>
        <n v="11238378"/>
        <n v="11238451"/>
        <n v="11238484"/>
        <n v="11261606"/>
        <n v="11269474"/>
        <n v="11269879"/>
        <n v="11273747"/>
        <n v="11278299"/>
        <n v="11279900"/>
        <n v="11285923"/>
        <n v="11285956"/>
        <n v="11290366"/>
        <n v="11290370"/>
        <n v="11290380"/>
        <n v="11295626"/>
        <n v="11297934"/>
        <n v="11297942"/>
        <n v="11297946"/>
        <n v="11298803"/>
        <n v="11301914"/>
        <n v="11306226"/>
        <n v="11310709"/>
        <n v="11312963"/>
        <n v="11312976"/>
        <n v="11312988"/>
        <n v="11315839"/>
        <n v="11315843"/>
        <n v="11317308"/>
        <n v="11317312"/>
        <n v="11317317"/>
        <n v="11319544"/>
        <n v="11319946"/>
        <n v="11326277"/>
        <n v="11328777"/>
        <n v="11333183"/>
        <n v="11333313"/>
        <n v="11337031"/>
        <n v="11350842"/>
        <n v="11351688"/>
        <n v="11351689"/>
        <n v="11353278"/>
        <n v="11355171"/>
        <n v="11362500"/>
        <n v="11366189"/>
        <n v="11368141"/>
        <n v="11368150"/>
        <n v="11372841"/>
        <n v="11377529"/>
        <n v="11380369"/>
        <n v="11383855"/>
        <n v="11383865"/>
        <n v="11386949"/>
        <n v="11392323"/>
        <n v="11395425"/>
        <n v="11399229"/>
        <n v="11408222"/>
        <n v="11408248"/>
        <n v="11408837"/>
        <n v="11409228"/>
        <n v="11409467"/>
        <n v="11411593"/>
        <n v="11411594"/>
        <n v="11435268"/>
        <n v="11438711"/>
        <n v="11444242"/>
        <n v="11445128"/>
        <n v="11448802"/>
        <n v="11449693"/>
        <n v="11453282"/>
        <n v="11454813"/>
        <n v="11454814"/>
        <n v="11454853"/>
        <n v="11456562"/>
        <n v="11461203"/>
        <n v="11467325"/>
        <n v="11467331"/>
        <n v="11468455"/>
        <n v="11469676"/>
        <n v="11471648"/>
        <n v="11474595"/>
        <n v="11480659"/>
        <n v="11481504"/>
        <n v="11482595"/>
        <n v="11484020"/>
        <n v="11490791"/>
        <n v="11490805"/>
        <n v="11490809"/>
        <n v="11490820"/>
        <n v="11498735"/>
        <n v="11498752"/>
        <n v="11499863"/>
        <n v="11504242"/>
        <n v="11505037"/>
        <n v="11509007"/>
        <n v="11509012"/>
        <n v="11509024"/>
        <n v="11509035"/>
        <n v="11509918"/>
        <n v="11516770"/>
        <n v="11519256"/>
        <n v="11519272"/>
        <n v="11521976"/>
        <n v="11521982"/>
        <n v="11521989"/>
        <n v="11531453"/>
        <n v="11531510"/>
        <n v="11534175"/>
        <n v="11534550"/>
        <n v="11534568"/>
        <n v="11545560"/>
        <n v="11554317"/>
        <n v="11566852"/>
        <n v="11566872"/>
        <n v="11567584"/>
        <n v="11576344"/>
        <n v="11576354"/>
        <n v="11580133"/>
        <n v="11580135"/>
        <n v="11581617"/>
        <n v="11582489"/>
        <n v="11583285"/>
        <n v="11583321"/>
        <n v="11584202"/>
        <n v="11587404"/>
        <n v="11588371"/>
        <n v="11588997"/>
        <n v="11589571"/>
        <n v="11589643"/>
        <n v="11592310"/>
        <n v="11592726"/>
        <n v="11593347"/>
        <n v="11593352"/>
        <n v="11593495"/>
        <n v="11593784"/>
        <n v="11593876"/>
        <n v="11593892"/>
        <n v="11593896"/>
        <n v="11593901"/>
        <n v="11593904"/>
        <n v="11593907"/>
        <n v="11595149"/>
        <n v="11595151"/>
        <n v="11596913"/>
        <n v="11596914"/>
        <n v="11596916"/>
        <n v="11596925"/>
        <n v="11597089"/>
        <n v="11599027"/>
        <n v="11599032"/>
        <n v="11601696"/>
        <n v="11601848"/>
        <n v="11603372"/>
        <n v="11612290"/>
        <n v="11612294"/>
        <n v="11612830"/>
        <n v="11613698"/>
        <n v="11613938"/>
        <n v="11621946"/>
        <n v="11623703"/>
        <n v="11627337"/>
        <n v="11628187"/>
        <n v="11629404"/>
        <n v="11629424"/>
        <n v="11630032"/>
        <n v="11633410"/>
        <n v="11637882"/>
        <n v="11637893"/>
        <n v="11637894"/>
        <n v="11638087"/>
        <n v="11638134"/>
        <n v="11638137"/>
        <n v="11638205"/>
        <n v="11638263"/>
        <n v="11641989"/>
        <n v="11646193"/>
        <n v="11646584"/>
        <n v="11646664"/>
        <n v="11649160"/>
        <n v="11649161"/>
        <n v="11649182"/>
        <n v="11649190"/>
        <n v="11649196"/>
        <n v="11650067"/>
        <n v="11653010"/>
        <n v="11655144"/>
        <n v="11656901"/>
        <n v="11658457"/>
        <n v="11660872"/>
        <n v="11666126"/>
        <n v="11668058"/>
        <n v="11668084"/>
        <n v="11668099"/>
        <n v="11673481"/>
        <n v="11677888"/>
        <n v="11677918"/>
        <n v="11679484"/>
        <n v="11681316"/>
        <n v="11681374"/>
        <n v="11683900"/>
        <n v="11684118"/>
        <n v="11685316"/>
        <n v="11685392"/>
        <n v="11685476"/>
        <n v="11686104"/>
        <n v="11686106"/>
        <n v="11686175"/>
        <n v="11690265"/>
        <n v="11690831"/>
        <n v="11691034"/>
        <n v="11691392"/>
        <n v="11692331"/>
        <n v="11692341"/>
        <n v="11692343"/>
        <n v="11693128"/>
        <n v="11695905"/>
        <n v="11695920"/>
        <n v="11697689"/>
        <n v="11697846"/>
        <n v="11698730"/>
        <n v="11698761"/>
        <n v="11698931"/>
        <n v="11699075"/>
        <n v="11699286"/>
        <n v="11699755"/>
        <n v="11701337"/>
        <n v="11701545"/>
        <n v="11701573"/>
        <n v="11701594"/>
        <n v="11701924"/>
        <n v="11703031"/>
        <n v="11705308"/>
        <n v="11707196"/>
        <n v="11708376"/>
        <n v="11708469"/>
        <n v="11708488"/>
        <n v="11708489"/>
        <n v="11708493"/>
        <n v="11708574"/>
        <n v="11708582"/>
        <n v="11709366"/>
        <n v="11709475"/>
        <n v="11712499"/>
        <n v="11715209"/>
        <n v="11715223"/>
        <n v="11715293"/>
        <n v="11715345"/>
        <n v="11715479"/>
        <n v="11716387"/>
        <n v="11717931"/>
        <n v="11718415"/>
        <n v="11719723"/>
        <n v="11720954"/>
        <n v="11721268"/>
        <n v="11724568"/>
        <n v="11724687"/>
        <n v="11725178"/>
        <n v="11725316"/>
        <n v="11725905"/>
        <n v="11726112"/>
        <n v="11726921"/>
        <n v="11728730"/>
        <n v="11729564"/>
        <n v="11729875"/>
        <n v="11730576"/>
        <n v="11730613"/>
        <n v="11731681"/>
        <n v="11731856"/>
        <n v="11739688"/>
        <n v="11744713"/>
        <n v="11744732"/>
        <n v="11748099"/>
        <n v="11748166"/>
        <n v="11748789"/>
        <n v="11749843"/>
        <n v="11753824"/>
        <n v="11753895"/>
        <n v="11754673"/>
        <n v="11754694"/>
        <n v="11757214"/>
        <n v="11757865"/>
        <n v="11757957"/>
        <n v="11758930"/>
        <n v="11761219"/>
        <n v="11761465"/>
        <n v="11761489"/>
        <n v="11762022"/>
        <n v="11762904"/>
        <n v="11765139"/>
        <n v="11766050"/>
        <n v="11766056"/>
        <n v="11766450"/>
        <n v="11767785"/>
        <n v="11767802"/>
        <n v="11768182"/>
        <n v="11768616"/>
        <n v="11768633"/>
        <n v="11772086"/>
        <n v="11772200"/>
        <n v="11772962"/>
        <n v="11772973"/>
        <n v="11772975"/>
        <n v="11773597"/>
        <n v="11776315"/>
        <n v="11776318"/>
        <n v="11776337"/>
        <n v="11785686"/>
        <n v="11788552"/>
        <n v="11792287"/>
        <n v="11797762"/>
        <n v="11797875"/>
        <n v="11798053"/>
        <n v="11800515"/>
        <n v="11801979"/>
        <n v="11802408"/>
        <n v="11934540"/>
        <n v="12039778"/>
        <n v="12101746"/>
        <n v="12103191"/>
        <n v="12103340"/>
        <n v="12103350"/>
        <n v="12104804"/>
        <n v="12109698"/>
        <n v="12111619"/>
        <n v="12116098"/>
        <n v="12117936"/>
        <n v="12121645"/>
        <n v="12121790"/>
        <n v="12130083"/>
        <n v="12131973"/>
        <n v="12132077"/>
        <n v="12132227"/>
        <n v="12140268"/>
        <n v="12141387"/>
        <n v="12143534"/>
        <n v="12145039"/>
        <n v="12147264"/>
        <n v="12147417"/>
        <n v="12147504"/>
        <n v="12148407"/>
        <n v="12148550"/>
        <n v="12148682"/>
        <n v="12154742"/>
        <n v="12154842"/>
        <n v="12158903"/>
        <n v="12162367"/>
        <n v="12168817"/>
        <n v="12169077"/>
        <n v="12169102"/>
        <n v="12180021"/>
        <n v="12183321"/>
        <n v="12183624"/>
        <n v="12183646"/>
        <n v="12183664"/>
        <n v="12183668"/>
        <n v="12183681"/>
        <n v="12191271"/>
        <n v="12191275"/>
        <n v="12199821"/>
        <n v="12202304"/>
        <n v="12210290"/>
        <n v="12212343"/>
        <n v="12217126"/>
        <n v="12223113"/>
        <n v="12225447"/>
        <n v="12225688"/>
        <n v="12230089"/>
        <n v="12230215"/>
        <n v="12230285"/>
        <n v="12245921"/>
        <n v="12245930"/>
        <n v="12254733"/>
        <n v="12256028"/>
        <n v="12256198"/>
        <n v="12263068"/>
        <n v="12266520"/>
        <n v="12266543"/>
        <n v="12268403"/>
        <n v="12271698"/>
        <n v="12271825"/>
        <n v="12274334"/>
        <n v="12274355"/>
        <n v="12274356"/>
        <n v="12276617"/>
        <n v="12276741"/>
        <n v="12276963"/>
        <n v="12277741"/>
        <n v="12277752"/>
        <n v="12282568"/>
        <n v="12284117"/>
        <n v="12286042"/>
        <n v="12295417"/>
        <n v="12295421"/>
        <n v="12295450"/>
        <n v="12296107"/>
        <n v="12299352"/>
        <n v="12299353"/>
        <n v="12299405"/>
        <n v="12302274"/>
        <n v="12309980"/>
        <n v="12310014"/>
        <n v="12310027"/>
        <n v="12391757"/>
        <n v="12393647"/>
        <n v="12395446"/>
        <n v="12401017"/>
        <n v="12402270"/>
        <n v="12406405"/>
        <n v="12406518"/>
        <n v="12414270"/>
        <n v="12416892"/>
        <n v="12428531"/>
        <n v="12432260"/>
        <n v="12432269"/>
        <n v="12433619"/>
        <n v="12434173"/>
        <n v="12434181"/>
        <n v="12436491"/>
        <n v="12437615"/>
        <n v="12455001"/>
        <n v="12461620"/>
        <n v="12464498"/>
        <n v="12482699"/>
        <n v="12488564"/>
        <n v="12490014"/>
        <n v="12493651"/>
        <n v="12495055"/>
        <n v="12495090"/>
        <n v="12498017"/>
        <n v="12498020"/>
        <n v="12502501"/>
        <n v="12507081"/>
        <n v="12509060"/>
        <n v="12512943"/>
        <n v="12515916"/>
        <n v="12516470"/>
        <n v="12516541"/>
        <n v="12518220"/>
        <n v="12519133"/>
        <n v="12520744"/>
        <n v="12520749"/>
        <n v="12520755"/>
        <n v="12527202"/>
        <n v="12527332"/>
        <n v="12529329"/>
        <n v="12529330"/>
        <n v="12530712"/>
        <n v="12533116"/>
        <n v="12534822"/>
        <n v="12534828"/>
        <n v="12534881"/>
        <n v="12534883"/>
        <n v="12538158"/>
        <n v="12540335"/>
        <n v="12540340"/>
        <n v="12541249"/>
        <n v="12549566"/>
        <n v="12551742"/>
        <n v="12553816"/>
        <n v="12555058"/>
        <n v="12560243"/>
        <n v="12565798"/>
        <n v="12568226"/>
        <n v="12569490"/>
        <n v="12574024"/>
        <n v="12574822"/>
        <n v="12576628"/>
        <n v="12577969"/>
        <n v="12578159"/>
        <n v="12592181"/>
        <n v="12596853"/>
        <n v="12596889"/>
        <n v="12598379"/>
        <n v="12598462"/>
        <n v="12601557"/>
        <n v="12601720"/>
        <n v="12602900"/>
        <n v="12604645"/>
        <n v="12605309"/>
        <n v="12605410"/>
        <n v="12605842"/>
        <n v="12605891"/>
        <n v="12605958"/>
        <n v="12606362"/>
        <n v="12606371"/>
        <n v="12606394"/>
        <n v="12606560"/>
        <n v="12606765"/>
        <n v="12607058"/>
        <n v="12607145"/>
        <n v="12607315"/>
        <n v="12610186"/>
        <n v="12614530"/>
        <n v="12615036"/>
        <n v="12615061"/>
        <n v="12615113"/>
        <n v="12617118"/>
        <n v="12617171"/>
        <n v="12617273"/>
        <n v="12617529"/>
        <n v="12618231"/>
        <n v="12618327"/>
        <n v="12618347"/>
        <n v="12618446"/>
        <n v="12620076"/>
        <n v="12621846"/>
        <n v="12622368"/>
        <n v="12622447"/>
        <n v="12622470"/>
        <n v="12623053"/>
        <n v="12623850"/>
        <n v="12624218"/>
        <n v="12625399"/>
        <n v="12625478"/>
        <n v="12625496"/>
        <n v="12625559"/>
        <n v="12625562"/>
        <n v="12625708"/>
        <n v="12628018"/>
        <n v="12628052"/>
        <n v="12628153"/>
        <n v="12628155"/>
        <n v="12628633"/>
        <n v="12628636"/>
        <n v="12628722"/>
        <n v="12628795"/>
        <n v="12628812"/>
        <n v="12629292"/>
        <n v="12629310"/>
        <n v="12629376"/>
        <n v="12629388"/>
        <n v="12629389"/>
        <n v="12629485"/>
        <n v="12630485"/>
        <n v="12631225"/>
        <n v="12631253"/>
        <n v="12631254"/>
        <n v="12631590"/>
        <n v="12631626"/>
        <n v="12631646"/>
        <n v="12632307"/>
        <n v="12632353"/>
        <n v="12632420"/>
        <n v="12633525"/>
        <n v="12633654"/>
        <n v="12633767"/>
        <n v="12633772"/>
        <n v="12633775"/>
        <n v="12633881"/>
        <n v="12633930"/>
        <n v="12633954"/>
        <n v="12633998"/>
        <n v="12634016"/>
        <n v="12634076"/>
        <n v="12634504"/>
        <n v="12634622"/>
        <n v="12634798"/>
        <n v="12636564"/>
        <n v="12636740"/>
        <n v="12637166"/>
        <n v="12637415"/>
        <n v="12637668"/>
        <n v="12637715"/>
        <n v="12637718"/>
        <n v="12637737"/>
        <n v="12637748"/>
        <n v="12637815"/>
        <n v="12637837"/>
        <n v="12638047"/>
        <n v="12638057"/>
        <n v="12638147"/>
        <n v="12638206"/>
        <n v="12638208"/>
        <n v="12638817"/>
        <n v="12638850"/>
        <n v="12638896"/>
        <n v="12638955"/>
        <n v="12639000"/>
        <n v="12639027"/>
        <n v="12639084"/>
        <n v="12639098"/>
        <n v="12639319"/>
        <n v="12639330"/>
        <n v="12639338"/>
        <n v="12639340"/>
        <n v="12639342"/>
        <n v="12639367"/>
        <n v="12639374"/>
        <n v="12639403"/>
        <n v="12639404"/>
        <n v="12639407"/>
        <n v="12639409"/>
        <n v="12639411"/>
        <n v="12639418"/>
        <n v="12639428"/>
        <n v="12639436"/>
        <n v="12639437"/>
        <n v="12639527"/>
        <n v="12639530"/>
        <n v="12640128"/>
        <n v="12641243"/>
        <n v="12642270"/>
        <n v="12642626"/>
        <n v="12642692"/>
        <n v="12644807"/>
        <n v="12644885"/>
        <n v="12645769"/>
        <n v="12646108"/>
        <n v="12646151"/>
        <n v="12646367"/>
        <n v="12646410"/>
        <n v="12646884"/>
        <n v="12648045"/>
        <n v="12648116"/>
        <n v="12648396"/>
        <n v="12648466"/>
        <n v="12648469"/>
        <n v="12649249"/>
        <n v="12649265"/>
        <n v="12649870"/>
        <n v="12649881"/>
        <n v="12650101"/>
        <n v="12650861"/>
        <n v="12652060"/>
        <n v="12652074"/>
        <n v="12652540"/>
        <n v="12652598"/>
        <n v="12652944"/>
        <n v="12653032"/>
        <n v="12653806"/>
        <n v="12653857"/>
        <n v="12657543"/>
        <n v="12657544"/>
        <n v="12658226"/>
        <n v="12658532"/>
        <n v="12663088"/>
        <n v="12669268"/>
        <n v="12669322"/>
        <n v="12669424"/>
        <n v="12669515"/>
        <n v="12682755"/>
        <n v="12683020"/>
        <n v="12683853"/>
        <n v="12683998"/>
        <n v="12684004"/>
        <n v="12684060"/>
        <n v="12684081"/>
        <n v="12684222"/>
        <n v="12684231"/>
        <n v="12684237"/>
        <n v="12684274"/>
        <n v="12684283"/>
        <n v="12684866"/>
        <n v="12684885"/>
        <n v="12684930"/>
        <n v="12686150"/>
        <n v="12686798"/>
        <n v="12686987"/>
        <n v="12687073"/>
        <n v="12689329"/>
        <n v="12689439"/>
        <n v="12689983"/>
        <n v="12690003"/>
        <n v="12690258"/>
        <n v="12690278"/>
        <n v="12690790"/>
        <n v="12691179"/>
        <n v="12691260"/>
        <n v="12691372"/>
        <n v="12691374"/>
        <n v="12691389"/>
        <n v="12691513"/>
        <n v="12691521"/>
        <n v="12691535"/>
        <n v="12691712"/>
        <n v="12692505"/>
        <n v="12692941"/>
        <n v="12693107"/>
        <n v="12693252"/>
        <n v="12693521"/>
        <n v="12693673"/>
        <n v="12693747"/>
        <n v="12693754"/>
        <n v="12693784"/>
        <n v="12694018"/>
        <n v="12694810"/>
        <n v="12694815"/>
        <n v="12694975"/>
        <n v="12695171"/>
        <n v="12695288"/>
        <n v="12695601"/>
        <n v="12696306"/>
        <n v="12697130"/>
        <n v="12697407"/>
        <n v="12697422"/>
        <n v="12697705"/>
        <n v="12697760"/>
        <n v="12698164"/>
        <n v="12698182"/>
        <n v="12698705"/>
        <n v="12699122"/>
        <n v="12700522"/>
        <n v="12701048"/>
        <n v="12701064"/>
        <n v="12701078"/>
        <n v="12701084"/>
        <n v="12701122"/>
        <n v="12701237"/>
        <n v="12701553"/>
        <n v="12701873"/>
        <n v="12701910"/>
        <n v="12701958"/>
        <n v="12701959"/>
        <n v="12701960"/>
        <n v="12702516"/>
        <n v="12703250"/>
        <n v="12703259"/>
        <n v="12703268"/>
        <n v="12703270"/>
        <n v="12703274"/>
        <n v="12703278"/>
        <n v="12703284"/>
        <n v="12703292"/>
        <n v="12703300"/>
        <n v="12703302"/>
        <n v="12703305"/>
        <n v="12703306"/>
        <n v="12703308"/>
        <n v="12703310"/>
        <n v="12703338"/>
        <n v="12703340"/>
        <n v="12703363"/>
        <n v="12703371"/>
        <n v="12703395"/>
        <n v="12703457"/>
        <n v="12703619"/>
        <n v="12703791"/>
        <n v="12703793"/>
        <n v="12703799"/>
        <n v="12703808"/>
        <n v="12703825"/>
        <n v="12703906"/>
        <n v="12703982"/>
        <n v="12704006"/>
        <n v="12704008"/>
        <n v="12704022"/>
        <n v="12704028"/>
        <n v="12704138"/>
        <n v="12704152"/>
        <n v="12704170"/>
        <n v="12704216"/>
        <n v="12704227"/>
        <n v="12704327"/>
        <n v="12704356"/>
        <n v="12704411"/>
        <n v="12705012"/>
        <n v="12705031"/>
        <n v="12705146"/>
        <n v="12705157"/>
        <n v="12705185"/>
        <n v="12705191"/>
        <n v="12705197"/>
        <n v="12705204"/>
        <n v="12705294"/>
        <n v="12705297"/>
        <n v="12705302"/>
        <n v="12705324"/>
        <n v="12705344"/>
        <n v="12705369"/>
        <n v="12705387"/>
        <n v="12705400"/>
        <n v="12705415"/>
        <n v="12705423"/>
        <n v="12705429"/>
        <n v="12705434"/>
        <n v="12705507"/>
        <n v="12705555"/>
        <n v="12705647"/>
        <n v="12705650"/>
        <n v="12705669"/>
        <n v="12705754"/>
        <n v="12705798"/>
        <n v="12705829"/>
        <n v="12705923"/>
        <n v="12705929"/>
        <n v="12706019"/>
        <n v="12706180"/>
        <n v="12706210"/>
        <n v="12706234"/>
        <n v="12706761"/>
        <n v="12708486"/>
        <n v="12708588"/>
        <n v="12708606"/>
        <n v="12708610"/>
        <n v="12708666"/>
        <n v="12708683"/>
        <n v="12708764"/>
        <n v="12708770"/>
        <n v="12708780"/>
        <n v="12709001"/>
        <n v="12709005"/>
        <n v="12709044"/>
        <n v="12709134"/>
        <n v="12709187"/>
        <n v="12709365"/>
        <n v="12709658"/>
        <n v="12709659"/>
        <n v="12709665"/>
        <n v="12709816"/>
        <n v="12710102"/>
        <n v="12710134"/>
        <n v="12710290"/>
        <n v="12710311"/>
        <n v="12710499"/>
        <n v="12710691"/>
        <n v="12710707"/>
        <n v="12710719"/>
        <n v="12710733"/>
        <n v="12710763"/>
        <n v="12710840"/>
        <n v="12710842"/>
        <n v="12710848"/>
        <n v="12710852"/>
        <n v="12710870"/>
        <n v="12710902"/>
        <n v="12710913"/>
        <n v="12710986"/>
        <n v="12711006"/>
        <n v="12711044"/>
        <n v="12711173"/>
        <n v="12712016"/>
        <n v="12712423"/>
        <n v="12712611"/>
        <n v="12713747"/>
        <n v="12713801"/>
        <n v="12713828"/>
        <n v="12714189"/>
        <n v="12714196"/>
        <n v="12714460"/>
        <n v="12714478"/>
        <n v="12714588"/>
        <n v="12714704"/>
        <n v="12714914"/>
        <n v="12715034"/>
        <n v="12715040"/>
        <n v="12715088"/>
        <n v="12715102"/>
        <n v="12715145"/>
        <n v="12715192"/>
        <n v="12715222"/>
        <n v="12715229"/>
        <n v="12715299"/>
        <n v="12715302"/>
        <n v="12715407"/>
        <n v="12715497"/>
        <n v="12715526"/>
        <n v="12715536"/>
        <n v="12715589"/>
        <n v="12715621"/>
        <n v="12715876"/>
        <n v="12715934"/>
        <n v="12716113"/>
        <n v="12716138"/>
        <n v="12716156"/>
        <n v="12716251"/>
        <n v="12716361"/>
        <n v="12716362"/>
        <n v="12716363"/>
        <n v="12717719"/>
        <n v="12718158"/>
        <n v="12718448"/>
        <n v="12720574"/>
        <n v="12720583"/>
        <n v="12722039"/>
        <n v="12722041"/>
        <n v="12722042"/>
        <n v="12722255"/>
        <n v="12722360"/>
        <n v="12722392"/>
        <n v="12722520"/>
        <n v="12722747"/>
        <n v="12722776"/>
        <n v="12723008"/>
        <n v="12723138"/>
        <n v="12723244"/>
        <n v="12723395"/>
        <n v="12723504"/>
        <n v="12726191"/>
        <n v="12726441"/>
        <n v="12726538"/>
        <n v="12726628"/>
        <n v="12728665"/>
        <n v="12730707"/>
        <n v="12730932"/>
        <n v="12731790"/>
        <n v="12731792"/>
        <n v="12731967"/>
        <n v="12732162"/>
        <n v="12732249"/>
        <n v="12732433"/>
        <n v="12733117"/>
        <n v="12735259"/>
        <n v="12735403"/>
        <n v="12736728"/>
        <n v="12736734"/>
        <n v="12736780"/>
        <n v="12736794"/>
        <n v="12736821"/>
        <n v="12736907"/>
        <n v="12738741"/>
        <n v="12738762"/>
        <n v="12741727"/>
        <n v="12743371"/>
        <n v="12744481"/>
        <n v="12744512"/>
        <n v="12744621"/>
        <n v="12744661"/>
        <n v="12745692"/>
        <n v="12752543"/>
        <n v="12752860"/>
        <n v="12753669"/>
        <n v="12753692"/>
        <n v="12755450"/>
        <n v="12755717"/>
        <n v="12757112"/>
        <n v="12761766"/>
        <n v="12761767"/>
        <n v="12762124"/>
        <n v="12762260"/>
        <n v="12762303"/>
        <n v="12762329"/>
        <n v="12763969"/>
        <n v="12764047"/>
        <n v="12764189"/>
        <n v="12765413"/>
        <n v="12765903"/>
        <n v="12766343"/>
        <n v="12766487"/>
        <n v="12766655"/>
        <n v="12768598"/>
        <n v="12768756"/>
        <n v="12768797"/>
        <n v="12770841"/>
        <n v="12770994"/>
        <n v="12772063"/>
        <n v="12773058"/>
        <n v="12773077"/>
        <n v="12773123"/>
        <n v="12773173"/>
        <n v="12774333"/>
        <n v="12775372"/>
        <n v="12775373"/>
        <n v="12775585"/>
        <n v="12776828"/>
        <n v="12777937"/>
        <n v="12778669"/>
        <n v="12779607"/>
        <n v="12779659"/>
        <n v="12779849"/>
        <n v="12780234"/>
        <n v="12780290"/>
        <n v="12780633"/>
        <n v="12780719"/>
        <n v="12784124"/>
        <n v="12784270"/>
        <n v="12785262"/>
        <n v="12785368"/>
        <n v="12786089"/>
        <n v="12786796"/>
        <n v="12787117"/>
        <n v="12787118"/>
        <n v="12787531"/>
        <n v="12787574"/>
        <n v="12787657"/>
        <n v="12788242"/>
        <n v="12788251"/>
        <n v="12788262"/>
        <n v="12788288"/>
        <n v="12788317"/>
        <n v="12788674"/>
        <n v="12788943"/>
        <n v="12789543"/>
        <n v="12789734"/>
        <n v="12789756"/>
        <n v="12789884"/>
        <n v="12789939"/>
        <n v="12790699"/>
        <n v="12790810"/>
        <n v="12792145"/>
        <n v="12792530"/>
        <n v="12792997"/>
        <n v="12792999"/>
        <n v="12794541"/>
        <n v="12794874"/>
        <n v="12795131"/>
        <n v="12795598"/>
        <n v="12796911"/>
        <n v="12796960"/>
        <n v="12797498"/>
        <n v="12797577"/>
        <n v="12798499"/>
        <n v="12799415"/>
        <n v="12799593"/>
        <n v="12799603"/>
        <n v="12800126"/>
        <n v="12800253"/>
        <n v="12801693"/>
        <n v="12803096"/>
        <n v="12803167"/>
        <n v="12803939"/>
        <n v="12804001"/>
        <n v="12804036"/>
        <n v="12804316"/>
        <n v="12804361"/>
        <n v="12804651"/>
        <n v="12804904"/>
        <n v="12804914"/>
        <n v="12804948"/>
        <n v="12806324"/>
        <n v="12808337"/>
        <n v="12808642"/>
        <n v="12814153"/>
        <n v="12817920"/>
        <n v="12821864"/>
        <n v="12824129"/>
        <n v="12829157"/>
        <n v="12830026"/>
        <n v="12830064"/>
        <n v="12833239"/>
        <n v="12836256"/>
        <n v="12836306"/>
        <n v="12836970"/>
        <n v="12836974"/>
        <n v="12839286"/>
        <n v="12841213"/>
        <n v="12841217"/>
        <n v="12841219"/>
        <n v="12841225"/>
        <n v="12841239"/>
        <n v="12841249"/>
        <n v="12841319"/>
        <n v="12841466"/>
        <n v="12841618"/>
        <n v="12841745"/>
        <n v="12841751"/>
        <n v="12841758"/>
        <n v="12841921"/>
        <n v="12841951"/>
        <n v="12841992"/>
        <n v="12842056"/>
        <n v="12842246"/>
        <n v="12842436"/>
        <n v="12842523"/>
        <n v="12842753"/>
        <n v="12843320"/>
        <n v="12843367"/>
        <n v="12843593"/>
        <n v="12843678"/>
        <n v="12843722"/>
        <n v="12843891"/>
        <n v="12844155"/>
        <n v="12844565"/>
        <n v="12844578"/>
        <n v="12844638"/>
        <n v="12844670"/>
        <n v="12844706"/>
        <n v="12844857"/>
        <n v="12844879"/>
        <n v="12844953"/>
        <n v="12844970"/>
        <n v="12844981"/>
        <n v="12845686"/>
        <n v="12845908"/>
        <n v="12846454"/>
        <n v="12846691"/>
        <n v="12846854"/>
        <n v="12846895"/>
        <n v="12847149"/>
        <n v="12847231"/>
        <n v="12847546"/>
        <n v="12848252"/>
        <n v="12848265"/>
        <n v="12848438"/>
        <n v="12848466"/>
        <n v="12848480"/>
        <n v="12848486"/>
        <n v="12848494"/>
        <n v="12848514"/>
        <n v="12848542"/>
        <n v="12848562"/>
        <n v="12848572"/>
        <n v="12848582"/>
        <n v="12848629"/>
        <n v="12848634"/>
        <n v="12848640"/>
        <n v="12848641"/>
        <n v="12848686"/>
        <n v="12848694"/>
        <n v="12848727"/>
        <n v="12848743"/>
        <n v="12848822"/>
        <n v="12848844"/>
        <n v="12848847"/>
        <n v="12848900"/>
        <n v="12848907"/>
        <n v="12848941"/>
        <n v="12848946"/>
        <n v="12848985"/>
        <n v="12848986"/>
        <n v="12848987"/>
        <n v="12849027"/>
        <n v="12849031"/>
        <n v="12849034"/>
        <n v="12849037"/>
        <n v="12849051"/>
        <n v="12849065"/>
        <n v="12849080"/>
        <n v="12849088"/>
        <n v="12849092"/>
        <n v="12849099"/>
        <n v="12849123"/>
        <n v="12849127"/>
        <n v="12849131"/>
        <n v="12849134"/>
        <n v="12849137"/>
        <n v="12849147"/>
        <n v="12849153"/>
        <n v="12849155"/>
        <n v="12849159"/>
        <n v="12849170"/>
        <n v="12849183"/>
        <n v="12849194"/>
        <n v="12849204"/>
        <n v="12849210"/>
        <n v="12849212"/>
        <n v="12849214"/>
        <n v="12849216"/>
        <n v="12849279"/>
        <n v="12849287"/>
        <n v="12849292"/>
        <n v="12849296"/>
        <n v="12849300"/>
        <n v="12849310"/>
        <n v="12849319"/>
        <n v="12849325"/>
        <n v="12849328"/>
        <n v="12849332"/>
        <n v="12849333"/>
        <n v="12849341"/>
        <n v="12849365"/>
        <n v="12849377"/>
        <n v="12849378"/>
        <n v="12849382"/>
        <n v="12849388"/>
        <n v="12849392"/>
        <n v="12849403"/>
        <n v="12849411"/>
        <n v="12849412"/>
        <n v="12849418"/>
        <n v="12849421"/>
        <n v="12849423"/>
        <n v="12849427"/>
        <n v="12849428"/>
        <n v="12849432"/>
        <n v="12849441"/>
        <n v="12849443"/>
        <n v="12849452"/>
        <n v="12849455"/>
        <n v="12849456"/>
        <n v="12849464"/>
        <n v="12849471"/>
        <n v="12849474"/>
        <n v="12849482"/>
        <n v="12849491"/>
        <n v="12849505"/>
        <n v="12849509"/>
        <n v="12849513"/>
        <n v="12849520"/>
        <n v="12849534"/>
        <n v="12849561"/>
        <n v="12849574"/>
        <n v="12849607"/>
        <n v="12849608"/>
        <n v="12849612"/>
        <n v="12849656"/>
        <n v="12849676"/>
        <n v="12849684"/>
        <n v="12849686"/>
        <n v="12849692"/>
        <n v="12849712"/>
        <n v="12849746"/>
        <n v="12849759"/>
        <n v="12849780"/>
        <n v="12849785"/>
        <n v="12849788"/>
        <n v="12849791"/>
        <n v="12849794"/>
        <n v="12849798"/>
        <n v="12849809"/>
        <n v="12849844"/>
        <n v="12849846"/>
        <n v="12849852"/>
        <n v="12849853"/>
        <n v="12849856"/>
        <n v="12849859"/>
        <n v="12849871"/>
        <n v="12849891"/>
        <n v="12849892"/>
        <n v="12849896"/>
        <n v="12849968"/>
        <n v="12850016"/>
        <n v="12850018"/>
        <n v="12850021"/>
        <n v="12850029"/>
        <n v="12850042"/>
        <n v="12850088"/>
        <n v="12850150"/>
        <n v="12850151"/>
        <n v="12850155"/>
        <n v="12850160"/>
        <n v="12850161"/>
        <n v="12850162"/>
        <n v="12850175"/>
        <n v="12850192"/>
        <n v="12850211"/>
        <n v="12850229"/>
        <n v="12850244"/>
        <n v="12850276"/>
        <n v="12850303"/>
        <n v="12850323"/>
        <n v="12850331"/>
        <n v="12850332"/>
        <n v="12850340"/>
        <n v="12850346"/>
        <n v="12850348"/>
        <n v="12850378"/>
        <n v="12850394"/>
        <n v="12850419"/>
        <n v="12850428"/>
        <n v="12850461"/>
        <n v="12850463"/>
        <n v="12850468"/>
        <n v="12850472"/>
        <n v="12850480"/>
        <n v="12850484"/>
        <n v="12850492"/>
        <n v="12850495"/>
        <n v="12850506"/>
        <n v="12850517"/>
        <n v="12851336"/>
        <n v="12851340"/>
        <n v="12851348"/>
        <n v="12851355"/>
        <n v="12851359"/>
        <n v="12851363"/>
        <n v="12851365"/>
        <n v="12851385"/>
        <n v="12851424"/>
        <n v="12851425"/>
        <n v="12851586"/>
        <n v="12851607"/>
        <n v="12851609"/>
        <n v="12851818"/>
        <n v="12851826"/>
        <n v="12851831"/>
        <n v="12851924"/>
        <n v="12851985"/>
        <n v="12851995"/>
        <n v="12852060"/>
        <n v="12852185"/>
        <n v="12852387"/>
        <n v="12852543"/>
        <n v="12852643"/>
        <n v="12852645"/>
        <n v="12852745"/>
        <n v="12852768"/>
        <n v="12853274"/>
        <n v="12853283"/>
        <n v="12853348"/>
        <n v="12853389"/>
        <n v="12853570"/>
        <n v="12853658"/>
        <n v="12853710"/>
        <n v="12853752"/>
        <n v="12853764"/>
        <n v="12853774"/>
        <n v="12853780"/>
        <n v="12853909"/>
        <n v="12854126"/>
        <n v="12854137"/>
        <n v="12854147"/>
        <n v="12854179"/>
        <n v="12854183"/>
        <n v="12854221"/>
        <n v="12854234"/>
        <n v="12854243"/>
        <n v="12854252"/>
        <n v="12854286"/>
        <n v="12854290"/>
        <n v="12854296"/>
        <n v="12854383"/>
        <n v="12854455"/>
        <n v="12854732"/>
        <n v="12854789"/>
        <n v="12854797"/>
        <n v="12854810"/>
        <n v="12854856"/>
        <n v="12854922"/>
        <n v="12854930"/>
        <n v="12855247"/>
        <n v="12855253"/>
        <n v="12855356"/>
        <n v="12856085"/>
        <n v="12856233"/>
        <n v="12857755"/>
        <n v="12857769"/>
        <n v="12857775"/>
        <n v="12857782"/>
        <n v="12858080"/>
        <n v="12858120"/>
        <n v="12858203"/>
        <n v="12858237"/>
        <n v="12858507"/>
        <n v="12858639"/>
        <n v="12858702"/>
        <n v="12858799"/>
        <n v="12860423"/>
        <n v="12861036"/>
        <n v="12861326"/>
        <n v="12861542"/>
        <n v="12861608"/>
        <n v="12862005"/>
        <n v="12862844"/>
        <n v="12862852"/>
        <n v="12862854"/>
        <n v="12862859"/>
        <n v="12862886"/>
        <n v="12862968"/>
        <n v="12863566"/>
        <n v="12863809"/>
        <n v="12865853"/>
        <n v="12866859"/>
        <n v="12867015"/>
        <n v="10065738" u="1"/>
        <n v="11114112" u="1"/>
        <n v="11308909" u="1"/>
        <n v="12243407" u="1"/>
        <n v="12243865" u="1"/>
        <n v="12598166" u="1"/>
        <n v="10065055" u="1"/>
        <n v="11743199" u="1"/>
        <n v="10065521" u="1"/>
        <n v="12695922" u="1"/>
        <n v="12841379" u="1"/>
        <n v="12841612" u="1"/>
        <n v="10065995" u="1"/>
        <n v="10162112" u="1"/>
        <n v="11630030" u="1"/>
        <n v="12647988" u="1"/>
        <n v="12840921" u="1"/>
        <n v="12841620" u="1"/>
        <n v="12840929" u="1"/>
        <n v="10064854" u="1"/>
        <n v="12840937" u="1"/>
        <n v="10064862" u="1"/>
        <n v="12534827" u="1"/>
        <n v="12840945" u="1"/>
        <n v="11502131" u="1"/>
        <n v="11696229" u="1"/>
        <n v="12550047" u="1"/>
        <n v="11728043" u="1"/>
        <n v="12840728" u="1"/>
        <n v="12840961" u="1"/>
        <n v="11210775" u="1"/>
        <n v="12534152" u="1"/>
        <n v="10936929" u="1"/>
        <n v="11066250" u="1"/>
        <n v="12163731" u="1"/>
        <n v="12840744" u="1"/>
        <n v="11372842" u="1"/>
        <n v="12695303" u="1"/>
        <n v="12840752" u="1"/>
        <n v="12841917" u="1"/>
        <n v="10065368" u="1"/>
        <n v="12841692" u="1"/>
        <n v="11211731" u="1"/>
        <n v="11517616" u="1"/>
        <n v="11614665" u="1"/>
        <n v="10064926" u="1"/>
        <n v="11517624" u="1"/>
        <n v="12615105" u="1"/>
        <n v="11389709" u="1"/>
        <n v="12791918" u="1"/>
        <n v="12841716" u="1"/>
        <n v="10065633" u="1"/>
        <n v="11583349" u="1"/>
        <n v="11599019" u="1"/>
        <n v="12840567" u="1"/>
        <n v="10064950" u="1"/>
        <n v="10066340" u="1"/>
        <n v="11162656" u="1"/>
        <n v="12163787" u="1"/>
        <n v="12292409" u="1"/>
        <n v="12744217" u="1"/>
        <n v="12840575" u="1"/>
        <n v="12840800" u="1"/>
        <n v="11663579" u="1"/>
        <n v="12615137" u="1"/>
        <n v="10064966" u="1"/>
        <n v="11147002" u="1"/>
        <n v="11211779" u="1"/>
        <n v="11696325" u="1"/>
        <n v="12276996" u="1"/>
        <n v="12841290" u="1"/>
        <n v="12841756" u="1"/>
        <n v="11646543" u="1"/>
        <n v="11696341" u="1"/>
        <n v="12696540" u="1"/>
        <n v="12841298" u="1"/>
        <n v="12841764" u="1"/>
        <n v="12178806" u="1"/>
        <n v="12663119" u="1"/>
        <n v="12695391" u="1"/>
        <n v="12840615" u="1"/>
        <n v="10066388" u="1"/>
        <n v="12695399" u="1"/>
        <n v="12841780" u="1"/>
        <n v="12842013" u="1"/>
        <n v="11534539" u="1"/>
        <n v="11807927" u="1"/>
        <n v="12132037" u="1"/>
        <n v="12631321" u="1"/>
        <n v="12840631" u="1"/>
        <n v="11679538" u="1"/>
        <n v="11711119" u="1"/>
        <n v="11792257" u="1"/>
        <n v="12840864" u="1"/>
        <n v="10066645" u="1"/>
        <n v="11227738" u="1"/>
        <n v="11502749" u="1"/>
        <n v="11534555" u="1"/>
        <n v="11776362" u="1"/>
        <n v="12841338" u="1"/>
        <n v="11646591" u="1"/>
        <n v="11712059" u="1"/>
        <n v="12840655" u="1"/>
        <n v="10066428" u="1"/>
        <n v="11308908" u="1"/>
        <n v="11566851" u="1"/>
        <n v="12841362" u="1"/>
        <n v="10065512" u="1"/>
        <n v="10066444" u="1"/>
        <n v="12696612" u="1"/>
        <n v="12712981" u="1"/>
        <n v="11727303" u="1"/>
        <n v="12277084" u="1"/>
        <n v="12567765" u="1"/>
        <n v="12695921" u="1"/>
        <n v="12712756" u="1"/>
        <n v="11163941" u="1"/>
        <n v="11695963" u="1"/>
        <n v="12647063" u="1"/>
        <n v="12842085" u="1"/>
        <n v="11163957" u="1"/>
        <n v="11792329" u="1"/>
        <n v="12713013" u="1"/>
        <n v="12840936" u="1"/>
        <n v="12841635" u="1"/>
        <n v="10066484" u="1"/>
        <n v="12696186" u="1"/>
        <n v="12841643" u="1"/>
        <n v="12857779" u="1"/>
        <n v="10065793" u="1"/>
        <n v="11502130" u="1"/>
        <n v="12550046" u="1"/>
        <n v="12712097" u="1"/>
        <n v="12712796" u="1"/>
        <n v="12713029" u="1"/>
        <n v="12840727" u="1"/>
        <n v="12840952" u="1"/>
        <n v="12841651" u="1"/>
        <n v="11325108" u="1"/>
        <n v="10065576" u="1"/>
        <n v="11307590" u="1"/>
        <n v="12695744" u="1"/>
        <n v="12713045" u="1"/>
        <n v="12840968" u="1"/>
        <n v="12841667" u="1"/>
        <n v="10065817" u="1"/>
        <n v="11179201" u="1"/>
        <n v="11776233" u="1"/>
        <n v="12180099" u="1"/>
        <n v="12646886" u="1"/>
        <n v="12841675" u="1"/>
        <n v="12842141" u="1"/>
        <n v="11743278" u="1"/>
        <n v="12163738" u="1"/>
        <n v="12695760" u="1"/>
        <n v="12163746" u="1"/>
        <n v="12695310" u="1"/>
        <n v="12841691" u="1"/>
        <n v="11389692" u="1"/>
        <n v="12615795" u="1"/>
        <n v="12616028" u="1"/>
        <n v="12696475" u="1"/>
        <n v="12744417" u="1"/>
        <n v="12841699" u="1"/>
        <n v="11275358" u="1"/>
        <n v="12631473" u="1"/>
        <n v="12632405" u="1"/>
        <n v="12712619" u="1"/>
        <n v="12713085" u="1"/>
        <n v="12841241" u="1"/>
        <n v="12841707" u="1"/>
        <n v="11163571" u="1"/>
        <n v="12132197" u="1"/>
        <n v="12616044" u="1"/>
        <n v="12712161" u="1"/>
        <n v="12841715" u="1"/>
        <n v="10065865" u="1"/>
        <n v="11049703" u="1"/>
        <n v="11518571" u="1"/>
        <n v="11583348" u="1"/>
        <n v="11630599" u="1"/>
        <n v="12696266" u="1"/>
        <n v="12712169" u="1"/>
        <n v="12840566" u="1"/>
        <n v="12841257" u="1"/>
        <n v="12841956" u="1"/>
        <n v="10856304" u="1"/>
        <n v="12695583" u="1"/>
        <n v="12712177" u="1"/>
        <n v="12840807" u="1"/>
        <n v="12841265" u="1"/>
        <n v="12841731" u="1"/>
        <n v="10937691" u="1"/>
        <n v="11663578" u="1"/>
        <n v="11679481" u="1"/>
        <n v="12760593" u="1"/>
        <n v="12842205" u="1"/>
        <n v="10066122" u="1"/>
        <n v="10066355" u="1"/>
        <n v="12841281" u="1"/>
        <n v="12841514" u="1"/>
        <n v="12841747" u="1"/>
        <n v="10066829" u="1"/>
        <n v="11711311" u="1"/>
        <n v="12695607" u="1"/>
        <n v="12712201" u="1"/>
        <n v="12744473" u="1"/>
        <n v="12776745" u="1"/>
        <n v="12841755" u="1"/>
        <n v="11147017" u="1"/>
        <n v="11275414" u="1"/>
        <n v="12163818" u="1"/>
        <n v="12309508" u="1"/>
        <n v="12841530" u="1"/>
        <n v="10065455" u="1"/>
        <n v="10066845" u="1"/>
        <n v="11211802" u="1"/>
        <n v="11549967" u="1"/>
        <n v="12648139" u="1"/>
        <n v="12840847" u="1"/>
        <n v="12841072" u="1"/>
        <n v="12842004" u="1"/>
        <n v="11210886" u="1"/>
        <n v="12695864" u="1"/>
        <n v="12712233" u="1"/>
        <n v="12728602" u="1"/>
        <n v="11582488" u="1"/>
        <n v="12841795" u="1"/>
        <n v="11227737" u="1"/>
        <n v="11534554" u="1"/>
        <n v="11792264" u="1"/>
        <n v="10065262" u="1"/>
        <n v="10066419" u="1"/>
        <n v="12502489" u="1"/>
        <n v="12696587" u="1"/>
        <n v="12841578" u="1"/>
        <n v="12841811" u="1"/>
        <n v="12147505" u="1"/>
        <n v="12647030" u="1"/>
        <n v="12712265" u="1"/>
        <n v="10065736" u="1"/>
        <n v="12244329" u="1"/>
        <n v="10066210" u="1"/>
        <n v="10146199" u="1"/>
        <n v="11324818" u="1"/>
        <n v="11453215" u="1"/>
        <n v="11583227" u="1"/>
        <n v="12567756" u="1"/>
        <n v="11761197" u="1"/>
        <n v="10066925" u="1"/>
        <n v="11646630" u="1"/>
        <n v="12292303" u="1"/>
        <n v="12631384" u="1"/>
        <n v="11194830" u="1"/>
        <n v="11567581" u="1"/>
        <n v="11761213" u="1"/>
        <n v="12147545" u="1"/>
        <n v="12163681" u="1"/>
        <n v="12713004" u="1"/>
        <n v="12841859" u="1"/>
        <n v="10065776" u="1"/>
        <n v="10969625" u="1"/>
        <n v="11018732" u="1"/>
        <n v="12712546" u="1"/>
        <n v="12840943" u="1"/>
        <n v="12858469" u="1"/>
        <n v="10066017" u="1"/>
        <n v="11228749" u="1"/>
        <n v="12713028" u="1"/>
        <n v="11502137" u="1"/>
        <n v="11615788" u="1"/>
        <n v="11776216" u="1"/>
        <n v="12745541" u="1"/>
        <n v="12842124" u="1"/>
        <n v="12840742" u="1"/>
        <n v="12842132" u="1"/>
        <n v="10065358" u="1"/>
        <n v="12438740" u="1"/>
        <n v="12534166" u="1"/>
        <n v="12695759" u="1"/>
        <n v="12842373" u="1"/>
        <n v="10066057" u="1"/>
        <n v="11567637" u="1"/>
        <n v="10066298" u="1"/>
        <n v="11583315" u="1"/>
        <n v="12502143" u="1"/>
        <n v="10066306" u="1"/>
        <n v="10067005" u="1"/>
        <n v="11146952" u="1"/>
        <n v="12632629" u="1"/>
        <n v="10066780" u="1"/>
        <n v="12131955" u="1"/>
        <n v="12616035" u="1"/>
        <n v="12631247" u="1"/>
        <n v="10066555" u="1"/>
        <n v="11389707" u="1"/>
        <n v="11519261" u="1"/>
        <n v="11696058" u="1"/>
        <n v="12841947" u="1"/>
        <n v="11196549" u="1"/>
        <n v="11389715" u="1"/>
        <n v="11583347" u="1"/>
        <n v="11776280" u="1"/>
        <n v="11792649" u="1"/>
        <n v="12696265" u="1"/>
        <n v="11583355" u="1"/>
        <n v="12696506" u="1"/>
        <n v="12712642" u="1"/>
        <n v="12728778" u="1"/>
        <n v="12842196" u="1"/>
        <n v="11728121" u="1"/>
        <n v="12148589" u="1"/>
        <n v="12695590" u="1"/>
        <n v="12761524" u="1"/>
        <n v="12841738" u="1"/>
        <n v="10066354" u="1"/>
        <n v="12696530" u="1"/>
        <n v="12841754" u="1"/>
        <n v="11033606" u="1"/>
        <n v="12116108" u="1"/>
        <n v="12841762" u="1"/>
        <n v="12842461" u="1"/>
        <n v="12147456" u="1"/>
        <n v="12502223" u="1"/>
        <n v="11776111" u="1"/>
        <n v="12696321" u="1"/>
        <n v="12840854" u="1"/>
        <n v="12841312" u="1"/>
        <n v="12842244" u="1"/>
        <n v="11390245" u="1"/>
        <n v="12809747" u="1"/>
        <n v="12840862" u="1"/>
        <n v="10066643" u="1"/>
        <n v="11502747" u="1"/>
        <n v="11534553" u="1"/>
        <n v="12712714" u="1"/>
        <n v="10163700" u="1"/>
        <n v="10065960" u="1"/>
        <n v="12276592" u="1"/>
        <n v="12438651" u="1"/>
        <n v="10146190" u="1"/>
        <n v="11776159" u="1"/>
        <n v="12840902" u="1"/>
        <n v="12842059" u="1"/>
        <n v="10065751" u="1"/>
        <n v="12406395" u="1"/>
        <n v="12712979" u="1"/>
        <n v="12761620" u="1"/>
        <n v="12777756" u="1"/>
        <n v="10067149" u="1"/>
        <n v="11308922" u="1"/>
        <n v="11696419" u="1"/>
        <n v="12696385" u="1"/>
        <n v="12728657" u="1"/>
        <n v="10067157" u="1"/>
        <n v="12229381" u="1"/>
        <n v="12310061" u="1"/>
        <n v="12518664" u="1"/>
        <n v="12761877" u="1"/>
        <n v="10065550" u="1"/>
        <n v="11018731" u="1"/>
        <n v="12648467" u="1"/>
        <n v="11502120" u="1"/>
        <n v="11567596" u="1"/>
        <n v="12841408" u="1"/>
        <n v="12842107" u="1"/>
        <n v="11728964" u="1"/>
        <n v="12842115" u="1"/>
        <n v="11776223" u="1"/>
        <n v="12615062" u="1"/>
        <n v="12696433" u="1"/>
        <n v="12745540" u="1"/>
        <n v="10065815" u="1"/>
        <n v="10066739" u="1"/>
        <n v="12438731" u="1"/>
        <n v="12713043" u="1"/>
        <n v="12841665" u="1"/>
        <n v="12841215" u="1"/>
        <n v="12842139" u="1"/>
        <n v="12695766" u="1"/>
        <n v="12841223" u="1"/>
        <n v="12841914" u="1"/>
        <n v="10066996" u="1"/>
        <n v="10856270" u="1"/>
        <n v="12196016" u="1"/>
        <n v="10067004" u="1"/>
        <n v="11163553" u="1"/>
        <n v="11438331" u="1"/>
        <n v="11180396" u="1"/>
        <n v="12631246" u="1"/>
        <n v="12696481" u="1"/>
        <n v="12712159" u="1"/>
        <n v="12841472" u="1"/>
        <n v="12842171" u="1"/>
        <n v="10067020" u="1"/>
        <n v="12712167" u="1"/>
        <n v="12713091" u="1"/>
        <n v="12826276" u="1"/>
        <n v="11211294" u="1"/>
        <n v="11276529" u="1"/>
        <n v="12841721" u="1"/>
        <n v="11583354" u="1"/>
        <n v="11599024" u="1"/>
        <n v="12292414" u="1"/>
        <n v="12712183" u="1"/>
        <n v="12841271" u="1"/>
        <n v="12841729" u="1"/>
        <n v="10856318" u="1"/>
        <n v="11163593" u="1"/>
        <n v="11292448" u="1"/>
        <n v="11696081" u="1"/>
        <n v="12697445" u="1"/>
        <n v="12711958" u="1"/>
        <n v="12712191" u="1"/>
        <n v="12761523" u="1"/>
        <n v="12842203" u="1"/>
        <n v="12163800" u="1"/>
        <n v="12164732" u="1"/>
        <n v="12696063" u="1"/>
        <n v="12712199" u="1"/>
        <n v="12841978" u="1"/>
        <n v="10067060" u="1"/>
        <n v="12842452" u="1"/>
        <n v="10065911" u="1"/>
        <n v="11487269" u="1"/>
        <n v="12309506" u="1"/>
        <n v="12519041" u="1"/>
        <n v="12841761" u="1"/>
        <n v="10067309" u="1"/>
        <n v="12502222" u="1"/>
        <n v="12631310" u="1"/>
        <n v="12712223" u="1"/>
        <n v="12712681" u="1"/>
        <n v="11502722" u="1"/>
        <n v="12696320" u="1"/>
        <n v="12163840" u="1"/>
        <n v="11518641" u="1"/>
        <n v="11582494" u="1"/>
        <n v="12760655" u="1"/>
        <n v="12842026" u="1"/>
        <n v="12551586" u="1"/>
        <n v="12713179" u="1"/>
        <n v="10067116" u="1"/>
        <n v="11147296" u="1"/>
        <n v="11534560" u="1"/>
        <n v="12148668" u="1"/>
        <n v="12502503" u="1"/>
        <n v="12841359" u="1"/>
        <n v="12842050" u="1"/>
        <n v="10066899" u="1"/>
        <n v="11163914" u="1"/>
        <n v="12406386" u="1"/>
        <n v="12842291" u="1"/>
        <n v="11163922" u="1"/>
        <n v="11308913" u="1"/>
        <n v="12648201" u="1"/>
        <n v="12695918" u="1"/>
        <n v="12712978" u="1"/>
        <n v="10066216" u="1"/>
        <n v="10067148" u="1"/>
        <n v="11696418" u="1"/>
        <n v="11793700" u="1"/>
        <n v="12761627" u="1"/>
        <n v="10066923" u="1"/>
        <n v="11132132" u="1"/>
        <n v="11502103" u="1"/>
        <n v="11792318" u="1"/>
        <n v="12841616" u="1"/>
        <n v="11567579" u="1"/>
        <n v="12180048" u="1"/>
        <n v="12841857" u="1"/>
        <n v="12842090" u="1"/>
        <n v="10066473" u="1"/>
        <n v="11454868" u="1"/>
        <n v="11567587" u="1"/>
        <n v="11584189" u="1"/>
        <n v="11648034" u="1"/>
        <n v="12277105" u="1"/>
        <n v="12842331" u="1"/>
        <n v="10066947" u="1"/>
        <n v="12535755" u="1"/>
        <n v="12842339" u="1"/>
        <n v="12163711" u="1"/>
        <n v="11179881" u="1"/>
        <n v="12163719" u="1"/>
        <n v="12744615" u="1"/>
        <n v="12842588" u="1"/>
        <n v="10066738" u="1"/>
        <n v="11696241" u="1"/>
        <n v="12697605" u="1"/>
        <n v="11163994" u="1"/>
        <n v="12712817" u="1"/>
        <n v="12713050" u="1"/>
        <n v="12858274" u="1"/>
        <n v="10679231" u="1"/>
        <n v="11792615" u="1"/>
        <n v="12260326" u="1"/>
        <n v="12695998" u="1"/>
        <n v="11583313" u="1"/>
        <n v="11663760" u="1"/>
        <n v="11793547" u="1"/>
        <n v="12649221" u="1"/>
        <n v="11567651" u="1"/>
        <n v="10066545" u="1"/>
        <n v="10067011" u="1"/>
        <n v="10067244" u="1"/>
        <n v="11567659" u="1"/>
        <n v="11696048" u="1"/>
        <n v="12132186" u="1"/>
        <n v="10067252" u="1"/>
        <n v="11389705" u="1"/>
        <n v="12744438" u="1"/>
        <n v="12826275" u="1"/>
        <n v="11583345" u="1"/>
        <n v="12697661" u="1"/>
        <n v="12713098" u="1"/>
        <n v="12842186" u="1"/>
        <n v="11196555" u="1"/>
        <n v="11373818" u="1"/>
        <n v="11471100" u="1"/>
        <n v="11583353" u="1"/>
        <n v="12163791" u="1"/>
        <n v="12841961" u="1"/>
        <n v="12842202" u="1"/>
        <n v="12163807" u="1"/>
        <n v="12276992" u="1"/>
        <n v="12616081" u="1"/>
        <n v="12696528" u="1"/>
        <n v="12841294" u="1"/>
        <n v="12842218" u="1"/>
        <n v="10066834" u="1"/>
        <n v="11487268" u="1"/>
        <n v="12116106" u="1"/>
        <n v="12841760" u="1"/>
        <n v="12163831" u="1"/>
        <n v="12696319" u="1"/>
        <n v="12697709" u="1"/>
        <n v="12728591" u="1"/>
        <n v="12842234" u="1"/>
        <n v="10066617" u="1"/>
        <n v="12648843" u="1"/>
        <n v="12696327" u="1"/>
        <n v="12842475" u="1"/>
        <n v="10065934" u="1"/>
        <n v="11292503" u="1"/>
        <n v="11583875" u="1"/>
        <n v="12132266" u="1"/>
        <n v="12615880" u="1"/>
        <n v="12841326" u="1"/>
        <n v="11697301" u="1"/>
        <n v="11712047" u="1"/>
        <n v="10066641" u="1"/>
        <n v="12551585" u="1"/>
        <n v="12841342" u="1"/>
        <n v="12841800" u="1"/>
        <n v="12600933" u="1"/>
        <n v="12761594" u="1"/>
        <n v="12842041" u="1"/>
        <n v="12858410" u="1"/>
        <n v="10824591" u="1"/>
        <n v="11196643" u="1"/>
        <n v="12406377" u="1"/>
        <n v="12502502" u="1"/>
        <n v="12648883" u="1"/>
        <n v="12696592" u="1"/>
        <n v="10066898" u="1"/>
        <n v="11663896" u="1"/>
        <n v="12697765" u="1"/>
        <n v="10067139" u="1"/>
        <n v="11697341" u="1"/>
        <n v="12406393" u="1"/>
        <n v="12841374" u="1"/>
        <n v="12842531" u="1"/>
        <n v="10066914" u="1"/>
        <n v="12631614" u="1"/>
        <n v="12697781" u="1"/>
        <n v="12842539" u="1"/>
        <n v="10969614" u="1"/>
        <n v="11163937" u="1"/>
        <n v="12858217" u="1"/>
        <n v="10066697" u="1"/>
        <n v="12617117" u="1"/>
        <n v="12697797" u="1"/>
        <n v="12841398" u="1"/>
        <n v="10066255" u="1"/>
        <n v="11761459" u="1"/>
        <n v="12551657" u="1"/>
        <n v="12841647" u="1"/>
        <n v="12842105" u="1"/>
        <n v="11179872" u="1"/>
        <n v="11761933" u="1"/>
        <n v="12212351" u="1"/>
        <n v="12406441" u="1"/>
        <n v="12696431" u="1"/>
        <n v="12697355" u="1"/>
        <n v="12841655" u="1"/>
        <n v="10067195" u="1"/>
        <n v="11163977" u="1"/>
        <n v="11567610" u="1"/>
        <n v="12163718" u="1"/>
        <n v="12438721" u="1"/>
        <n v="12841888" u="1"/>
        <n v="11163527" u="1"/>
        <n v="11566927" u="1"/>
        <n v="11793522" u="1"/>
        <n v="12728719" u="1"/>
        <n v="12841438" u="1"/>
        <n v="11567626" u="1"/>
        <n v="12132153" u="1"/>
        <n v="10066295" u="1"/>
        <n v="11567642" u="1"/>
        <n v="11583312" u="1"/>
        <n v="11583320" u="1"/>
        <n v="12277634" u="1"/>
        <n v="12841703" u="1"/>
        <n v="12841928" u="1"/>
        <n v="12842161" u="1"/>
        <n v="12777866" u="1"/>
        <n v="12841944" u="1"/>
        <n v="11599022" u="1"/>
        <n v="10066343" u="1"/>
        <n v="12196062" u="1"/>
        <n v="12568813" u="1"/>
        <n v="12600153" u="1"/>
        <n v="12632425" u="1"/>
        <n v="12649493" u="1"/>
        <n v="12841960" u="1"/>
        <n v="11261339" u="1"/>
        <n v="11744720" u="1"/>
        <n v="12697909" u="1"/>
        <n v="12809696" u="1"/>
        <n v="11163607" u="1"/>
        <n v="11792678" u="1"/>
        <n v="12163806" u="1"/>
        <n v="12841518" u="1"/>
        <n v="12842209" u="1"/>
        <n v="12762003" u="1"/>
        <n v="10066833" u="1"/>
        <n v="11180217" u="1"/>
        <n v="12309970" u="1"/>
        <n v="12842225" u="1"/>
        <n v="11180225" u="1"/>
        <n v="11197293" u="1"/>
        <n v="12519055" u="1"/>
        <n v="12696318" u="1"/>
        <n v="10066616" u="1"/>
        <n v="12648842" u="1"/>
        <n v="12841550" u="1"/>
        <n v="11147286" u="1"/>
        <n v="11196851" u="1"/>
        <n v="12519079" u="1"/>
        <n v="12696575" u="1"/>
        <n v="12841566" u="1"/>
        <n v="12132281" u="1"/>
        <n v="12615903" u="1"/>
        <n v="12617301" u="1"/>
        <n v="12826137" u="1"/>
        <n v="12858409" u="1"/>
        <n v="10067355" u="1"/>
        <n v="12310026" u="1"/>
        <n v="12696599" u="1"/>
        <n v="11308911" u="1"/>
        <n v="12438656" u="1"/>
        <n v="12842530" u="1"/>
        <n v="12858433" u="1"/>
        <n v="10938024" u="1"/>
        <n v="12310050" u="1"/>
        <n v="12712526" u="1"/>
        <n v="12842305" u="1"/>
        <n v="10066463" u="1"/>
        <n v="11180538" u="1"/>
        <n v="11697589" u="1"/>
        <n v="12180046" u="1"/>
        <n v="12230085" u="1"/>
        <n v="12633485" u="1"/>
        <n v="12841863" u="1"/>
        <n v="12842088" u="1"/>
        <n v="11438730" u="1"/>
        <n v="11567585" u="1"/>
        <n v="12310074" u="1"/>
        <n v="12843261" u="1"/>
        <n v="10067178" u="1"/>
        <n v="11584195" u="1"/>
        <n v="12841646" u="1"/>
        <n v="12841879" u="1"/>
        <n v="10066953" u="1"/>
        <n v="12406440" u="1"/>
        <n v="12552829" u="1"/>
        <n v="11600580" u="1"/>
        <n v="12148505" u="1"/>
        <n v="12841662" u="1"/>
        <n v="10535379" u="1"/>
        <n v="12648496" u="1"/>
        <n v="12697137" u="1"/>
        <n v="11567625" u="1"/>
        <n v="11713548" u="1"/>
        <n v="11729692" u="1"/>
        <n v="12615782" u="1"/>
        <n v="12616015" u="1"/>
        <n v="12649444" u="1"/>
        <n v="12696462" u="1"/>
        <n v="11229484" u="1"/>
        <n v="11567641" u="1"/>
        <n v="11729700" u="1"/>
        <n v="12132168" u="1"/>
        <n v="12761705" u="1"/>
        <n v="10066543" u="1"/>
        <n v="11180152" u="1"/>
        <n v="11567649" u="1"/>
        <n v="12842160" u="1"/>
        <n v="10066776" u="1"/>
        <n v="12777624" u="1"/>
        <n v="11276526" u="1"/>
        <n v="11389711" u="1"/>
        <n v="11567665" u="1"/>
        <n v="12276958" u="1"/>
        <n v="12617204" u="1"/>
        <n v="10067258" u="1"/>
        <n v="11583351" u="1"/>
        <n v="12841959" u="1"/>
        <n v="12843349" u="1"/>
        <n v="11552477" u="1"/>
        <n v="11744719" u="1"/>
        <n v="12649492" u="1"/>
        <n v="12728782" u="1"/>
        <n v="12697908" u="1"/>
        <n v="12841975" u="1"/>
        <n v="11761562" u="1"/>
        <n v="12617236" u="1"/>
        <n v="10067057" u="1"/>
        <n v="11019547" u="1"/>
        <n v="11502703" u="1"/>
        <n v="11778405" u="1"/>
        <n v="11487266" u="1"/>
        <n v="12519046" u="1"/>
        <n v="12615862" u="1"/>
        <n v="12841766" u="1"/>
        <n v="12842923" u="1"/>
        <n v="10066382" u="1"/>
        <n v="11407293" u="1"/>
        <n v="11681372" u="1"/>
        <n v="12841774" u="1"/>
        <n v="10066390" u="1"/>
        <n v="10066623" u="1"/>
        <n v="12648841" u="1"/>
        <n v="12842015" u="1"/>
        <n v="12843405" u="1"/>
        <n v="10066631" u="1"/>
        <n v="11487290" u="1"/>
        <n v="12116128" u="1"/>
        <n v="12696574" u="1"/>
        <n v="12617292" u="1"/>
        <n v="12696582" u="1"/>
        <n v="11471644" u="1"/>
        <n v="11632305" u="1"/>
        <n v="11696849" u="1"/>
        <n v="12116851" u="1"/>
        <n v="12406375" u="1"/>
        <n v="12648415" u="1"/>
        <n v="12712726" u="1"/>
        <n v="12761592" u="1"/>
        <n v="12310025" u="1"/>
        <n v="12615918" u="1"/>
        <n v="12857958" u="1"/>
        <n v="12697763" u="1"/>
        <n v="12745705" u="1"/>
        <n v="10066904" u="1"/>
        <n v="12245963" u="1"/>
        <n v="12697305" u="1"/>
        <n v="12714140" u="1"/>
        <n v="11438705" u="1"/>
        <n v="11649172" u="1"/>
        <n v="12648447" u="1"/>
        <n v="12826634" u="1"/>
        <n v="10066462" u="1"/>
        <n v="11180537" u="1"/>
        <n v="11018727" u="1"/>
        <n v="11116933" u="1"/>
        <n v="11325078" u="1"/>
        <n v="12713007" u="1"/>
        <n v="12842553" u="1"/>
        <n v="11179870" u="1"/>
        <n v="11728727" u="1"/>
        <n v="11794428" u="1"/>
        <n v="12842111" u="1"/>
        <n v="11649212" u="1"/>
        <n v="12713031" u="1"/>
        <n v="12842119" u="1"/>
        <n v="10066960" u="1"/>
        <n v="11761240" u="1"/>
        <n v="12712806" u="1"/>
        <n v="12520805" u="1"/>
        <n v="12648503" u="1"/>
        <n v="12842360" u="1"/>
        <n v="11100853" u="1"/>
        <n v="12601501" u="1"/>
        <n v="12649443" u="1"/>
        <n v="11100861" u="1"/>
        <n v="11712639" u="1"/>
        <n v="12520837" u="1"/>
        <n v="12649226" u="1"/>
        <n v="12116288" u="1"/>
        <n v="12600143" u="1"/>
        <n v="11583350" u="1"/>
        <n v="12842882" u="1"/>
        <n v="11552476" u="1"/>
        <n v="12617685" u="1"/>
        <n v="12649491" u="1"/>
        <n v="12698365" u="1"/>
        <n v="12842890" u="1"/>
        <n v="11326347" u="1"/>
        <n v="12697674" u="1"/>
        <n v="12697907" u="1"/>
        <n v="11584065" u="1"/>
        <n v="12552924" u="1"/>
        <n v="12778595" u="1"/>
        <n v="11261353" u="1"/>
        <n v="11487257" u="1"/>
        <n v="11584073" u="1"/>
        <n v="12116103" u="1"/>
        <n v="12391805" u="1"/>
        <n v="10067297" u="1"/>
        <n v="11180681" u="1"/>
        <n v="11487265" u="1"/>
        <n v="11552508" u="1"/>
        <n v="12535872" u="1"/>
        <n v="12842456" u="1"/>
        <n v="11180689" u="1"/>
        <n v="11455933" u="1"/>
        <n v="11487273" u="1"/>
        <n v="12843396" u="1"/>
        <n v="11294581" u="1"/>
        <n v="11423669" u="1"/>
        <n v="11455941" u="1"/>
        <n v="10938898" u="1"/>
        <n v="11165035" u="1"/>
        <n v="12648848" u="1"/>
        <n v="12842946" u="1"/>
        <n v="12858616" u="1"/>
        <n v="10067096" u="1"/>
        <n v="11310733" u="1"/>
        <n v="12697730" u="1"/>
        <n v="12842488" u="1"/>
        <n v="10938448" u="1"/>
        <n v="12230260" u="1"/>
        <n v="12551590" u="1"/>
        <n v="12842496" u="1"/>
        <n v="10066887" u="1"/>
        <n v="11696390" u="1"/>
        <n v="12761607" u="1"/>
        <n v="12116175" u="1"/>
        <n v="12552771" u="1"/>
        <n v="12648888" u="1"/>
        <n v="10067136" u="1"/>
        <n v="10067369" u="1"/>
        <n v="11439861" u="1"/>
        <n v="11471667" u="1"/>
        <n v="12551622" u="1"/>
        <n v="12762314" u="1"/>
        <n v="12842070" u="1"/>
        <n v="10986896" u="1"/>
        <n v="11036236" u="1"/>
        <n v="11101013" u="1"/>
        <n v="11163934" u="1"/>
        <n v="12568224" u="1"/>
        <n v="12777767" u="1"/>
        <n v="12229376" u="1"/>
        <n v="12843243" u="1"/>
        <n v="10066702" u="1"/>
        <n v="11713731" u="1"/>
        <n v="12842552" u="1"/>
        <n v="12842785" u="1"/>
        <n v="10066943" u="1"/>
        <n v="11068532" u="1"/>
        <n v="12230091" u="1"/>
        <n v="12698501" u="1"/>
        <n v="12843259" u="1"/>
        <n v="12229641" u="1"/>
        <n v="12842351" u="1"/>
        <n v="10066967" u="1"/>
        <n v="12617612" u="1"/>
        <n v="12698059" u="1"/>
        <n v="12842367" u="1"/>
        <n v="12229432" u="1"/>
        <n v="10971764" u="1"/>
        <n v="11600377" u="1"/>
        <n v="12842158" u="1"/>
        <n v="12842391" u="1"/>
        <n v="11261296" u="1"/>
        <n v="11697667" u="1"/>
        <n v="11293584" u="1"/>
        <n v="12569260" u="1"/>
        <n v="12632414" u="1"/>
        <n v="12842182" u="1"/>
        <n v="12843347" u="1"/>
        <n v="12552907" u="1"/>
        <n v="12569276" u="1"/>
        <n v="12649490" u="1"/>
        <n v="12132222" u="1"/>
        <n v="12454942" u="1"/>
        <n v="12697906" u="1"/>
        <n v="12858800" u="1"/>
        <n v="12697448" u="1"/>
        <n v="12858350" u="1"/>
        <n v="10066830" u="1"/>
        <n v="12842455" u="1"/>
        <n v="11891604" u="1"/>
        <n v="10066854" u="1"/>
        <n v="11101181" u="1"/>
        <n v="11197298" u="1"/>
        <n v="11455940" u="1"/>
        <n v="12697255" u="1"/>
        <n v="12714082" u="1"/>
        <n v="11068684" u="1"/>
        <n v="11196615" u="1"/>
        <n v="11696831" u="1"/>
        <n v="11180487" u="1"/>
        <n v="12536602" u="1"/>
        <n v="12730933" u="1"/>
        <n v="12697970" u="1"/>
        <n v="12842961" u="1"/>
        <n v="11697313" u="1"/>
        <n v="11728894" u="1"/>
        <n v="12536618" u="1"/>
        <n v="12617531" u="1"/>
        <n v="11197338" u="1"/>
        <n v="11632319" u="1"/>
        <n v="11632777" u="1"/>
        <n v="12116857" u="1"/>
        <n v="12229351" u="1"/>
        <n v="10067360" u="1"/>
        <n v="11488260" u="1"/>
        <n v="12536634" u="1"/>
        <n v="12697761" u="1"/>
        <n v="12842294" u="1"/>
        <n v="11488268" u="1"/>
        <n v="12634157" u="1"/>
        <n v="12730973" u="1"/>
        <n v="12762080" u="1"/>
        <n v="11180535" u="1"/>
        <n v="11277118" u="1"/>
        <n v="12164831" u="1"/>
        <n v="11454855" u="1"/>
        <n v="11649178" u="1"/>
        <n v="11567582" u="1"/>
        <n v="11584875" u="1"/>
        <n v="12827363" u="1"/>
        <n v="11391267" u="1"/>
        <n v="11567606" u="1"/>
        <n v="11633307" u="1"/>
        <n v="11729657" u="1"/>
        <n v="12229640" u="1"/>
        <n v="12230106" u="1"/>
        <n v="12842583" u="1"/>
        <n v="11567614" u="1"/>
        <n v="11600577" u="1"/>
        <n v="11761937" u="1"/>
        <n v="12842816" u="1"/>
        <n v="11567622" u="1"/>
        <n v="12278996" u="1"/>
        <n v="11036532" u="1"/>
        <n v="11438783" u="1"/>
        <n v="12101749" u="1"/>
        <n v="12842615" u="1"/>
        <n v="12843306" u="1"/>
        <n v="11697658" u="1"/>
        <n v="11698124" u="1"/>
        <n v="11713561" u="1"/>
        <n v="11246324" u="1"/>
        <n v="12552874" u="1"/>
        <n v="12601515" u="1"/>
        <n v="11100875" u="1"/>
        <n v="11180398" u="1"/>
        <n v="12520843" u="1"/>
        <n v="12601531" u="1"/>
        <n v="11213144" u="1"/>
        <n v="11762700" u="1"/>
        <n v="11762933" u="1"/>
        <n v="12600382" u="1"/>
        <n v="12649248" u="1"/>
        <n v="12649481" u="1"/>
        <n v="12552906" u="1"/>
        <n v="12569508" u="1"/>
        <n v="11133179" u="1"/>
        <n v="12860197" u="1"/>
        <n v="10407533" u="1"/>
        <n v="12117017" u="1"/>
        <n v="12117949" u="1"/>
        <n v="12842904" u="1"/>
        <n v="12553163" u="1"/>
        <n v="12697921" u="1"/>
        <n v="11666157" u="1"/>
        <n v="11891595" u="1"/>
        <n v="12569307" u="1"/>
        <n v="12553179" u="1"/>
        <n v="11068675" u="1"/>
        <n v="12391827" u="1"/>
        <n v="12633634" u="1"/>
        <n v="12714314" u="1"/>
        <n v="11165033" u="1"/>
        <n v="11487295" u="1"/>
        <n v="12245912" u="1"/>
        <n v="12698419" u="1"/>
        <n v="12858622" u="1"/>
        <n v="11196855" u="1"/>
        <n v="12116374" u="1"/>
        <n v="12698194" u="1"/>
        <n v="10067351" u="1"/>
        <n v="11697786" u="1"/>
        <n v="11471657" u="1"/>
        <n v="12149835" u="1"/>
        <n v="12536633" u="1"/>
        <n v="12391650" u="1"/>
        <n v="10067150" u="1"/>
        <n v="11180534" u="1"/>
        <n v="12116880" u="1"/>
        <n v="12294609" u="1"/>
        <n v="12714611" u="1"/>
        <n v="11036242" u="1"/>
        <n v="11698051" u="1"/>
        <n v="12697784" u="1"/>
        <n v="12842550" u="1"/>
        <n v="12844173" u="1"/>
        <n v="10939434" u="1"/>
        <n v="12569403" u="1"/>
        <n v="12633481" u="1"/>
        <n v="12762336" u="1"/>
        <n v="10067174" u="1"/>
        <n v="12794616" u="1"/>
        <n v="12843257" u="1"/>
        <n v="12601691" u="1"/>
        <n v="12843265" u="1"/>
        <n v="11698316" u="1"/>
        <n v="10535375" u="1"/>
        <n v="12520802" u="1"/>
        <n v="12649890" u="1"/>
        <n v="11230629" u="1"/>
        <n v="11471737" u="1"/>
        <n v="12761926" u="1"/>
        <n v="10067222" u="1"/>
        <n v="11342657" u="1"/>
        <n v="12617168" u="1"/>
        <n v="10971770" u="1"/>
        <n v="11375403" u="1"/>
        <n v="11649948" u="1"/>
        <n v="11230420" u="1"/>
        <n v="12713775" u="1"/>
        <n v="11293582" u="1"/>
        <n v="11762916" u="1"/>
        <n v="12843795" u="1"/>
        <n v="11182261" u="1"/>
        <n v="11714516" u="1"/>
        <n v="12844269" u="1"/>
        <n v="10067262" u="1"/>
        <n v="12697912" u="1"/>
        <n v="11019551" u="1"/>
        <n v="11666148" u="1"/>
        <n v="12618172" u="1"/>
        <n v="12795202" u="1"/>
        <n v="11487270" u="1"/>
        <n v="12569306" u="1"/>
        <n v="11197288" u="1"/>
        <n v="12842935" u="1"/>
        <n v="11408229" u="1"/>
        <n v="12245911" u="1"/>
        <n v="12617264" u="1"/>
        <n v="12843401" u="1"/>
        <n v="11165498" u="1"/>
        <n v="11487294" u="1"/>
        <n v="12843176" u="1"/>
        <n v="12860477" u="1"/>
        <n v="11408245" u="1"/>
        <n v="11763012" u="1"/>
        <n v="12698667" u="1"/>
        <n v="11681408" u="1"/>
        <n v="11698243" u="1"/>
        <n v="11198268" u="1"/>
        <n v="12842983" u="1"/>
        <n v="11729607" u="1"/>
        <n v="12618244" u="1"/>
        <n v="11730539" u="1"/>
        <n v="12810494" u="1"/>
        <n v="11649875" u="1"/>
        <n v="11116929" u="1"/>
        <n v="12617344" u="1"/>
        <n v="11584190" u="1"/>
        <n v="11779445" u="1"/>
        <n v="12698731" u="1"/>
        <n v="12844188" u="1"/>
        <n v="11407859" u="1"/>
        <n v="12844196" u="1"/>
        <n v="11052176" u="1"/>
        <n v="11650140" u="1"/>
        <n v="12150123" u="1"/>
        <n v="11246515" u="1"/>
        <n v="12552832" u="1"/>
        <n v="12713967" u="1"/>
        <n v="12295371" u="1"/>
        <n v="12778752" u="1"/>
        <n v="11358567" u="1"/>
        <n v="12295379" u="1"/>
        <n v="12553788" u="1"/>
        <n v="12633769" u="1"/>
        <n v="12844003" u="1"/>
        <n v="11342664" u="1"/>
        <n v="11439713" u="1"/>
        <n v="11698821" u="1"/>
        <n v="12634018" u="1"/>
        <n v="12843095" u="1"/>
        <n v="10262500" u="1"/>
        <n v="11197922" u="1"/>
        <n v="12488569" u="1"/>
        <n v="11698146" u="1"/>
        <n v="11634309" u="1"/>
        <n v="12117923" u="1"/>
        <n v="11600655" u="1"/>
        <n v="11649987" u="1"/>
        <n v="11666123" u="1"/>
        <n v="12634050" u="1"/>
        <n v="12843127" u="1"/>
        <n v="11021157" u="1"/>
        <n v="11198420" u="1"/>
        <n v="11650461" u="1"/>
        <n v="11666131" u="1"/>
        <n v="12699068" u="1"/>
        <n v="11198428" u="1"/>
        <n v="12391793" u="1"/>
        <n v="11230009" u="1"/>
        <n v="11311388" u="1"/>
        <n v="11779565" u="1"/>
        <n v="11197287" u="1"/>
        <n v="11343668" u="1"/>
        <n v="12860452" u="1"/>
        <n v="10938886" u="1"/>
        <n v="11697969" u="1"/>
        <n v="12697710" u="1"/>
        <n v="11794793" u="1"/>
        <n v="12697718" u="1"/>
        <n v="12843400" u="1"/>
        <n v="11197311" u="1"/>
        <n v="11778432" u="1"/>
        <n v="12682747" u="1"/>
        <n v="12843191" u="1"/>
        <n v="11698933" u="1"/>
        <n v="11729815" u="1"/>
        <n v="12505733" u="1"/>
        <n v="12633656" u="1"/>
        <n v="12552984" u="1"/>
        <n v="11198267" u="1"/>
        <n v="11471655" u="1"/>
        <n v="11681423" u="1"/>
        <n v="12633905" u="1"/>
        <n v="11214644" u="1"/>
        <n v="12116870" u="1"/>
        <n v="12697766" u="1"/>
        <n v="11439857" u="1"/>
        <n v="12617327" u="1"/>
        <n v="12844621" u="1"/>
        <n v="12230071" u="1"/>
        <n v="12618259" u="1"/>
        <n v="12683036" u="1"/>
        <n v="12697782" u="1"/>
        <n v="12117818" u="1"/>
        <n v="12683044" u="1"/>
        <n v="12714617" u="1"/>
        <n v="12715316" u="1"/>
        <n v="12634644" u="1"/>
        <n v="12697798" u="1"/>
        <n v="12844412" u="1"/>
        <n v="11553307" u="1"/>
        <n v="12844420" u="1"/>
        <n v="12617142" u="1"/>
        <n v="12650105" u="1"/>
        <n v="12715115" u="1"/>
        <n v="12843279" u="1"/>
        <n v="12617608" u="1"/>
        <n v="12843287" u="1"/>
        <n v="12844452" u="1"/>
        <n v="11279268" u="1"/>
        <n v="11342655" u="1"/>
        <n v="12230135" u="1"/>
        <n v="12650129" u="1"/>
        <n v="11100848" u="1"/>
        <n v="11229478" u="1"/>
        <n v="12520816" u="1"/>
        <n v="12634001" u="1"/>
        <n v="12844468" u="1"/>
        <n v="11230643" u="1"/>
        <n v="12295394" u="1"/>
        <n v="12698328" u="1"/>
        <n v="12844018" u="1"/>
        <n v="12844717" u="1"/>
        <n v="11634292" u="1"/>
        <n v="11715205" u="1"/>
        <n v="12634724" u="1"/>
        <n v="12779482" u="1"/>
        <n v="11699077" u="1"/>
        <n v="12683140" u="1"/>
        <n v="12698810" u="1"/>
        <n v="12764053" u="1"/>
        <n v="11552471" u="1"/>
        <n v="11699085" u="1"/>
        <n v="12183165" u="1"/>
        <n v="12683148" u="1"/>
        <n v="10956837" u="1"/>
        <n v="11600654" u="1"/>
        <n v="11698161" u="1"/>
        <n v="12697910" u="1"/>
        <n v="12699067" u="1"/>
        <n v="12844524" u="1"/>
        <n v="11699109" u="1"/>
        <n v="12569521" u="1"/>
        <n v="12731813" u="1"/>
        <n v="12699083" u="1"/>
        <n v="11407287" u="1"/>
        <n v="11762046" u="1"/>
        <n v="12844082" u="1"/>
        <n v="11729782" u="1"/>
        <n v="12553176" u="1"/>
        <n v="11053701" u="1"/>
        <n v="11601859" u="1"/>
        <n v="12731853" u="1"/>
        <n v="11182106" u="1"/>
        <n v="12844580" u="1"/>
        <n v="11666194" u="1"/>
        <n v="11794816" u="1"/>
        <n v="12698665" u="1"/>
        <n v="12780277" u="1"/>
        <n v="12602556" u="1"/>
        <n v="12763916" u="1"/>
        <n v="10989197" u="1"/>
        <n v="12698223" u="1"/>
        <n v="12844138" u="1"/>
        <n v="12715058" u="1"/>
        <n v="12843230" u="1"/>
        <n v="12844853" u="1"/>
        <n v="10989221" u="1"/>
        <n v="11779419" u="1"/>
        <n v="12779851" u="1"/>
        <n v="10989229" u="1"/>
        <n v="12843246" u="1"/>
        <n v="12844170" u="1"/>
        <n v="12698721" u="1"/>
        <n v="12844178" u="1"/>
        <n v="10989253" u="1"/>
        <n v="11697614" u="1"/>
        <n v="11715373" u="1"/>
        <n v="12166482" u="1"/>
        <n v="12230102" u="1"/>
        <n v="12699669" u="1"/>
        <n v="11715381" u="1"/>
        <n v="10358800" u="1"/>
        <n v="11649222" u="1"/>
        <n v="11697630" u="1"/>
        <n v="11747661" u="1"/>
        <n v="12552838" u="1"/>
        <n v="12844443" u="1"/>
        <n v="10987654" u="1"/>
        <n v="12650819" u="1"/>
        <n v="12715130" u="1"/>
        <n v="12843985" u="1"/>
        <n v="11182684" u="1"/>
        <n v="12650827" u="1"/>
        <n v="12780148" u="1"/>
        <n v="11698345" u="1"/>
        <n v="12844234" u="1"/>
        <n v="11100863" u="1"/>
        <n v="11601770" u="1"/>
        <n v="12843318" u="1"/>
        <n v="11697670" u="1"/>
        <n v="12634715" u="1"/>
        <n v="12682657" u="1"/>
        <n v="12230166" u="1"/>
        <n v="10989100" u="1"/>
        <n v="11699084" u="1"/>
        <n v="11715220" u="1"/>
        <n v="12714720" u="1"/>
        <n v="11697702" u="1"/>
        <n v="12569279" u="1"/>
        <n v="11021155" u="1"/>
        <n v="11182282" u="1"/>
        <n v="11391817" u="1"/>
        <n v="11666129" u="1"/>
        <n v="12732037" u="1"/>
        <n v="11213638" u="1"/>
        <n v="11650467" u="1"/>
        <n v="12230206" u="1"/>
        <n v="12780453" u="1"/>
        <n v="11407278" u="1"/>
        <n v="11601834" u="1"/>
        <n v="12569528" u="1"/>
        <n v="12699082" u="1"/>
        <n v="12731820" u="1"/>
        <n v="11633423" u="1"/>
        <n v="11731637" u="1"/>
        <n v="12505932" u="1"/>
        <n v="12552950" u="1"/>
        <n v="12698407" u="1"/>
        <n v="11375488" u="1"/>
        <n v="11408226" u="1"/>
        <n v="11455943" u="1"/>
        <n v="12295473" u="1"/>
        <n v="12699572" u="1"/>
        <n v="12860466" u="1"/>
        <n v="11779836" u="1"/>
        <n v="11794823" u="1"/>
        <n v="12698206" u="1"/>
        <n v="11408258" u="1"/>
        <n v="11650065" u="1"/>
        <n v="12634594" u="1"/>
        <n v="10277822" u="1"/>
        <n v="11408266" u="1"/>
        <n v="12183260" u="1"/>
        <n v="11763499" u="1"/>
        <n v="10989212" u="1"/>
        <n v="11133970" u="1"/>
        <n v="11214417" u="1"/>
        <n v="12602812" u="1"/>
        <n v="12683026" u="1"/>
        <n v="11488279" u="1"/>
        <n v="12843703" u="1"/>
        <n v="12844161" u="1"/>
        <n v="11036246" u="1"/>
        <n v="12569399" u="1"/>
        <n v="12683042" u="1"/>
        <n v="12521923" u="1"/>
        <n v="12844177" u="1"/>
        <n v="12844410" u="1"/>
        <n v="11795345" u="1"/>
        <n v="12570339" u="1"/>
        <n v="12844185" u="1"/>
        <n v="11699236" u="1"/>
        <n v="11891478" u="1"/>
        <n v="12844193" u="1"/>
        <n v="12844892" u="1"/>
        <n v="11715380" u="1"/>
        <n v="12618996" u="1"/>
        <n v="11488785" u="1"/>
        <n v="11683116" u="1"/>
        <n v="12617614" u="1"/>
        <n v="12634441" u="1"/>
        <n v="12520806" u="1"/>
        <n v="11246761" u="1"/>
        <n v="11681975" u="1"/>
        <n v="12795359" u="1"/>
        <n v="11472223" u="1"/>
        <n v="11747925" u="1"/>
        <n v="12650842" u="1"/>
        <n v="12844474" u="1"/>
        <n v="11698360" u="1"/>
        <n v="12488566" u="1"/>
        <n v="11698143" u="1"/>
        <n v="12683829" u="1"/>
        <n v="12764276" u="1"/>
        <n v="11070237" u="1"/>
        <n v="12779721" u="1"/>
        <n v="12861333" u="1"/>
        <n v="12183163" u="1"/>
        <n v="12844273" u="1"/>
        <n v="12860176" u="1"/>
        <n v="10053685" u="1"/>
        <n v="10971814" u="1"/>
        <n v="11666120" u="1"/>
        <n v="11730664" u="1"/>
        <n v="11747965" u="1"/>
        <n v="12183171" u="1"/>
        <n v="12699756" u="1"/>
        <n v="11021154" u="1"/>
        <n v="11070261" u="1"/>
        <n v="12295432" u="1"/>
        <n v="12795190" u="1"/>
        <n v="11714544" u="1"/>
        <n v="12183653" u="1"/>
        <n v="12731819" u="1"/>
        <n v="12780693" u="1"/>
        <n v="11133206" u="1"/>
        <n v="11198441" u="1"/>
        <n v="11633422" u="1"/>
        <n v="12650914" u="1"/>
        <n v="12715225" u="1"/>
        <n v="11375487" u="1"/>
        <n v="11455934" u="1"/>
        <n v="12570242" u="1"/>
        <n v="12844787" u="1"/>
        <n v="11392322" u="1"/>
        <n v="12683202" u="1"/>
        <n v="11182096" u="1"/>
        <n v="12682744" u="1"/>
        <n v="11747796" u="1"/>
        <n v="11747804" u="1"/>
        <n v="10989187" u="1"/>
        <n v="11554180" u="1"/>
        <n v="12683234" u="1"/>
        <n v="10278520" u="1"/>
        <n v="12844851" u="1"/>
        <n v="12731674" u="1"/>
        <n v="11699677" u="1"/>
        <n v="12149862" u="1"/>
        <n v="12280573" u="1"/>
        <n v="12633942" u="1"/>
        <n v="12844401" u="1"/>
        <n v="11279916" u="1"/>
        <n v="12683282" u="1"/>
        <n v="12683981" u="1"/>
        <n v="10472192" u="1"/>
        <n v="11392643" u="1"/>
        <n v="12619445" u="1"/>
        <n v="12715562" u="1"/>
        <n v="12619453" u="1"/>
        <n v="12683298" u="1"/>
        <n v="12714646" u="1"/>
        <n v="12844891" u="1"/>
        <n v="12699675" u="1"/>
        <n v="11037675" u="1"/>
        <n v="11521988" u="1"/>
        <n v="11182674" u="1"/>
        <n v="11747900" u="1"/>
        <n v="12683322" u="1"/>
        <n v="12698767" u="1"/>
        <n v="10053861" u="1"/>
        <n v="12684029" u="1"/>
        <n v="12843999" u="1"/>
        <n v="12150384" u="1"/>
        <n v="12683338" u="1"/>
        <n v="12844007" u="1"/>
        <n v="11230640" u="1"/>
        <n v="11762670" u="1"/>
        <n v="12280645" u="1"/>
        <n v="12795607" u="1"/>
        <n v="12844015" u="1"/>
        <n v="10989074" u="1"/>
        <n v="11037024" u="1"/>
        <n v="11214753" u="1"/>
        <n v="11650192" u="1"/>
        <n v="12538138" u="1"/>
        <n v="11601792" u="1"/>
        <n v="12602690" u="1"/>
        <n v="11666119" u="1"/>
        <n v="12603164" u="1"/>
        <n v="12683378" u="1"/>
        <n v="12683844" u="1"/>
        <n v="11666127" u="1"/>
        <n v="12183170" u="1"/>
        <n v="12844280" u="1"/>
        <n v="12844521" u="1"/>
        <n v="10053700" u="1"/>
        <n v="12569526" u="1"/>
        <n v="12730886" u="1"/>
        <n v="10989363" u="1"/>
        <n v="12779993" u="1"/>
        <n v="11101174" u="1"/>
        <n v="11779810" u="1"/>
        <n v="12732075" u="1"/>
        <n v="12780483" u="1"/>
        <n v="11118949" u="1"/>
        <n v="11182103" u="1"/>
        <n v="11408232" u="1"/>
        <n v="12505946" u="1"/>
        <n v="11038277" u="1"/>
        <n v="12844577" u="1"/>
        <n v="11198946" u="1"/>
        <n v="11763473" u="1"/>
        <n v="12538234" u="1"/>
        <n v="12844818" u="1"/>
        <n v="11554179" u="1"/>
        <n v="12845059" u="1"/>
        <n v="11618964" u="1"/>
        <n v="11666215" u="1"/>
        <n v="12715288" u="1"/>
        <n v="12861211" u="1"/>
        <n v="12505761" u="1"/>
        <n v="11779649" u="1"/>
        <n v="12505769" u="1"/>
        <n v="12698710" u="1"/>
        <n v="12715537" u="1"/>
        <n v="12764178" u="1"/>
        <n v="12828722" u="1"/>
        <n v="10053804" u="1"/>
        <n v="11328082" u="1"/>
        <n v="12634174" u="1"/>
        <n v="12683040" u="1"/>
        <n v="12844866" u="1"/>
        <n v="12860078" u="1"/>
        <n v="11376964" u="1"/>
        <n v="11440351" u="1"/>
        <n v="12650776" u="1"/>
        <n v="12844874" u="1"/>
        <n v="12280588" u="1"/>
        <n v="10989017" u="1"/>
        <n v="11747409" u="1"/>
        <n v="12570345" u="1"/>
        <n v="12683996" u="1"/>
        <n v="11488783" u="1"/>
        <n v="12763985" u="1"/>
        <n v="10054077" u="1"/>
        <n v="10989266" u="1"/>
        <n v="11328122" u="1"/>
        <n v="12683080" u="1"/>
        <n v="12684245" u="1"/>
        <n v="11715394" u="1"/>
        <n v="12844448" u="1"/>
        <n v="10054093" u="1"/>
        <n v="11714478" u="1"/>
        <n v="12684028" u="1"/>
        <n v="12699698" u="1"/>
        <n v="11698808" u="1"/>
        <n v="11714486" u="1"/>
        <n v="12684269" u="1"/>
        <n v="12698782" u="1"/>
        <n v="12844697" u="1"/>
        <n v="11634272" u="1"/>
        <n v="11731787" u="1"/>
        <n v="12684044" u="1"/>
        <n v="11037248" u="1"/>
        <n v="12684052" u="1"/>
        <n v="11699298" u="1"/>
        <n v="12683128" u="1"/>
        <n v="12683827" u="1"/>
        <n v="12715400" u="1"/>
        <n v="10989089" u="1"/>
        <n v="12715641" u="1"/>
        <n v="12844962" u="1"/>
        <n v="11456583" u="1"/>
        <n v="10359343" u="1"/>
        <n v="10989105" u="1"/>
        <n v="11391814" u="1"/>
        <n v="11554331" u="1"/>
        <n v="12780667" u="1"/>
        <n v="12860190" u="1"/>
        <n v="11021152" u="1"/>
        <n v="11070259" u="1"/>
        <n v="12571140" u="1"/>
        <n v="12650888" u="1"/>
        <n v="10796421" u="1"/>
        <n v="12571148" u="1"/>
        <n v="11182303" u="1"/>
        <n v="12844536" u="1"/>
        <n v="12844777" u="1"/>
        <n v="10053723" u="1"/>
        <n v="11715032" u="1"/>
        <n v="11715265" u="1"/>
        <n v="12393676" u="1"/>
        <n v="12570240" u="1"/>
        <n v="10053731" u="1"/>
        <n v="10053964" u="1"/>
        <n v="11715040" u="1"/>
        <n v="12651394" u="1"/>
        <n v="12684132" u="1"/>
        <n v="11167123" u="1"/>
        <n v="12845500" u="1"/>
        <n v="11344161" u="1"/>
        <n v="11779600" u="1"/>
        <n v="12780498" u="1"/>
        <n v="12602777" u="1"/>
        <n v="12845749" u="1"/>
        <n v="11554178" u="1"/>
        <n v="11666206" u="1"/>
        <n v="12408920" u="1"/>
        <n v="12651426" u="1"/>
        <n v="12732106" u="1"/>
        <n v="11345117" u="1"/>
        <n v="11682583" u="1"/>
        <n v="12409627" u="1"/>
        <n v="11167163" u="1"/>
        <n v="11312620" u="1"/>
        <n v="10989209" u="1"/>
        <n v="12151234" u="1"/>
        <n v="12796907" u="1"/>
        <n v="12844158" u="1"/>
        <n v="11667162" u="1"/>
        <n v="12505768" u="1"/>
        <n v="12844166" u="1"/>
        <n v="12861226" u="1"/>
        <n v="12683272" u="1"/>
        <n v="12732154" u="1"/>
        <n v="12555132" u="1"/>
        <n v="12684220" u="1"/>
        <n v="12844190" u="1"/>
        <n v="11585590" u="1"/>
        <n v="11716301" u="1"/>
        <n v="12521936" u="1"/>
        <n v="11183588" u="1"/>
        <n v="11214703" u="1"/>
        <n v="12684236" u="1"/>
        <n v="10054076" u="1"/>
        <n v="12636069" u="1"/>
        <n v="12684244" u="1"/>
        <n v="12715584" u="1"/>
        <n v="11246758" u="1"/>
        <n v="12264716" u="1"/>
        <n v="12700621" u="1"/>
        <n v="11215185" u="1"/>
        <n v="11699032" u="1"/>
        <n v="12409715" u="1"/>
        <n v="12684027" u="1"/>
        <n v="12684268" u="1"/>
        <n v="12700637" u="1"/>
        <n v="12845628" u="1"/>
        <n v="10278622" u="1"/>
        <n v="11764524" u="1"/>
        <n v="12844937" u="1"/>
        <n v="10989305" u="1"/>
        <n v="11214751" u="1"/>
        <n v="11764299" u="1"/>
        <n v="10989313" u="1"/>
        <n v="11650198" u="1"/>
        <n v="12264531" u="1"/>
        <n v="12619989" u="1"/>
        <n v="12764048" u="1"/>
        <n v="11312981" u="1"/>
        <n v="10053682" u="1"/>
        <n v="11747962" u="1"/>
        <n v="12505888" u="1"/>
        <n v="12619073" u="1"/>
        <n v="12716122" u="1"/>
        <n v="12860422" u="1"/>
        <n v="12861812" u="1"/>
        <n v="11377541" u="1"/>
        <n v="11650463" u="1"/>
        <n v="12650895" u="1"/>
        <n v="10054164" u="1"/>
        <n v="10054397" u="1"/>
        <n v="10796420" u="1"/>
        <n v="12732274" u="1"/>
        <n v="12844302" u="1"/>
        <n v="10053939" u="1"/>
        <n v="10054405" u="1"/>
        <n v="11021641" u="1"/>
        <n v="11343670" u="1"/>
        <n v="11779342" u="1"/>
        <n v="12635940" u="1"/>
        <n v="12650927" u="1"/>
        <n v="10053730" u="1"/>
        <n v="10053963" u="1"/>
        <n v="11715272" u="1"/>
        <n v="10053971" u="1"/>
        <n v="12619362" u="1"/>
        <n v="10053746" u="1"/>
        <n v="12844808" u="1"/>
        <n v="11118963" u="1"/>
        <n v="11408254" u="1"/>
        <n v="10054461" u="1"/>
        <n v="11408262" u="1"/>
        <n v="11651925" u="1"/>
        <n v="11668061" u="1"/>
        <n v="12264394" u="1"/>
        <n v="12683006" u="1"/>
        <n v="12700532" u="1"/>
        <n v="12732105" u="1"/>
        <n v="12844824" u="1"/>
        <n v="10054003" u="1"/>
        <n v="11715545" u="1"/>
        <n v="12684171" u="1"/>
        <n v="10054477" u="1"/>
        <n v="12636004" u="1"/>
        <n v="12764160" u="1"/>
        <n v="12844615" u="1"/>
        <n v="11667153" u="1"/>
        <n v="12732129" u="1"/>
        <n v="12844848" u="1"/>
        <n v="10054260" u="1"/>
        <n v="12636020" u="1"/>
        <n v="12683038" u="1"/>
        <n v="12731904" u="1"/>
        <n v="12844856" u="1"/>
        <n v="12280570" u="1"/>
        <n v="12555115" u="1"/>
        <n v="12683046" u="1"/>
        <n v="12650782" u="1"/>
        <n v="12764425" u="1"/>
        <n v="11183571" u="1"/>
        <n v="11748797" u="1"/>
        <n v="12280586" u="1"/>
        <n v="12764200" u="1"/>
        <n v="12765365" u="1"/>
        <n v="10054525" u="1"/>
        <n v="11408326" u="1"/>
        <n v="12732402" u="1"/>
        <n v="12844430" u="1"/>
        <n v="12844888" u="1"/>
        <n v="11668133" u="1"/>
        <n v="11699706" u="1"/>
        <n v="12618992" u="1"/>
        <n v="12699672" u="1"/>
        <n v="12700837" u="1"/>
        <n v="12731944" u="1"/>
        <n v="12780818" u="1"/>
        <n v="10054541" u="1"/>
        <n v="12296055" u="1"/>
        <n v="12619466" u="1"/>
        <n v="10472920" u="1"/>
        <n v="11295856" u="1"/>
        <n v="11668149" u="1"/>
        <n v="12619008" u="1"/>
        <n v="10054091" u="1"/>
        <n v="11764507" u="1"/>
        <n v="12650830" u="1"/>
        <n v="12684026" u="1"/>
        <n v="12684725" u="1"/>
        <n v="10053866" u="1"/>
        <n v="10989063" u="1"/>
        <n v="12264731" u="1"/>
        <n v="10279087" u="1"/>
        <n v="11473609" u="1"/>
        <n v="11698822" u="1"/>
        <n v="12684275" u="1"/>
        <n v="12779934" u="1"/>
        <n v="12683817" u="1"/>
        <n v="10795913" u="1"/>
        <n v="11070225" u="1"/>
        <n v="11312972" u="1"/>
        <n v="12603619" u="1"/>
        <n v="12619988" u="1"/>
        <n v="11699087" u="1"/>
        <n v="11797293" u="1"/>
        <n v="12683383" u="1"/>
        <n v="10956839" u="1"/>
        <n v="11587533" u="1"/>
        <n v="12684082" u="1"/>
        <n v="10796178" u="1"/>
        <n v="11699561" u="1"/>
        <n v="12684789" u="1"/>
        <n v="10151445" u="1"/>
        <n v="11409820" u="1"/>
        <n v="12636156" u="1"/>
        <n v="12651360" u="1"/>
        <n v="12684797" u="1"/>
        <n v="12732273" u="1"/>
        <n v="12844767" u="1"/>
        <n v="12699318" u="1"/>
        <n v="10054412" u="1"/>
        <n v="11053454" u="1"/>
        <n v="11747535" u="1"/>
        <n v="11748925" u="1"/>
        <n v="12505927" u="1"/>
        <n v="12571162" u="1"/>
        <n v="12684114" u="1"/>
        <n v="10054187" u="1"/>
        <n v="12684122" u="1"/>
        <n v="10054661" u="1"/>
        <n v="11457328" u="1"/>
        <n v="12683206" u="1"/>
        <n v="10054669" u="1"/>
        <n v="11344159" u="1"/>
        <n v="12700507" u="1"/>
        <n v="11699159" u="1"/>
        <n v="12635971" u="1"/>
        <n v="12861176" u="1"/>
        <n v="11118962" u="1"/>
        <n v="12602783" u="1"/>
        <n v="12700523" u="1"/>
        <n v="12731871" u="1"/>
        <n v="12845514" u="1"/>
        <n v="11554176" u="1"/>
        <n v="11668060" u="1"/>
        <n v="12651424" u="1"/>
        <n v="10054235" u="1"/>
        <n v="10054701" u="1"/>
        <n v="10925820" u="1"/>
        <n v="12619409" u="1"/>
        <n v="10054026" u="1"/>
        <n v="12683270" u="1"/>
        <n v="12764408" u="1"/>
        <n v="11603323" u="1"/>
        <n v="12765348" u="1"/>
        <n v="10942221" u="1"/>
        <n v="12683286" u="1"/>
        <n v="10812908" u="1"/>
        <n v="12683294" u="1"/>
        <n v="11699464" u="1"/>
        <n v="12216981" u="1"/>
        <n v="12699671" u="1"/>
        <n v="11295847" u="1"/>
        <n v="12683310" u="1"/>
        <n v="12845594" u="1"/>
        <n v="10054307" u="1"/>
        <n v="11521984" u="1"/>
        <n v="11699255" u="1"/>
        <n v="12570599" u="1"/>
        <n v="12796961" u="1"/>
        <n v="10054548" u="1"/>
        <n v="12570607" u="1"/>
        <n v="12684716" u="1"/>
        <n v="10054556" u="1"/>
        <n v="11458621" u="1"/>
        <n v="11699496" u="1"/>
        <n v="12684025" u="1"/>
        <n v="12700627" u="1"/>
        <n v="12829948" u="1"/>
        <n v="12844694" u="1"/>
        <n v="10054564" u="1"/>
        <n v="11603154" u="1"/>
        <n v="11749077" u="1"/>
        <n v="12683342" u="1"/>
        <n v="12699711" u="1"/>
        <n v="12700635" u="1"/>
        <n v="12731750" u="1"/>
        <n v="12796985" u="1"/>
        <n v="10279086" u="1"/>
        <n v="11264306" u="1"/>
        <n v="12684041" u="1"/>
        <n v="12716313" u="1"/>
        <n v="12199969" u="1"/>
        <n v="12845875" u="1"/>
        <n v="10795912" u="1"/>
        <n v="12199977" u="1"/>
        <n v="10473200" u="1"/>
        <n v="11376358" u="1"/>
        <n v="11747494" u="1"/>
        <n v="12264770" u="1"/>
        <n v="12732248" u="1"/>
        <n v="11377531" u="1"/>
        <n v="10054620" u="1"/>
        <n v="10956846" u="1"/>
        <n v="10989118" u="1"/>
        <n v="11070256" u="1"/>
        <n v="11474588" u="1"/>
        <n v="11747743" u="1"/>
        <n v="10054162" u="1"/>
        <n v="11022788" u="1"/>
        <n v="12683864" u="1"/>
        <n v="10053937" u="1"/>
        <n v="10054869" u="1"/>
        <n v="12393657" u="1"/>
        <n v="12619103" u="1"/>
        <n v="12684105" u="1"/>
        <n v="12844774" u="1"/>
        <n v="10053953" u="1"/>
        <n v="10054194" u="1"/>
        <n v="11506900" u="1"/>
        <n v="12828662" u="1"/>
        <n v="12846188" u="1"/>
        <n v="12135979" u="1"/>
        <n v="12684137" u="1"/>
        <n v="10989174" u="1"/>
        <n v="12700281" u="1"/>
        <n v="10989182" u="1"/>
        <n v="11748032" u="1"/>
        <n v="12651423" u="1"/>
        <n v="12732103" u="1"/>
        <n v="10054459" u="1"/>
        <n v="10054692" u="1"/>
        <n v="10989190" u="1"/>
        <n v="12635986" u="1"/>
        <n v="12846453" u="1"/>
        <n v="11264900" u="1"/>
        <n v="12602798" u="1"/>
        <n v="12844838" u="1"/>
        <n v="10054242" u="1"/>
        <n v="11166702" u="1"/>
        <n v="12619400" u="1"/>
        <n v="10053784" u="1"/>
        <n v="11216741" u="1"/>
        <n v="11603306" u="1"/>
        <n v="11651947" u="1"/>
        <n v="10473794" u="1"/>
        <n v="11603314" u="1"/>
        <n v="11732635" u="1"/>
        <n v="11376952" u="1"/>
        <n v="12183535" u="1"/>
        <n v="12636267" u="1"/>
        <n v="10054282" u="1"/>
        <n v="12636741" u="1"/>
        <n v="10054989" u="1"/>
        <n v="11023149" u="1"/>
        <n v="11764473" u="1"/>
        <n v="12684225" u="1"/>
        <n v="12684924" u="1"/>
        <n v="12699670" u="1"/>
        <n v="11668131" u="1"/>
        <n v="12217221" u="1"/>
        <n v="12764222" u="1"/>
        <n v="10054073" u="1"/>
        <n v="11458604" u="1"/>
        <n v="12701076" u="1"/>
        <n v="12701309" u="1"/>
        <n v="10054547" u="1"/>
        <n v="12039741" u="1"/>
        <n v="12184965" u="1"/>
        <n v="11683134" u="1"/>
        <n v="12409712" u="1"/>
        <n v="12684723" u="1"/>
        <n v="12844926" u="1"/>
        <n v="11603153" u="1"/>
        <n v="12168845" u="1"/>
        <n v="12280632" u="1"/>
        <n v="12684265" u="1"/>
        <n v="12684731" u="1"/>
        <n v="12731982" u="1"/>
        <n v="10054571" u="1"/>
        <n v="12603593" u="1"/>
        <n v="10795911" u="1"/>
        <n v="11667946" u="1"/>
        <n v="12603143" u="1"/>
        <n v="10990475" u="1"/>
        <n v="11312962" u="1"/>
        <n v="11683857" u="1"/>
        <n v="11732498" u="1"/>
        <n v="12199751" u="1"/>
        <n v="11005462" u="1"/>
        <n v="10054137" u="1"/>
        <n v="10055069" u="1"/>
        <n v="11554327" u="1"/>
        <n v="12765218" u="1"/>
        <n v="10054378" u="1"/>
        <n v="10989342" u="1"/>
        <n v="12394331" u="1"/>
        <n v="12797265" u="1"/>
        <n v="11764569" u="1"/>
        <n v="12571136" u="1"/>
        <n v="12620010" u="1"/>
        <n v="12701389" u="1"/>
        <n v="10053703" u="1"/>
        <n v="10054627" u="1"/>
        <n v="12039821" u="1"/>
        <n v="10055101" u="1"/>
        <n v="11716876" u="1"/>
        <n v="12280712" u="1"/>
        <n v="10054884" u="1"/>
        <n v="12683895" u="1"/>
        <n v="12684819" u="1"/>
        <n v="12846645" u="1"/>
        <n v="10053960" u="1"/>
        <n v="11442588" u="1"/>
        <n v="11699607" u="1"/>
        <n v="12653021" u="1"/>
        <n v="12716866" u="1"/>
        <n v="10053968" u="1"/>
        <n v="10054667" u="1"/>
        <n v="10151483" u="1"/>
        <n v="12555048" u="1"/>
        <n v="12684136" u="1"/>
        <n v="10054675" u="1"/>
        <n v="12651414" u="1"/>
        <n v="12684144" u="1"/>
        <n v="12765523" u="1"/>
        <n v="10053759" u="1"/>
        <n v="11747806" u="1"/>
        <n v="11748039" u="1"/>
        <n v="12683927" u="1"/>
        <n v="12732102" u="1"/>
        <n v="10053992" u="1"/>
        <n v="11699639" u="1"/>
        <n v="12168973" u="1"/>
        <n v="12264399" u="1"/>
        <n v="12409623" u="1"/>
        <n v="12652587" u="1"/>
        <n v="12684160" u="1"/>
        <n v="10926276" u="1"/>
        <n v="11651930" u="1"/>
        <n v="11748979" u="1"/>
        <n v="12571682" u="1"/>
        <n v="12845994" u="1"/>
        <n v="11587394" u="1"/>
        <n v="11668074" u="1"/>
        <n v="12684875" u="1"/>
        <n v="12846468" u="1"/>
        <n v="10054948" u="1"/>
        <n v="11587402" u="1"/>
        <n v="11732626" u="1"/>
        <n v="12635318" u="1"/>
        <n v="11716265" u="1"/>
        <n v="12619881" u="1"/>
        <n v="10053807" u="1"/>
        <n v="10812657" u="1"/>
        <n v="11409231" u="1"/>
        <n v="11264240" u="1"/>
        <n v="12846733" u="1"/>
        <n v="10055213" u="1"/>
        <n v="11232209" u="1"/>
        <n v="11279926" u="1"/>
        <n v="11748103" u="1"/>
        <n v="12185165" u="1"/>
        <n v="12700818" u="1"/>
        <n v="12780807" u="1"/>
        <n v="12846042" u="1"/>
        <n v="11023148" u="1"/>
        <n v="11184741" u="1"/>
        <n v="11603345" u="1"/>
        <n v="12683999" u="1"/>
        <n v="12264471" u="1"/>
        <n v="11603128" u="1"/>
        <n v="11652002" u="1"/>
        <n v="11717012" u="1"/>
        <n v="12183566" u="1"/>
        <n v="12169061" u="1"/>
        <n v="12233605" u="1"/>
        <n v="12684023" u="1"/>
        <n v="11312929" u="1"/>
        <n v="11764504" u="1"/>
        <n v="12684031" u="1"/>
        <n v="12701091" u="1"/>
        <n v="10053871" u="1"/>
        <n v="10054104" u="1"/>
        <n v="11747926" u="1"/>
        <n v="12619961" u="1"/>
        <n v="12684738" u="1"/>
        <n v="10055044" u="1"/>
        <n v="11070222" u="1"/>
        <n v="11797732" u="1"/>
        <n v="12199975" u="1"/>
        <n v="12620668" u="1"/>
        <n v="12652940" u="1"/>
        <n v="12846805" u="1"/>
        <n v="10941833" u="1"/>
        <n v="11603176" u="1"/>
        <n v="12540229" u="1"/>
        <n v="10055293" u="1"/>
        <n v="12683838" u="1"/>
        <n v="12846355" u="1"/>
        <n v="10941849" u="1"/>
        <n v="10054144" u="1"/>
        <n v="11312985" u="1"/>
        <n v="11683880" u="1"/>
        <n v="12571135" u="1"/>
        <n v="12620700" u="1"/>
        <n v="12684087" u="1"/>
        <n v="12185036" u="1"/>
        <n v="12683862" u="1"/>
        <n v="12684095" u="1"/>
        <n v="12732503" u="1"/>
        <n v="10054160" u="1"/>
        <n v="10054626" u="1"/>
        <n v="10991213" u="1"/>
        <n v="12683870" u="1"/>
        <n v="12233693" u="1"/>
        <n v="12393663" u="1"/>
        <n v="12604122" u="1"/>
        <n v="12732527" u="1"/>
        <n v="11716891" u="1"/>
        <n v="12571175" u="1"/>
        <n v="12845945" u="1"/>
        <n v="10053967" u="1"/>
        <n v="11716899" u="1"/>
        <n v="12183686" u="1"/>
        <n v="12796854" u="1"/>
        <n v="10053742" u="1"/>
        <n v="10053975" u="1"/>
        <n v="10054200" u="1"/>
        <n v="10055132" u="1"/>
        <n v="10055365" u="1"/>
        <n v="12797553" u="1"/>
        <n v="11651447" u="1"/>
        <n v="12669405" u="1"/>
        <n v="12733258" u="1"/>
        <n v="11167608" u="1"/>
        <n v="11376918" u="1"/>
        <n v="12653052" u="1"/>
        <n v="10054007" u="1"/>
        <n v="10054232" u="1"/>
        <n v="10054698" u="1"/>
        <n v="10991285" u="1"/>
        <n v="10053782" u="1"/>
        <n v="11297877" u="1"/>
        <n v="11765122" u="1"/>
        <n v="12233532" u="1"/>
        <n v="12684874" u="1"/>
        <n v="12700319" u="1"/>
        <n v="12798525" u="1"/>
        <n v="11376942" u="1"/>
        <n v="11587401" u="1"/>
        <n v="12766261" u="1"/>
        <n v="10053798" u="1"/>
        <n v="10054722" u="1"/>
        <n v="10055188" u="1"/>
        <n v="12619422" u="1"/>
        <n v="12669453" u="1"/>
        <n v="12701725" u="1"/>
        <n v="10054497" u="1"/>
        <n v="10054730" u="1"/>
        <n v="11264239" u="1"/>
        <n v="11378581" u="1"/>
        <n v="11603320" u="1"/>
        <n v="11684932" u="1"/>
        <n v="12169012" u="1"/>
        <n v="12701034" u="1"/>
        <n v="12846491" u="1"/>
        <n v="10055437" u="1"/>
        <n v="10473808" u="1"/>
        <n v="12636265" u="1"/>
        <n v="10152261" u="1"/>
        <n v="11297917" u="1"/>
        <n v="12571729" u="1"/>
        <n v="12603543" u="1"/>
        <n v="12732398" u="1"/>
        <n v="12782429" u="1"/>
        <n v="10055453" u="1"/>
        <n v="11183583" u="1"/>
        <n v="12701524" u="1"/>
        <n v="10055461" u="1"/>
        <n v="11668129" u="1"/>
        <n v="10991357" u="1"/>
        <n v="12280614" u="1"/>
        <n v="12603567" u="1"/>
        <n v="12636763" u="1"/>
        <n v="12684705" u="1"/>
        <n v="12701773" u="1"/>
        <n v="11491581" u="1"/>
        <n v="11652009" u="1"/>
        <n v="12409710" u="1"/>
        <n v="12684022" u="1"/>
        <n v="11362501" u="1"/>
        <n v="12766333" u="1"/>
        <n v="10055501" u="1"/>
        <n v="10973863" u="1"/>
        <n v="12637028" u="1"/>
        <n v="10053886" u="1"/>
        <n v="10054119" u="1"/>
        <n v="10054577" u="1"/>
        <n v="12233636" u="1"/>
        <n v="12636570" u="1"/>
        <n v="12701114" u="1"/>
        <n v="10054352" u="1"/>
        <n v="10054818" u="1"/>
        <n v="12199982" u="1"/>
        <n v="10054826" u="1"/>
        <n v="10055525" u="1"/>
        <n v="10054143" u="1"/>
        <n v="10054601" u="1"/>
        <n v="10055300" u="1"/>
        <n v="11620725" u="1"/>
        <n v="12684078" u="1"/>
        <n v="10990963" u="1"/>
        <n v="11797297" u="1"/>
        <n v="10990971" u="1"/>
        <n v="11184370" u="1"/>
        <n v="11732528" u="1"/>
        <n v="11201213" u="1"/>
        <n v="11409816" u="1"/>
        <n v="10055332" u="1"/>
        <n v="10055565" u="1"/>
        <n v="10054882" u="1"/>
        <n v="10474418" u="1"/>
        <n v="10991469" u="1"/>
        <n v="11748929" u="1"/>
        <n v="12636409" u="1"/>
        <n v="12669380" u="1"/>
        <n v="12846410" u="1"/>
        <n v="10055123" u="1"/>
        <n v="11748937" u="1"/>
        <n v="12135968" u="1"/>
        <n v="12168939" u="1"/>
        <n v="12700503" u="1"/>
        <n v="10991485" u="1"/>
        <n v="11118950" u="1"/>
        <n v="11118958" u="1"/>
        <n v="12039875" u="1"/>
        <n v="12653043" u="1"/>
        <n v="12700527" u="1"/>
        <n v="11685357" u="1"/>
        <n v="12684857" u="1"/>
        <n v="11685365" u="1"/>
        <n v="12669428" u="1"/>
        <n v="10054247" u="1"/>
        <n v="10991533" u="1"/>
        <n v="11233107" u="1"/>
        <n v="12168995" u="1"/>
        <n v="10054721" u="1"/>
        <n v="10991541" u="1"/>
        <n v="12217178" u="1"/>
        <n v="10151778" u="1"/>
        <n v="10473815" u="1"/>
        <n v="11668104" u="1"/>
        <n v="12847197" u="1"/>
        <n v="10054287" u="1"/>
        <n v="10054512" u="1"/>
        <n v="10055444" u="1"/>
        <n v="11668112" u="1"/>
        <n v="11749724" u="1"/>
        <n v="12782661" u="1"/>
        <n v="10812912" u="1"/>
        <n v="11183582" u="1"/>
        <n v="10055227" u="1"/>
        <n v="12266325" u="1"/>
        <n v="11652233" u="1"/>
        <n v="12184954" u="1"/>
        <n v="12555849" u="1"/>
        <n v="12701539" u="1"/>
        <n v="10054544" u="1"/>
        <n v="11088413" u="1"/>
        <n v="11458609" u="1"/>
        <n v="12700623" u="1"/>
        <n v="10054785" u="1"/>
        <n v="11071120" u="1"/>
        <n v="10054102" u="1"/>
        <n v="10055492" u="1"/>
        <n v="11701597" u="1"/>
        <n v="12700639" u="1"/>
        <n v="12700864" u="1"/>
        <n v="11168651" u="1"/>
        <n v="11797722" u="1"/>
        <n v="12847261" u="1"/>
        <n v="10054359" u="1"/>
        <n v="10941839" u="1"/>
        <n v="11683862" u="1"/>
        <n v="12556130" u="1"/>
        <n v="12845662" u="1"/>
        <n v="10054375" u="1"/>
        <n v="10054600" u="1"/>
        <n v="10055532" u="1"/>
        <n v="10055765" u="1"/>
        <n v="12119783" u="1"/>
        <n v="12540243" u="1"/>
        <n v="12685933" u="1"/>
        <n v="11377535" u="1"/>
        <n v="11474576" u="1"/>
        <n v="11668674" u="1"/>
        <n v="12524581" u="1"/>
        <n v="12685941" u="1"/>
        <n v="12846602" u="1"/>
        <n v="12635918" u="1"/>
        <n v="12846377" u="1"/>
        <n v="10054166" u="1"/>
        <n v="11217348" u="1"/>
        <n v="11732543" u="1"/>
        <n v="11653028" u="1"/>
        <n v="12635934" u="1"/>
        <n v="12701169" u="1"/>
        <n v="10054182" u="1"/>
        <n v="10152388" u="1"/>
        <n v="12766653" u="1"/>
        <n v="12846867" u="1"/>
        <n v="10474417" u="1"/>
        <n v="10991235" u="1"/>
        <n v="10991468" u="1"/>
        <n v="11653044" u="1"/>
        <n v="12653010" u="1"/>
        <n v="12684816" u="1"/>
        <n v="10974641" u="1"/>
        <n v="11039884" u="1"/>
        <n v="11183951" u="1"/>
        <n v="11683934" u="1"/>
        <n v="12636416" u="1"/>
        <n v="12669387" u="1"/>
        <n v="10054206" u="1"/>
        <n v="10151480" u="1"/>
        <n v="12766211" u="1"/>
        <n v="12846658" u="1"/>
        <n v="10054214" u="1"/>
        <n v="10991492" u="1"/>
        <n v="10991500" u="1"/>
        <n v="12185098" u="1"/>
        <n v="12653042" u="1"/>
        <n v="12766227" u="1"/>
        <n v="10055620" u="1"/>
        <n v="11264888" u="1"/>
        <n v="12684856" u="1"/>
        <n v="10991050" u="1"/>
        <n v="11603294" u="1"/>
        <n v="12684864" u="1"/>
        <n v="12847156" u="1"/>
        <n v="10054246" u="1"/>
        <n v="11216729" u="1"/>
        <n v="11490808" u="1"/>
        <n v="11765120" u="1"/>
        <n v="12153316" u="1"/>
        <n v="12637629" u="1"/>
        <n v="11490816" u="1"/>
        <n v="10473798" u="1"/>
        <n v="10991773" u="1"/>
        <n v="11056092" u="1"/>
        <n v="10054278" u="1"/>
        <n v="11184031" u="1"/>
        <n v="11232206" u="1"/>
        <n v="11748791" u="1"/>
        <n v="12185620" u="1"/>
        <n v="12636038" u="1"/>
        <n v="12686069" u="1"/>
        <n v="12701040" u="1"/>
        <n v="12846497" u="1"/>
        <n v="12684912" u="1"/>
        <n v="12846505" u="1"/>
        <n v="10054294" u="1"/>
        <n v="10990873" u="1"/>
        <n v="11056349" u="1"/>
        <n v="11297923" u="1"/>
        <n v="12798338" u="1"/>
        <n v="11685428" u="1"/>
        <n v="12700839" u="1"/>
        <n v="11732454" u="1"/>
        <n v="12169050" u="1"/>
        <n v="12217225" u="1"/>
        <n v="12605421" u="1"/>
        <n v="12701072" u="1"/>
        <n v="12702237" u="1"/>
        <n v="10054551" u="1"/>
        <n v="10054776" u="1"/>
        <n v="11458608" u="1"/>
        <n v="10152532" u="1"/>
        <n v="11523160" u="1"/>
        <n v="11685452" u="1"/>
        <n v="12636544" u="1"/>
        <n v="12702253" u="1"/>
        <n v="11088661" u="1"/>
        <n v="10054575" u="1"/>
        <n v="10055499" u="1"/>
        <n v="11088669" u="1"/>
        <n v="12492268" u="1"/>
        <n v="12573181" u="1"/>
        <n v="12847260" u="1"/>
        <n v="10055507" u="1"/>
        <n v="10991628" u="1"/>
        <n v="11312958" u="1"/>
        <n v="12684751" u="1"/>
        <n v="12846111" u="1"/>
        <n v="11395036" u="1"/>
        <n v="11685484" u="1"/>
        <n v="11685717" u="1"/>
        <n v="12444109" u="1"/>
        <n v="10054366" u="1"/>
        <n v="11312974" u="1"/>
        <n v="12169106" u="1"/>
        <n v="12556370" u="1"/>
        <n v="12652953" u="1"/>
        <n v="12685932" u="1"/>
        <n v="10055306" u="1"/>
        <n v="10056005" u="1"/>
        <n v="11766421" u="1"/>
        <n v="12685940" u="1"/>
        <n v="10056013" u="1"/>
        <n v="11636642" u="1"/>
        <n v="12297527" u="1"/>
        <n v="12669346" u="1"/>
        <n v="12847308" u="1"/>
        <n v="10054398" u="1"/>
        <n v="11668689" u="1"/>
        <n v="11782573" u="1"/>
        <n v="10054406" u="1"/>
        <n v="10054864" u="1"/>
        <n v="11184384" u="1"/>
        <n v="12669362" u="1"/>
        <n v="12862761" u="1"/>
        <n v="12685972" u="1"/>
        <n v="12846633" u="1"/>
        <n v="10055346" u="1"/>
        <n v="11748935" u="1"/>
        <n v="10055121" u="1"/>
        <n v="11201243" u="1"/>
        <n v="12684831" u="1"/>
        <n v="12846882" u="1"/>
        <n v="12847581" u="1"/>
        <n v="12685996" u="1"/>
        <n v="12847123" u="1"/>
        <n v="10054679" u="1"/>
        <n v="11653067" u="1"/>
        <n v="11749184" u="1"/>
        <n v="10055611" u="1"/>
        <n v="11685347" u="1"/>
        <n v="12733263" u="1"/>
        <n v="10055852" u="1"/>
        <n v="12556932" u="1"/>
        <n v="10055394" u="1"/>
        <n v="10056093" u="1"/>
        <n v="10991049" u="1"/>
        <n v="11685596" u="1"/>
        <n v="12136014" u="1"/>
        <n v="12684871" u="1"/>
        <n v="12686028" u="1"/>
        <n v="12540346" u="1"/>
        <n v="10991298" u="1"/>
        <n v="12637869" u="1"/>
        <n v="12653073" u="1"/>
        <n v="12846705" u="1"/>
        <n v="10055185" u="1"/>
        <n v="10055418" u="1"/>
        <n v="12701955" u="1"/>
        <n v="10054735" u="1"/>
        <n v="12168776" u="1"/>
        <n v="12653089" u="1"/>
        <n v="11492237" u="1"/>
        <n v="12541077" u="1"/>
        <n v="12669466" u="1"/>
        <n v="12863564" u="1"/>
        <n v="10055442" u="1"/>
        <n v="10056141" u="1"/>
        <n v="10991796" u="1"/>
        <n v="12685843" u="1"/>
        <n v="10054526" u="1"/>
        <n v="12846745" u="1"/>
        <n v="10055458" u="1"/>
        <n v="10055691" u="1"/>
        <n v="10152507" u="1"/>
        <n v="10992045" u="1"/>
        <n v="11685660" u="1"/>
        <n v="11458607" u="1"/>
        <n v="11556580" u="1"/>
        <n v="11732686" u="1"/>
        <n v="11798387" u="1"/>
        <n v="12669498" u="1"/>
        <n v="12846303" u="1"/>
        <n v="10040037" u="1"/>
        <n v="10055474" u="1"/>
        <n v="10991370" u="1"/>
        <n v="10991603" u="1"/>
        <n v="10992069" u="1"/>
        <n v="12524290" u="1"/>
        <n v="12684726" u="1"/>
        <n v="12702252" u="1"/>
        <n v="10054566" u="1"/>
        <n v="10055490" u="1"/>
        <n v="10991611" u="1"/>
        <n v="12039752" u="1"/>
        <n v="12686124" u="1"/>
        <n v="10055731" u="1"/>
        <n v="10152081" u="1"/>
        <n v="11685933" u="1"/>
        <n v="12685899" u="1"/>
        <n v="10040069" u="1"/>
        <n v="10991161" u="1"/>
        <n v="10991627" u="1"/>
        <n v="11151830" u="1"/>
        <n v="11766155" u="1"/>
        <n v="10040077" u="1"/>
        <n v="10991402" u="1"/>
        <n v="12621837" u="1"/>
        <n v="12798401" u="1"/>
        <n v="12847042" u="1"/>
        <n v="11491626" u="1"/>
        <n v="11749802" u="1"/>
        <n v="12831613" u="1"/>
        <n v="10040093" u="1"/>
        <n v="10055297" u="1"/>
        <n v="12540940" u="1"/>
        <n v="12702533" u="1"/>
        <n v="10040101" u="1"/>
        <n v="11411195" u="1"/>
        <n v="12847066" u="1"/>
        <n v="10040109" u="1"/>
        <n v="10151438" u="1"/>
        <n v="11766428" u="1"/>
        <n v="10040117" u="1"/>
        <n v="10054630" u="1"/>
        <n v="12202341" u="1"/>
        <n v="12283021" u="1"/>
        <n v="12444148" u="1"/>
        <n v="12847082" u="1"/>
        <n v="12685963" u="1"/>
        <n v="10054646" u="1"/>
        <n v="10056277" u="1"/>
        <n v="10926231" u="1"/>
        <n v="10991466" u="1"/>
        <n v="12170093" u="1"/>
        <n v="12444172" u="1"/>
        <n v="12541221" u="1"/>
        <n v="10040149" u="1"/>
        <n v="11798973" u="1"/>
        <n v="10991249" u="1"/>
        <n v="12636663" u="1"/>
        <n v="12637121" u="1"/>
        <n v="10040165" u="1"/>
        <n v="11492405" u="1"/>
        <n v="11749882" u="1"/>
        <n v="12669401" u="1"/>
        <n v="11701482" u="1"/>
        <n v="12266242" u="1"/>
        <n v="10991506" u="1"/>
        <n v="11798073" u="1"/>
        <n v="12266250" u="1"/>
        <n v="10054935" u="1"/>
        <n v="12846921" u="1"/>
        <n v="11490814" u="1"/>
        <n v="10054951" u="1"/>
        <n v="10055409" u="1"/>
        <n v="10991530" u="1"/>
        <n v="12653072" u="1"/>
        <n v="12685810" u="1"/>
        <n v="12813974" u="1"/>
        <n v="10054726" u="1"/>
        <n v="10055417" u="1"/>
        <n v="10056349" u="1"/>
        <n v="10475885" u="1"/>
        <n v="10991538" u="1"/>
        <n v="11797872" u="1"/>
        <n v="12702420" u="1"/>
        <n v="12846487" u="1"/>
        <n v="10054967" u="1"/>
        <n v="10151783" u="1"/>
        <n v="10991546" u="1"/>
        <n v="11378577" u="1"/>
        <n v="11685627" u="1"/>
        <n v="12136969" u="1"/>
        <n v="12233552" u="1"/>
        <n v="12266523" u="1"/>
        <n v="12637185" u="1"/>
        <n v="12185618" u="1"/>
        <n v="12701046" u="1"/>
        <n v="10991562" u="1"/>
        <n v="11153155" u="1"/>
        <n v="11395428" u="1"/>
        <n v="11458582" u="1"/>
        <n v="12846736" u="1"/>
        <n v="10991570" u="1"/>
        <n v="11056347" u="1"/>
        <n v="12684926" u="1"/>
        <n v="10040020" u="1"/>
        <n v="10056156" u="1"/>
        <n v="11297929" u="1"/>
        <n v="12509061" u="1"/>
        <n v="12846985" u="1"/>
        <n v="11250461" u="1"/>
        <n v="11443161" u="1"/>
        <n v="11458606" u="1"/>
        <n v="12702235" u="1"/>
        <n v="12702701" u="1"/>
        <n v="10056172" u="1"/>
        <n v="10991361" u="1"/>
        <n v="10991594" u="1"/>
        <n v="10991827" u="1"/>
        <n v="11233168" u="1"/>
        <n v="10040044" u="1"/>
        <n v="10056413" u="1"/>
        <n v="10152530" u="1"/>
        <n v="10926592" u="1"/>
        <n v="10991369" u="1"/>
        <n v="10991602" u="1"/>
        <n v="11701819" u="1"/>
        <n v="12702251" u="1"/>
        <n v="10040052" u="1"/>
        <n v="10040285" u="1"/>
        <n v="10055489" u="1"/>
        <n v="10055955" u="1"/>
        <n v="10152305" u="1"/>
        <n v="12702733" u="1"/>
        <n v="12847033" u="1"/>
        <n v="11105052" u="1"/>
        <n v="11217771" u="1"/>
        <n v="11686181" u="1"/>
        <n v="12847041" u="1"/>
        <n v="12847507" u="1"/>
        <n v="10055288" u="1"/>
        <n v="10055754" u="1"/>
        <n v="10991642" u="1"/>
        <n v="12169104" u="1"/>
        <n v="12509125" u="1"/>
        <n v="12701825" u="1"/>
        <n v="10055296" u="1"/>
        <n v="10055529" u="1"/>
        <n v="10056461" u="1"/>
        <n v="10991184" u="1"/>
        <n v="11621653" u="1"/>
        <n v="11782547" u="1"/>
        <n v="12444123" u="1"/>
        <n v="12685930" u="1"/>
        <n v="12701142" u="1"/>
        <n v="10991425" u="1"/>
        <n v="11669836" u="1"/>
        <n v="12685938" u="1"/>
        <n v="10055545" u="1"/>
        <n v="10056477" u="1"/>
        <n v="10991433" u="1"/>
        <n v="11636640" u="1"/>
        <n v="12137788" u="1"/>
        <n v="12540256" u="1"/>
        <n v="12556167" u="1"/>
        <n v="12669344" u="1"/>
        <n v="11329839" u="1"/>
        <n v="12137796" u="1"/>
        <n v="12185047" u="1"/>
        <n v="12637080" u="1"/>
        <n v="10040357" u="1"/>
        <n v="10991216" u="1"/>
        <n v="11184390" u="1"/>
        <n v="10055111" u="1"/>
        <n v="11200767" u="1"/>
        <n v="10974638" u="1"/>
        <n v="11040106" u="1"/>
        <n v="11653041" u="1"/>
        <n v="12622133" u="1"/>
        <n v="10991015" u="1"/>
        <n v="10991939" u="1"/>
        <n v="12718033" u="1"/>
        <n v="12846888" u="1"/>
        <n v="11492404" u="1"/>
        <n v="12541244" u="1"/>
        <n v="10152192" u="1"/>
        <n v="11701481" u="1"/>
        <n v="12717358" u="1"/>
        <n v="10055617" u="1"/>
        <n v="10926270" u="1"/>
        <n v="10991505" u="1"/>
        <n v="12685785" u="1"/>
        <n v="10040188" u="1"/>
        <n v="10055858" u="1"/>
        <n v="10991280" u="1"/>
        <n v="11766041" u="1"/>
        <n v="12039662" u="1"/>
        <n v="12168983" u="1"/>
        <n v="12266257" u="1"/>
        <n v="12460821" u="1"/>
        <n v="12766015" u="1"/>
        <n v="12846462" u="1"/>
        <n v="10056565" u="1"/>
        <n v="10152216" u="1"/>
        <n v="11298804" u="1"/>
        <n v="11685602" u="1"/>
        <n v="12266265" u="1"/>
        <n v="12621956" u="1"/>
        <n v="12702869" u="1"/>
        <n v="12815355" u="1"/>
        <n v="10055183" u="1"/>
        <n v="11686076" u="1"/>
        <n v="12685809" u="1"/>
        <n v="12766489" u="1"/>
        <n v="10040445" u="1"/>
        <n v="10056348" u="1"/>
        <n v="11685618" u="1"/>
        <n v="12428573" u="1"/>
        <n v="12653087" u="1"/>
        <n v="10040220" u="1"/>
        <n v="10056589" u="1"/>
        <n v="10151782" u="1"/>
        <n v="11685393" u="1"/>
        <n v="12395377" u="1"/>
        <n v="12815379" u="1"/>
        <n v="10040461" u="1"/>
        <n v="10054974" u="1"/>
        <n v="10055432" u="1"/>
        <n v="10991553" u="1"/>
        <n v="11588352" u="1"/>
        <n v="11637925" u="1"/>
        <n v="10991561" u="1"/>
        <n v="12636742" u="1"/>
        <n v="12702443" u="1"/>
        <n v="12846968" u="1"/>
        <n v="11023150" u="1"/>
        <n v="11556562" u="1"/>
        <n v="11716998" u="1"/>
        <n v="12168806" u="1"/>
        <n v="10040252" u="1"/>
        <n v="12847450" u="1"/>
        <n v="10040027" u="1"/>
        <n v="10040260" u="1"/>
        <n v="10055464" u="1"/>
        <n v="10990894" u="1"/>
        <n v="11250460" u="1"/>
        <n v="12509068" u="1"/>
        <n v="12637457" u="1"/>
        <n v="12701543" u="1"/>
        <n v="12702234" u="1"/>
        <n v="10151830" u="1"/>
        <n v="10991360" u="1"/>
        <n v="10991826" u="1"/>
        <n v="12509076" u="1"/>
        <n v="12669504" u="1"/>
        <n v="10879115" u="1"/>
        <n v="10991601" u="1"/>
        <n v="10991834" u="1"/>
        <n v="11685449" u="1"/>
        <n v="12444307" u="1"/>
        <n v="12557733" u="1"/>
        <n v="12686821" u="1"/>
        <n v="12702965" u="1"/>
        <n v="10040067" u="1"/>
        <n v="10055504" u="1"/>
        <n v="12685905" u="1"/>
        <n v="12782488" u="1"/>
        <n v="12862710" u="1"/>
        <n v="10040308" u="1"/>
        <n v="10055978" u="1"/>
        <n v="10991175" u="1"/>
        <n v="11088682" u="1"/>
        <n v="11169129" u="1"/>
        <n v="10975505" u="1"/>
        <n v="10991183" u="1"/>
        <n v="12121627" u="1"/>
        <n v="12491598" u="1"/>
        <n v="10056460" u="1"/>
        <n v="10991416" u="1"/>
        <n v="11589613" u="1"/>
        <n v="11670060" u="1"/>
        <n v="11750740" u="1"/>
        <n v="11766410" u="1"/>
        <n v="12685929" u="1"/>
        <n v="12686162" u="1"/>
        <n v="12847056" u="1"/>
        <n v="10040332" u="1"/>
        <n v="10991424" u="1"/>
        <n v="10991890" u="1"/>
        <n v="11653000" u="1"/>
        <n v="12524577" u="1"/>
        <n v="12685937" u="1"/>
        <n v="10040340" u="1"/>
        <n v="11056442" u="1"/>
        <n v="11620278" u="1"/>
        <n v="11750756" u="1"/>
        <n v="10056717" u="1"/>
        <n v="11766434" u="1"/>
        <n v="12121659" u="1"/>
        <n v="12444146" u="1"/>
        <n v="12653914" u="1"/>
        <n v="10040123" u="1"/>
        <n v="10056026" u="1"/>
        <n v="10056492" u="1"/>
        <n v="10991223" u="1"/>
        <n v="12702563" u="1"/>
        <n v="12039838" u="1"/>
        <n v="12848261" u="1"/>
        <n v="10040605" u="1"/>
        <n v="10992163" u="1"/>
        <n v="12283043" u="1"/>
        <n v="12541219" u="1"/>
        <n v="12572334" u="1"/>
        <n v="12622132" u="1"/>
        <n v="12846879" u="1"/>
        <n v="10040147" u="1"/>
        <n v="10040380" u="1"/>
        <n v="10056050" u="1"/>
        <n v="10314925" u="1"/>
        <n v="11170133" u="1"/>
        <n v="12622373" u="1"/>
        <n v="10055367" u="1"/>
        <n v="10055825" u="1"/>
        <n v="12685993" u="1"/>
        <n v="10055600" u="1"/>
        <n v="10056765" u="1"/>
        <n v="11638093" u="1"/>
        <n v="12202154" u="1"/>
        <n v="12524408" u="1"/>
        <n v="12541243" u="1"/>
        <n v="12863963" u="1"/>
        <n v="11701480" u="1"/>
        <n v="10056548" u="1"/>
        <n v="10991279" u="1"/>
        <n v="11766498" u="1"/>
        <n v="12299452" u="1"/>
        <n v="12460812" u="1"/>
        <n v="12637376" u="1"/>
        <n v="12783765" u="1"/>
        <n v="10040653" u="1"/>
        <n v="10055857" u="1"/>
        <n v="10056090" u="1"/>
        <n v="11637884" u="1"/>
        <n v="12540343" u="1"/>
        <n v="12653062" u="1"/>
        <n v="10040195" u="1"/>
        <n v="10040428" u="1"/>
        <n v="10040661" u="1"/>
        <n v="10055407" u="1"/>
        <n v="12669439" u="1"/>
        <n v="12846935" u="1"/>
        <n v="10055182" u="1"/>
        <n v="10991528" u="1"/>
        <n v="11378567" u="1"/>
        <n v="12686973" u="1"/>
        <n v="12847634" u="1"/>
        <n v="10040211" u="1"/>
        <n v="10056114" u="1"/>
        <n v="11589034" u="1"/>
        <n v="11638141" u="1"/>
        <n v="12136967" u="1"/>
        <n v="12701727" u="1"/>
        <n v="10040219" u="1"/>
        <n v="10040452" u="1"/>
        <n v="10991777" u="1"/>
        <n v="12557668" u="1"/>
        <n v="12653094" u="1"/>
        <n v="12702892" u="1"/>
        <n v="12846959" u="1"/>
        <n v="12847184" u="1"/>
        <n v="10040460" u="1"/>
        <n v="10055439" u="1"/>
        <n v="11701311" u="1"/>
        <n v="10040235" u="1"/>
        <n v="10040468" u="1"/>
        <n v="10152263" u="1"/>
        <n v="11395426" u="1"/>
        <n v="12185166" u="1"/>
        <n v="12685840" u="1"/>
        <n v="12798334" u="1"/>
        <n v="11234074" u="1"/>
        <n v="11685416" u="1"/>
        <n v="11701785" u="1"/>
        <n v="11749735" u="1"/>
        <n v="12832004" u="1"/>
        <n v="10040018" u="1"/>
        <n v="11250451" u="1"/>
        <n v="12185182" u="1"/>
        <n v="12687021" u="1"/>
        <n v="10040026" u="1"/>
        <n v="10056395" u="1"/>
        <n v="10152054" u="1"/>
        <n v="10991584" u="1"/>
        <n v="11734073" u="1"/>
        <n v="11750675" u="1"/>
        <n v="11782481" u="1"/>
        <n v="12701775" u="1"/>
        <n v="12782680" u="1"/>
        <n v="10040733" u="1"/>
        <n v="10152520" u="1"/>
        <n v="12653833" u="1"/>
        <n v="12669511" u="1"/>
        <n v="12702241" u="1"/>
        <n v="10040275" u="1"/>
        <n v="10055945" u="1"/>
        <n v="11799565" u="1"/>
        <n v="12653841" u="1"/>
        <n v="12847473" u="1"/>
        <n v="10040283" u="1"/>
        <n v="10991841" u="1"/>
        <n v="11218444" u="1"/>
        <n v="11797950" u="1"/>
        <n v="12702956" u="1"/>
        <n v="10040291" u="1"/>
        <n v="10040524" u="1"/>
        <n v="10040757" u="1"/>
        <n v="10991616" u="1"/>
        <n v="10991849" u="1"/>
        <n v="12701807" u="1"/>
        <n v="12702265" u="1"/>
        <n v="10055278" u="1"/>
        <n v="11685705" u="1"/>
        <n v="12847039" u="1"/>
        <n v="10040773" u="1"/>
        <n v="10055519" u="1"/>
        <n v="10152102" u="1"/>
        <n v="11169128" u="1"/>
        <n v="11670051" u="1"/>
        <n v="12104799" u="1"/>
        <n v="12637745" u="1"/>
        <n v="10991423" u="1"/>
        <n v="11266426" u="1"/>
        <n v="11620727" u="1"/>
        <n v="11621651" u="1"/>
        <n v="11701407" u="1"/>
        <n v="12654821" u="1"/>
        <n v="11589620" u="1"/>
        <n v="11621659" u="1"/>
        <n v="11701415" u="1"/>
        <n v="12605256" u="1"/>
        <n v="12669342" u="1"/>
        <n v="12685936" u="1"/>
        <n v="10040805" u="1"/>
        <n v="11266442" u="1"/>
        <n v="11298481" u="1"/>
        <n v="11669842" u="1"/>
        <n v="12556398" u="1"/>
        <n v="12605730" u="1"/>
        <n v="12637078" u="1"/>
        <n v="10040813" u="1"/>
        <n v="10992138" u="1"/>
        <n v="11686219" u="1"/>
        <n v="12798446" u="1"/>
        <n v="10040821" u="1"/>
        <n v="10056724" u="1"/>
        <n v="10991222" u="1"/>
        <n v="10991913" u="1"/>
        <n v="11185312" u="1"/>
        <n v="12621882" u="1"/>
        <n v="12702329" u="1"/>
        <n v="10040363" u="1"/>
        <n v="11782585" u="1"/>
        <n v="12687133" u="1"/>
        <n v="10055583" u="1"/>
        <n v="10992162" u="1"/>
        <n v="12444169" u="1"/>
        <n v="12685976" u="1"/>
        <n v="10040379" u="1"/>
        <n v="10055591" u="1"/>
        <n v="10056748" u="1"/>
        <n v="10040620" u="1"/>
        <n v="10040853" u="1"/>
        <n v="10056756" u="1"/>
        <n v="12137834" u="1"/>
        <n v="12687157" u="1"/>
        <n v="12783740" u="1"/>
        <n v="10056065" u="1"/>
        <n v="11169915" u="1"/>
        <n v="11492402" u="1"/>
        <n v="11766481" u="1"/>
        <n v="12541242" u="1"/>
        <n v="12701911" u="1"/>
        <n v="10040170" u="1"/>
        <n v="10040636" u="1"/>
        <n v="10040869" u="1"/>
        <n v="12121481" u="1"/>
        <n v="12848300" u="1"/>
        <n v="10040178" u="1"/>
        <n v="10040411" u="1"/>
        <n v="10056081" u="1"/>
        <n v="11637875" u="1"/>
        <n v="10991977" u="1"/>
        <n v="11685367" u="1"/>
        <n v="11686291" u="1"/>
        <n v="12541266" u="1"/>
        <n v="12622645" u="1"/>
        <n v="12816277" u="1"/>
        <n v="10040194" u="1"/>
        <n v="11685375" u="1"/>
        <n v="12638789" u="1"/>
        <n v="12701710" u="1"/>
        <n v="10040202" u="1"/>
        <n v="10040435" u="1"/>
        <n v="11378566" u="1"/>
        <n v="11638132" u="1"/>
        <n v="11766063" u="1"/>
        <n v="12638797" u="1"/>
        <n v="12718778" u="1"/>
        <n v="10040443" u="1"/>
        <n v="10991543" u="1"/>
        <n v="11685391" u="1"/>
        <n v="12847183" u="1"/>
        <n v="11121105" u="1"/>
        <n v="10040234" u="1"/>
        <n v="12848364" u="1"/>
        <n v="12654973" u="1"/>
        <n v="12687012" u="1"/>
        <n v="10040716" u="1"/>
        <n v="10928429" u="1"/>
        <n v="10991808" u="1"/>
        <n v="12638845" u="1"/>
        <n v="12669494" u="1"/>
        <n v="12687020" u="1"/>
        <n v="10040025" u="1"/>
        <n v="10040258" u="1"/>
        <n v="10040724" u="1"/>
        <n v="10040957" u="1"/>
        <n v="11250458" u="1"/>
        <n v="11669994" u="1"/>
        <n v="11734072" u="1"/>
        <n v="12687261" u="1"/>
        <n v="12428627" u="1"/>
        <n v="12702240" u="1"/>
        <n v="10055486" u="1"/>
        <n v="10056876" u="1"/>
        <n v="11766360" u="1"/>
        <n v="12444305" u="1"/>
        <n v="12847705" u="1"/>
        <n v="10040049" u="1"/>
        <n v="10040515" u="1"/>
        <n v="10040057" u="1"/>
        <n v="10040290" u="1"/>
        <n v="10040989" u="1"/>
        <n v="11218451" u="1"/>
        <n v="11799580" u="1"/>
        <n v="12687060" u="1"/>
        <n v="10959126" u="1"/>
        <n v="11685937" u="1"/>
        <n v="12687068" u="1"/>
        <n v="12847271" u="1"/>
        <n v="10056442" u="1"/>
        <n v="10152567" u="1"/>
        <n v="10960291" u="1"/>
        <n v="11670042" u="1"/>
        <n v="12653872" u="1"/>
        <n v="10056450" u="1"/>
        <n v="11670050" u="1"/>
        <n v="12621841" u="1"/>
        <n v="12638909" u="1"/>
        <n v="11621650" u="1"/>
        <n v="12541169" u="1"/>
        <n v="12685935" u="1"/>
        <n v="12815248" u="1"/>
        <n v="10040330" u="1"/>
        <n v="10056932" u="1"/>
        <n v="11234394" u="1"/>
        <n v="11589619" u="1"/>
        <n v="11621658" u="1"/>
        <n v="11638027" u="1"/>
        <n v="11653006" u="1"/>
        <n v="11685511" u="1"/>
        <n v="11686202" u="1"/>
        <n v="11750746" u="1"/>
        <n v="10040105" u="1"/>
        <n v="10040338" u="1"/>
        <n v="10041037" u="1"/>
        <n v="11056440" u="1"/>
        <n v="11298480" u="1"/>
        <n v="11477141" u="1"/>
        <n v="12283009" u="1"/>
        <n v="12605729" u="1"/>
        <n v="10991904" u="1"/>
        <n v="11477149" u="1"/>
        <n v="11669849" u="1"/>
        <n v="12283017" u="1"/>
        <n v="12621873" u="1"/>
        <n v="12702320" u="1"/>
        <n v="12766639" u="1"/>
        <n v="10040121" u="1"/>
        <n v="10056723" u="1"/>
        <n v="10992145" u="1"/>
        <n v="12653920" u="1"/>
        <n v="10040137" u="1"/>
        <n v="10040836" u="1"/>
        <n v="10055582" u="1"/>
        <n v="10992161" u="1"/>
        <n v="11089909" u="1"/>
        <n v="11185335" u="1"/>
        <n v="11685776" u="1"/>
        <n v="12444168" u="1"/>
        <n v="10056980" u="1"/>
        <n v="11218073" u="1"/>
        <n v="12428506" u="1"/>
        <n v="12783265" u="1"/>
        <n v="10040153" u="1"/>
        <n v="12460786" u="1"/>
        <n v="10041093" u="1"/>
        <n v="10055606" u="1"/>
        <n v="10056064" u="1"/>
        <n v="11089933" u="1"/>
        <n v="12541241" u="1"/>
        <n v="12686007" u="1"/>
        <n v="11621264" u="1"/>
        <n v="10057012" u="1"/>
        <n v="11089949" u="1"/>
        <n v="12202401" u="1"/>
        <n v="12605343" u="1"/>
        <n v="12686023" u="1"/>
        <n v="12687180" u="1"/>
        <n v="10040185" u="1"/>
        <n v="10040418" u="1"/>
        <n v="10040651" u="1"/>
        <n v="11444250" u="1"/>
        <n v="11606309" u="1"/>
        <n v="12622644" u="1"/>
        <n v="12685798" u="1"/>
        <n v="10040193" u="1"/>
        <n v="10040892" u="1"/>
        <n v="11089965" u="1"/>
        <n v="12509001" u="1"/>
        <n v="10040201" u="1"/>
        <n v="10040667" u="1"/>
        <n v="10056337" u="1"/>
        <n v="10315212" u="1"/>
        <n v="10991534" u="1"/>
        <n v="11089973" u="1"/>
        <n v="11685382" u="1"/>
        <n v="12606757" u="1"/>
        <n v="12782630" u="1"/>
        <n v="10040209" u="1"/>
        <n v="10040675" u="1"/>
        <n v="10040908" u="1"/>
        <n v="10041141" u="1"/>
        <n v="11089981" u="1"/>
        <n v="11685848" u="1"/>
        <n v="12638804" u="1"/>
        <n v="10040450" u="1"/>
        <n v="10040916" u="1"/>
        <n v="10041149" u="1"/>
        <n v="10056353" u="1"/>
        <n v="10879522" u="1"/>
        <n v="11637914" u="1"/>
        <n v="11782447" u="1"/>
        <n v="10040225" u="1"/>
        <n v="10040458" u="1"/>
        <n v="10040691" u="1"/>
        <n v="10041157" u="1"/>
        <n v="10991558" u="1"/>
        <n v="10991791" u="1"/>
        <n v="12395390" u="1"/>
        <n v="10040932" u="1"/>
        <n v="11025461" u="1"/>
        <n v="11090005" u="1"/>
        <n v="11685647" u="1"/>
        <n v="11734055" u="1"/>
        <n v="12185630" u="1"/>
        <n v="12653807" u="1"/>
        <n v="12848829" u="1"/>
        <n v="10040474" u="1"/>
        <n v="11089780" u="1"/>
        <n v="11686113" u="1"/>
        <n v="10040948" u="1"/>
        <n v="10992040" u="1"/>
        <n v="11701566" u="1"/>
        <n v="12702231" u="1"/>
        <n v="12847455" u="1"/>
        <n v="10040490" u="1"/>
        <n v="10040723" u="1"/>
        <n v="10040956" u="1"/>
        <n v="10056393" u="1"/>
        <n v="10992048" u="1"/>
        <n v="11090029" u="1"/>
        <n v="11217727" u="1"/>
        <n v="11250457" u="1"/>
        <n v="11782487" u="1"/>
        <n v="12816115" u="1"/>
        <n v="12847463" u="1"/>
        <n v="10040265" u="1"/>
        <n v="10057333" u="1"/>
        <n v="12687268" u="1"/>
        <n v="10040040" u="1"/>
        <n v="11201832" u="1"/>
        <n v="11669776" u="1"/>
        <n v="10041213" u="1"/>
        <n v="10152542" u="1"/>
        <n v="10991614" u="1"/>
        <n v="10991847" u="1"/>
        <n v="11089820" u="1"/>
        <n v="10040988" u="1"/>
        <n v="11090061" u="1"/>
        <n v="11685703" u="1"/>
        <n v="10055742" u="1"/>
        <n v="10057365" u="1"/>
        <n v="12541144" u="1"/>
        <n v="12848893" u="1"/>
        <n v="10055750" u="1"/>
        <n v="10152566" u="1"/>
        <n v="10991871" u="1"/>
        <n v="11089844" u="1"/>
        <n v="11767789" u="1"/>
        <n v="12460014" u="1"/>
        <n v="12573199" u="1"/>
        <n v="10040313" u="1"/>
        <n v="10040779" u="1"/>
        <n v="10056216" u="1"/>
        <n v="10992104" u="1"/>
        <n v="12444119" u="1"/>
        <n v="10040554" u="1"/>
        <n v="11024384" u="1"/>
        <n v="12637759" u="1"/>
        <n v="12685934" u="1"/>
        <n v="10040562" u="1"/>
        <n v="10041028" u="1"/>
        <n v="11089868" u="1"/>
        <n v="11234393" u="1"/>
        <n v="11621657" u="1"/>
        <n v="11685510" u="1"/>
        <n v="12685942" u="1"/>
        <n v="12687099" u="1"/>
        <n v="10040104" u="1"/>
        <n v="10041036" u="1"/>
        <n v="10056706" u="1"/>
        <n v="11090109" u="1"/>
        <n v="11477140" u="1"/>
        <n v="10040112" u="1"/>
        <n v="10040811" u="1"/>
        <n v="11090117" u="1"/>
        <n v="11121690" u="1"/>
        <n v="11782575" u="1"/>
        <n v="12121656" u="1"/>
        <n v="12621872" u="1"/>
        <n v="12767795" u="1"/>
        <n v="10040353" u="1"/>
        <n v="10041285" u="1"/>
        <n v="12687123" u="1"/>
        <n v="10040594" u="1"/>
        <n v="10040827" u="1"/>
        <n v="10041060" u="1"/>
        <n v="10056730" u="1"/>
        <n v="10057196" u="1"/>
        <n v="10057429" u="1"/>
        <n v="11090133" u="1"/>
        <n v="11477164" u="1"/>
        <n v="11685775" u="1"/>
        <n v="12444167" u="1"/>
        <n v="12847334" u="1"/>
        <n v="12848258" u="1"/>
        <n v="10056272" u="1"/>
        <n v="11089908" u="1"/>
        <n v="11090141" u="1"/>
        <n v="11185334" u="1"/>
        <n v="12832596" u="1"/>
        <n v="12848732" u="1"/>
        <n v="10040377" u="1"/>
        <n v="10040610" u="1"/>
        <n v="11089916" u="1"/>
        <n v="12621904" u="1"/>
        <n v="12702359" u="1"/>
        <n v="10040618" u="1"/>
        <n v="10041084" u="1"/>
        <n v="10314930" u="1"/>
        <n v="10815379" u="1"/>
        <n v="11638082" u="1"/>
        <n v="12283056" u="1"/>
        <n v="12299425" u="1"/>
        <n v="12460785" u="1"/>
        <n v="12847591" u="1"/>
        <n v="10040393" u="1"/>
        <n v="10040626" u="1"/>
        <n v="10041092" u="1"/>
        <n v="10041325" u="1"/>
        <n v="10315404" u="1"/>
        <n v="11090165" u="1"/>
        <n v="11492400" u="1"/>
        <n v="12622153" u="1"/>
        <n v="10041100" u="1"/>
        <n v="11089940" u="1"/>
        <n v="11685815" u="1"/>
        <n v="11703108" u="1"/>
        <n v="12848298" u="1"/>
        <n v="10040176" u="1"/>
        <n v="10041108" u="1"/>
        <n v="10041341" u="1"/>
        <n v="11090181" u="1"/>
        <n v="12299449" u="1"/>
        <n v="12622169" u="1"/>
        <n v="10040184" u="1"/>
        <n v="10041116" u="1"/>
        <n v="11090189" u="1"/>
        <n v="12235845" u="1"/>
        <n v="12784003" u="1"/>
        <n v="12638787" u="1"/>
        <n v="12639020" u="1"/>
        <n v="10040433" u="1"/>
        <n v="10040899" u="1"/>
        <n v="12702873" u="1"/>
        <n v="10040208" u="1"/>
        <n v="10040441" u="1"/>
        <n v="10041140" u="1"/>
        <n v="11089980" u="1"/>
        <n v="11767925" u="1"/>
        <n v="12622667" u="1"/>
        <n v="12702423" u="1"/>
        <n v="12847414" u="1"/>
        <n v="12847647" u="1"/>
        <n v="12864008" u="1"/>
        <n v="10040216" u="1"/>
        <n v="10040449" u="1"/>
        <n v="10040682" u="1"/>
        <n v="10041148" u="1"/>
        <n v="11089755" u="1"/>
        <n v="11089988" u="1"/>
        <n v="10040224" u="1"/>
        <n v="10041156" u="1"/>
        <n v="10041389" u="1"/>
        <n v="11089996" u="1"/>
        <n v="10040232" u="1"/>
        <n v="10040465" u="1"/>
        <n v="10040931" u="1"/>
        <n v="11090004" u="1"/>
        <n v="11090237" u="1"/>
        <n v="12461564" u="1"/>
        <n v="12849061" u="1"/>
        <n v="10040240" u="1"/>
        <n v="11090012" u="1"/>
        <n v="11201807" u="1"/>
        <n v="12235901" u="1"/>
        <n v="12832001" u="1"/>
        <n v="10040023" u="1"/>
        <n v="10057083" u="1"/>
        <n v="11090020" u="1"/>
        <n v="10040722" u="1"/>
        <n v="11090261" u="1"/>
        <n v="11734078" u="1"/>
        <n v="11799546" u="1"/>
        <n v="12267956" u="1"/>
        <n v="12428617" u="1"/>
        <n v="12719997" u="1"/>
        <n v="10991830" u="1"/>
        <n v="12638859" u="1"/>
        <n v="12687267" u="1"/>
        <n v="10040971" u="1"/>
        <n v="11638202" u="1"/>
        <n v="12702254" u="1"/>
        <n v="12849101" u="1"/>
        <n v="10040280" u="1"/>
        <n v="10040513" u="1"/>
        <n v="11089819" u="1"/>
        <n v="11090285" u="1"/>
        <n v="11782510" u="1"/>
        <n v="12720021" u="1"/>
        <n v="10040288" u="1"/>
        <n v="10040521" u="1"/>
        <n v="10041220" u="1"/>
        <n v="11799578" u="1"/>
        <n v="12849117" u="1"/>
        <n v="10040296" u="1"/>
        <n v="10040529" u="1"/>
        <n v="10040995" u="1"/>
        <n v="10041228" u="1"/>
        <n v="11090301" u="1"/>
        <n v="11685943" u="1"/>
        <n v="11718440" u="1"/>
        <n v="12137751" u="1"/>
        <n v="12622755" u="1"/>
        <n v="10041003" u="1"/>
        <n v="10057139" u="1"/>
        <n v="11461204" u="1"/>
        <n v="12703443" u="1"/>
        <n v="12849133" u="1"/>
        <n v="10040312" u="1"/>
        <n v="10040778" u="1"/>
        <n v="10041244" u="1"/>
        <n v="10057380" u="1"/>
        <n v="12154827" u="1"/>
        <n v="12235740" u="1"/>
        <n v="12413469" u="1"/>
        <n v="10040095" u="1"/>
        <n v="10041019" u="1"/>
        <n v="11090092" u="1"/>
        <n v="11090325" u="1"/>
        <n v="11266431" u="1"/>
        <n v="11734833" u="1"/>
        <n v="12235981" u="1"/>
        <n v="10040103" u="1"/>
        <n v="10040794" u="1"/>
        <n v="10041027" u="1"/>
        <n v="10944876" u="1"/>
        <n v="10991894" u="1"/>
        <n v="11090100" u="1"/>
        <n v="11621656" u="1"/>
        <n v="11622588" u="1"/>
        <n v="12235756" u="1"/>
        <n v="12235989" u="1"/>
        <n v="12686865" u="1"/>
        <n v="10040111" u="1"/>
        <n v="10315114" u="1"/>
        <n v="10991902" u="1"/>
        <n v="10992135" u="1"/>
        <n v="11090341" u="1"/>
        <n v="11234400" u="1"/>
        <n v="11477139" u="1"/>
        <n v="11638033" u="1"/>
        <n v="12605735" u="1"/>
        <n v="12621871" u="1"/>
        <n v="12848932" u="1"/>
        <n v="10040810" u="1"/>
        <n v="11090349" u="1"/>
        <n v="11557128" u="1"/>
        <n v="12783239" u="1"/>
        <n v="12849173" u="1"/>
        <n v="10040352" u="1"/>
        <n v="10040818" u="1"/>
        <n v="10041051" u="1"/>
        <n v="10040360" u="1"/>
        <n v="10040593" u="1"/>
        <n v="10041059" u="1"/>
        <n v="10041292" u="1"/>
        <n v="11090365" u="1"/>
        <n v="12606217" u="1"/>
        <n v="11090140" u="1"/>
        <n v="10040609" u="1"/>
        <n v="10041308" u="1"/>
        <n v="10475590" u="1"/>
        <n v="11090148" u="1"/>
        <n v="11090381" u="1"/>
        <n v="11445140" u="1"/>
        <n v="11621937" u="1"/>
        <n v="12137831" u="1"/>
        <n v="10040850" u="1"/>
        <n v="10041083" u="1"/>
        <n v="11090389" u="1"/>
        <n v="11218087" u="1"/>
        <n v="11508993" u="1"/>
        <n v="11638081" u="1"/>
        <n v="11766478" u="1"/>
        <n v="12202150" u="1"/>
        <n v="12799873" u="1"/>
        <n v="12849213" u="1"/>
        <n v="10057227" u="1"/>
        <n v="10991958" u="1"/>
        <n v="11509001" u="1"/>
        <n v="10040633" u="1"/>
        <n v="10041565" u="1"/>
        <n v="12623092" u="1"/>
        <n v="12654898" u="1"/>
        <n v="12849229" u="1"/>
        <n v="10041340" u="1"/>
        <n v="10057476" u="1"/>
        <n v="11090180" u="1"/>
        <n v="11364492" u="1"/>
        <n v="11654241" u="1"/>
        <n v="12622401" u="1"/>
        <n v="10040191" u="1"/>
        <n v="10041115" u="1"/>
        <n v="10041348" u="1"/>
        <n v="11090188" u="1"/>
        <n v="11090421" u="1"/>
        <n v="11509025" u="1"/>
        <n v="12621718" u="1"/>
        <n v="10041589" u="1"/>
        <n v="10056335" u="1"/>
        <n v="10057259" u="1"/>
        <n v="11090196" u="1"/>
        <n v="11267226" u="1"/>
        <n v="11686071" u="1"/>
        <n v="12267891" u="1"/>
        <n v="12460366" u="1"/>
        <n v="12847630" u="1"/>
        <n v="11090204" u="1"/>
        <n v="11685846" u="1"/>
        <n v="12557648" u="1"/>
        <n v="12606522" u="1"/>
        <n v="10040440" u="1"/>
        <n v="10040673" u="1"/>
        <n v="10056809" u="1"/>
        <n v="12702880" u="1"/>
        <n v="12849269" u="1"/>
        <n v="10992014" u="1"/>
        <n v="11089754" u="1"/>
        <n v="12621983" u="1"/>
        <n v="12622674" u="1"/>
        <n v="12702430" u="1"/>
        <n v="12702888" u="1"/>
        <n v="12704053" u="1"/>
        <n v="10041155" u="1"/>
        <n v="11090228" u="1"/>
        <n v="11090461" u="1"/>
        <n v="12638818" u="1"/>
        <n v="12702671" u="1"/>
        <n v="10040464" u="1"/>
        <n v="10041396" u="1"/>
        <n v="10057765" u="1"/>
        <n v="12702446" u="1"/>
        <n v="10040472" u="1"/>
        <n v="10057773" u="1"/>
        <n v="11090244" u="1"/>
        <n v="11090477" u="1"/>
        <n v="11234769" u="1"/>
        <n v="12638834" u="1"/>
        <n v="10040022" u="1"/>
        <n v="10041179" u="1"/>
        <n v="10992046" u="1"/>
        <n v="11090252" u="1"/>
        <n v="11090485" u="1"/>
        <n v="11250455" u="1"/>
        <n v="12267714" u="1"/>
        <n v="12638842" u="1"/>
        <n v="12768629" u="1"/>
        <n v="10040263" u="1"/>
        <n v="10041420" u="1"/>
        <n v="11250463" u="1"/>
        <n v="10040271" u="1"/>
        <n v="10040496" u="1"/>
        <n v="10040729" u="1"/>
        <n v="10056407" u="1"/>
        <n v="11090268" u="1"/>
        <n v="12639091" u="1"/>
        <n v="12686800" u="1"/>
        <n v="10040737" u="1"/>
        <n v="10040970" u="1"/>
        <n v="10041203" u="1"/>
        <n v="10992070" u="1"/>
        <n v="12509087" u="1"/>
        <n v="12687041" u="1"/>
        <n v="10040287" u="1"/>
        <n v="10040978" u="1"/>
        <n v="10041211" u="1"/>
        <n v="10057813" u="1"/>
        <n v="10476883" u="1"/>
        <n v="12170239" u="1"/>
        <n v="12702952" u="1"/>
        <n v="12735224" u="1"/>
        <n v="10040986" u="1"/>
        <n v="11089826" u="1"/>
        <n v="12686824" u="1"/>
        <n v="11685942" u="1"/>
        <n v="12639356" u="1"/>
        <n v="12752541" u="1"/>
        <n v="12849124" u="1"/>
        <n v="10040311" u="1"/>
        <n v="10040536" u="1"/>
        <n v="10041235" u="1"/>
        <n v="10041468" u="1"/>
        <n v="10315314" u="1"/>
        <n v="10975966" u="1"/>
        <n v="11169831" u="1"/>
        <n v="12202302" u="1"/>
        <n v="12284139" u="1"/>
        <n v="12621838" u="1"/>
        <n v="10041010" u="1"/>
        <n v="10041709" u="1"/>
        <n v="11090316" u="1"/>
        <n v="11719853" u="1"/>
        <n v="12541166" u="1"/>
        <n v="12687081" u="1"/>
        <n v="10041018" u="1"/>
        <n v="10056921" u="1"/>
        <n v="11266430" u="1"/>
        <n v="10040560" u="1"/>
        <n v="10040793" u="1"/>
        <n v="10041259" u="1"/>
        <n v="10057162" u="1"/>
        <n v="11090332" u="1"/>
        <n v="11266438" u="1"/>
        <n v="11589616" u="1"/>
        <n v="11638024" u="1"/>
        <n v="12299375" u="1"/>
        <n v="10040110" u="1"/>
        <n v="10040568" u="1"/>
        <n v="10040801" u="1"/>
        <n v="10041500" u="1"/>
        <n v="10041733" u="1"/>
        <n v="10057170" u="1"/>
        <n v="11089874" u="1"/>
        <n v="11266446" u="1"/>
        <n v="11736013" u="1"/>
        <n v="12187588" u="1"/>
        <n v="12687105" u="1"/>
        <n v="10040118" u="1"/>
        <n v="11090348" u="1"/>
        <n v="11557135" u="1"/>
        <n v="11703283" u="1"/>
        <n v="11767827" u="1"/>
        <n v="12702558" u="1"/>
        <n v="10041283" u="1"/>
        <n v="11090356" u="1"/>
        <n v="11445115" u="1"/>
        <n v="11638048" u="1"/>
        <n v="12654849" u="1"/>
        <n v="10040134" u="1"/>
        <n v="10056728" u="1"/>
        <n v="11090364" u="1"/>
        <n v="12654857" u="1"/>
        <n v="10040375" u="1"/>
        <n v="10040600" u="1"/>
        <n v="10041299" u="1"/>
        <n v="11089906" u="1"/>
        <n v="11090372" u="1"/>
        <n v="10040383" u="1"/>
        <n v="10040608" u="1"/>
        <n v="10041307" u="1"/>
        <n v="12768757" u="1"/>
        <n v="11492398" u="1"/>
        <n v="11703090" u="1"/>
        <n v="10040624" u="1"/>
        <n v="10040857" u="1"/>
        <n v="10041090" u="1"/>
        <n v="10041323" u="1"/>
        <n v="11509000" u="1"/>
        <n v="12106498" u="1"/>
        <n v="12251955" u="1"/>
        <n v="10040407" u="1"/>
        <n v="10040865" u="1"/>
        <n v="10041331" u="1"/>
        <n v="10056543" u="1"/>
        <n v="11057666" u="1"/>
        <n v="11089938" u="1"/>
        <n v="10041106" u="1"/>
        <n v="10041805" u="1"/>
        <n v="10057475" u="1"/>
        <n v="11509016" u="1"/>
        <n v="11669918" u="1"/>
        <n v="12719915" u="1"/>
        <n v="12768556" u="1"/>
        <n v="10040648" u="1"/>
        <n v="10041580" u="1"/>
        <n v="10057949" u="1"/>
        <n v="10929293" u="1"/>
        <n v="11089954" u="1"/>
        <n v="12704020" u="1"/>
        <n v="12849244" u="1"/>
        <n v="10040431" u="1"/>
        <n v="10041821" u="1"/>
        <n v="11089962" u="1"/>
        <n v="11090428" u="1"/>
        <n v="11509032" u="1"/>
        <n v="11784043" u="1"/>
        <n v="12574008" u="1"/>
        <n v="10040439" u="1"/>
        <n v="10040897" u="1"/>
        <n v="10041130" u="1"/>
        <n v="10041363" u="1"/>
        <n v="10993853" u="1"/>
        <n v="12621966" u="1"/>
        <n v="12702879" u="1"/>
        <n v="10040447" u="1"/>
        <n v="10040672" u="1"/>
        <n v="10041138" u="1"/>
        <n v="10041837" u="1"/>
        <n v="10057041" u="1"/>
        <n v="10057274" u="1"/>
        <n v="10057973" u="1"/>
        <n v="11639301" u="1"/>
        <n v="12299487" u="1"/>
        <n v="12702887" u="1"/>
        <n v="12735384" u="1"/>
        <n v="10040455" u="1"/>
        <n v="11203171" u="1"/>
        <n v="12622673" u="1"/>
        <n v="12849276" u="1"/>
        <n v="10927943" u="1"/>
        <n v="11089994" u="1"/>
        <n v="11090693" u="1"/>
        <n v="11799054" u="1"/>
        <n v="12623147" u="1"/>
        <n v="12702903" u="1"/>
        <n v="10040929" u="1"/>
        <n v="10475910" u="1"/>
        <n v="12509046" u="1"/>
        <n v="12687233" u="1"/>
        <n v="10040479" u="1"/>
        <n v="10040704" u="1"/>
        <n v="10040937" u="1"/>
        <n v="10041403" u="1"/>
        <n v="10041869" u="1"/>
        <n v="10057306" u="1"/>
        <n v="10057772" u="1"/>
        <n v="10879551" u="1"/>
        <n v="10041178" u="1"/>
        <n v="10041411" u="1"/>
        <n v="10041877" u="1"/>
        <n v="11234776" u="1"/>
        <n v="12622014" u="1"/>
        <n v="12687016" u="1"/>
        <n v="10040495" u="1"/>
        <n v="10040953" u="1"/>
        <n v="10041186" u="1"/>
        <n v="10041885" u="1"/>
        <n v="11250462" u="1"/>
        <n v="11251852" u="1"/>
        <n v="12704092" u="1"/>
        <n v="12800209" u="1"/>
        <n v="10041194" u="1"/>
        <n v="10476175" u="1"/>
        <n v="11089801" u="1"/>
        <n v="10041202" u="1"/>
        <n v="10041668" u="1"/>
        <n v="11638200" u="1"/>
        <n v="11702977" u="1"/>
        <n v="12607059" u="1"/>
        <n v="12720011" u="1"/>
        <n v="10040286" u="1"/>
        <n v="10041210" u="1"/>
        <n v="10041909" u="1"/>
        <n v="11089817" u="1"/>
        <n v="12606368" u="1"/>
        <n v="12849340" u="1"/>
        <n v="10040294" u="1"/>
        <n v="10040527" u="1"/>
        <n v="10041218" u="1"/>
        <n v="10057121" u="1"/>
        <n v="10993941" u="1"/>
        <n v="11089825" u="1"/>
        <n v="11767770" u="1"/>
        <n v="12686831" u="1"/>
        <n v="10041459" u="1"/>
        <n v="12702975" u="1"/>
        <n v="10040310" u="1"/>
        <n v="10041001" u="1"/>
        <n v="10976431" u="1"/>
        <n v="11089841" u="1"/>
        <n v="11090074" u="1"/>
        <n v="11461202" u="1"/>
        <n v="11670046" u="1"/>
        <n v="12800490" u="1"/>
        <n v="10040318" u="1"/>
        <n v="10040551" u="1"/>
        <n v="10041009" u="1"/>
        <n v="10041242" u="1"/>
        <n v="10993732" u="1"/>
        <n v="11735988" u="1"/>
        <n v="12139388" u="1"/>
        <n v="12557534" u="1"/>
        <n v="10040326" u="1"/>
        <n v="10041716" u="1"/>
        <n v="10056462" u="1"/>
        <n v="11089857" u="1"/>
        <n v="11090090" u="1"/>
        <n v="11589615" u="1"/>
        <n v="11670062" u="1"/>
        <n v="12702999" u="1"/>
        <n v="10041025" u="1"/>
        <n v="10041258" u="1"/>
        <n v="10314646" u="1"/>
        <n v="12606191" u="1"/>
        <n v="12638921" u="1"/>
        <n v="10040575" u="1"/>
        <n v="10056711" u="1"/>
        <n v="11090106" u="1"/>
        <n v="12638929" u="1"/>
        <n v="12703473" u="1"/>
        <n v="12783462" u="1"/>
        <n v="10040808" u="1"/>
        <n v="10041274" u="1"/>
        <n v="10041507" u="1"/>
        <n v="10057876" u="1"/>
        <n v="10993997" u="1"/>
        <n v="11090114" u="1"/>
        <n v="11477145" u="1"/>
        <n v="12154857" u="1"/>
        <n v="10041049" u="1"/>
        <n v="10041282" u="1"/>
        <n v="10041515" u="1"/>
        <n v="10041981" u="1"/>
        <n v="10056494" u="1"/>
        <n v="11090122" u="1"/>
        <n v="11477153" u="1"/>
        <n v="12267817" u="1"/>
        <n v="10040599" u="1"/>
        <n v="10041057" u="1"/>
        <n v="10041290" u="1"/>
        <n v="10041523" u="1"/>
        <n v="10057426" u="1"/>
        <n v="10057659" u="1"/>
        <n v="11089897" u="1"/>
        <n v="11090130" u="1"/>
        <n v="11445122" u="1"/>
        <n v="11461258" u="1"/>
        <n v="11509899" u="1"/>
        <n v="10040374" u="1"/>
        <n v="10040607" u="1"/>
        <n v="10040832" u="1"/>
        <n v="10041065" u="1"/>
        <n v="10041997" u="1"/>
        <n v="12623058" u="1"/>
        <n v="10041073" u="1"/>
        <n v="10041306" u="1"/>
        <n v="10314927" u="1"/>
        <n v="10994029" u="1"/>
        <n v="11783994" u="1"/>
        <n v="12267841" u="1"/>
        <n v="12299422" u="1"/>
        <n v="12720581" u="1"/>
        <n v="12849203" u="1"/>
        <n v="12849436" u="1"/>
        <n v="10040623" u="1"/>
        <n v="10040848" u="1"/>
        <n v="10041314" u="1"/>
        <n v="10041780" u="1"/>
        <n v="10994037" u="1"/>
        <n v="11090154" u="1"/>
        <n v="12299430" u="1"/>
        <n v="10040631" u="1"/>
        <n v="10041089" u="1"/>
        <n v="10041322" u="1"/>
        <n v="10041555" u="1"/>
        <n v="10041788" u="1"/>
        <n v="10042021" u="1"/>
        <n v="12639451" u="1"/>
        <n v="10041097" u="1"/>
        <n v="10057699" u="1"/>
        <n v="11057665" u="1"/>
        <n v="12460806" u="1"/>
        <n v="12719906" u="1"/>
        <n v="12849693" u="1"/>
        <n v="10041105" u="1"/>
        <n v="10042037" u="1"/>
        <n v="10057474" u="1"/>
        <n v="11089945" u="1"/>
        <n v="11461539" u="1"/>
        <n v="12752885" u="1"/>
        <n v="10040422" u="1"/>
        <n v="10040880" u="1"/>
        <n v="10041346" u="1"/>
        <n v="11252245" u="1"/>
        <n v="11558829" u="1"/>
        <n v="11654255" u="1"/>
        <n v="12848544" u="1"/>
        <n v="10040663" u="1"/>
        <n v="10041354" u="1"/>
        <n v="10057723" u="1"/>
        <n v="10057956" u="1"/>
        <n v="12607677" u="1"/>
        <n v="12639483" u="1"/>
        <n v="12767872" u="1"/>
        <n v="10041828" u="1"/>
        <n v="10056807" u="1"/>
        <n v="10993852" u="1"/>
        <n v="11122008" u="1"/>
        <n v="12704268" u="1"/>
        <n v="10040446" u="1"/>
        <n v="10040904" u="1"/>
        <n v="10041137" u="1"/>
        <n v="10057040" u="1"/>
        <n v="10057273" u="1"/>
        <n v="11089977" u="1"/>
        <n v="11639300" u="1"/>
        <n v="12557662" u="1"/>
        <n v="10041611" u="1"/>
        <n v="10057514" u="1"/>
        <n v="10058213" u="1"/>
        <n v="11089752" u="1"/>
        <n v="12720653" u="1"/>
        <n v="10040920" u="1"/>
        <n v="10041386" u="1"/>
        <n v="11089993" u="1"/>
        <n v="12106561" u="1"/>
        <n v="12849749" u="1"/>
        <n v="10040928" u="1"/>
        <n v="10041161" u="1"/>
        <n v="10057763" u="1"/>
        <n v="10477066" u="1"/>
        <n v="11090001" u="1"/>
        <n v="12849058" u="1"/>
        <n v="10993892" u="1"/>
        <n v="10040486" u="1"/>
        <n v="10041177" u="1"/>
        <n v="11058677" u="1"/>
        <n v="11090017" u="1"/>
        <n v="11090250" u="1"/>
        <n v="12252042" u="1"/>
        <n v="12719986" u="1"/>
        <n v="10040727" u="1"/>
        <n v="11058685" u="1"/>
        <n v="12639081" u="1"/>
        <n v="12703625" u="1"/>
        <n v="10040735" u="1"/>
        <n v="10041892" u="1"/>
        <n v="10042125" u="1"/>
        <n v="11090033" u="1"/>
        <n v="11154810" u="1"/>
        <n v="11589558" u="1"/>
        <n v="11590948" u="1"/>
        <n v="12687264" u="1"/>
        <n v="12703866" u="1"/>
        <n v="12849556" u="1"/>
        <n v="10040510" u="1"/>
        <n v="10040743" u="1"/>
        <n v="10041434" u="1"/>
        <n v="10041667" u="1"/>
        <n v="10041900" u="1"/>
        <n v="10057337" u="1"/>
        <n v="11089808" u="1"/>
        <n v="11090041" u="1"/>
        <n v="12639097" u="1"/>
        <n v="12656165" u="1"/>
        <n v="10040976" u="1"/>
        <n v="10041675" u="1"/>
        <n v="10042141" u="1"/>
        <n v="10993932" u="1"/>
        <n v="10994165" u="1"/>
        <n v="12702958" u="1"/>
        <n v="10040759" u="1"/>
        <n v="10041450" u="1"/>
        <n v="10041916" u="1"/>
        <n v="10058052" u="1"/>
        <n v="10994173" u="1"/>
        <n v="11089824" u="1"/>
        <n v="12638880" u="1"/>
        <n v="12849580" u="1"/>
        <n v="11090065" u="1"/>
        <n v="11090298" u="1"/>
        <n v="11767777" u="1"/>
        <n v="12154808" u="1"/>
        <n v="12622752" u="1"/>
        <n v="12687071" u="1"/>
        <n v="10993956" u="1"/>
        <n v="10994189" u="1"/>
        <n v="12187554" u="1"/>
        <n v="12284137" u="1"/>
        <n v="10040783" u="1"/>
        <n v="10041008" u="1"/>
        <n v="10041474" u="1"/>
        <n v="10041707" u="1"/>
        <n v="11090314" u="1"/>
        <n v="12154824" u="1"/>
        <n v="12849138" u="1"/>
        <n v="10041948" u="1"/>
        <n v="11090322" u="1"/>
        <n v="11589614" u="1"/>
        <n v="11590771" u="1"/>
        <n v="12623941" u="1"/>
        <n v="12654823" u="1"/>
        <n v="12720058" u="1"/>
        <n v="10041024" u="1"/>
        <n v="10041490" u="1"/>
        <n v="10057859" u="1"/>
        <n v="11090097" u="1"/>
        <n v="12235986" u="1"/>
        <n v="10041265" u="1"/>
        <n v="11090105" u="1"/>
        <n v="11090338" u="1"/>
        <n v="11461233" u="1"/>
        <n v="11671933" u="1"/>
        <n v="12301237" u="1"/>
        <n v="12606431" u="1"/>
        <n v="10040582" u="1"/>
        <n v="10041739" u="1"/>
        <n v="11090113" u="1"/>
        <n v="11638279" u="1"/>
        <n v="12736917" u="1"/>
        <n v="12848937" u="1"/>
        <n v="10041048" u="1"/>
        <n v="10041281" u="1"/>
        <n v="10879895" u="1"/>
        <n v="11089888" u="1"/>
        <n v="11090121" u="1"/>
        <n v="11767833" u="1"/>
        <n v="10040831" u="1"/>
        <n v="10041056" u="1"/>
        <n v="10041289" u="1"/>
        <n v="10994012" u="1"/>
        <n v="11090362" u="1"/>
        <n v="11768074" u="1"/>
        <n v="12784875" u="1"/>
        <n v="12849186" u="1"/>
        <n v="10041064" u="1"/>
        <n v="10041530" u="1"/>
        <n v="10041763" u="1"/>
        <n v="11090137" u="1"/>
        <n v="11090370" u="1"/>
        <n v="12849660" u="1"/>
        <n v="10040847" u="1"/>
        <n v="10041072" u="1"/>
        <n v="10994028" u="1"/>
        <n v="11042669" u="1"/>
        <n v="11090145" u="1"/>
        <n v="12574890" u="1"/>
        <n v="10040855" u="1"/>
        <n v="10041779" u="1"/>
        <n v="10057449" u="1"/>
        <n v="11445145" u="1"/>
        <n v="11703088" u="1"/>
        <n v="11768331" u="1"/>
        <n v="12656044" u="1"/>
        <n v="12687159" u="1"/>
        <n v="12251953" u="1"/>
        <n v="12849218" u="1"/>
        <n v="10041329" u="1"/>
        <n v="10056774" u="1"/>
        <n v="10994052" u="1"/>
        <n v="11509014" u="1"/>
        <n v="11784949" u="1"/>
        <n v="12235825" u="1"/>
        <n v="12638992" u="1"/>
        <n v="12849226" u="1"/>
        <n v="10040879" u="1"/>
        <n v="10057473" u="1"/>
        <n v="11089944" u="1"/>
        <n v="12622639" u="1"/>
        <n v="10041578" u="1"/>
        <n v="10042277" u="1"/>
        <n v="11089952" u="1"/>
        <n v="11090418" u="1"/>
        <n v="11655644" u="1"/>
        <n v="12527221" u="1"/>
        <n v="11090193" u="1"/>
        <n v="11090426" u="1"/>
        <n v="11672021" u="1"/>
        <n v="12607210" u="1"/>
        <n v="12688589" u="1"/>
        <n v="10041827" u="1"/>
        <n v="10993851" u="1"/>
        <n v="12623820" u="1"/>
        <n v="12638799" u="1"/>
        <n v="10040678" u="1"/>
        <n v="10041136" u="1"/>
        <n v="10042068" u="1"/>
        <n v="10994092" u="1"/>
        <n v="11639299" u="1"/>
        <n v="12606760" u="1"/>
        <n v="12638807" u="1"/>
        <n v="12848800" u="1"/>
        <n v="10057513" u="1"/>
        <n v="10784099" u="1"/>
        <n v="11089984" u="1"/>
        <n v="11090217" u="1"/>
        <n v="11558860" u="1"/>
        <n v="11767929" u="1"/>
        <n v="11768162" u="1"/>
        <n v="12606768" u="1"/>
        <n v="12719953" u="1"/>
        <n v="12720652" u="1"/>
        <n v="12849274" u="1"/>
        <n v="10041152" u="1"/>
        <n v="11089992" u="1"/>
        <n v="11558868" u="1"/>
        <n v="11703859" u="1"/>
        <n v="10040702" u="1"/>
        <n v="10040935" u="1"/>
        <n v="11090000" u="1"/>
        <n v="11090233" u="1"/>
        <n v="11333205" u="1"/>
        <n v="12735414" u="1"/>
        <n v="12784280" u="1"/>
        <n v="12849989" u="1"/>
        <n v="10040943" u="1"/>
        <n v="10041401" u="1"/>
        <n v="10041634" u="1"/>
        <n v="10041867" u="1"/>
        <n v="10042333" u="1"/>
        <n v="11090008" u="1"/>
        <n v="12638839" u="1"/>
        <n v="12656132" u="1"/>
        <n v="12687247" u="1"/>
        <n v="10040951" u="1"/>
        <n v="10041176" u="1"/>
        <n v="10042341" u="1"/>
        <n v="10057312" u="1"/>
        <n v="10994365" u="1"/>
        <n v="11090249" u="1"/>
        <n v="12719985" u="1"/>
        <n v="10040726" u="1"/>
        <n v="10058019" u="1"/>
        <n v="11090024" u="1"/>
        <n v="11768435" u="1"/>
        <n v="12267727" u="1"/>
        <n v="12687263" u="1"/>
        <n v="12703624" u="1"/>
        <n v="12704090" u="1"/>
        <n v="12719993" u="1"/>
        <n v="10040967" u="1"/>
        <n v="10961643" u="1"/>
        <n v="10994148" u="1"/>
        <n v="11090032" u="1"/>
        <n v="11251858" u="1"/>
        <n v="11623685" u="1"/>
        <n v="11638198" u="1"/>
        <n v="12622727" u="1"/>
        <n v="12687271" u="1"/>
        <n v="10040975" u="1"/>
        <n v="10041200" u="1"/>
        <n v="10041433" u="1"/>
        <n v="11090040" u="1"/>
        <n v="11090273" u="1"/>
        <n v="11154817" u="1"/>
        <n v="12187754" u="1"/>
        <n v="12687046" u="1"/>
        <n v="12704106" u="1"/>
        <n v="10040983" u="1"/>
        <n v="10041674" u="1"/>
        <n v="10041907" u="1"/>
        <n v="10057119" u="1"/>
        <n v="11688012" u="1"/>
        <n v="12736852" u="1"/>
        <n v="12849105" u="1"/>
        <n v="10040991" u="1"/>
        <n v="10057818" u="1"/>
        <n v="10994172" u="1"/>
        <n v="11090289" u="1"/>
        <n v="11478485" u="1"/>
        <n v="10041224" u="1"/>
        <n v="10784179" u="1"/>
        <n v="12687070" u="1"/>
        <n v="12720499" u="1"/>
        <n v="12849354" u="1"/>
        <n v="10041007" u="1"/>
        <n v="10041465" u="1"/>
        <n v="11089847" u="1"/>
        <n v="11090305" u="1"/>
        <n v="12123242" u="1"/>
        <n v="10041240" u="1"/>
        <n v="10041939" u="1"/>
        <n v="11478509" u="1"/>
        <n v="12154831" u="1"/>
        <n v="12495077" u="1"/>
        <n v="12720515" u="1"/>
        <n v="12768690" u="1"/>
        <n v="10041023" u="1"/>
        <n v="10993971" u="1"/>
        <n v="10994204" u="1"/>
        <n v="11590770" u="1"/>
        <n v="12235744" u="1"/>
        <n v="12495085" u="1"/>
        <n v="12687094" u="1"/>
        <n v="12769397" u="1"/>
        <n v="10041256" u="1"/>
        <n v="10993746" u="1"/>
        <n v="11089871" u="1"/>
        <n v="11090096" u="1"/>
        <n v="11590778" u="1"/>
        <n v="12154847" u="1"/>
        <n v="10041264" u="1"/>
        <n v="10041497" u="1"/>
        <n v="10041730" u="1"/>
        <n v="11090104" u="1"/>
        <n v="11284668" u="1"/>
        <n v="11477143" u="1"/>
        <n v="12414188" u="1"/>
        <n v="12687110" u="1"/>
        <n v="11089887" u="1"/>
        <n v="12301244" u="1"/>
        <n v="12752586" u="1"/>
        <n v="10041280" u="1"/>
        <n v="10056958" u="1"/>
        <n v="10994003" u="1"/>
        <n v="11090353" u="1"/>
        <n v="11283294" u="1"/>
        <n v="11445112" u="1"/>
        <n v="12849177" u="1"/>
        <n v="10040830" u="1"/>
        <n v="10041063" u="1"/>
        <n v="10041288" u="1"/>
        <n v="10041521" u="1"/>
        <n v="10041754" u="1"/>
        <n v="10041987" u="1"/>
        <n v="10994011" u="1"/>
        <n v="11413081" u="1"/>
        <n v="10040838" u="1"/>
        <n v="10041995" u="1"/>
        <n v="10042461" u="1"/>
        <n v="11090136" u="1"/>
        <n v="11090369" u="1"/>
        <n v="11768081" u="1"/>
        <n v="12267839" u="1"/>
        <n v="12753309" u="1"/>
        <n v="12848735" u="1"/>
        <n v="10040846" u="1"/>
        <n v="10041079" u="1"/>
        <n v="10041537" u="1"/>
        <n v="11090144" u="1"/>
        <n v="12703286" u="1"/>
        <n v="12720579" u="1"/>
        <n v="12752385" u="1"/>
        <n v="10042011" u="1"/>
        <n v="10993802" u="1"/>
        <n v="11090152" u="1"/>
        <n v="12543324" u="1"/>
        <n v="12848751" u="1"/>
        <n v="10041095" u="1"/>
        <n v="10042019" u="1"/>
        <n v="10993810" u="1"/>
        <n v="11042684" u="1"/>
        <n v="11719006" u="1"/>
        <n v="12543332" u="1"/>
        <n v="10041328" u="1"/>
        <n v="10057464" u="1"/>
        <n v="12703543" u="1"/>
        <n v="12719904" u="1"/>
        <n v="12736739" u="1"/>
        <n v="12849691" u="1"/>
        <n v="12849924" u="1"/>
        <n v="10041111" u="1"/>
        <n v="10041802" u="1"/>
        <n v="10929282" u="1"/>
        <n v="11090409" u="1"/>
        <n v="11364488" u="1"/>
        <n v="11671072" u="1"/>
        <n v="12849233" u="1"/>
        <n v="10040886" u="1"/>
        <n v="10041119" u="1"/>
        <n v="10041344" u="1"/>
        <n v="10041810" u="1"/>
        <n v="10057480" u="1"/>
        <n v="11558827" u="1"/>
        <n v="11767896" u="1"/>
        <n v="12622646" u="1"/>
        <n v="12736755" u="1"/>
        <n v="10042284" u="1"/>
        <n v="11090192" u="1"/>
        <n v="12640180" u="1"/>
        <n v="12768802" u="1"/>
        <n v="12849715" u="1"/>
        <n v="10040902" u="1"/>
        <n v="10041135" u="1"/>
        <n v="10041360" u="1"/>
        <n v="10041826" u="1"/>
        <n v="10057038" u="1"/>
        <n v="10315214" u="1"/>
        <n v="11089975" u="1"/>
        <n v="11090200" u="1"/>
        <n v="11639290" u="1"/>
        <n v="12606759" u="1"/>
        <n v="10042300" u="1"/>
        <n v="10993858" u="1"/>
        <n v="11089983" u="1"/>
        <n v="12252000" u="1"/>
        <n v="12622670" u="1"/>
        <n v="12638806" u="1"/>
        <n v="12639039" u="1"/>
        <n v="10041151" u="1"/>
        <n v="11090216" u="1"/>
        <n v="11381363" u="1"/>
        <n v="12527252" u="1"/>
        <n v="12687222" u="1"/>
        <n v="10041384" u="1"/>
        <n v="10042316" u="1"/>
        <n v="10040934" u="1"/>
        <n v="10041392" u="1"/>
        <n v="10057528" u="1"/>
        <n v="11090232" u="1"/>
        <n v="12606791" u="1"/>
        <n v="12638830" u="1"/>
        <n v="12639521" u="1"/>
        <n v="10057536" u="1"/>
        <n v="10058468" u="1"/>
        <n v="10993890" u="1"/>
        <n v="11089782" u="1"/>
        <n v="11090015" u="1"/>
        <n v="12687246" u="1"/>
        <n v="10041183" u="1"/>
        <n v="10041408" u="1"/>
        <n v="11090023" u="1"/>
        <n v="11090248" u="1"/>
        <n v="11090481" u="1"/>
        <n v="11333220" u="1"/>
        <n v="12654982" u="1"/>
        <n v="10041191" u="1"/>
        <n v="10041649" u="1"/>
        <n v="10042115" u="1"/>
        <n v="10057094" u="1"/>
        <n v="10994139" u="1"/>
        <n v="11090031" u="1"/>
        <n v="11784337" u="1"/>
        <n v="12252048" u="1"/>
        <n v="12639087" u="1"/>
        <n v="12752963" u="1"/>
        <n v="10040966" u="1"/>
        <n v="10041424" u="1"/>
        <n v="10042356" u="1"/>
        <n v="10042589" u="1"/>
        <n v="11089806" u="1"/>
        <n v="11090039" u="1"/>
        <n v="11090264" u="1"/>
        <n v="11768675" u="1"/>
        <n v="12187745" u="1"/>
        <n v="12800222" u="1"/>
        <n v="12848630" u="1"/>
        <n v="12850253" u="1"/>
        <n v="10040974" u="1"/>
        <n v="10041207" u="1"/>
        <n v="10041432" u="1"/>
        <n v="10042364" u="1"/>
        <n v="10057568" u="1"/>
        <n v="10058500" u="1"/>
        <n v="10058733" u="1"/>
        <n v="10994155" u="1"/>
        <n v="11623692" u="1"/>
        <n v="10040982" u="1"/>
        <n v="11623700" u="1"/>
        <n v="12720016" u="1"/>
        <n v="10042147" u="1"/>
        <n v="10994171" u="1"/>
        <n v="11784835" u="1"/>
        <n v="10040998" u="1"/>
        <n v="10784178" u="1"/>
        <n v="11090071" u="1"/>
        <n v="12784118" u="1"/>
        <n v="10041464" u="1"/>
        <n v="11089846" u="1"/>
        <n v="11090079" u="1"/>
        <n v="11090304" u="1"/>
        <n v="11800521" u="1"/>
        <n v="12849128" u="1"/>
        <n v="10041014" u="1"/>
        <n v="10042171" u="1"/>
        <n v="10042404" u="1"/>
        <n v="12720048" u="1"/>
        <n v="12753252" u="1"/>
        <n v="10041713" u="1"/>
        <n v="10994203" u="1"/>
        <n v="11089862" u="1"/>
        <n v="11090095" u="1"/>
        <n v="12106430" u="1"/>
        <n v="12607570" u="1"/>
        <n v="10041030" u="1"/>
        <n v="10057399" u="1"/>
        <n v="10058789" u="1"/>
        <n v="10315342" u="1"/>
        <n v="10880793" u="1"/>
        <n v="11090328" u="1"/>
        <n v="11107629" u="1"/>
        <n v="12301227" u="1"/>
        <n v="10041729" u="1"/>
        <n v="10058564" u="1"/>
        <n v="11089878" u="1"/>
        <n v="11090111" u="1"/>
        <n v="11090336" u="1"/>
        <n v="12753043" u="1"/>
        <n v="12769412" u="1"/>
        <n v="10042203" u="1"/>
        <n v="10993994" u="1"/>
        <n v="11671939" u="1"/>
        <n v="11767831" u="1"/>
        <n v="12638942" u="1"/>
        <n v="12800302" u="1"/>
        <n v="10041287" u="1"/>
        <n v="10041745" u="1"/>
        <n v="10042444" u="1"/>
        <n v="11089894" u="1"/>
        <n v="11090127" u="1"/>
        <n v="11090352" u="1"/>
        <n v="11477158" u="1"/>
        <n v="11655578" u="1"/>
        <n v="12850108" u="1"/>
        <n v="10041062" u="1"/>
        <n v="10784475" u="1"/>
        <n v="11139700" u="1"/>
        <n v="11220147" u="1"/>
        <n v="11413080" u="1"/>
        <n v="12849417" u="1"/>
        <n v="10042693" u="1"/>
        <n v="10058130" u="1"/>
        <n v="10994018" u="1"/>
        <n v="10994251" u="1"/>
        <n v="11090143" u="1"/>
        <n v="12268296" u="1"/>
        <n v="10041769" u="1"/>
        <n v="10058604" u="1"/>
        <n v="11090151" u="1"/>
        <n v="11477182" u="1"/>
        <n v="10315631" u="1"/>
        <n v="10994267" u="1"/>
        <n v="11090159" u="1"/>
        <n v="12171496" u="1"/>
        <n v="12784206" u="1"/>
        <n v="10041552" u="1"/>
        <n v="10042018" u="1"/>
        <n v="10994275" u="1"/>
        <n v="11090167" u="1"/>
        <n v="12236048" u="1"/>
        <n v="10041793" u="1"/>
        <n v="10994050" u="1"/>
        <n v="11090175" u="1"/>
        <n v="12638998" u="1"/>
        <n v="10041343" u="1"/>
        <n v="10041568" u="1"/>
        <n v="11461536" u="1"/>
        <n v="11671537" u="1"/>
        <n v="12639006" u="1"/>
        <n v="12720610" u="1"/>
        <n v="10041576" u="1"/>
        <n v="10042508" u="1"/>
        <n v="10057945" u="1"/>
        <n v="11090191" u="1"/>
        <n v="11139989" u="1"/>
        <n v="11526321" u="1"/>
        <n v="12607200" u="1"/>
        <n v="12624268" u="1"/>
        <n v="12849706" u="1"/>
        <n v="10041584" u="1"/>
        <n v="10057262" u="1"/>
        <n v="10057953" u="1"/>
        <n v="11090424" u="1"/>
        <n v="11252250" u="1"/>
        <n v="12463149" u="1"/>
        <n v="12768801" u="1"/>
        <n v="10041134" u="1"/>
        <n v="11042257" u="1"/>
        <n v="11089974" u="1"/>
        <n v="10041375" u="1"/>
        <n v="10042066" u="1"/>
        <n v="10057511" u="1"/>
        <n v="11042964" u="1"/>
        <n v="11639297" u="1"/>
        <n v="11768385" u="1"/>
        <n v="10041383" u="1"/>
        <n v="10042307" u="1"/>
        <n v="11090223" u="1"/>
        <n v="12849272" u="1"/>
        <n v="10041158" u="1"/>
        <n v="10041391" u="1"/>
        <n v="11284787" u="1"/>
        <n v="12253413" u="1"/>
        <n v="12850212" u="1"/>
        <n v="10041166" u="1"/>
        <n v="10041399" u="1"/>
        <n v="10041624" u="1"/>
        <n v="10041857" u="1"/>
        <n v="10477071" u="1"/>
        <n v="10993881" u="1"/>
        <n v="11090006" u="1"/>
        <n v="10477770" u="1"/>
        <n v="12639070" u="1"/>
        <n v="12719983" u="1"/>
        <n v="12785451" u="1"/>
        <n v="10041640" u="1"/>
        <n v="10057318" u="1"/>
        <n v="11090022" u="1"/>
        <n v="12639078" u="1"/>
        <n v="10041648" u="1"/>
        <n v="10041881" u="1"/>
        <n v="10042580" u="1"/>
        <n v="10042813" u="1"/>
        <n v="11703198" u="1"/>
        <n v="12639086" u="1"/>
        <n v="12849545" u="1"/>
        <n v="10041198" u="1"/>
        <n v="10041431" u="1"/>
        <n v="10042588" u="1"/>
        <n v="10042821" u="1"/>
        <n v="11719800" u="1"/>
        <n v="12639094" u="1"/>
        <n v="10058499" u="1"/>
        <n v="11590953" u="1"/>
        <n v="11688002" u="1"/>
        <n v="12608453" u="1"/>
        <n v="12769114" u="1"/>
        <n v="10041672" u="1"/>
        <n v="11090287" u="1"/>
        <n v="12752986" u="1"/>
        <n v="10042379" u="1"/>
        <n v="10058981" u="1"/>
        <n v="10993937" u="1"/>
        <n v="11090295" u="1"/>
        <n v="10041921" u="1"/>
        <n v="10784177" u="1"/>
        <n v="11090070" u="1"/>
        <n v="11090303" u="1"/>
        <n v="11107596" u="1"/>
        <n v="12704128" u="1"/>
        <n v="10041238" u="1"/>
        <n v="10041471" u="1"/>
        <n v="10041696" u="1"/>
        <n v="11090311" u="1"/>
        <n v="11655529" u="1"/>
        <n v="12720047" u="1"/>
        <n v="10041246" u="1"/>
        <n v="10042403" u="1"/>
        <n v="10058073" u="1"/>
        <n v="10994194" u="1"/>
        <n v="11090086" u="1"/>
        <n v="11414196" u="1"/>
        <n v="12849143" u="1"/>
        <n v="12849834" u="1"/>
        <n v="10041254" u="1"/>
        <n v="10041487" u="1"/>
        <n v="10042644" u="1"/>
        <n v="10058081" u="1"/>
        <n v="11590768" u="1"/>
        <n v="11672147" u="1"/>
        <n v="11737157" u="1"/>
        <n v="10316731" u="1"/>
        <n v="11090102" u="1"/>
        <n v="11090335" u="1"/>
        <n v="11107628" u="1"/>
        <n v="11139201" u="1"/>
        <n v="11461230" u="1"/>
        <n v="11590776" u="1"/>
        <n v="10041503" u="1"/>
        <n v="10041728" u="1"/>
        <n v="10058563" u="1"/>
        <n v="11171248" u="1"/>
        <n v="11671930" u="1"/>
        <n v="12624187" u="1"/>
        <n v="10041969" u="1"/>
        <n v="10042435" u="1"/>
        <n v="10042668" u="1"/>
        <n v="10993993" u="1"/>
        <n v="11090118" u="1"/>
        <n v="11090351" u="1"/>
        <n v="11204693" u="1"/>
        <n v="11461479" u="1"/>
        <n v="12511709" u="1"/>
        <n v="12848942" u="1"/>
        <n v="10041286" u="1"/>
        <n v="10041744" u="1"/>
        <n v="10042443" u="1"/>
        <n v="10057880" u="1"/>
        <n v="11704451" u="1"/>
        <n v="10041527" u="1"/>
        <n v="10042451" u="1"/>
        <n v="10042917" u="1"/>
        <n v="10057430" u="1"/>
        <n v="10994009" u="1"/>
        <n v="11090134" u="1"/>
        <n v="11090367" u="1"/>
        <n v="11445126" u="1"/>
        <n v="11784440" u="1"/>
        <n v="12849649" u="1"/>
        <n v="10315614" u="1"/>
        <n v="11090375" u="1"/>
        <n v="11445134" u="1"/>
        <n v="11591515" u="1"/>
        <n v="12544005" u="1"/>
        <n v="12849199" u="1"/>
        <n v="11721077" u="1"/>
        <n v="12849207" u="1"/>
        <n v="10041318" u="1"/>
        <n v="10042009" u="1"/>
        <n v="10042475" u="1"/>
        <n v="11090391" u="1"/>
        <n v="12624235" u="1"/>
        <n v="10041326" u="1"/>
        <n v="10042949" u="1"/>
        <n v="11704491" u="1"/>
        <n v="12623086" u="1"/>
        <n v="10042724" u="1"/>
        <n v="10042957" u="1"/>
        <n v="11090174" u="1"/>
        <n v="11510401" u="1"/>
        <n v="12123111" u="1"/>
        <n v="10041800" u="1"/>
        <n v="10042499" u="1"/>
        <n v="11090415" u="1"/>
        <n v="12849239" u="1"/>
        <n v="10041808" u="1"/>
        <n v="10042041" u="1"/>
        <n v="10042740" u="1"/>
        <n v="10042973" u="1"/>
        <n v="11090190" u="1"/>
        <n v="11090423" u="1"/>
        <n v="11139988" u="1"/>
        <n v="12414266" u="1"/>
        <n v="12849705" u="1"/>
        <n v="10041358" u="1"/>
        <n v="11558833" u="1"/>
        <n v="12705188" u="1"/>
        <n v="10041824" u="1"/>
        <n v="10042989" u="1"/>
        <n v="10057735" u="1"/>
        <n v="12414282" u="1"/>
        <n v="10041374" u="1"/>
        <n v="10042065" u="1"/>
        <n v="11090214" u="1"/>
        <n v="11187263" u="1"/>
        <n v="12221357" u="1"/>
        <n v="10043005" u="1"/>
        <n v="10994097" u="1"/>
        <n v="11090455" u="1"/>
        <n v="12720649" u="1"/>
        <n v="10043013" u="1"/>
        <n v="11090230" u="1"/>
        <n v="12560229" u="1"/>
        <n v="12719966" u="1"/>
        <n v="10041856" u="1"/>
        <n v="10042555" u="1"/>
        <n v="11090238" u="1"/>
        <n v="11333202" u="1"/>
        <n v="11785010" u="1"/>
        <n v="12817955" u="1"/>
        <n v="11090487" u="1"/>
        <n v="11784102" u="1"/>
        <n v="12607496" u="1"/>
        <n v="12769555" u="1"/>
        <n v="12834565" u="1"/>
        <n v="10041880" u="1"/>
        <n v="10042346" u="1"/>
        <n v="10042579" u="1"/>
        <n v="10993904" u="1"/>
        <n v="12849086" u="1"/>
        <n v="10042354" u="1"/>
        <n v="10042587" u="1"/>
        <n v="10057566" u="1"/>
        <n v="12689357" u="1"/>
        <n v="10041438" u="1"/>
        <n v="10042362" u="1"/>
        <n v="10042595" u="1"/>
        <n v="10043061" u="1"/>
        <n v="10945978" u="1"/>
        <n v="11478466" u="1"/>
        <n v="12527306" u="1"/>
        <n v="12736849" u="1"/>
        <n v="10041454" u="1"/>
        <n v="10041912" u="1"/>
        <n v="10993936" u="1"/>
        <n v="11090294" u="1"/>
        <n v="11784833" u="1"/>
        <n v="12607078" u="1"/>
        <n v="10041695" u="1"/>
        <n v="10946002" u="1"/>
        <n v="11107595" u="1"/>
        <n v="11349402" u="1"/>
        <n v="10042394" u="1"/>
        <n v="10058763" u="1"/>
        <n v="10994185" u="1"/>
        <n v="11090310" u="1"/>
        <n v="12849592" u="1"/>
        <n v="10042169" u="1"/>
        <n v="11090318" u="1"/>
        <n v="11414195" u="1"/>
        <n v="10041486" u="1"/>
        <n v="10041944" u="1"/>
        <n v="10042177" u="1"/>
        <n v="10042410" u="1"/>
        <n v="12235982" u="1"/>
        <n v="12237372" u="1"/>
        <n v="10994209" u="1"/>
        <n v="11703960" u="1"/>
        <n v="12527362" u="1"/>
        <n v="12720528" u="1"/>
        <n v="10041502" u="1"/>
        <n v="10041960" u="1"/>
        <n v="10042659" u="1"/>
        <n v="10993984" u="1"/>
        <n v="11090342" u="1"/>
        <n v="11140373" u="1"/>
        <n v="10042434" u="1"/>
        <n v="10042900" u="1"/>
        <n v="10993992" u="1"/>
        <n v="12527378" u="1"/>
        <n v="10041976" u="1"/>
        <n v="12849182" u="1"/>
        <n v="10041984" u="1"/>
        <n v="10058819" u="1"/>
        <n v="10784473" u="1"/>
        <n v="10946532" u="1"/>
        <n v="12268294" u="1"/>
        <n v="12849190" u="1"/>
        <n v="10041534" u="1"/>
        <n v="10042691" u="1"/>
        <n v="12108565" u="1"/>
        <n v="12640121" u="1"/>
        <n v="11090382" u="1"/>
        <n v="12639438" u="1"/>
        <n v="12849206" u="1"/>
        <n v="12850130" u="1"/>
        <n v="10041550" u="1"/>
        <n v="10042008" u="1"/>
        <n v="10042707" u="1"/>
        <n v="10994265" u="1"/>
        <n v="11172227" u="1"/>
        <n v="12286077" u="1"/>
        <n v="10042249" u="1"/>
        <n v="10994273" u="1"/>
        <n v="11042681" u="1"/>
        <n v="11172235" u="1"/>
        <n v="11300399" u="1"/>
        <n v="11333828" u="1"/>
        <n v="11688121" u="1"/>
        <n v="12705155" u="1"/>
        <n v="12737194" u="1"/>
        <n v="12849222" u="1"/>
        <n v="10041566" u="1"/>
        <n v="11220884" u="1"/>
        <n v="11671535" u="1"/>
        <n v="11768809" u="1"/>
        <n v="10042032" u="1"/>
        <n v="11090414" u="1"/>
        <n v="11721341" u="1"/>
        <n v="12463131" u="1"/>
        <n v="12784927" u="1"/>
        <n v="12785152" u="1"/>
        <n v="10041582" u="1"/>
        <n v="10042739" u="1"/>
        <n v="10058642" u="1"/>
        <n v="11139987" u="1"/>
        <n v="12414265" u="1"/>
        <n v="10042980" u="1"/>
        <n v="11252248" u="1"/>
        <n v="10042988" u="1"/>
        <n v="11719742" u="1"/>
        <n v="12752679" u="1"/>
        <n v="10041606" u="1"/>
        <n v="10042763" u="1"/>
        <n v="10042996" u="1"/>
        <n v="11558848" u="1"/>
        <n v="11768391" u="1"/>
        <n v="12849503" u="1"/>
        <n v="10041847" u="1"/>
        <n v="10058208" u="1"/>
        <n v="10058674" u="1"/>
        <n v="11704546" u="1"/>
        <n v="11721148" u="1"/>
        <n v="12720648" u="1"/>
        <n v="12849969" u="1"/>
        <n v="12850202" u="1"/>
        <n v="10041855" u="1"/>
        <n v="10042080" u="1"/>
        <n v="10058682" u="1"/>
        <n v="11090462" u="1"/>
        <n v="11558864" u="1"/>
        <n v="10042554" u="1"/>
        <n v="10477302" u="1"/>
        <n v="12576605" u="1"/>
        <n v="12785208" u="1"/>
        <n v="10041638" u="1"/>
        <n v="10041871" u="1"/>
        <n v="10042096" u="1"/>
        <n v="10042562" u="1"/>
        <n v="10058931" u="1"/>
        <n v="11090478" u="1"/>
        <n v="11590927" u="1"/>
        <n v="11800462" u="1"/>
        <n v="10042570" u="1"/>
        <n v="10042803" u="1"/>
        <n v="10057782" u="1"/>
        <n v="10994361" u="1"/>
        <n v="11592325" u="1"/>
        <n v="11721180" u="1"/>
        <n v="12495708" u="1"/>
        <n v="10961639" u="1"/>
        <n v="10042120" u="1"/>
        <n v="10961647" u="1"/>
        <n v="10993919" u="1"/>
        <n v="10994144" u="1"/>
        <n v="11058688" u="1"/>
        <n v="11687992" u="1"/>
        <n v="11768672" u="1"/>
        <n v="12689123" u="1"/>
        <n v="12768879" u="1"/>
        <n v="10041670" u="1"/>
        <n v="10043060" u="1"/>
        <n v="10059429" u="1"/>
        <n v="11220988" u="1"/>
        <n v="12511635" u="1"/>
        <n v="12849792" u="1"/>
        <n v="10042835" u="1"/>
        <n v="10043068" u="1"/>
        <n v="12511643" u="1"/>
        <n v="12689372" u="1"/>
        <n v="10042610" u="1"/>
        <n v="10042843" u="1"/>
        <n v="10057822" u="1"/>
        <n v="10993943" u="1"/>
        <n v="11301917" u="1"/>
        <n v="12689380" u="1"/>
        <n v="11785073" u="1"/>
        <n v="12705291" u="1"/>
        <n v="12849816" u="1"/>
        <n v="12850049" u="1"/>
        <n v="10042859" u="1"/>
        <n v="10058762" u="1"/>
        <n v="11800526" u="1"/>
        <n v="12720511" u="1"/>
        <n v="12752550" u="1"/>
        <n v="10042867" u="1"/>
        <n v="12850065" u="1"/>
        <n v="10041718" u="1"/>
        <n v="10042875" u="1"/>
        <n v="11107618" u="1"/>
        <n v="11656941" u="1"/>
        <n v="10042650" u="1"/>
        <n v="10042883" u="1"/>
        <n v="10057862" u="1"/>
        <n v="10058553" u="1"/>
        <n v="10316729" u="1"/>
        <n v="10993750" u="1"/>
        <n v="11140364" u="1"/>
        <n v="11737163" u="1"/>
        <n v="12689420" u="1"/>
        <n v="12704166" u="1"/>
        <n v="10042658" u="1"/>
        <n v="10042891" u="1"/>
        <n v="10059260" u="1"/>
        <n v="10993758" u="1"/>
        <n v="11768744" u="1"/>
        <n v="12849398" u="1"/>
        <n v="10041742" u="1"/>
        <n v="10042433" u="1"/>
        <n v="10042666" u="1"/>
        <n v="10058111" u="1"/>
        <n v="10059501" u="1"/>
        <n v="11204691" u="1"/>
        <n v="11671936" u="1"/>
        <n v="12641261" u="1"/>
        <n v="12849406" u="1"/>
        <n v="10041983" u="1"/>
        <n v="11220136" u="1"/>
        <n v="10042682" u="1"/>
        <n v="10784472" u="1"/>
        <n v="10946531" u="1"/>
        <n v="11107658" u="1"/>
        <n v="12139438" u="1"/>
        <n v="12720567" u="1"/>
        <n v="10041999" u="1"/>
        <n v="11042656" u="1"/>
        <n v="12720575" u="1"/>
        <n v="10042007" u="1"/>
        <n v="10042232" u="1"/>
        <n v="10059067" u="1"/>
        <n v="11172218" u="1"/>
        <n v="11704023" u="1"/>
        <n v="12720591" u="1"/>
        <n v="12849904" u="1"/>
        <n v="10041790" u="1"/>
        <n v="10058159" u="1"/>
        <n v="11333827" u="1"/>
        <n v="12139470" u="1"/>
        <n v="12705853" u="1"/>
        <n v="10041798" u="1"/>
        <n v="10042489" u="1"/>
        <n v="11252231" u="1"/>
        <n v="11576341" u="1"/>
        <n v="10042963" u="1"/>
        <n v="12301304" u="1"/>
        <n v="10041814" u="1"/>
        <n v="10059340" u="1"/>
        <n v="10929294" u="1"/>
        <n v="11558831" u="1"/>
        <n v="10042513" u="1"/>
        <n v="12625205" u="1"/>
        <n v="12704262" u="1"/>
        <n v="12752670" u="1"/>
        <n v="10041830" u="1"/>
        <n v="10993854" u="1"/>
        <n v="11172973" u="1"/>
        <n v="10042995" u="1"/>
        <n v="11639302" u="1"/>
        <n v="12544541" u="1"/>
        <n v="10043003" u="1"/>
        <n v="10994103" u="1"/>
        <n v="11285941" u="1"/>
        <n v="10041854" u="1"/>
        <n v="10042545" u="1"/>
        <n v="10043011" u="1"/>
        <n v="12560227" u="1"/>
        <n v="10042095" u="1"/>
        <n v="10042328" u="1"/>
        <n v="10930740" u="1"/>
        <n v="10961622" u="1"/>
        <n v="10993894" u="1"/>
        <n v="11592316" u="1"/>
        <n v="12592748" u="1"/>
        <n v="12753409" u="1"/>
        <n v="10042569" u="1"/>
        <n v="11058904" u="1"/>
        <n v="11785723" u="1"/>
        <n v="12575921" u="1"/>
        <n v="10041886" u="1"/>
        <n v="10042344" u="1"/>
        <n v="10042577" u="1"/>
        <n v="11576429" u="1"/>
        <n v="10994376" u="1"/>
        <n v="12705491" u="1"/>
        <n v="12753200" u="1"/>
        <n v="10978714" u="1"/>
        <n v="12623895" u="1"/>
        <n v="10042368" u="1"/>
        <n v="10042834" u="1"/>
        <n v="10059669" u="1"/>
        <n v="10993934" u="1"/>
        <n v="12850265" u="1"/>
        <n v="10041918" u="1"/>
        <n v="10043075" u="1"/>
        <n v="11366227" u="1"/>
        <n v="12704358" u="1"/>
        <n v="12850273" u="1"/>
        <n v="10058520" u="1"/>
        <n v="10994183" u="1"/>
        <n v="11366235" u="1"/>
        <n v="12607550" u="1"/>
        <n v="10041934" u="1"/>
        <n v="10042392" u="1"/>
        <n v="10059460" u="1"/>
        <n v="10978746" u="1"/>
        <n v="12770308" u="1"/>
        <n v="12849598" u="1"/>
        <n v="12850289" u="1"/>
        <n v="10042633" u="1"/>
        <n v="10059701" u="1"/>
        <n v="11140347" u="1"/>
        <n v="12640995" u="1"/>
        <n v="12849606" u="1"/>
        <n v="10316720" u="1"/>
        <n v="12753031" u="1"/>
        <n v="10041958" u="1"/>
        <n v="10042649" u="1"/>
        <n v="10059018" u="1"/>
        <n v="10316728" u="1"/>
        <n v="10993982" u="1"/>
        <n v="11671927" u="1"/>
        <n v="12173300" u="1"/>
        <n v="12689885" u="1"/>
        <n v="12785078" u="1"/>
        <n v="12850313" u="1"/>
        <n v="11140371" u="1"/>
        <n v="11220127" u="1"/>
        <n v="12301239" u="1"/>
        <n v="12689893" u="1"/>
        <n v="10042432" u="1"/>
        <n v="10929687" u="1"/>
        <n v="11737178" u="1"/>
        <n v="10042215" u="1"/>
        <n v="10058351" u="1"/>
        <n v="10059042" u="1"/>
        <n v="12834900" u="1"/>
        <n v="10058584" u="1"/>
        <n v="12850345" u="1"/>
        <n v="10042689" u="1"/>
        <n v="11140869" u="1"/>
        <n v="11721299" u="1"/>
        <n v="12544002" u="1"/>
        <n v="12656030" u="1"/>
        <n v="12819013" u="1"/>
        <n v="10042006" u="1"/>
        <n v="10042239" u="1"/>
        <n v="10994263" u="1"/>
        <n v="11737210" u="1"/>
        <n v="12720582" u="1"/>
        <n v="10042014" u="1"/>
        <n v="10994038" u="1"/>
        <n v="10994271" u="1"/>
        <n v="11316758" u="1"/>
        <n v="12753553" u="1"/>
        <n v="10042713" u="1"/>
        <n v="10994046" u="1"/>
        <n v="11333826" u="1"/>
        <n v="12237442" u="1"/>
        <n v="12722221" u="1"/>
        <n v="10994054" u="1"/>
        <n v="11220416" u="1"/>
        <n v="11333834" u="1"/>
        <n v="11576340" u="1"/>
        <n v="12689491" u="1"/>
        <n v="10042038" u="1"/>
        <n v="10042496" u="1"/>
        <n v="10042962" u="1"/>
        <n v="10058632" u="1"/>
        <n v="11220424" u="1"/>
        <n v="11721106" u="1"/>
        <n v="12527215" u="1"/>
        <n v="12625429" u="1"/>
        <n v="12753127" u="1"/>
        <n v="12850401" u="1"/>
        <n v="10994086" u="1"/>
        <n v="11204778" u="1"/>
        <n v="10042528" u="1"/>
        <n v="10994094" u="1"/>
        <n v="11673429" u="1"/>
        <n v="11721371" u="1"/>
        <n v="11785682" u="1"/>
        <n v="12173179" u="1"/>
        <n v="12463161" u="1"/>
        <n v="12640199" u="1"/>
        <n v="11558862" u="1"/>
        <n v="12125245" u="1"/>
        <n v="12495674" u="1"/>
        <n v="12641364" u="1"/>
        <n v="12850200" u="1"/>
        <n v="10042319" u="1"/>
        <n v="10042544" u="1"/>
        <n v="10043010" u="1"/>
        <n v="10058222" u="1"/>
        <n v="10059146" u="1"/>
        <n v="11558870" u="1"/>
        <n v="12528653" u="1"/>
        <n v="12802965" u="1"/>
        <n v="10058688" u="1"/>
        <n v="11189140" u="1"/>
        <n v="11333207" u="1"/>
        <n v="12607726" u="1"/>
        <n v="12623862" u="1"/>
        <n v="12849766" u="1"/>
        <n v="10042801" u="1"/>
        <n v="10994134" u="1"/>
        <n v="12575920" u="1"/>
        <n v="10043042" u="1"/>
        <n v="10059411" u="1"/>
        <n v="10994142" u="1"/>
        <n v="11028045" u="1"/>
        <n v="11155968" u="1"/>
        <n v="10042367" u="1"/>
        <n v="10042825" u="1"/>
        <n v="10043058" u="1"/>
        <n v="10059194" u="1"/>
        <n v="11673493" u="1"/>
        <n v="12237321" u="1"/>
        <n v="12511633" u="1"/>
        <n v="12656166" u="1"/>
        <n v="10042375" u="1"/>
        <n v="10042600" u="1"/>
        <n v="11446207" u="1"/>
        <n v="12705273" u="1"/>
        <n v="10042383" u="1"/>
        <n v="11107584" u="1"/>
        <n v="11544421" u="1"/>
        <n v="12238269" u="1"/>
        <n v="10978737" u="1"/>
        <n v="11478495" u="1"/>
        <n v="11140338" u="1"/>
        <n v="11156474" u="1"/>
        <n v="11673525" u="1"/>
        <n v="11786477" u="1"/>
        <n v="10042865" u="1"/>
        <n v="10994198" u="1"/>
        <n v="12625557" u="1"/>
        <n v="10042415" u="1"/>
        <n v="10058551" u="1"/>
        <n v="10316727" u="1"/>
        <n v="11801930" u="1"/>
        <n v="12690109" u="1"/>
        <n v="10042423" u="1"/>
        <n v="12576699" u="1"/>
        <n v="12850087" u="1"/>
        <n v="10042656" u="1"/>
        <n v="10931068" u="1"/>
        <n v="10994222" u="1"/>
        <n v="11140370" u="1"/>
        <n v="12689892" u="1"/>
        <n v="11688078" u="1"/>
        <n v="11785127" u="1"/>
        <n v="10042214" u="1"/>
        <n v="10059740" u="1"/>
        <n v="11107648" u="1"/>
        <n v="11591728" u="1"/>
        <n v="11801962" u="1"/>
        <n v="12850336" u="1"/>
        <n v="10059515" u="1"/>
        <n v="11446512" u="1"/>
        <n v="10042688" u="1"/>
        <n v="11060421" u="1"/>
        <n v="11446520" u="1"/>
        <n v="11688102" u="1"/>
        <n v="10042471" u="1"/>
        <n v="10058832" u="1"/>
        <n v="11060429" u="1"/>
        <n v="11253129" u="1"/>
        <n v="12414230" u="1"/>
        <n v="11720848" u="1"/>
        <n v="10059081" u="1"/>
        <n v="11171774" u="1"/>
        <n v="11220415" u="1"/>
        <n v="11576331" u="1"/>
        <n v="12705618" u="1"/>
        <n v="10042953" u="1"/>
        <n v="10058398" u="1"/>
        <n v="12609276" u="1"/>
        <n v="10059563" u="1"/>
        <n v="11204520" u="1"/>
        <n v="11333841" u="1"/>
        <n v="12722236" u="1"/>
        <n v="12850167" u="1"/>
        <n v="10042736" u="1"/>
        <n v="10060037" u="1"/>
        <n v="11576355" u="1"/>
        <n v="12609292" u="1"/>
        <n v="12689273" u="1"/>
        <n v="10059579" u="1"/>
        <n v="11284758" u="1"/>
        <n v="11285915" u="1"/>
        <n v="10042527" u="1"/>
        <n v="10059587" u="1"/>
        <n v="10059820" u="1"/>
        <n v="11220913" u="1"/>
        <n v="11656818" u="1"/>
        <n v="12560201" u="1"/>
        <n v="10042535" u="1"/>
        <n v="10042993" u="1"/>
        <n v="11140707" u="1"/>
        <n v="12463160" u="1"/>
        <n v="10058679" u="1"/>
        <n v="12641363" u="1"/>
        <n v="12690237" u="1"/>
        <n v="12704983" u="1"/>
        <n v="12850432" u="1"/>
        <n v="10042551" u="1"/>
        <n v="10058454" u="1"/>
        <n v="11753891" u="1"/>
        <n v="12705216" u="1"/>
        <n v="12849982" u="1"/>
        <n v="12851372" u="1"/>
        <n v="10059386" u="1"/>
        <n v="12543864" u="1"/>
        <n v="12640913" u="1"/>
        <n v="12705690" u="1"/>
        <n v="11737072" u="1"/>
        <n v="12640921" u="1"/>
        <n v="12850231" u="1"/>
        <n v="10042575" u="1"/>
        <n v="11592322" u="1"/>
        <n v="12640246" u="1"/>
        <n v="12705481" u="1"/>
        <n v="10042358" u="1"/>
        <n v="10042591" u="1"/>
        <n v="10043049" u="1"/>
        <n v="12770965" u="1"/>
        <n v="10042366" u="1"/>
        <n v="10059426" u="1"/>
        <n v="11576443" u="1"/>
        <n v="12624359" u="1"/>
        <n v="10060133" u="1"/>
        <n v="12527318" u="1"/>
        <n v="12689136" u="1"/>
        <n v="10043073" u="1"/>
        <n v="10945998" u="1"/>
        <n v="11478486" u="1"/>
        <n v="12705513" u="1"/>
        <n v="12770989" u="1"/>
        <n v="10058759" u="1"/>
        <n v="10058984" u="1"/>
        <n v="10060149" u="1"/>
        <n v="11349406" u="1"/>
        <n v="11478494" u="1"/>
        <n v="10042398" u="1"/>
        <n v="10947645" u="1"/>
        <n v="11188520" u="1"/>
        <n v="12850070" u="1"/>
        <n v="10316726" u="1"/>
        <n v="10978760" u="1"/>
        <n v="12238300" u="1"/>
        <n v="12609428" u="1"/>
        <n v="12851701" u="1"/>
        <n v="10042880" u="1"/>
        <n v="10058558" u="1"/>
        <n v="10931059" u="1"/>
        <n v="11140361" u="1"/>
        <n v="12624415" u="1"/>
        <n v="10059723" u="1"/>
        <n v="11107639" u="1"/>
        <n v="10042896" u="1"/>
        <n v="11737176" u="1"/>
        <n v="12609452" u="1"/>
        <n v="12625588" u="1"/>
        <n v="10042679" u="1"/>
        <n v="12511712" u="1"/>
        <n v="12657635" u="1"/>
        <n v="10058823" u="1"/>
        <n v="10042920" u="1"/>
        <n v="11720839" u="1"/>
        <n v="10042470" u="1"/>
        <n v="10042928" u="1"/>
        <n v="10060229" u="1"/>
        <n v="11060428" u="1"/>
        <n v="12206317" u="1"/>
        <n v="12705834" u="1"/>
        <n v="11172231" u="1"/>
        <n v="11785857" u="1"/>
        <n v="12769462" u="1"/>
        <n v="10059080" u="1"/>
        <n v="10059546" u="1"/>
        <n v="10478158" u="1"/>
        <n v="12463119" u="1"/>
        <n v="12592207" u="1"/>
        <n v="10042952" u="1"/>
        <n v="11576338" u="1"/>
        <n v="12625644" u="1"/>
        <n v="12835412" u="1"/>
        <n v="12850158" u="1"/>
        <n v="12851548" u="1"/>
        <n v="10042502" u="1"/>
        <n v="10042960" u="1"/>
        <n v="10060261" u="1"/>
        <n v="12432253" u="1"/>
        <n v="12641322" u="1"/>
        <n v="10042743" u="1"/>
        <n v="10060036" u="1"/>
        <n v="11721112" u="1"/>
        <n v="12689272" u="1"/>
        <n v="12689505" u="1"/>
        <n v="10042518" u="1"/>
        <n v="11576362" u="1"/>
        <n v="12689979" u="1"/>
        <n v="10042526" u="1"/>
        <n v="11172504" u="1"/>
        <n v="12109091" u="1"/>
        <n v="12803172" u="1"/>
        <n v="12850423" u="1"/>
        <n v="10042992" u="1"/>
        <n v="11220920" u="1"/>
        <n v="12690228" u="1"/>
        <n v="12722741" u="1"/>
        <n v="10042550" u="1"/>
        <n v="10043008" u="1"/>
        <n v="10060309" u="1"/>
        <n v="10479845" u="1"/>
        <n v="12221368" u="1"/>
        <n v="10042791" u="1"/>
        <n v="12770233" u="1"/>
        <n v="11737079" u="1"/>
        <n v="12528667" u="1"/>
        <n v="12560240" u="1"/>
        <n v="12769550" u="1"/>
        <n v="12690268" u="1"/>
        <n v="10060341" u="1"/>
        <n v="11366192" u="1"/>
        <n v="12575934" u="1"/>
        <n v="12722781" u="1"/>
        <n v="10043048" u="1"/>
        <n v="10059650" u="1"/>
        <n v="12690284" u="1"/>
        <n v="10042831" u="1"/>
        <n v="10043056" u="1"/>
        <n v="10059891" u="1"/>
        <n v="10060357" u="1"/>
        <n v="11155982" u="1"/>
        <n v="11673491" u="1"/>
        <n v="12689360" u="1"/>
        <n v="10060132" u="1"/>
        <n v="12787116" u="1"/>
        <n v="10042614" u="1"/>
        <n v="10043072" u="1"/>
        <n v="11705313" u="1"/>
        <n v="12237343" u="1"/>
        <n v="11366232" u="1"/>
        <n v="12238275" u="1"/>
        <n v="12850286" u="1"/>
        <n v="10060156" u="1"/>
        <n v="10931733" u="1"/>
        <n v="11188519" u="1"/>
        <n v="12561003" u="1"/>
        <n v="10042879" u="1"/>
        <n v="10058782" u="1"/>
        <n v="10059939" u="1"/>
        <n v="12286008" u="1"/>
        <n v="10947893" u="1"/>
        <n v="11140368" u="1"/>
        <n v="12755133" u="1"/>
        <n v="10042903" u="1"/>
        <n v="11140376" u="1"/>
        <n v="10060437" u="1"/>
        <n v="10042919" u="1"/>
        <n v="10059055" u="1"/>
        <n v="12206300" u="1"/>
        <n v="12609467" u="1"/>
        <n v="12690380" u="1"/>
        <n v="12738555" u="1"/>
        <n v="10042927" u="1"/>
        <n v="10059288" u="1"/>
        <n v="11188583" u="1"/>
        <n v="12609475" u="1"/>
        <n v="10060228" u="1"/>
        <n v="11060427" u="1"/>
        <n v="12641056" u="1"/>
        <n v="10042710" u="1"/>
        <n v="10060469" u="1"/>
        <n v="12722909" u="1"/>
        <n v="10042718" u="1"/>
        <n v="12625635" u="1"/>
        <n v="12755189" u="1"/>
        <n v="10947033" u="1"/>
        <n v="12560175" u="1"/>
        <n v="12431786" u="1"/>
        <n v="12705632" u="1"/>
        <n v="10042742" u="1"/>
        <n v="10060268" u="1"/>
        <n v="10060501" u="1"/>
        <n v="10042750" u="1"/>
        <n v="10042983" u="1"/>
        <n v="10059810" u="1"/>
        <n v="11238445" u="1"/>
        <n v="11464116" u="1"/>
        <n v="12463158" u="1"/>
        <n v="10058902" u="1"/>
        <n v="12722033" u="1"/>
        <n v="10043007" u="1"/>
        <n v="10059834" u="1"/>
        <n v="10480069" u="1"/>
        <n v="10512341" u="1"/>
        <n v="11059342" u="1"/>
        <n v="11220935" u="1"/>
        <n v="12640903" u="1"/>
        <n v="12689311" u="1"/>
        <n v="10042782" u="1"/>
        <n v="11690277" u="1"/>
        <n v="12545019" u="1"/>
        <n v="12738651" u="1"/>
        <n v="10042790" u="1"/>
        <n v="10058926" u="1"/>
        <n v="10479852" u="1"/>
        <n v="12543870" u="1"/>
        <n v="12625474" u="1"/>
        <n v="12722989" u="1"/>
        <n v="12851378" u="1"/>
        <n v="12852077" u="1"/>
        <n v="10059858" u="1"/>
        <n v="10060091" u="1"/>
        <n v="12608422" u="1"/>
        <n v="12610045" u="1"/>
        <n v="12834784" u="1"/>
        <n v="10060332" u="1"/>
        <n v="11189153" u="1"/>
        <n v="12690267" u="1"/>
        <n v="12690042" u="1"/>
        <n v="10043055" u="1"/>
        <n v="11721199" u="1"/>
        <n v="12738458" u="1"/>
        <n v="10043063" u="1"/>
        <n v="10059424" u="1"/>
        <n v="10059890" u="1"/>
        <n v="10060356" u="1"/>
        <n v="11270323" u="1"/>
        <n v="11673490" u="1"/>
        <n v="12689134" u="1"/>
        <n v="12722796" u="1"/>
        <n v="10059898" u="1"/>
        <n v="11302844" u="1"/>
        <n v="11641933" u="1"/>
        <n v="10042854" u="1"/>
        <n v="11269881" u="1"/>
        <n v="12640983" u="1"/>
        <n v="12706218" u="1"/>
        <n v="10059456" u="1"/>
        <n v="12753710" u="1"/>
        <n v="12787605" u="1"/>
        <n v="12254659" u="1"/>
        <n v="12610117" u="1"/>
        <n v="10059255" u="1"/>
        <n v="10478791" u="1"/>
        <n v="11737166" u="1"/>
        <n v="12255141" u="1"/>
        <n v="10479972" u="1"/>
        <n v="10641565" u="1"/>
        <n v="11109517" u="1"/>
        <n v="12658573" u="1"/>
        <n v="12706049" u="1"/>
        <n v="12738554" u="1"/>
        <n v="10947699" u="1"/>
        <n v="11706557" u="1"/>
        <n v="10042934" u="1"/>
        <n v="10125237" u="1"/>
        <n v="11642021" u="1"/>
        <n v="11705175" u="1"/>
        <n v="11786313" u="1"/>
        <n v="12689929" u="1"/>
        <n v="11642029" u="1"/>
        <n v="11721319" u="1"/>
        <n v="12544022" u="1"/>
        <n v="10042950" u="1"/>
        <n v="12529517" u="1"/>
        <n v="12738586" u="1"/>
        <n v="12722691" u="1"/>
        <n v="10060259" u="1"/>
        <n v="10060492" u="1"/>
        <n v="10125269" u="1"/>
        <n v="10270260" u="1"/>
        <n v="11722733" u="1"/>
        <n v="12770408" u="1"/>
        <n v="12852253" u="1"/>
        <n v="10060500" u="1"/>
        <n v="12722474" u="1"/>
        <n v="12786094" u="1"/>
        <n v="11754555" u="1"/>
        <n v="11238444" u="1"/>
        <n v="11285920" u="1"/>
        <n v="11576368" u="1"/>
        <n v="11576376" u="1"/>
        <n v="10480068" u="1"/>
        <n v="10512340" u="1"/>
        <n v="11609355" u="1"/>
        <n v="11673433" u="1"/>
        <n v="12545010" u="1"/>
        <n v="12690234" u="1"/>
        <n v="12722273" u="1"/>
        <n v="10043022" u="1"/>
        <n v="10059391" u="1"/>
        <n v="10060315" u="1"/>
        <n v="11786168" u="1"/>
        <n v="12529356" u="1"/>
        <n v="12625706" u="1"/>
        <n v="10059857" u="1"/>
        <n v="10060090" u="1"/>
        <n v="11786176" u="1"/>
        <n v="10270565" u="1"/>
        <n v="11189152" u="1"/>
        <n v="11592327" u="1"/>
        <n v="12625722" u="1"/>
        <n v="12109844" u="1"/>
        <n v="10043054" u="1"/>
        <n v="12803001" u="1"/>
        <n v="10060122" u="1"/>
        <n v="12705735" u="1"/>
        <n v="12722096" u="1"/>
        <n v="12835048" u="1"/>
        <n v="10043070" u="1"/>
        <n v="10060130" u="1"/>
        <n v="12625754" u="1"/>
        <n v="12705510" u="1"/>
        <n v="10060604" u="1"/>
        <n v="10060146" u="1"/>
        <n v="12528721" u="1"/>
        <n v="12657351" u="1"/>
        <n v="10060387" u="1"/>
        <n v="11044683" u="1"/>
        <n v="11140342" u="1"/>
        <n v="11156478" u="1"/>
        <n v="12173279" u="1"/>
        <n v="12707157" u="1"/>
        <n v="12723293" u="1"/>
        <n v="12852148" u="1"/>
        <n v="12254658" u="1"/>
        <n v="12255124" u="1"/>
        <n v="12723301" u="1"/>
        <n v="11140358" u="1"/>
        <n v="11399225" u="1"/>
        <n v="11140366" u="1"/>
        <n v="11141057" u="1"/>
        <n v="11319019" u="1"/>
        <n v="12610365" u="1"/>
        <n v="12753966" u="1"/>
        <n v="10060652" u="1"/>
        <n v="11140374" u="1"/>
        <n v="11608776" u="1"/>
        <n v="12658315" u="1"/>
        <n v="12804005" u="1"/>
        <n v="12689896" u="1"/>
        <n v="12706731" u="1"/>
        <n v="12738537" u="1"/>
        <n v="12690836" u="1"/>
        <n v="12723341" u="1"/>
        <n v="12787419" u="1"/>
        <n v="10060210" u="1"/>
        <n v="12691077" u="1"/>
        <n v="12722883" u="1"/>
        <n v="11480652" u="1"/>
        <n v="10947706" u="1"/>
        <n v="11642020" u="1"/>
        <n v="12126100" u="1"/>
        <n v="12254955" u="1"/>
        <n v="10947023" u="1"/>
        <n v="11642028" u="1"/>
        <n v="12738344" u="1"/>
        <n v="12738810" u="1"/>
        <n v="10947031" u="1"/>
        <n v="12594293" u="1"/>
        <n v="10060250" u="1"/>
        <n v="12528592" u="1"/>
        <n v="12529291" u="1"/>
        <n v="12723156" u="1"/>
        <n v="12689502" u="1"/>
        <n v="12770415" u="1"/>
        <n v="12545676" u="1"/>
        <n v="12722240" u="1"/>
        <n v="12691141" u="1"/>
        <n v="11028675" u="1"/>
        <n v="11285927" u="1"/>
        <n v="11576375" u="1"/>
        <n v="11658445" u="1"/>
        <n v="11690251" u="1"/>
        <n v="11238459" u="1"/>
        <n v="11285943" u="1"/>
        <n v="10059840" u="1"/>
        <n v="10980058" u="1"/>
        <n v="11690275" u="1"/>
        <n v="12576598" u="1"/>
        <n v="12626396" u="1"/>
        <n v="12738649" u="1"/>
        <n v="10060314" u="1"/>
        <n v="11722089" u="1"/>
        <n v="12206402" u="1"/>
        <n v="12271645" u="1"/>
        <n v="12691181" u="1"/>
        <n v="10479858" u="1"/>
        <n v="10930742" u="1"/>
        <n v="11158269" u="1"/>
        <n v="12238216" u="1"/>
        <n v="12690265" u="1"/>
        <n v="12691197" u="1"/>
        <n v="11576431" u="1"/>
        <n v="12529379" u="1"/>
        <n v="12723477" u="1"/>
        <n v="10059880" u="1"/>
        <n v="11141458" u="1"/>
        <n v="12722786" u="1"/>
        <n v="11141932" u="1"/>
        <n v="11656894" u="1"/>
        <n v="12691221" u="1"/>
        <n v="12770278" u="1"/>
        <n v="12818927" u="1"/>
        <n v="10060836" u="1"/>
        <n v="11400357" u="1"/>
        <n v="12851665" u="1"/>
        <n v="10125621" u="1"/>
        <n v="11592832" u="1"/>
        <n v="12690313" u="1"/>
        <n v="12851673" u="1"/>
        <n v="10061085" u="1"/>
        <n v="10125629" u="1"/>
        <n v="12174668" u="1"/>
        <n v="12255115" u="1"/>
        <n v="12691253" u="1"/>
        <n v="12707156" u="1"/>
        <n v="11739004" u="1"/>
        <n v="11771276" u="1"/>
        <n v="12254657" u="1"/>
        <n v="12706931" u="1"/>
        <n v="12722368" u="1"/>
        <n v="12722834" u="1"/>
        <n v="12851689" u="1"/>
        <n v="11674701" u="1"/>
        <n v="12723075" u="1"/>
        <n v="12851464" u="1"/>
        <n v="10059486" u="1"/>
        <n v="12690811" u="1"/>
        <n v="12851705" u="1"/>
        <n v="11109499" u="1"/>
        <n v="11641987" u="1"/>
        <n v="12126300" u="1"/>
        <n v="12690128" u="1"/>
        <n v="12802863" u="1"/>
        <n v="11109515" u="1"/>
        <n v="12755387" u="1"/>
        <n v="11786311" u="1"/>
        <n v="12609472" u="1"/>
        <n v="12722890" u="1"/>
        <n v="12707228" u="1"/>
        <n v="12723364" u="1"/>
        <n v="11480667" u="1"/>
        <n v="11576326" u="1"/>
        <n v="12271797" u="1"/>
        <n v="12610187" u="1"/>
        <n v="10059783" u="1"/>
        <n v="10511358" u="1"/>
        <n v="10060948" u="1"/>
        <n v="11771364" u="1"/>
        <n v="12529523" u="1"/>
        <n v="12787000" u="1"/>
        <n v="12271821" u="1"/>
        <n v="12625423" u="1"/>
        <n v="12641326" u="1"/>
        <n v="10059574" u="1"/>
        <n v="11577515" u="1"/>
        <n v="12432257" u="1"/>
        <n v="12658394" u="1"/>
        <n v="10947753" u="1"/>
        <n v="11641143" u="1"/>
        <n v="12626363" u="1"/>
        <n v="12691373" u="1"/>
        <n v="12755218" u="1"/>
        <n v="12755451" u="1"/>
        <n v="12851343" u="1"/>
        <n v="10059823" u="1"/>
        <n v="10060514" u="1"/>
        <n v="11576374" u="1"/>
        <n v="12706818" u="1"/>
        <n v="12772061" u="1"/>
        <n v="12818846" u="1"/>
        <n v="11028682" u="1"/>
        <n v="11237526" u="1"/>
        <n v="12690923" u="1"/>
        <n v="12722038" u="1"/>
        <n v="12255026" u="1"/>
        <n v="12271861" u="1"/>
        <n v="12690232" u="1"/>
        <n v="10059847" u="1"/>
        <n v="11189134" u="1"/>
        <n v="12432530" u="1"/>
        <n v="12544558" u="1"/>
        <n v="12690240" u="1"/>
        <n v="12690939" u="1"/>
        <n v="12770462" u="1"/>
        <n v="10479849" u="1"/>
        <n v="12529354" u="1"/>
        <n v="12544566" u="1"/>
        <n v="12625246" u="1"/>
        <n v="12690248" u="1"/>
        <n v="12691180" u="1"/>
        <n v="10060088" u="1"/>
        <n v="10061253" u="1"/>
        <n v="11238482" u="1"/>
        <n v="12772101" u="1"/>
        <n v="11368277" u="1"/>
        <n v="11512802" u="1"/>
        <n v="12739371" u="1"/>
        <n v="12852090" u="1"/>
        <n v="10059646" u="1"/>
        <n v="11512810" u="1"/>
        <n v="12690272" u="1"/>
        <n v="12691437" u="1"/>
        <n v="12722777" u="1"/>
        <n v="12851407" u="1"/>
        <n v="10059654" u="1"/>
        <n v="11028047" u="1"/>
        <n v="12723251" u="1"/>
        <n v="12851415" u="1"/>
        <n v="11545564" u="1"/>
        <n v="12125303" u="1"/>
        <n v="12206441" u="1"/>
        <n v="12755298" u="1"/>
        <n v="12851648" u="1"/>
        <n v="12642362" u="1"/>
        <n v="12690304" u="1"/>
        <n v="12691469" u="1"/>
        <n v="10061076" u="1"/>
        <n v="10125620" u="1"/>
        <n v="11690820" u="1"/>
        <n v="12707163" u="1"/>
        <n v="12723066" u="1"/>
        <n v="11625593" u="1"/>
        <n v="12497403" u="1"/>
        <n v="12577850" u="1"/>
        <n v="12723307" u="1"/>
        <n v="12851929" u="1"/>
        <n v="12690810" u="1"/>
        <n v="12851704" u="1"/>
        <n v="11350839" u="1"/>
        <n v="12447854" u="1"/>
        <n v="12691517" u="1"/>
        <n v="12802846" u="1"/>
        <n v="12851487" u="1"/>
        <n v="10059967" u="1"/>
        <n v="11416315" u="1"/>
        <n v="11593345" u="1"/>
        <n v="11641986" u="1"/>
        <n v="11739035" u="1"/>
        <n v="12739467" u="1"/>
        <n v="11480634" u="1"/>
        <n v="10479977" u="1"/>
        <n v="11350863" u="1"/>
        <n v="12431742" u="1"/>
        <n v="12609471" u="1"/>
        <n v="12690842" u="1"/>
        <n v="10932259" u="1"/>
        <n v="11060423" u="1"/>
        <n v="11658379" u="1"/>
        <n v="12222906" u="1"/>
        <n v="11786318" u="1"/>
        <n v="12626547" u="1"/>
        <n v="10059782" u="1"/>
        <n v="10931126" u="1"/>
        <n v="11045002" u="1"/>
        <n v="12691573" u="1"/>
        <n v="10060023" u="1"/>
        <n v="12528598" u="1"/>
        <n v="12529522" u="1"/>
        <n v="12691581" u="1"/>
        <n v="11642050" u="1"/>
        <n v="10125748" u="1"/>
        <n v="12690906" u="1"/>
        <n v="10059822" u="1"/>
        <n v="10060280" u="1"/>
        <n v="10931624" u="1"/>
        <n v="11238441" u="1"/>
        <n v="12691613" u="1"/>
        <n v="10061453" u="1"/>
        <n v="11673430" u="1"/>
        <n v="12707524" u="1"/>
        <n v="10060071" u="1"/>
        <n v="10060296" u="1"/>
        <n v="10512337" u="1"/>
        <n v="11673438" u="1"/>
        <n v="12271860" u="1"/>
        <n v="12707765" u="1"/>
        <n v="12772309" u="1"/>
        <n v="12836853" u="1"/>
        <n v="12223227" u="1"/>
        <n v="12852065" u="1"/>
        <n v="10060312" u="1"/>
        <n v="12642538" u="1"/>
        <n v="12691412" u="1"/>
        <n v="10479856" u="1"/>
        <n v="12498021" u="1"/>
        <n v="11351674" u="1"/>
        <n v="12851398" u="1"/>
        <n v="12594154" u="1"/>
        <n v="12691203" u="1"/>
        <n v="11593738" u="1"/>
        <n v="12722792" u="1"/>
        <n v="10060593" u="1"/>
        <n v="12690303" u="1"/>
        <n v="12691227" u="1"/>
        <n v="12691460" u="1"/>
        <n v="12851663" u="1"/>
        <n v="10060368" u="1"/>
        <n v="11544422" u="1"/>
        <n v="12191252" u="1"/>
        <n v="12625534" u="1"/>
        <n v="12626691" u="1"/>
        <n v="12691468" u="1"/>
        <n v="12723507" u="1"/>
        <n v="10059918" u="1"/>
        <n v="10061308" u="1"/>
        <n v="11479886" u="1"/>
        <n v="12626699" u="1"/>
        <n v="12691709" u="1"/>
        <n v="12723049" u="1"/>
        <n v="12755088" u="1"/>
        <n v="12851679" u="1"/>
        <n v="12625783" u="1"/>
        <n v="12707154" u="1"/>
        <n v="12707853" u="1"/>
        <n v="12691259" u="1"/>
        <n v="12707162" u="1"/>
        <n v="12851695" u="1"/>
        <n v="10061099" u="1"/>
        <n v="11739010" u="1"/>
        <n v="11771282" u="1"/>
        <n v="11786494" u="1"/>
        <n v="12158779" u="1"/>
        <n v="12626490" u="1"/>
        <n v="12690801" u="1"/>
        <n v="12851703" u="1"/>
        <n v="10060408" u="1"/>
        <n v="12158787" u="1"/>
        <n v="12254679" u="1"/>
        <n v="12658537" u="1"/>
        <n v="12691275" u="1"/>
        <n v="12691508" u="1"/>
        <n v="10059958" u="1"/>
        <n v="10060416" u="1"/>
        <n v="11350838" u="1"/>
        <n v="12722398" u="1"/>
        <n v="10059966" u="1"/>
        <n v="10060424" u="1"/>
        <n v="11641985" u="1"/>
        <n v="12691058" u="1"/>
        <n v="11368147" u="1"/>
        <n v="12722872" u="1"/>
        <n v="12803094" u="1"/>
        <n v="12851735" u="1"/>
        <n v="11399278" u="1"/>
        <n v="10059998" u="1"/>
        <n v="11125673" u="1"/>
        <n v="11480665" u="1"/>
        <n v="11642025" u="1"/>
        <n v="12706768" u="1"/>
        <n v="11771354" u="1"/>
        <n v="12191356" u="1"/>
        <n v="12642232" u="1"/>
        <n v="12722912" u="1"/>
        <n v="12223170" u="1"/>
        <n v="10060030" u="1"/>
        <n v="10060954" u="1"/>
        <n v="12288421" u="1"/>
        <n v="12853181" u="1"/>
        <n v="11786590" u="1"/>
        <n v="11480705" u="1"/>
        <n v="12255000" u="1"/>
        <n v="12642039" u="1"/>
        <n v="12755449" u="1"/>
        <n v="10060287" u="1"/>
        <n v="11593898" u="1"/>
        <n v="12707282" u="1"/>
        <n v="12691387" u="1"/>
        <n v="11561875" u="1"/>
        <n v="10479847" u="1"/>
        <n v="11512776" u="1"/>
        <n v="10061476" u="1"/>
        <n v="11738921" u="1"/>
        <n v="12432536" u="1"/>
        <n v="12642537" u="1"/>
        <n v="12739353" u="1"/>
        <n v="12852305" u="1"/>
        <n v="10479863" u="1"/>
        <n v="10948265" u="1"/>
        <n v="12707788" u="1"/>
        <n v="12723458" u="1"/>
        <n v="12853245" u="1"/>
        <n v="11368275" u="1"/>
        <n v="12690270" u="1"/>
        <n v="12722775" u="1"/>
        <n v="12529376" u="1"/>
        <n v="12722783" u="1"/>
        <n v="12852562" u="1"/>
        <n v="10060351" u="1"/>
        <n v="12432568" u="1"/>
        <n v="12722799" u="1"/>
        <n v="10060134" u="1"/>
        <n v="10125835" u="1"/>
        <n v="11738969" u="1"/>
        <n v="12690302" u="1"/>
        <n v="10061299" u="1"/>
        <n v="12691467" u="1"/>
        <n v="10125618" u="1"/>
        <n v="12498076" u="1"/>
        <n v="12852602" u="1"/>
        <n v="12853301" u="1"/>
        <n v="12707619" u="1"/>
        <n v="12836241" u="1"/>
        <n v="10947646" u="1"/>
        <n v="11771273" u="1"/>
        <n v="12707161" u="1"/>
        <n v="11497901" u="1"/>
        <n v="12642625" u="1"/>
        <n v="12690800" u="1"/>
        <n v="12723305" u="1"/>
        <n v="11497909" u="1"/>
        <n v="12707410" u="1"/>
        <n v="10061347" u="1"/>
        <n v="11562461" u="1"/>
        <n v="11658345" u="1"/>
        <n v="12206278" u="1"/>
        <n v="12256309" u="1"/>
        <n v="11706528" u="1"/>
        <n v="12852417" u="1"/>
        <n v="10479975" u="1"/>
        <n v="12787423" u="1"/>
        <n v="11109512" u="1"/>
        <n v="12513344" u="1"/>
        <n v="12722887" u="1"/>
        <n v="12755167" u="1"/>
        <n v="12610176" u="1"/>
        <n v="11125672" u="1"/>
        <n v="12723369" u="1"/>
        <n v="10125714" u="1"/>
        <n v="10641833" u="1"/>
        <n v="10932281" u="1"/>
        <n v="11045000" u="1"/>
        <n v="12578153" u="1"/>
        <n v="12643629" u="1"/>
        <n v="12658600" u="1"/>
        <n v="12853164" u="1"/>
        <n v="12643404" u="1"/>
        <n v="12722694" u="1"/>
        <n v="12852015" u="1"/>
        <n v="12853172" u="1"/>
        <n v="11125696" u="1"/>
        <n v="11593873" u="1"/>
        <n v="11754542" u="1"/>
        <n v="12853180" u="1"/>
        <n v="10061660" u="1"/>
        <n v="11594580" u="1"/>
        <n v="11691629" u="1"/>
        <n v="11448432" u="1"/>
        <n v="11512751" u="1"/>
        <n v="11772084" u="1"/>
        <n v="12755448" u="1"/>
        <n v="12772050" u="1"/>
        <n v="10060744" u="1"/>
        <n v="10512327" u="1"/>
        <n v="12127317" u="1"/>
        <n v="12690912" u="1"/>
        <n v="10980737" u="1"/>
        <n v="11512767" u="1"/>
        <n v="11561866" u="1"/>
        <n v="11593905" u="1"/>
        <n v="11658449" u="1"/>
        <n v="12707522" u="1"/>
        <n v="12772066" u="1"/>
        <n v="11141414" u="1"/>
        <n v="12707763" u="1"/>
        <n v="12804113" u="1"/>
        <n v="12852521" u="1"/>
        <n v="10479846" u="1"/>
        <n v="11690279" u="1"/>
        <n v="10479854" u="1"/>
        <n v="11610997" u="1"/>
        <n v="11675308" u="1"/>
        <n v="12126184" u="1"/>
        <n v="12239602" u="1"/>
        <n v="12610264" u="1"/>
        <n v="11513024" u="1"/>
        <n v="12239610" u="1"/>
        <n v="12271649" u="1"/>
        <n v="12498019" u="1"/>
        <n v="12611204" u="1"/>
        <n v="10060567" u="1"/>
        <n v="10061025" u="1"/>
        <n v="11449653" u="1"/>
        <n v="11368282" u="1"/>
        <n v="12223024" u="1"/>
        <n v="10061274" u="1"/>
        <n v="11546019" u="1"/>
        <n v="12643733" u="1"/>
        <n v="11061481" u="1"/>
        <n v="12723489" u="1"/>
        <n v="10060824" u="1"/>
        <n v="10125601" u="1"/>
        <n v="12643749" u="1"/>
        <n v="12691225" u="1"/>
        <n v="12707594" u="1"/>
        <n v="12723039" u="1"/>
        <n v="10125609" u="1"/>
        <n v="12852360" u="1"/>
        <n v="10061306" u="1"/>
        <n v="10125617" u="1"/>
        <n v="12788523" u="1"/>
        <n v="12852601" u="1"/>
        <n v="12853300" u="1"/>
        <n v="10060390" u="1"/>
        <n v="11611069" u="1"/>
        <n v="11738992" u="1"/>
        <n v="12594666" u="1"/>
        <n v="12691715" u="1"/>
        <n v="12707152" u="1"/>
        <n v="12853308" u="1"/>
        <n v="10060856" u="1"/>
        <n v="12690799" u="1"/>
        <n v="12707160" u="1"/>
        <n v="11771280" u="1"/>
        <n v="12708100" u="1"/>
        <n v="10061804" u="1"/>
        <n v="12690815" u="1"/>
        <n v="12772885" u="1"/>
        <n v="11013836" u="1"/>
        <n v="11771296" u="1"/>
        <n v="12256308" u="1"/>
        <n v="12707883" u="1"/>
        <n v="11706535" u="1"/>
        <n v="12706967" u="1"/>
        <n v="10060671" u="1"/>
        <n v="10479974" u="1"/>
        <n v="11368145" u="1"/>
        <n v="12127236" u="1"/>
        <n v="12433587" u="1"/>
        <n v="12722878" u="1"/>
        <n v="12788579" u="1"/>
        <n v="11368153" u="1"/>
        <n v="11480663" u="1"/>
        <n v="11642023" u="1"/>
        <n v="11658384" u="1"/>
        <n v="11691821" u="1"/>
        <n v="12255191" u="1"/>
        <n v="12755174" u="1"/>
        <n v="10061627" u="1"/>
        <n v="11238398" u="1"/>
        <n v="12109742" u="1"/>
        <n v="10932280" u="1"/>
        <n v="12852239" u="1"/>
        <n v="12723159" u="1"/>
        <n v="10125271" u="1"/>
        <n v="11238422" u="1"/>
        <n v="11238430" u="1"/>
        <n v="11691861" u="1"/>
        <n v="11738879" u="1"/>
        <n v="10060510" u="1"/>
        <n v="11383903" u="1"/>
        <n v="11722759" u="1"/>
        <n v="12208229" u="1"/>
        <n v="12723416" u="1"/>
        <n v="10060984" u="1"/>
        <n v="12416840" u="1"/>
        <n v="12610480" u="1"/>
        <n v="12691393" u="1"/>
        <n v="12707296" u="1"/>
        <n v="11722783" u="1"/>
        <n v="11740309" u="1"/>
        <n v="12529350" u="1"/>
        <n v="12691168" u="1"/>
        <n v="12498018" u="1"/>
        <n v="12529366" u="1"/>
        <n v="10061723" u="1"/>
        <n v="12256219" u="1"/>
        <n v="12416880" u="1"/>
        <n v="12691192" u="1"/>
        <n v="12804843" u="1"/>
        <n v="10061498" u="1"/>
        <n v="11723739" u="1"/>
        <n v="12642334" u="1"/>
        <n v="12691200" u="1"/>
        <n v="12772812" u="1"/>
        <n v="10061972" u="1"/>
        <n v="11738959" u="1"/>
        <n v="12191225" u="1"/>
        <n v="12416896" u="1"/>
        <n v="12529390" u="1"/>
        <n v="12642342" u="1"/>
        <n v="10061514" u="1"/>
        <n v="11046509" u="1"/>
        <n v="12434205" u="1"/>
        <n v="12852576" u="1"/>
        <n v="10061056" u="1"/>
        <n v="12691457" u="1"/>
        <n v="11304468" u="1"/>
        <n v="11643557" u="1"/>
        <n v="11691033" u="1"/>
        <n v="12707834" u="1"/>
        <n v="12708533" u="1"/>
        <n v="10060614" u="1"/>
        <n v="10061305" u="1"/>
        <n v="11174922" u="1"/>
        <n v="11385389" u="1"/>
        <n v="11690808" u="1"/>
        <n v="11723779" u="1"/>
        <n v="10061080" u="1"/>
        <n v="10125624" u="1"/>
        <n v="12627869" u="1"/>
        <n v="12691248" u="1"/>
        <n v="12707159" u="1"/>
        <n v="12772860" u="1"/>
        <n v="11045625" u="1"/>
        <n v="12691963" u="1"/>
        <n v="12723311" u="1"/>
        <n v="10061570" u="1"/>
        <n v="10641542" u="1"/>
        <n v="11706518" u="1"/>
        <n v="12174695" u="1"/>
        <n v="12563116" u="1"/>
        <n v="10062277" u="1"/>
        <n v="11562459" u="1"/>
        <n v="12691746" u="1"/>
        <n v="10061120" u="1"/>
        <n v="10094324" u="1"/>
        <n v="12642655" u="1"/>
        <n v="12691288" u="1"/>
        <n v="11368144" u="1"/>
        <n v="11722678" u="1"/>
        <n v="12691071" u="1"/>
        <n v="12788578" u="1"/>
        <n v="11562949" u="1"/>
        <n v="12191321" u="1"/>
        <n v="12691079" u="1"/>
        <n v="12692003" u="1"/>
        <n v="12562690" u="1"/>
        <n v="12771992" u="1"/>
        <n v="12691786" u="1"/>
        <n v="10094364" u="1"/>
        <n v="11610449" u="1"/>
        <n v="11643653" u="1"/>
        <n v="12707239" u="1"/>
        <n v="10061634" u="1"/>
        <n v="10125712" u="1"/>
        <n v="12691569" u="1"/>
        <n v="12755422" u="1"/>
        <n v="10061176" u="1"/>
      </sharedItems>
    </cacheField>
    <cacheField name="Material" numFmtId="0">
      <sharedItems containsSemiMixedTypes="0" containsString="0" containsNumber="1" containsInteger="1" minValue="0" maxValue="3500579" count="116">
        <n v="11112"/>
        <n v="11115"/>
        <n v="4411"/>
        <n v="8563"/>
        <n v="2395"/>
        <n v="2821"/>
        <n v="4961"/>
        <n v="6842"/>
        <n v="6843"/>
        <n v="7343"/>
        <n v="11118"/>
        <n v="3500192"/>
        <n v="3500193"/>
        <n v="14268"/>
        <n v="4562"/>
        <n v="14523"/>
        <n v="11114"/>
        <n v="4963"/>
        <n v="5454"/>
        <n v="7841"/>
        <n v="11116"/>
        <n v="14663"/>
        <n v="12419"/>
        <n v="15096"/>
        <n v="15098"/>
        <n v="8758"/>
        <n v="12408"/>
        <n v="12401"/>
        <n v="14974"/>
        <n v="8560"/>
        <n v="9523"/>
        <n v="4409"/>
        <n v="9314"/>
        <n v="8593"/>
        <n v="5015"/>
        <n v="8756"/>
        <n v="12472"/>
        <n v="14203"/>
        <n v="2960"/>
        <n v="1564"/>
        <n v="7933"/>
        <n v="6845"/>
        <n v="9524"/>
        <n v="8561"/>
        <n v="12477"/>
        <n v="7862"/>
        <n v="7183"/>
        <n v="12466"/>
        <n v="12217"/>
        <n v="12219"/>
        <n v="13112"/>
        <n v="14259"/>
        <n v="12403"/>
        <n v="0" u="1"/>
        <n v="8833" u="1"/>
        <n v="12464" u="1"/>
        <n v="4407" u="1"/>
        <n v="5259" u="1"/>
        <n v="6788" u="1"/>
        <n v="4412" u="1"/>
        <n v="8584" u="1"/>
        <n v="6841" u="1"/>
        <n v="4962" u="1"/>
        <n v="6846" u="1"/>
        <n v="14522" u="1"/>
        <n v="4972" u="1"/>
        <n v="6856" u="1"/>
        <n v="12412" u="1"/>
        <n v="14684" u="1"/>
        <n v="11139" u="1"/>
        <n v="3500182" u="1"/>
        <n v="4414" u="1"/>
        <n v="12214" u="1"/>
        <n v="14202" u="1"/>
        <n v="3500186" u="1"/>
        <n v="9313" u="1"/>
        <n v="7728" u="1"/>
        <n v="3500194" u="1"/>
        <n v="3375" u="1"/>
        <n v="3500054" u="1"/>
        <n v="3536" u="1"/>
        <n v="4964" u="1"/>
        <n v="11113" u="1"/>
        <n v="8562" u="1"/>
        <n v="6853" u="1"/>
        <n v="11620" u="1"/>
        <n v="5897" u="1"/>
        <n v="7497" u="1"/>
        <n v="7710" u="1"/>
        <n v="11630" u="1"/>
        <n v="12218" u="1"/>
        <n v="13653" u="1"/>
        <n v="14155" u="1"/>
        <n v="14581" u="1"/>
        <n v="8977" u="1"/>
        <n v="2969" u="1"/>
        <n v="5037" u="1"/>
        <n v="12035" u="1"/>
        <n v="11117" u="1"/>
        <n v="3500579" u="1"/>
        <n v="6855" u="1"/>
        <n v="12410" u="1"/>
        <n v="3500445" u="1"/>
        <n v="7755" u="1"/>
        <n v="2823" u="1"/>
        <n v="9321" u="1"/>
        <n v="13652" u="1"/>
        <n v="3500173" u="1"/>
        <n v="6857" u="1"/>
        <n v="11136" u="1"/>
        <n v="12216" u="1"/>
        <n v="11156" u="1"/>
        <n v="1565" u="1"/>
        <n v="3302" u="1"/>
        <n v="9320" u="1"/>
        <n v="8757" u="1"/>
      </sharedItems>
    </cacheField>
    <cacheField name="NOMBRE PEDIDO" numFmtId="49">
      <sharedItems containsBlank="1" count="8000">
        <s v=""/>
        <s v="B2BPE3000733683"/>
        <s v="B2BPE3000747546"/>
        <s v="B2BPE3000740515"/>
        <s v="B2BPE3000740343"/>
        <s v="B2BPE3000750338"/>
        <s v="B2BPE3000743963"/>
        <s v="B2BPE3000753878"/>
        <s v="B2BPE3000751924"/>
        <s v="A123S00000PBTMQAA1"/>
        <s v="B2BPE3000693973"/>
        <s v="B2BPE3000720065"/>
        <s v="B2BPE3000720569"/>
        <s v="A123S00000PCBN4AAH"/>
        <s v="B2BPE3000746283"/>
        <s v="A123S00000PC3OAAA1"/>
        <s v="PEDIDO N° 1 / CRÉDIT"/>
        <s v="PEDIDO N° 2 / CONTAD"/>
        <s v="A123S00000PC73KAAT"/>
        <s v="B2BPE3000745286"/>
        <s v="B2BPE3000742185"/>
        <s v="B2BPE3000744540"/>
        <s v="B2BPE3000744603"/>
        <s v="B2BPE3000751508"/>
        <s v="B2BPE3000715770"/>
        <s v="B2BPE3000754419"/>
        <s v="B2BPE3000744357"/>
        <s v="B2BPE3000711799"/>
        <s v="B2BPE3000714830"/>
        <s v="B2BPE3000732009"/>
        <s v="B2BPE3000732365"/>
        <s v="B2BPE3000741640"/>
        <s v="B2BPE3000744607"/>
        <s v="B2BPE3000742018"/>
        <s v="A123S00000PC5BTAAL"/>
        <s v="B2BPE003880994"/>
        <s v="B2BPE3000736221"/>
        <s v="B2BPE3000753058"/>
        <s v="B2BPE3000747309"/>
        <s v="B2BPE3000746724"/>
        <s v="B2BPE003881816"/>
        <s v="B2BPE3000713616"/>
        <s v="B2BPE3000729698"/>
        <s v="B2BPE3000749117"/>
        <s v="B2BPE3000651659"/>
        <s v="B2BPE3000750336"/>
        <s v="B2BPE3000724170"/>
        <s v="B2BPE3000745844"/>
        <s v="B2BPE3000745979"/>
        <s v="B2BPE3000753036"/>
        <s v="A123S00000PC5QSAAL"/>
        <s v="B2BPE3000751718"/>
        <s v="B2BPE3000742798"/>
        <s v="B2BPE3000722325"/>
        <s v="B2BPE3000701150"/>
        <s v="B2BPE3000676641"/>
        <s v="B2BPE3000695163"/>
        <s v="B2BPE3000740393"/>
        <s v="B2BPE3000739771"/>
        <s v="A123S00000PASOEAAD"/>
        <s v="B2BPE3000744597"/>
        <s v="B2BPE3000703005"/>
        <s v="B2BPE3000734630"/>
        <s v="B2BPE3000734699"/>
        <s v="B2BPE003881876"/>
        <s v="B2BPE3000753465"/>
        <s v="B2BPE3000749240"/>
        <s v="B2BPE3000743147"/>
        <s v="B2BPE3000739947"/>
        <s v="B2BPE3000739155"/>
        <s v="B2BPE3000749953"/>
        <s v="B2BPE3000753518"/>
        <s v="B2BPE3000723896"/>
        <s v="B2BPE3000752639"/>
        <s v="B2BPE3000714904"/>
        <s v="B2BPE3000714975"/>
        <s v="B2BPE3000743171"/>
        <s v="B2BPE3000715579"/>
        <s v="B2BPE3000674797"/>
        <s v="B2BPE3000752701"/>
        <s v="B2BPE3000742826"/>
        <s v="B2BPE3000750130"/>
        <s v="B2BPE3000751061"/>
        <s v="A123S00000PCAIHAAX"/>
        <s v="B2BPE3000742861"/>
        <s v="B2BPE3000747930"/>
        <s v="B2BPE3000746136"/>
        <s v="B2BPE3000746371"/>
        <s v="B2BPE3000751179"/>
        <s v="B2BPE3000742625"/>
        <s v="B2BPE3000734912"/>
        <s v="B2BPE3000743047"/>
        <s v="B2BPE3000747389"/>
        <s v="B2BPE3000741858"/>
        <s v="B2BPE3000732437"/>
        <s v="B2BPE3000743284"/>
        <s v="B2BPE3000744834"/>
        <s v="B2BPE3000749695"/>
        <s v="B2BPE3000750998"/>
        <s v="B2BPE3000741624"/>
        <s v="B2BPE3000742928"/>
        <s v="B2BPE3000724679"/>
        <s v="B2BPE3000752703"/>
        <s v="A123S00000PC6SBAAT"/>
        <s v="B2BPE3000672709"/>
        <s v="B2BPE3000741018"/>
        <s v="B2BPE3000740441"/>
        <s v="B2BPE3000687237"/>
        <s v="B2BPE3000744679"/>
        <s v="B2BPE3000748013"/>
        <s v="B2BPE3000749740"/>
        <s v="B2BPE3000754219"/>
        <s v="B2BPE3000750536"/>
        <s v="B2BPE3000751097"/>
        <s v="B2BPE3000724999"/>
        <s v="B2BPE3000725058"/>
        <s v="A123S00000PC3TLAA1"/>
        <s v="B2BPE3000746267"/>
        <s v="B2BPE3000703285"/>
        <s v="B2BPE3000743859"/>
        <s v="B2BPE3000742064"/>
        <s v="B2BPE3000742871"/>
        <s v="B2BPE3000750672"/>
        <s v="B2BPE3000742257"/>
        <s v="B2BPE3000741046"/>
        <s v="B2BPE3000733738"/>
        <s v="B2BPE3000741591"/>
        <s v="B2BPE3000663454"/>
        <s v="B2BPE3000741334"/>
        <s v="B2BPE3000750001"/>
        <s v="B2BPE3000746819"/>
        <s v="B2BPE3000748112"/>
        <s v="B2BPE3000741035"/>
        <s v="B2BPE3000685987"/>
        <s v="B2BPE3000733231"/>
        <s v="B2BPE3000661440"/>
        <s v="B2BPE3000714756"/>
        <s v="B2BPE3000743691"/>
        <s v="B2BPE3000654560"/>
        <s v="B2BPE3000671379"/>
        <s v="B2BPE3000721858"/>
        <s v="B2BPE3000654330"/>
        <s v="B2BPE3000740710"/>
        <s v="B2BPE3000746075"/>
        <s v="B2BPE3000722615"/>
        <s v="B2BPE3000729904"/>
        <s v="B2BPE3000733283"/>
        <s v="B2BPE3000749957"/>
        <s v="B2BPE3000742977"/>
        <s v="B2BPE3000746122"/>
        <s v="A123S00000PC1XEAA1"/>
        <s v="B2BPE3000740782"/>
        <s v="B2BPE3000737486"/>
        <s v="B2BPE3000737949"/>
        <s v="B2BPE3000741515"/>
        <s v="B2BPE3000724084"/>
        <s v="B2BPE3000748771"/>
        <s v="A123S00000PCCG3AAP"/>
        <s v="B2BPE3000749271"/>
        <s v="B2BPE3000743019"/>
        <s v="B2BPE3000749351"/>
        <s v="A123S00000PC9DDAAL"/>
        <s v="B2BPE3000745404"/>
        <s v="B2BPE3000751137"/>
        <s v="B2BPE3000722877"/>
        <s v="B2BPE3000723145"/>
        <s v="B2BPE3000706956"/>
        <s v="B2BPE3000745713"/>
        <s v="B2BPE3000743799"/>
        <s v="B2BPE3000744989"/>
        <s v="B2BPE3000744688"/>
        <s v="B2BPE3000735361"/>
        <s v="B2BPE3000741847"/>
        <s v="B2BPE3000751517"/>
        <s v="B2BPE3000741991"/>
        <s v="B2BPE3000703709"/>
        <s v="B2BPE3000750068"/>
        <s v="B2BPE3000744516"/>
        <s v="B2BPE3000747838"/>
        <s v="B2BPE3000754549"/>
        <s v="B2BPE3000725032"/>
        <s v="B2BPE3000736087"/>
        <s v="B2BPE3000747291"/>
        <s v="B2BPE3000747183"/>
        <s v="B2BPE3000749341"/>
        <s v="B2BPE3000752092"/>
        <s v="B2BPE3000749343"/>
        <s v="B2BPE3000743611"/>
        <s v="B2BPE3000744690"/>
        <s v="B2BPE3000742409"/>
        <s v="B2BPE3000727994"/>
        <s v="B2BPE3000752644"/>
        <s v="B2BPE3000749875"/>
        <s v="B2BPE3000747031"/>
        <s v="B2BPE3000748735"/>
        <s v="B2BPE3000752307"/>
        <s v="B2BPE3000752678"/>
        <s v="B2BPE3000754404"/>
        <s v="B2BPE3000751966"/>
        <s v="B2BPE3000724551"/>
        <s v="B2BPE3000751524"/>
        <s v="B2BPE003881818"/>
        <s v="B2BPE3000740809"/>
        <s v="B2BPE3000722488"/>
        <s v="B2BPE3000743345"/>
        <s v="B2BPE3000743423"/>
        <s v="B2BPE3000749213"/>
        <s v="B2BPE3000750793"/>
        <s v="B2BPE3000741527"/>
        <s v="B2BPE3000656703"/>
        <s v="B2BPE3000742369"/>
        <s v="B2BPE3000746085"/>
        <s v="B2BPE3000747298"/>
        <s v="B2BPE3000741124"/>
        <s v="B2BPE3000753874"/>
        <s v="A123S00000PC3Z4AAL"/>
        <s v="B2BPE3000743675"/>
        <s v="B2BPE3000727678"/>
        <s v="B2BPE3000735016"/>
        <s v="B2BPE3000735073"/>
        <s v="B2BPE3000742956"/>
        <s v="B2BPE3000659601"/>
        <s v="B2BPE3000666774"/>
        <s v="B2BPE3000669734"/>
        <s v="B2BPE3000754275"/>
        <s v="B2BPE3000750591"/>
        <s v="B2BPE3000752803"/>
        <s v="B2BPE3000749380"/>
        <s v="B2BPE3000750120"/>
        <s v="B2BPE3000722348"/>
        <s v="B2BPE3000728461"/>
        <s v="A123S00000PBSFAAA1"/>
        <s v="B2BPE3000744168"/>
        <s v="B2BPE3000744884"/>
        <s v="B2BPE3000744977"/>
        <s v="B2BPE3000745264"/>
        <s v="B2BPE3000669690"/>
        <s v="B2BPE3000739221"/>
        <s v="B2BPE3000722997"/>
        <s v="B2BPE3000749710"/>
        <s v="B2BPE3000706374"/>
        <s v="B2BPE3000744256"/>
        <s v="B2BPE3000729133"/>
        <s v="B2BPE3000729221"/>
        <s v="B2BPE3000732669"/>
        <s v="A123S00000PC0EJAA1"/>
        <s v="B2BPE3000748078"/>
        <s v="B2BPE3000751493"/>
        <s v="B2BPE3000724381"/>
        <s v="A123S00000PASNQAAD"/>
        <s v="B2BPE3000750021"/>
        <s v="B2BPE3000750692"/>
        <s v="B2BPE3000742898"/>
        <s v="B2BPE3000738356"/>
        <s v="B2BPE3000748113"/>
        <s v="B2BPE3000748139"/>
        <s v="B2BPE3000719813"/>
        <s v="B2BPE3000740910"/>
        <s v="B2BPE3000740927"/>
        <s v="B2BPE3000743919"/>
        <s v="B2BPE3000744222"/>
        <s v="B2BPE3000720368"/>
        <s v="A123S00000PC6JDAAD"/>
        <s v="B2BPE3000719466"/>
        <s v="B2BPE3000741205"/>
        <s v="B2BPE3000750931"/>
        <s v="B2BPE3000741732"/>
        <s v="B2BPE3000745066"/>
        <s v="B2BPE3000720587"/>
        <s v="B2BPE3000747809"/>
        <s v="B2BPE3000740644"/>
        <s v="B2BPE3000740419"/>
        <s v="B2BPE3000745576"/>
        <s v="B2BPE3000747685"/>
        <s v="B2BPE3000746886"/>
        <s v="B2BPE3000734994"/>
        <s v="B2BPE3000734977"/>
        <s v="B2BPE3000746150"/>
        <s v="B2BPE3000730686"/>
        <s v="B2BPE3000751570"/>
        <s v="B2BPE3000744781"/>
        <s v="B2BPE3000740844"/>
        <s v="B2BPE3000724825"/>
        <s v="B2BPE3000741328"/>
        <s v="B2BPE3000726350"/>
        <s v="B2BPE3000752435"/>
        <s v="B2BPE3000752425"/>
        <s v="B2BPE3000727641"/>
        <s v="B2BPE3000743625"/>
        <s v="B2BPE3000745552"/>
        <s v="B2BPE3000740504"/>
        <s v="B2BPE3000749513"/>
        <s v="B2BPE3000738957"/>
        <s v="B2BPE3000754377"/>
        <s v="B2BPE3000727734"/>
        <s v="B2BPE3000741308"/>
        <s v="B2BPE3000740338"/>
        <s v="B2BPE3000724960"/>
        <s v="B2BPE3000753018"/>
        <s v="B2BPE3000730230"/>
        <s v="B2BPE3000725969"/>
        <s v="B2BPE3000742507"/>
        <s v="B2BPE3000741839"/>
        <s v="B2BPE3000740615"/>
        <s v="B2BPE3000655375"/>
        <s v="B2BPE3000747526"/>
        <s v="B2BPE3000747696"/>
        <s v="A123S00000PBWNUAA1"/>
        <s v="B2BPE3000696837"/>
        <s v="B2BPE3000742640"/>
        <s v="B2BPE3000743643"/>
        <s v="B2BPE3000743697"/>
        <s v="B2BPE3000736708"/>
        <s v="B2BPE3000695033"/>
        <s v="B2BPE3000746333"/>
        <s v="B2BPE3000742893"/>
        <s v="B2BPE3000748590"/>
        <s v="B2BPE3000741791"/>
        <s v="B2BPE3000742360"/>
        <s v="B2BPE3000731084"/>
        <s v="B2BPE3000748636"/>
        <s v="B2BPE3000748554"/>
        <s v="B2BPE3000742580"/>
        <s v="B2BPE3000749975"/>
        <s v="A123S00000PCCAJAAP"/>
        <s v="B2BPE3000745683"/>
        <s v="B2BPE3000745116"/>
        <s v="B2BPE3000743813"/>
        <s v="B2BPE3000745566"/>
        <s v="B2BPE3000734428"/>
        <s v="B2BPE3000742628"/>
        <s v="B2BPE3000741332"/>
        <s v="B2BPE3000741483"/>
        <s v="B2BPE3000687268"/>
        <s v="B2BPE3000721996"/>
        <s v="B2BPE3000742530"/>
        <s v="B2BPE3000746171"/>
        <s v="B2BPE3000749933"/>
        <s v="B2BPE3000753827"/>
        <s v="B2BPE3000721932"/>
        <s v="B2BPE3000723673"/>
        <s v="B2BPE3000746116"/>
        <s v="B2BPE3000725191"/>
        <s v="B2BPE3000742298"/>
        <s v="B2BPE3000687829"/>
        <s v="B2BPE3000753050"/>
        <s v="B2BPE3000741506"/>
        <s v="B2BPE3000707450"/>
        <s v="B2BPE3000733731"/>
        <s v="B2BPE3000734984"/>
        <s v="B2BPE3000737171"/>
        <s v="B2BPE3000751407"/>
        <s v="B2BPE3000751689"/>
        <s v="B2BPE3000753218"/>
        <s v="B2BPE3000737331"/>
        <s v="B2BPE3000739335"/>
        <s v="B2BPE3000739346"/>
        <s v="B2BPE3000741290"/>
        <s v="B2BPE3000753926"/>
        <s v="B2BPE3000753350"/>
        <s v="B2BPE3000750080"/>
        <s v="B2BPE3000705772"/>
        <s v="B2BPE3000705645"/>
        <s v="B2BPE3000712007"/>
        <s v="B2BPE3000720863"/>
        <s v="B2BPE3000720891"/>
        <s v="B2BPE3000747772"/>
        <s v="B2BPE3000747510"/>
        <s v="B2BPE3000754541"/>
        <s v="PEDIDO 2 CONTADO"/>
        <s v="B2BPE3000679615"/>
        <s v="A123S00000PCCFEAAP"/>
        <s v="B2BPE3000747610"/>
        <s v="B2BPE3000745544"/>
        <s v="B2BPE3000744780"/>
        <s v="B2BPE3000676780"/>
        <s v="B2BPE3000750149"/>
        <s v="B2BPE3000723862"/>
        <s v="B2BPE3000745654"/>
        <s v="B2BPE3000703755"/>
        <s v="B2BPE3000735067"/>
        <s v="B2BPE3000735403"/>
        <s v="B2BPE3000747347"/>
        <s v="B2BPE3000753016"/>
        <s v="B2BPE3000733925"/>
        <s v="B2BPE3000726911"/>
        <s v="B2BPE3000687113"/>
        <s v="B2BPE3000714568"/>
        <s v="B2BPE3000714650"/>
        <s v="B2BPE3000714721"/>
        <s v="B2BPE3000714732"/>
        <s v="B2BPE3000714816"/>
        <s v="B2BPE3000715125"/>
        <s v="B2BPE3000738762"/>
        <s v="B2BPE3000734188"/>
        <s v="B2BPE3000742379"/>
        <s v="B2BPE3000742852"/>
        <s v="B2BPE3000734681"/>
        <s v="B2BPE3000666283"/>
        <s v="B2BPE3000745822"/>
        <s v="B2BPE3000743553"/>
        <s v="A123S00000PBUHYAAD"/>
        <s v="B2BPE3000721944"/>
        <s v="B2BPE3000722114"/>
        <s v="B2BPE3000742136"/>
        <s v="B2BPE3000753236"/>
        <s v="B2BPE3000732841"/>
        <s v="B2BPE3000746574"/>
        <s v="B2BPE3000746597"/>
        <s v="B2BPE3000747439"/>
        <s v="4500577140"/>
        <s v="4500577506"/>
        <s v="B2BPE3000742836"/>
        <s v="B2BPE3000742922"/>
        <s v="B2BPE3000741560"/>
        <s v="B2BPE3000678984"/>
        <s v="B2BPE3000734928"/>
        <s v="B2BPE3000745452"/>
        <s v="B2BPE003878250"/>
        <s v="B2BPE3000746719"/>
        <s v="B2BPE3000748195"/>
        <s v="B2BPE3000710811"/>
        <s v="B2BPE3000743144"/>
        <s v="B2BPE3000710549"/>
        <s v="B2BPE3000730026"/>
        <s v="B2BPE3000739819"/>
        <s v="B2BPE3000745764"/>
        <s v="B2BPE3000744636"/>
        <s v="B2BPE3000746060"/>
        <s v="B2BPE3000691361"/>
        <s v="B2BPE3000743720"/>
        <s v="B2BPE3000703321"/>
        <s v="B2BPE3000721016"/>
        <s v="B2BPE3000730664"/>
        <s v="B2BPE3000754573"/>
        <s v="B2BPE3000703956"/>
        <s v="B2BPE3000726963"/>
        <s v="B2BPE3000728760"/>
        <s v="B2BPE3000719782"/>
        <s v="B2BPE3000729083"/>
        <s v="B2BPE3000729125"/>
        <s v="A123S00000PC0FWAA1"/>
        <s v="A123S00000PBZLKAAT"/>
        <s v="B2BPE3000700479"/>
        <s v="B2BPE3000742624"/>
        <s v="B2BPE3000700477"/>
        <s v="B2BPE3000710708"/>
        <s v="B2BPE3000753803"/>
        <s v="B2BPE3000718458"/>
        <s v="B2BPE3000748300"/>
        <s v="B2BPE3000747579"/>
        <s v="B2BPE3000747777"/>
        <s v="B2BPE3000747831"/>
        <s v="B2BPE3000747867"/>
        <s v="B2BPE3000744961"/>
        <s v="B2BPE3000743406"/>
        <s v="B2BPE3000749601"/>
        <s v="B2BPE3000746647"/>
        <s v="A123S00000PBUTAAAT"/>
        <s v="B2BPE3000745232"/>
        <s v="B2BPE3000741844"/>
        <s v="B2BPE3000752526"/>
        <s v="B2BPE3000724955"/>
        <s v="B2BPE3000751574"/>
        <s v="B2BPE3000742096"/>
        <s v="B2BPE3000719976"/>
        <s v="B2BPE3000740811"/>
        <s v="B2BPE3000746094"/>
        <s v="B2BPE3000742782"/>
        <s v="B2BPE3000728154"/>
        <s v="B2BPE3000746700"/>
        <s v="B2BPE3000741903"/>
        <s v="B2BPE3000748979"/>
        <s v="B2BPE3000718811"/>
        <s v="B2BPE3000732047"/>
        <s v="B2BPE3000746118"/>
        <s v="B2BPE3000751983"/>
        <s v="B2BPE3000753064"/>
        <s v="B2BPE3000751393"/>
        <s v="B2BPE3000745140"/>
        <s v="B2BPE3000745513"/>
        <s v="B2BPE3000721023"/>
        <s v="B2BPE3000746868"/>
        <s v="B2BPE3000748707"/>
        <s v="B2BPE3000749247"/>
        <s v="B2BPE3000752003"/>
        <s v="B2BPE3000734548"/>
        <s v="B2BPE3000743776"/>
        <s v="B2BPE3000744899"/>
        <s v="B2BPE3000741158"/>
        <s v="B2BPE3000738904"/>
        <s v="B2BPE3000750924"/>
        <s v="B2BPE3000748849"/>
        <s v="B2BPE3000751022"/>
        <s v="B2BPE3000743508"/>
        <s v="B2BPE3000741239"/>
        <s v="B2BPE3000698797"/>
        <s v="B2BPE3000735179"/>
        <s v="B2BPE3000754221"/>
        <s v="B2BPE3000742982"/>
        <s v="B2BPE3000742329"/>
        <s v="B2BPE3000746288"/>
        <s v="B2BPE3000677241"/>
        <s v="B2BPE3000693456"/>
        <s v="B2BPE3000740708"/>
        <s v="B2BPE3000740720"/>
        <s v="ADICIONAL"/>
        <s v="B2BPE3000746991"/>
        <s v="B2BPE3000753434"/>
        <s v="B2BPE3000741433"/>
        <s v="B2BPE3000734577"/>
        <s v="B2BPE3000736140"/>
        <s v="B2BPE3000736296"/>
        <s v="B2BPE3000737043"/>
        <s v="B2BPE3000744556"/>
        <s v="B2BPE3000744969"/>
        <s v="B2BPE3000742368"/>
        <s v="B2BPE3000750473"/>
        <s v="B2BPE3000669069"/>
        <s v="B2BPE3000686523"/>
        <s v="B2BPE3000751841"/>
        <s v="B2BPE3000672588"/>
        <s v="B2BPE3000672626"/>
        <s v="B2BPE3000746667"/>
        <s v="B2BPE3000728264"/>
        <s v="B2BPE3000654970"/>
        <s v="B2BPE3000735207"/>
        <s v="B2BPE3000725795"/>
        <s v="B2BPE3000744019"/>
        <s v="B2BPE3000744890"/>
        <s v="B2BPE3000749829"/>
        <s v="A123S00000PBPXLAAT"/>
        <s v="B2BPE3000741681"/>
        <s v="B2BPE3000743788"/>
        <s v="B2BPE3000735225"/>
        <s v="B2BPE3000753939"/>
        <s v="B2BPE3000723487"/>
        <s v="B2BPE3000695276"/>
        <s v="B2BPE3000746062"/>
        <s v="B2BPE3000729975"/>
        <s v="B2BPE3000746917"/>
        <s v="B2BPE3000703480"/>
        <s v="B2BPE3000717095"/>
        <s v="B2BPE3000720847"/>
        <s v="B2BPE3000730389"/>
        <s v="B2BPE3000709812"/>
        <s v="A123S00000PASNPAAD"/>
        <s v="B2BPE3000713311"/>
        <s v="B2BPE3000748609"/>
        <s v="B2BPE3000749132"/>
        <s v="B2BPE3000741697"/>
        <s v="B2BPE3000752091"/>
        <s v="B2BPE3000702971"/>
        <s v="B2BPE3000702985"/>
        <s v="B2BPE3000741602"/>
        <s v="B2BPE3000717266"/>
        <s v="B2BPE3000718675"/>
        <s v="B2BPE3000729985"/>
        <s v="B2BPE3000742494"/>
        <s v="B2BPE3000744837"/>
        <s v="B2BPE3000748015"/>
        <s v="A123S00000PCDDQAA5"/>
        <s v="B2BPE3000744255"/>
        <s v="875935"/>
        <s v="875946"/>
        <s v="B2BPE3000726611"/>
        <s v="B2BPE3000738255"/>
        <s v="B2BPE3000731504"/>
        <s v="B2BPE3000732657"/>
        <s v="B2BPE3000729142"/>
        <s v="B2BPE3000744783"/>
        <s v="A123S00000PC007AAD"/>
        <s v="A123S00000PASODAAD"/>
        <s v="B2BPE3000742277"/>
        <s v="B2BPE3000741996"/>
        <s v="B2BPE3000742864"/>
        <s v="B2BPE3000675675"/>
        <s v="B2BPE3000723343"/>
        <s v="B2BPE3000744034"/>
        <s v="B2BPE3000747825"/>
        <s v="B2BPE3000735627"/>
        <s v="B2BPE3000730566"/>
        <s v="B2BPE3000748621"/>
        <s v="B2BPE3000749104"/>
        <s v="CREDITO"/>
        <s v="CONTADO"/>
        <s v="B2BPE3000742010"/>
        <s v="5632383"/>
        <s v="5632001"/>
        <s v="4504581133"/>
        <s v="B2BPE3000744606"/>
        <s v="B2BPE3000753132"/>
        <s v="B2BPE3000722610"/>
        <s v="B2BPE3000753875"/>
        <s v="B2BPE3000669502"/>
        <s v="B2BPE3000741477"/>
        <s v="B2BPE3000733020"/>
        <s v="B2BPE3000743030"/>
        <s v="B2BPE3000747499"/>
        <s v="B2BPE3000752648"/>
        <s v="B2BPE3000753969"/>
        <s v="B2BPE3000740349"/>
        <s v="B2BPE3000743966"/>
        <s v="A123S00000PBWR3AAD"/>
        <s v="B2BPE3000727518"/>
        <s v="B2BPE3000742677"/>
        <s v="B2BPE3000753481"/>
        <s v="B2BPE3000741288"/>
        <s v="B2BPE3000752420"/>
        <s v="B2BPE3000747381"/>
        <s v="B2BPE3000733298"/>
        <s v="B2BPE3000745163"/>
        <s v="B2BPE3000754163"/>
        <s v="B2BPE3000746284"/>
        <s v="B2BPE3000743168"/>
        <s v="B2BPE3000696358"/>
        <s v="B2BPE3000696277"/>
        <s v="B2BPE3000696220"/>
        <s v="B2BPE3000722940"/>
        <s v="B2BPE3000750608"/>
        <s v="5632340"/>
        <s v="5633238"/>
        <s v="B2BPE3000737149"/>
        <s v="B2BPE3000743281"/>
        <s v="B2BPE3000744831"/>
        <s v="B2BPE3000751294"/>
        <s v="B2BPE3000714979"/>
        <s v="B2BPE3000703196"/>
        <s v="B2BPE3000741309"/>
        <s v="B2BPE3000723119"/>
        <s v="B2BPE3000750523"/>
        <s v="B2BPE3000740688"/>
        <s v="B2BPE3000746356"/>
        <s v="B2BPE3000740388"/>
        <s v="B2BPE3000686213"/>
        <s v="B2BPE3000686232"/>
        <s v="B2BPE3000686236"/>
        <s v="B2BPE3000686240"/>
        <s v="B2BPE3000754500"/>
        <s v="B2BPE3000701011"/>
        <s v="B2BPE3000748336"/>
        <s v="A123S00000PC8G5AAD"/>
        <s v="B2BPE3000734114"/>
        <s v="B2BPE3000689235"/>
        <s v="B2BPE3000689283"/>
        <s v="B2BPE3000752497"/>
        <s v="B2BPE3000748904"/>
        <s v="B2BPE3000742293"/>
        <s v="B2BPE3000720332"/>
        <s v="B2BPE3000720698"/>
        <s v="B2BPE3000747228"/>
        <s v="B2BPE3000661804"/>
        <s v="B2BPE3000751630"/>
        <s v="B2BPE3000743737"/>
        <s v="B2BPE3000711570"/>
        <s v="B2BPE3000741059"/>
        <s v="B2BPE3000750761"/>
        <s v="B2BPE3000729428"/>
        <s v="B2BPE3000681992"/>
        <s v="A123S00000PC3G4AAL"/>
        <s v="B2BPE3000704705"/>
        <s v="B2BPE3000653089"/>
        <s v="B2BPE3000749080"/>
        <s v="A123S00000PC83FAAT"/>
        <s v="B2BPE3000689350"/>
        <s v="B2BPE3000740487"/>
        <s v="B2BPE3000745057"/>
        <s v="B2BPE3000687634"/>
        <s v="B2BPE3000744008"/>
        <s v="B2BPE3000724589"/>
        <s v="B2BPE3000740592"/>
        <s v="B2BPE3000744086"/>
        <s v="B2BPE3000735903"/>
        <s v="B2BPE3000741760"/>
        <s v="A123S00000PC9Q3AAL"/>
        <s v="B2BPE3000745386"/>
        <s v="B2BPE3000721757"/>
        <s v="B2BPE3000749288"/>
        <s v="B2BPE3000753924"/>
        <s v="B2BPE3000752831"/>
        <s v="B2BPE3000742701"/>
        <s v="B2BPE3000744418"/>
        <s v="B2BPE3000728730"/>
        <s v="B2BPE3000739086"/>
        <s v="B2BPE3000739023"/>
        <s v="B2BPE3000750113"/>
        <s v="A123S00000PBPZSAA1"/>
        <s v="B2BPE3000750259"/>
        <s v="B2BPE3000747529"/>
        <s v="B2BPE3000722864"/>
        <s v="B2BPE3000720598"/>
        <s v="B2BPE3000720604"/>
        <s v="B2BPE3000720611"/>
        <s v="B2BPE3000746543"/>
        <s v="B2BPE3000751200"/>
        <s v="B2BPE3000751232"/>
        <s v="B2BPE3000751257"/>
        <s v="B2BPE3000707201"/>
        <s v="B2BPE3000727230"/>
        <s v="B2BPE3000733953"/>
        <s v="B2BPE3000713695"/>
        <s v="B2BPE3000743615"/>
        <s v="4504581197"/>
        <s v="4504581215"/>
        <s v="B2BPE3000698919"/>
        <s v="B2BPE3000693111"/>
        <s v="B2BPE3000752479"/>
        <s v="B2BPE3000747644"/>
        <s v="B2BPE3000733039"/>
        <s v="B2BPE3000754502"/>
        <s v="B2BPE3000752883"/>
        <s v="A123S00000PC9HAAAL"/>
        <s v="B2BPE3000725599"/>
        <s v="B2BPE3000746989"/>
        <s v="B2BPE3000713249"/>
        <s v="B2BPE3000745219"/>
        <s v="B2BPE3000713073"/>
        <s v="B2BPE3000753950"/>
        <s v="B2BPE3000747089"/>
        <s v="B2BPE3000747980"/>
        <s v="B2BPE3000727751"/>
        <s v="B2BPE3000751716"/>
        <s v="B2BPE3000728521"/>
        <s v="B2BPE3000744710"/>
        <s v="B2BPE3000744955"/>
        <s v="B2BPE3000697287"/>
        <s v="B2BPE3000725201"/>
        <s v="B2BPE3000746690"/>
        <s v="B2BPE3000720256"/>
        <s v="B2BPE3000743070"/>
        <s v="B2BPE3000746904"/>
        <s v="B2BPE3000707599"/>
        <s v="B2BPE3000718191"/>
        <s v="A123S00000PC6SCAAT"/>
        <s v="B2BPE3000742488"/>
        <s v="A123S00000PBXGBAAL"/>
        <s v="B2BPE3000753488"/>
        <s v="B2BPE3000744502"/>
        <s v="B2BPE3000753158"/>
        <s v="B2BPE3000690715"/>
        <s v="B2BPE3000746363"/>
        <s v="B2BPE3000740746"/>
        <s v="B2BPE3000746302"/>
        <s v="B2BPE3000741964"/>
        <s v="A123S00000PASNVAAD"/>
        <s v="B2BPE3000744309"/>
        <s v="A123S00000PASNRAAD"/>
        <s v="B2BPE3000685513"/>
        <s v="B2BPE3000745479"/>
        <s v="B2BPE3000720275"/>
        <s v="B2BPE3000735420"/>
        <s v="B2BPE3000729720"/>
        <s v="B2BPE3000748223"/>
        <s v="B2BPE3000748915"/>
        <s v="B2BPE3000744886"/>
        <s v="B2BPE3000745204"/>
        <s v="B2BPE3000748859"/>
        <s v="B2BPE3000660069"/>
        <s v="B2BPE3000749329"/>
        <s v="B2BPE3000728343"/>
        <s v="B2BPE3000747656"/>
        <s v="B2BPE3000747266"/>
        <s v="B2BPE3000742319"/>
        <s v="B2BPE3000736460"/>
        <s v="B2BPE3000703320"/>
        <s v="B2BPE3000669272"/>
        <s v="A123S00000PC9QAAAD"/>
        <s v="B2BPE3000703340"/>
        <s v="B2BPE3000687393"/>
        <s v="B2BPE3000749819"/>
        <s v="B2BPE3000723701"/>
        <s v="B2BPE3000655132"/>
        <s v="B2BPE3000685976"/>
        <s v="B2BPE3000740923"/>
        <s v="B2BPE3000742165"/>
        <s v="B2BPE3000742275"/>
        <s v="B2BPE3000742602"/>
        <s v="B2BPE3000748660"/>
        <s v="B2BPE3000708024"/>
        <s v="B2BPE3000746827"/>
        <s v="B2BPE3000722358"/>
        <s v="B2BPE3000724494"/>
        <s v="B2BPE3000696092"/>
        <s v="B2BPE003880224"/>
        <s v="B2BPE003881872"/>
        <s v="B2BPE3000743801"/>
        <s v="B2BPE3000745230"/>
        <s v="B2BPE3000753721"/>
        <s v="B2BPE3000725642"/>
        <s v="B2BPE3000725811"/>
        <s v="B2BPE3000737019"/>
        <s v="B2BPE3000723079"/>
        <s v="B2BPE3000723160"/>
        <s v="B2BPE3000743904"/>
        <s v="B2BPE3000744447"/>
        <s v="B2BPE3000744570"/>
        <s v="B2BPE3000740528"/>
        <s v="B2BPE3000747971"/>
        <s v="B2BPE3000749782"/>
        <s v="B2BPE3000753304"/>
        <s v="B2BPE3000728752"/>
        <s v="B2BPE3000749850"/>
        <s v="B2BPE3000727372"/>
        <s v="B2BPE3000662292"/>
        <s v="B2BPE3000674948"/>
        <s v="B2BPE3000675304"/>
        <s v="B2BPE3000724862"/>
        <s v="B2BPE3000750628"/>
        <s v="B2BPE3000693435"/>
        <s v="B2BPE3000744076"/>
        <s v="B2BPE3000720711"/>
        <s v="B2BPE3000747812"/>
        <s v="B2BPE3000749924"/>
        <s v="B2BPE3000654871"/>
        <s v="B2BPE3000669168"/>
        <s v="B2BPE3000685617"/>
        <s v="B2BPE3000703299"/>
        <s v="B2BPE3000741380"/>
        <s v="B2BPE3000723887"/>
        <s v="B2BPE3000745400"/>
        <s v="B2BPE3000741819"/>
        <s v="B2BPE3000751688"/>
        <s v="B2BPE3000745659"/>
        <s v="B2BPE3000745701"/>
        <s v="B2BPE3000745718"/>
        <s v="B2BPE3000745780"/>
        <s v="B2BPE3000745848"/>
        <s v="B2BPE3000745878"/>
        <s v="B2BPE3000745907"/>
        <s v="B2BPE3000745927"/>
        <s v="B2BPE3000745948"/>
        <s v="B2BPE3000746077"/>
        <s v="B2BPE3000747846"/>
        <s v="B2BPE3000735261"/>
        <s v="B2BPE3000703465"/>
        <s v="B2BPE3000741803"/>
        <s v="B2BPE003880594"/>
        <s v="B2BPE3000747232"/>
        <s v="B2BPE3000742842"/>
        <s v="B2BPE3000655794"/>
        <s v="B2BPE3000744052"/>
        <s v="B2BPE3000745392"/>
        <s v="B2BPE3000665048"/>
        <s v="B2BPE3000750827"/>
        <s v="B2BPE3000752247"/>
        <s v="B2BPE3000714353"/>
        <s v="B2BPE3000740001"/>
        <s v="B2BPE3000750798"/>
        <s v="B2BPE3000754328"/>
        <s v="B2BPE3000729186"/>
        <s v="B2BPE3000690011"/>
        <s v="B2BPE3000724877"/>
        <s v="B2BPE3000745586"/>
        <s v="B2BPE3000740610"/>
        <s v="B2BPE3000740956"/>
        <s v="PEDIDO 2 AL CONTADO"/>
        <s v="B2BPE3000744718"/>
        <s v="B2BPE3000701381"/>
        <s v="B2BPE3000754475"/>
        <s v="B2BPE3000744420"/>
        <s v="B2BPE3000749541"/>
        <s v="B2BPE3000724583"/>
        <s v="B2BPE3000753235"/>
        <s v="B2BPE3000746847"/>
        <s v="B2BPE3000746853"/>
        <s v="B2BPE3000751964"/>
        <s v="B2BPE3000751972"/>
        <s v="B2BPE3000746482"/>
        <s v="B2BPE3000741827"/>
        <s v="B2BPE3000741892"/>
        <s v="B2BPE3000673703"/>
        <s v="B2BPE3000708037"/>
        <s v="B2BPE3000742788"/>
        <s v="B2BPE3000724264"/>
        <s v="B2BPE3000722721"/>
        <s v="B2BPE3000748598"/>
        <s v="B2BPE3000663721"/>
        <s v="B2BPE3000741247"/>
        <s v="B2BPE3000708328"/>
        <s v="B2BPE3000744122"/>
        <s v="B2BPE3000664653"/>
        <s v="B2BPE3000735215"/>
        <s v="B2BPE3000735442"/>
        <s v="B2BPE3000703360"/>
        <s v="B2BPE3000726633"/>
        <s v="B2BPE3000736788"/>
        <s v="B2BPE3000731039"/>
        <s v="B2BPE3000693406"/>
        <s v="B2BPE3000743942"/>
        <s v="B2BPE3000743462"/>
        <s v="B2BPE3000710165"/>
        <s v="B2BPE3000741729"/>
        <s v="B2BPE3000703362"/>
        <s v="B2BPE3000707577"/>
        <s v="B2BPE3000707646"/>
        <s v="B2BPE3000735098"/>
        <s v="B2BPE3000733688"/>
        <s v="B2BPE3000705327"/>
        <s v="A123S00000PCBN5AAH"/>
        <s v="A123S00000PBVZ4AAL"/>
        <s v="B2BPE3000703503"/>
        <s v="B2BPE3000728210"/>
        <s v="B2BPE3000751641"/>
        <s v="B2BPE3000744541"/>
        <s v="B2BPE3000662870"/>
        <s v="B2BPE3000750444"/>
        <s v="B2BPE3000750509"/>
        <s v="B2BPE3000750561"/>
        <s v="B2BPE3000741361"/>
        <s v="B2BPE3000691296"/>
        <s v="B2BPE3000745106"/>
        <s v="B2BPE3000708781"/>
        <s v="B2BPE3000745303"/>
        <s v="B2BPE3000753293"/>
        <s v="B2BPE3000690099"/>
        <s v="B2BPE3000744848"/>
        <s v="B2BPE3000744943"/>
        <s v="B2BPE3000747865"/>
        <s v="B2BPE3000721492"/>
        <s v="B2BPE3000744527"/>
        <s v="B2BPE3000735210"/>
        <s v="B2BPE3000740773"/>
        <s v="B2BPE3000749334"/>
        <s v="A123S00000PC9QBAAD"/>
        <s v="B2BPE3000752344"/>
        <s v="B2BPE3000719938"/>
        <s v="B2BPE3000744321"/>
        <s v="A123S00000PC73LAAT"/>
        <s v="B2BPE3000743676"/>
        <s v="B2BPE3000726450"/>
        <s v="B2BPE3000668967"/>
        <s v="B2BPE3000750846"/>
        <s v="B2BPE3000749435"/>
        <s v="B2BPE3000729407"/>
        <s v="B2BPE3000710339"/>
        <s v="B2BPE3000661885"/>
        <s v="B2BPE3000726542"/>
        <s v="B2BPE3000741382"/>
        <s v="B2BPE3000744826"/>
        <s v="B2BPE3000746584"/>
        <s v="B2BPE3000741911"/>
        <s v="B2BPE3000727838"/>
        <s v="B2BPE3000752540"/>
        <s v="B2BPE3000740814"/>
        <s v="A123S00000PBUDCAAD"/>
        <s v="B2BPE3000745173"/>
        <s v="B2BPE3000743991"/>
        <s v="B2BPE3000703444"/>
        <s v="B2BPE3000752773"/>
        <s v="B2BPE3000749952"/>
        <s v="B2BPE3000744648"/>
        <s v="B2BPE3000671237"/>
        <s v="B2BPE3000720961"/>
        <s v="B2BPE3000741893"/>
        <s v="B2BPE3000694374"/>
        <s v="B2BPE3000701030"/>
        <s v="B2BPE3000749018"/>
        <s v="B2BPE3000752277"/>
        <s v="B2BPE3000750173"/>
        <s v="B2BPE3000743518"/>
        <s v="A123S00000PBWRPAAL"/>
        <s v="B2BPE3000689263"/>
        <s v="B2BPE3000721069"/>
        <s v="B2BPE3000742460"/>
        <s v="B2BPE3000742567"/>
        <s v="B2BPE3000740411"/>
        <s v="B2BPE3000707221"/>
        <s v="B2BPE3000749841"/>
        <s v="B2BPE3000748726"/>
        <s v="B2BPE3000726721"/>
        <s v="B2BPE3000747542"/>
        <s v="B2BPE3000727519"/>
        <s v="B2BPE3000749267"/>
        <s v="B2BPE3000707736"/>
        <s v="B2BPE3000689866"/>
        <s v="B2BPE3000748745"/>
        <s v="B2BPE3000724145"/>
        <s v="B2BPE3000748353"/>
        <s v="B2BPE3000749333"/>
        <s v="B2BPE3000685401"/>
        <s v="B2BPE3000750530"/>
        <s v="B2BPE3000726869"/>
        <s v="B2BPE003880216"/>
        <s v="B2BPE3000720535"/>
        <s v="B2BPE3000661772"/>
        <s v="B2BPE3000749925"/>
        <s v="B2BPE3000749961"/>
        <s v="B2BPE3000749985"/>
        <s v="B2BPE3000751107"/>
        <s v="B2BPE3000750195"/>
        <s v="B2BPE3000751051"/>
        <s v="PEDIDO 2    CONTADO"/>
        <s v="B2BPE3000721257"/>
        <s v="B2BPE3000721269"/>
        <s v="B2BPE3000738334"/>
        <s v="B2BPE3000691191"/>
        <s v="B2BPE3000743854"/>
        <s v="B2BPE3000744207"/>
        <s v="B2BPE3000717618"/>
        <s v="B2BPE3000743410"/>
        <s v="B2BPE3000731964"/>
        <s v="A123S00000PCCWLAA5"/>
        <s v="B2BPE3000749880"/>
        <s v="B2BPE3000709423"/>
        <s v="B2BPE3000718605"/>
        <s v="B2BPE3000746974"/>
        <s v="B2BPE3000740400"/>
        <s v="B2BPE3000718365"/>
        <s v="B2BPE3000652018"/>
        <s v="B2BPE3000725707"/>
        <s v="B2BPE3000741004"/>
        <s v="B2BPE3000745758"/>
        <s v="B2BPE3000743230"/>
        <s v="B2BPE3000749295"/>
        <s v="B2BPE3000744932"/>
        <s v="B2BPE3000744939"/>
        <s v="B2BPE3000746769"/>
        <s v="B2BPE3000746790"/>
        <s v="B2BPE3000731941"/>
        <s v="B2BPE3000753632"/>
        <s v="B2BPE3000743530"/>
        <s v="B2BPE3000745067"/>
        <s v="B2BPE3000747741"/>
        <s v="B2BPE3000748469"/>
        <s v="B2BPE3000714565"/>
        <s v="B2BPE3000751660"/>
        <s v="B2BPE3000748392"/>
        <s v="B2BPE3000747607"/>
        <s v="B2BPE3000746424"/>
        <s v="B2BPE3000725732"/>
        <s v="B2BPE3000749346"/>
        <s v="B2BPE3000748657"/>
        <s v="B2BPE3000754245"/>
        <s v="B2BPE3000754493"/>
        <s v="B2BPE3000751466"/>
        <s v="B2BPE3000726996"/>
        <s v="B2BPE3000740360"/>
        <s v="B2BPE3000741259"/>
        <s v="B2BPE3000741279"/>
        <s v="B2BPE3000741345"/>
        <s v="B2BPE3000747747"/>
        <s v="B2BPE3000747896"/>
        <s v="B2BPE3000703409"/>
        <s v="B2BPE3000703413"/>
        <s v="B2BPE3000706345"/>
        <s v="B2BPE3000747638"/>
        <s v="B2BPE3000751014"/>
        <s v="B2BPE3000726337"/>
        <s v="A123S00000PBNV9AAD"/>
        <s v="B2BPE3000741237"/>
        <s v="B2BPE3000752506"/>
        <s v="B2BPE3000744616"/>
        <s v="B2BPE3000747224"/>
        <s v="B2BPE3000736189"/>
        <s v="B2BPE3000742457"/>
        <s v="B2BPE3000722331"/>
        <s v="B2BPE3000740466"/>
        <s v="B2BPE3000750540"/>
        <s v="A123S00000PBZZOAAT"/>
        <s v="B2BPE3000693522"/>
        <s v="B2BPE3000735776"/>
        <s v="B2BPE3000707827"/>
        <s v="B2BPE3000747986"/>
        <s v="B2BPE3000747922"/>
        <s v="B2BPE3000746301"/>
        <s v="B2BPE3000740442"/>
        <s v="B2BPE3000745340"/>
        <s v="B2BPE3000754391"/>
        <s v="B2BPE3000685668"/>
        <s v="B2BPE3000750428"/>
        <s v="B2BPE3000658083"/>
        <s v="B2BPE3000741926"/>
        <s v="B2BPE3000742189"/>
        <s v="B2BPE3000741700"/>
        <s v="B2BPE3000745668"/>
        <s v="B2BPE3000737375"/>
        <s v="A123S00000PC6SQAAD"/>
        <s v="B2BPE3000742187"/>
        <s v="B2BPE3000750019"/>
        <s v="B2BPE3000743306"/>
        <s v="B2BPE3000731197"/>
        <s v="B2BPE3000741049"/>
        <s v="B2BPE3000728033"/>
        <s v="B2BPE3000743418"/>
        <s v="B2BPE3000746340"/>
        <s v="B2BPE3000750283"/>
        <s v="B2BPE3000709041"/>
        <s v="A123S00000PBY7XAAD"/>
        <s v="B2BPE3000752505"/>
        <s v="B2BPE3000667525"/>
        <s v="B2BPE3000740076"/>
        <s v="B2BPE3000716316"/>
        <s v="B2BPE3000752002"/>
        <s v="B2BPE3000752018"/>
        <s v="B2BPE3000754139"/>
        <s v="B2BPE3000750982"/>
        <s v="B2BPE3000740619"/>
        <s v="B2BPE3000741109"/>
        <s v="B2BPE3000742209"/>
        <s v="B2BPE3000710414"/>
        <s v="B2BPE3000753063"/>
        <s v="B2BPE3000743442"/>
        <s v="B2BPE3000679368"/>
        <s v="B2BPE3000754312"/>
        <s v="B2BPE3000663026"/>
        <s v="B2BPE3000742830"/>
        <s v="B2BPE3000689907"/>
        <s v="B2BPE3000722613"/>
        <s v="B2BPE3000740131"/>
        <s v="B2BPE3000724316"/>
        <s v="B2BPE3000722580"/>
        <s v="B2BPE3000749539"/>
        <s v="B2BPE3000740385"/>
        <s v="B2BPE3000710252"/>
        <s v="B2BPE3000721428"/>
        <s v="B2BPE3000743017"/>
        <s v="B2BPE3000748819"/>
        <s v="B2BPE3000741910"/>
        <s v="B2BPE3000740860"/>
        <s v="B2BPE3000711829"/>
        <s v="B2BPE3000735120"/>
        <s v="B2BPE3000704188"/>
        <s v="B2BPE3000702068"/>
        <s v="B2BPE3000732500"/>
        <s v="B2BPE3000723140"/>
        <s v="B2BPE3000695002"/>
        <s v="B2BPE3000739387"/>
        <s v="B2BPE3000728984"/>
        <s v="B2BPE3000729614"/>
        <s v="B2BPE3000704020"/>
        <s v="B2BPE3000690199"/>
        <s v="B2BPE3000703327"/>
        <s v="B2BPE3000742176"/>
        <s v="B2BPE3000694212"/>
        <s v="B2BPE3000697697"/>
        <s v="B2BPE3000752103"/>
        <s v="B2BPE3000720784"/>
        <s v="B2BPE3000720795"/>
        <s v="B2BPE3000653113"/>
        <s v="B2BPE3000703931"/>
        <s v="B2BPE3000750746"/>
        <s v="B2BPE3000743783"/>
        <s v="B2BPE3000751451"/>
        <s v="B2BPE3000695603"/>
        <s v="B2BPE3000739279"/>
        <s v="B2BPE3000751787"/>
        <s v="B2BPE3000744585"/>
        <s v="B2BPE3000720584"/>
        <s v="B2BPE3000750882"/>
        <s v="B2BPE3000703421"/>
        <s v="B2BPE3000753630"/>
        <s v="B2BPE3000753644"/>
        <s v="B2BPE3000703359"/>
        <s v="B2BPE3000704525"/>
        <s v="B2BPE3000718615"/>
        <s v="B2BPE3000748461"/>
        <s v="B2BPE3000748081"/>
        <s v="B2BPE3000750252"/>
        <s v="B2BPE3000743236"/>
        <s v="B2BPE3000676678"/>
        <s v="B2BPE3000743198"/>
        <s v="B2BPE3000739973"/>
        <s v="B2BPE3000709730"/>
        <s v="B2BPE3000740593"/>
        <s v="B2BPE3000748107"/>
        <s v="B2BPE3000720126"/>
        <s v="B2BPE3000750729"/>
        <s v="B2BPE3000751298"/>
        <s v="B2BPE3000686351"/>
        <s v="B2BPE3000753896"/>
        <s v="B2BPE3000730735"/>
        <s v="B2BPE3000705160"/>
        <s v="B2BPE3000729906"/>
        <s v="B2BPE3000729945"/>
        <s v="B2BPE3000752032"/>
        <s v="B2BPE3000747101"/>
        <s v="B2BPE3000747545"/>
        <s v="B2BPE3000751429"/>
        <s v="B2BPE3000722100"/>
        <s v="B2BPE3000752379"/>
        <s v="B2BPE3000726471"/>
        <s v="B2BPE3000752144"/>
        <s v="B2BPE3000721025"/>
        <s v="B2BPE3000743091"/>
        <s v="B2BPE3000749167"/>
        <s v="B2BPE3000742472"/>
        <s v="B2BPE3000749790"/>
        <s v="B2BPE3000732311"/>
        <s v="B2BPE3000721680"/>
        <s v="B2BPE3000674574"/>
        <s v="B2BPE3000703029"/>
        <s v="B2BPE3000749454"/>
        <s v="B2BPE3000746338"/>
        <s v="B2BPE3000736444"/>
        <s v="B2BPE3000741226"/>
        <s v="B2BPE3000701781"/>
        <s v="B2BPE3000744751"/>
        <s v="B2BPE3000746884"/>
        <s v="B2BPE3000747413"/>
        <s v="B2BPE3000749897"/>
        <s v="B2BPE3000691715"/>
        <s v="B2BPE3000692178"/>
        <s v="B2BPE3000741585"/>
        <s v="B2BPE3000727096"/>
        <s v="B2BPE3000734483"/>
        <s v="B2BPE3000694533"/>
        <s v="B2BPE3000731575"/>
        <s v="B2BPE3000713388"/>
        <s v="B2BPE3000754635"/>
        <s v="B2BPE3000654444"/>
        <s v="B2BPE3000703291"/>
        <s v="B2BPE3000744553"/>
        <s v="B2BPE3000750289"/>
        <s v="B2BPE3000741186"/>
        <s v="B2BPE3000753526"/>
        <s v="B2BPE3000675981"/>
        <s v="B2BPE3000722866"/>
        <s v="B2BPE3000741221"/>
        <s v="B2BPE3000687006"/>
        <s v="B2BPE3000739948"/>
        <s v="B2BPE3000741630"/>
        <s v="B2BPE3000720477"/>
        <s v="B2BPE3000743162"/>
        <s v="B2BPE3000743107"/>
        <s v="B2BPE3000703268"/>
        <s v="B2BPE3000752093"/>
        <s v="B2BPE3000749713"/>
        <s v="B2BPE3000749866"/>
        <s v="B2BPE3000707396"/>
        <s v="B2BPE3000720281"/>
        <s v="B2BPE3000751244"/>
        <s v="B2BPE3000713047"/>
        <s v="B2BPE3000739367"/>
        <s v="B2BPE3000750154"/>
        <s v="B2BPE3000723036"/>
        <s v="B2BPE3000742491"/>
        <s v="B2BPE3000669731"/>
        <s v="B2BPE3000741052"/>
        <s v="B2BPE3000747888"/>
        <s v="B2BPE3000745661"/>
        <s v="B2BPE3000693134"/>
        <s v="B2BPE3000747785"/>
        <s v="B2BPE3000725931"/>
        <s v="B2BPE3000748168"/>
        <s v="B2BPE3000727623"/>
        <s v="B2BPE3000741346"/>
        <s v="B2BPE3000749122"/>
        <s v="B2BPE3000703796"/>
        <s v="B2BPE3000728925"/>
        <s v="B2BPE3000741792"/>
        <s v="B2BPE3000703783"/>
        <s v="B2BPE3000750593"/>
        <s v="B2BPE3000722249"/>
        <s v="B2BPE3000753209"/>
        <s v="B2BPE3000745802"/>
        <s v="B2BPE3000685760"/>
        <s v="B2BPE3000715039"/>
        <s v="B2BPE3000741590"/>
        <s v="B2BPE3000712530"/>
        <s v="B2BPE3000746773"/>
        <s v="B2BPE3000705995"/>
        <s v="B2BPE3000706253"/>
        <s v="B2BPE3000742394"/>
        <s v="B2BPE3000751625"/>
        <s v="B2BPE3000736445"/>
        <s v="B2BPE3000744860"/>
        <s v="B2BPE3000740840"/>
        <s v="B2BPE3000686617"/>
        <s v="B2BPE3000719873"/>
        <s v="B2BPE3000730837"/>
        <s v="B2BPE3000720948"/>
        <s v="B2BPE3000742964"/>
        <s v="A123S00000PBUQZAAD"/>
        <s v="B2BPE3000713395"/>
        <s v="B2BPE3000746436"/>
        <s v="B2BPE3000751548"/>
        <s v="B2BPE3000703738"/>
        <s v="B2BPE3000721732"/>
        <s v="B2BPE3000737271"/>
        <s v="B2BPE3000747296"/>
        <s v="B2BPE3000748134"/>
        <s v="B2BPE3000726501"/>
        <s v="B2BPE3000748011"/>
        <s v="B2BPE3000680535"/>
        <s v="B2BPE3000680342"/>
        <s v="B2BPE3000675341"/>
        <s v="B2BPE3000741017"/>
        <s v="B2BPE3000740892"/>
        <s v="B2BPE3000745987"/>
        <s v="B2BPE3000729030"/>
        <s v="B2BPE3000744776"/>
        <s v="B2BPE3000733211"/>
        <s v="B2BPE3000733395"/>
        <s v="B2BPE3000740947"/>
        <s v="B2BPE3000725038"/>
        <s v="B2BPE3000671529"/>
        <s v="B2BPE3000746061"/>
        <s v="B2BPE3000672946"/>
        <s v="B2BPE3000704601"/>
        <s v="B2BPE3000711898"/>
        <s v="B2BPE3000721766"/>
        <s v="B2BPE3000712292"/>
        <s v="B2BPE3000708764"/>
        <s v="B2BPE3000707958"/>
        <s v="A123S00000PBTN8AAL"/>
        <s v="B2BPE3000689032"/>
        <s v="B2BPE3000727233"/>
        <s v="B2BPE3000749619"/>
        <s v="B2BPE3000721636"/>
        <s v="B2BPE3000750850"/>
        <s v="B2BPE3000715379"/>
        <s v="B2BPE3000750290"/>
        <s v="B2BPE3000723011"/>
        <s v="B2BPE3000694892"/>
        <s v="B2BPE3000708466"/>
        <s v="B2BPE3000739534"/>
        <s v="B2BPE3000725871"/>
        <s v="B2BPE3000741614"/>
        <s v="B2BPE3000741987"/>
        <s v="B2BPE3000704835"/>
        <s v="B2BPE3000704361"/>
        <s v="B2BPE3000726976"/>
        <s v="B2BPE3000712309"/>
        <s v="B2BPE3000713635"/>
        <s v="B2BPE3000745903"/>
        <s v="B2BPE3000754344"/>
        <s v="B2BPE3000694834"/>
        <s v="B2BPE3000700546"/>
        <s v="B2BPE3000715106"/>
        <s v="B2BPE3000752454"/>
        <s v="B2BPE3000689314"/>
        <s v="B2BPE3000751090"/>
        <s v="B2BPE3000751087"/>
        <s v="B2BPE3000741741"/>
        <s v="B2BPE3000730077"/>
        <s v="B2BPE3000740847"/>
        <s v="B2BPE3000748463"/>
        <s v="B2BPE3000698308"/>
        <s v="B2BPE3000703532"/>
        <s v="B2BPE3000753292"/>
        <s v="B2BPE3000753363"/>
        <s v="B2BPE3000753532"/>
        <s v="B2BPE3000753545"/>
        <s v="B2BPE3000753586"/>
        <s v="B2BPE3000753595"/>
        <s v="B2BPE3000753631"/>
        <s v="B2BPE3000753772"/>
        <s v="B2BPE3000753799"/>
        <s v="B2BPE3000723509"/>
        <s v="B2BPE3000741684"/>
        <s v="B2BPE3000721771"/>
        <s v="B2BPE3000748991"/>
        <s v="B2BPE3000738520"/>
        <s v="B2BPE3000743965"/>
        <s v="B2BPE3000728164"/>
        <s v="B2BPE3000750720"/>
        <s v="B2BPE3000741110"/>
        <s v="B2BPE3000750071"/>
        <s v="B2BPE3000753955"/>
        <s v="B2BPE3000658839"/>
        <s v="B2BPE3000741639"/>
        <s v="B2BPE3000720459"/>
        <s v="B2BPE3000728175"/>
        <s v="B2BPE3000674323"/>
        <s v="B2BPE3000741995"/>
        <s v="B2BPE3000743899"/>
        <s v="B2BPE3000753701"/>
        <s v="B2BPE3000727538"/>
        <s v="B2BPE3000727092"/>
        <s v="B2BPE3000746491"/>
        <s v="B2BPE3000747758"/>
        <s v="B2BPE3000703667"/>
        <s v="B2BPE3000741150"/>
        <s v="B2BPE3000732449"/>
        <s v="B2BPE3000746499"/>
        <s v="B2BPE3000739941"/>
        <s v="B2BPE3000710552"/>
        <s v="B2BPE3000725961"/>
        <s v="B2BPE3000731855"/>
        <s v="B2BPE3000705602"/>
        <s v="B2BPE3000741082"/>
        <s v="B2BPE3000749276"/>
        <s v="B2BPE3000679025"/>
        <s v="B2BPE3000683163"/>
        <s v="B2BPE3000685675"/>
        <s v="B2BPE3000754665"/>
        <s v="B2BPE3000754216"/>
        <s v="B2BPE3000745657"/>
        <s v="B2BPE3000735251"/>
        <s v="B2BPE3000746977"/>
        <s v="B2BPE3000732396"/>
        <s v="B2BPE3000743199"/>
        <s v="B2BPE3000691438"/>
        <s v="B2BPE3000690434"/>
        <s v="B2BPE3000727155"/>
        <s v="B2BPE3000730941"/>
        <s v="B2BPE3000740751"/>
        <s v="B2BPE3000742341"/>
        <s v="B2BPE3000722381"/>
        <s v="B2BPE3000743524"/>
        <s v="B2BPE3000703807"/>
        <s v="B2BPE3000746012"/>
        <s v="B2BPE3000734259"/>
        <s v="B2BPE3000743392"/>
        <s v="B2BPE003880950"/>
        <s v="B2BPE3000746277"/>
        <s v="B2BPE3000703436"/>
        <s v="B2BPE3000743715"/>
        <s v="B2BPE3000742180"/>
        <s v="B2BPE3000683417"/>
        <s v="B2BPE3000752944"/>
        <s v="B2BPE3000753252"/>
        <s v="B2BPE3000725549"/>
        <s v="B2BPE3000749687"/>
        <s v="B2BPE3000667228"/>
        <s v="B2BPE3000745315"/>
        <s v="B2BPE3000655920"/>
        <s v="B2BPE3000725803"/>
        <s v="B2BPE3000747030"/>
        <s v="B2BPE3000750662"/>
        <s v="B2BPE3000748909"/>
        <s v="B2BPE3000736629"/>
        <s v="B2BPE3000753780"/>
        <s v="B2BPE3000747401"/>
        <s v="B2BPE3000746478"/>
        <s v="B2BPE3000741223"/>
        <s v="B2BPE003878486"/>
        <s v="B2BPE3000746009"/>
        <s v="B2BPE3000748206"/>
        <s v="B2BPE3000750497"/>
        <s v="B2BPE3000749220"/>
        <s v="B2BPE3000697244"/>
        <s v="B2BPE3000702188"/>
        <s v="B2BPE3000704762"/>
        <s v="B2BPE3000689111"/>
        <s v="B2BPE3000709946"/>
        <s v="A123S00000PCCYQAAX"/>
        <s v="B2BPE3000742892"/>
        <s v="B2BPE3000743209"/>
        <s v="B2BPE3000753555"/>
        <s v="B2BPE3000724706"/>
        <s v="B2BPE3000722810"/>
        <s v="B2BPE003878304"/>
        <s v="B2BPE3000722071"/>
        <s v="B2BPE3000739917"/>
        <s v="B2BPE003878306"/>
        <s v="B2BPE3000752796"/>
        <s v="B2BPE3000741781"/>
        <s v="B2BPE3000745143"/>
        <s v="B2BPE3000732064"/>
        <s v="B2BPE3000741282"/>
        <s v="B2BPE3000712420"/>
        <s v="B2BPE3000751519"/>
        <s v="B2BPE3000727271"/>
        <s v="PEDIDO ADICIONAL"/>
        <s v="B2BPE3000724948"/>
        <s v="B2BPE3000686498"/>
        <s v="B2BPE3000745611"/>
        <s v="B2BPE3000732280"/>
        <s v="B2BPE3000741169"/>
        <s v="B2BPE3000732683"/>
        <s v="B2BPE3000720638"/>
        <s v="B2BPE3000706185"/>
        <s v="B2BPE3000704247"/>
        <s v="B2BPE3000751436"/>
        <s v="B2BPE3000686732"/>
        <s v="B2BPE3000739611"/>
        <s v="B2BPE3000753616"/>
        <s v="B2BPE3000743844"/>
        <s v="B2BPE3000741202"/>
        <s v="B2BPE3000654888"/>
        <s v="B2BPE3000743104"/>
        <s v="B2BPE3000688289"/>
        <s v="B2BPE3000745867"/>
        <s v="B2BPE3000744253"/>
        <s v="B2BPE3000748513"/>
        <s v="B2BPE3000748483"/>
        <s v="B2BPE3000719826"/>
        <s v="B2BPE3000753579"/>
        <s v="B2BPE3000719815"/>
        <s v="B2BPE3000746241"/>
        <s v="B2BPE3000736568"/>
        <s v="B2BPE3000752968"/>
        <s v="B2BPE3000746365"/>
        <s v="B2BPE3000740763"/>
        <s v="B2BPE3000740968"/>
        <s v="B2BPE3000653732"/>
        <s v="B2BPE3000661231"/>
        <s v="B2BPE3000675723"/>
        <s v="B2BPE3000739970"/>
        <s v="B2BPE3000741131"/>
        <s v="B2BPE3000741673"/>
        <s v="B2BPE3000741679"/>
        <s v="B2BPE3000743496"/>
        <s v="B2BPE3000749548"/>
        <s v="B2BPE3000690407"/>
        <s v="B2BPE3000664623"/>
        <s v="B2BPE3000740625"/>
        <s v="B2BPE3000749929"/>
        <s v="B2BPE3000702991"/>
        <s v="B2BPE3000703128"/>
        <s v="B2BPE3000739919"/>
        <s v="B2BPE3000741517"/>
        <s v="B2BPE3000748599"/>
        <s v="B2BPE3000754331"/>
        <s v="B2BPE3000703188"/>
        <s v="B2BPE3000714192"/>
        <s v="B2BPE3000742728"/>
        <s v="B2BPE3000717771"/>
        <s v="B2BPE3000735488"/>
        <s v="B2BPE3000735305"/>
        <s v="B2BPE3000746334"/>
        <s v="B2BPE3000663492"/>
        <s v="B2BPE3000743740"/>
        <s v="B2BPE3000686118"/>
        <s v="B2BPE3000740848"/>
        <s v="B2BPE3000740862"/>
        <s v="B2BPE3000740874"/>
        <s v="B2BPE3000740882"/>
        <s v="B2BPE3000740895"/>
        <s v="B2BPE3000740915"/>
        <s v="B2BPE3000740926"/>
        <s v="B2BPE3000740940"/>
        <s v="B2BPE3000750525"/>
        <s v="B2BPE3000752491"/>
        <s v="B2BPE3000742697"/>
        <s v="B2BPE3000744284"/>
        <s v="B2BPE3000747841"/>
        <s v="B2BPE3000752139"/>
        <s v="B2BPE3000744869"/>
        <s v="B2BPE3000727643"/>
        <s v="B2BPE3000675356"/>
        <s v="B2BPE003881644"/>
        <s v="B2BPE3000728145"/>
        <s v="B2BPE3000689257"/>
        <s v="B2BPE3000740932"/>
        <s v="B2BPE3000754189"/>
        <s v="B2BPE3000681425"/>
        <s v="B2BPE3000747995"/>
        <s v="B2BPE3000750832"/>
        <s v="B2BPE3000692068"/>
        <s v="B2BPE3000733954"/>
        <s v="B2BPE3000740432"/>
        <s v="B2BPE3000739837"/>
        <s v="B2BPE3000752839"/>
        <s v="B2BPE3000655686"/>
        <s v="B2BPE3000744935"/>
        <s v="B2BPE3000744957"/>
        <s v="B2BPE3000744976"/>
        <s v="B2BPE3000744987"/>
        <s v="B2BPE3000708722"/>
        <s v="B2BPE3000729885"/>
        <s v="B2BPE3000711861"/>
        <s v="B2BPE3000740211"/>
        <s v="B2BPE3000742273"/>
        <s v="B2BPE3000743051"/>
        <s v="B2BPE3000688650"/>
        <s v="B2BPE3000746852"/>
        <s v="B2BPE003880346"/>
        <s v="B2BPE3000701157"/>
        <s v="B2BPE3000746152"/>
        <s v="B2BPE3000661267"/>
        <s v="B2BPE3000744451"/>
        <s v="B2BPE3000740969"/>
        <s v="B2BPE3000739894"/>
        <s v="B2BPE3000686231"/>
        <s v="B2BPE3000749394"/>
        <s v="B2BPE3000753982"/>
        <s v="B2BPE3000753795"/>
        <s v="B2BPE3000723808"/>
        <s v="B2BPE3000658142"/>
        <s v="B2BPE3000753597"/>
        <s v="B2BPE3000703307"/>
        <s v="B2BPE3000753498"/>
        <s v="B2BPE3000743455"/>
        <s v="B2BPE3000722302"/>
        <s v="B2BPE3000740675"/>
        <s v="B2BPE3000744802"/>
        <s v="B2BPE3000749976"/>
        <s v="B2BPE3000749998"/>
        <s v="B2BPE3000750008"/>
        <s v="B2BPE3000750020"/>
        <s v="B2BPE3000750044"/>
        <s v="B2BPE3000750056"/>
        <s v="B2BPE3000729733"/>
        <s v="B2BPE3000723057"/>
        <s v="B2BPE3000699051"/>
        <s v="B2BPE3000741691"/>
        <s v="B2BPE003877318"/>
        <s v="B2BPE3000694126"/>
        <s v="B2BPE3000698259"/>
        <s v="B2BPE3000722332"/>
        <s v="B2BPE3000752909"/>
        <s v="B2BPE3000716684"/>
        <s v="B2BPE3000720999"/>
        <s v="B2BPE3000740351"/>
        <s v="B2BPE3000725890"/>
        <s v="B2BPE3000727103"/>
        <s v="B2BPE3000704821"/>
        <s v="B2BPE3000753770"/>
        <s v="B2BPE3000738878"/>
        <s v="B2BPE3000751759"/>
        <s v="B2BPE3000744853"/>
        <s v="B2BPE3000711503"/>
        <s v="B2BPE3000754188"/>
        <s v="B2BPE3000740203"/>
        <s v="B2BPE3000742981"/>
        <s v="B2BPE3000704098"/>
        <s v="B2BPE3000720830"/>
        <s v="B2BPE3000747147"/>
        <s v="B2BPE3000738578"/>
        <s v="B2BPE3000743659"/>
        <s v="B2BPE3000740399"/>
        <s v="B2BPE3000693505"/>
        <s v="B2BPE3000739543"/>
        <s v="B2BPE3000739652"/>
        <s v="B2BPE3000751498"/>
        <s v="B2BPE3000754214"/>
        <s v="B2BPE3000729437"/>
        <s v="B2BPE3000712400"/>
        <s v="B2BPE3000707669"/>
        <s v="B2BPE3000751694"/>
        <s v="B2BPE3000732731"/>
        <s v="B2BPE3000739578"/>
        <s v="B2BPE3000735595"/>
        <s v="B2BPE3000726120"/>
        <s v="B2BPE3000711581"/>
        <s v="B2BPE3000735131"/>
        <s v="B2BPE3000723632"/>
        <s v="B2BPE3000694118"/>
        <s v="B2BPE3000742077"/>
        <s v="B2BPE3000673411"/>
        <s v="B2BPE3000744060"/>
        <s v="B2BPE3000739963"/>
        <s v="B2BPE3000737694"/>
        <s v="B2BPE3000731586"/>
        <s v="B2BPE3000672247"/>
        <s v="B2BPE3000699918"/>
        <s v="B2BPE3000738409"/>
        <s v="A123S00000PC5U1AAL"/>
        <s v="B2BPE3000674632"/>
        <s v="B2BPE3000731457"/>
        <s v="B2BPE3000692879"/>
        <s v="B2BPE3000724977"/>
        <s v="B2BPE3000701529"/>
        <s v="B2BPE3000668063"/>
        <s v="B2BPE3000745990"/>
        <s v="B2BPE3000754167"/>
        <s v="B2BPE3000669455"/>
        <s v="B2BPE3000747271"/>
        <s v="B2BPE3000686086"/>
        <s v="B2BPE3000692213"/>
        <s v="B2BPE3000668797"/>
        <s v="B2BPE3000736363"/>
        <s v="B2BPE3000674169"/>
        <s v="B2BPE3000729275"/>
        <s v="B2BPE3000656420"/>
        <s v="B2BPE3000705639"/>
        <s v="B2BPE3000731311"/>
        <s v="B2BPE3000740034"/>
        <s v="B2BPE3000740434"/>
        <s v="B2BPE3000737922"/>
        <s v="B2BPE3000750359"/>
        <s v="B2BPE3000749519"/>
        <s v="B2BPE3000749760"/>
        <s v="B2BPE3000674565"/>
        <s v="B2BPE3000726019"/>
        <s v="B2BPE3000708909"/>
        <s v="B2BPE3000753253"/>
        <s v="B2BPE3000652031"/>
        <s v="B2BPE3000726951"/>
        <s v="B2BPE3000735087"/>
        <s v="B2BPE3000749069"/>
        <s v="B2BPE3000721753"/>
        <s v="B2BPE3000728501"/>
        <s v="B2BPE3000709410"/>
        <s v="B2BPE3000746050"/>
        <s v="B2BPE3000732617"/>
        <s v="B2BPE3000733192"/>
        <s v="B2BPE3000739774"/>
        <s v="B2BPE3000745673"/>
        <s v="B2BPE3000671296"/>
        <s v="B2BPE3000730776"/>
        <s v="B2BPE3000723214"/>
        <s v="B2BPE3000696296"/>
        <s v="B2BPE3000744562"/>
        <s v="B2BPE3000720172"/>
        <s v="B2BPE3000740997"/>
        <s v="B2BPE3000706270"/>
        <s v="B2BPE3000712858"/>
        <s v="B2BPE3000671792"/>
        <s v="B2BPE3000707167"/>
        <s v="B2BPE3000712224"/>
        <s v="B2BPE3000708020"/>
        <s v="B2BPE3000698719"/>
        <s v="B2BPE3000741899"/>
        <s v="B2BPE3000741559"/>
        <s v="B2BPE3000749040"/>
        <s v="B2BPE3000714034"/>
        <s v="B2BPE3000741140"/>
        <s v="B2BPE3000718036"/>
        <s v="B2BPE3000678009"/>
        <s v="B2BPE3000690659"/>
        <s v="B2BPE3000686569"/>
        <s v="B2BPE3000742023"/>
        <s v="B2BPE3000747338"/>
        <s v="B2BPE3000702310"/>
        <s v="B2BPE3000694677"/>
        <s v="B2BPE3000720928"/>
        <s v="B2BPE3000702576"/>
        <s v="B2BPE3000725082"/>
        <s v="B2BPE3000750399"/>
        <s v="B2BPE3000741267"/>
        <s v="B2BPE3000693523"/>
        <s v="B2BPE3000690121"/>
        <s v="B2BPE3000689504"/>
        <s v="B2BPE3000746068"/>
        <s v="B2BPE3000698784"/>
        <s v="B2BPE3000697658"/>
        <s v="B2BPE3000747669"/>
        <s v="B2BPE3000699468"/>
        <s v="B2BPE3000684917"/>
        <s v="B2BPE3000742027"/>
        <s v="B2BPE3000742846"/>
        <s v="B2BPE3000720548"/>
        <s v="B2BPE3000720871"/>
        <s v="B2BPE3000719464"/>
        <s v="B2BPE3000718831"/>
        <s v="B2BPE3000748091"/>
        <s v="B2BPE3000708382"/>
        <s v="B2BPE3000708587"/>
        <s v="B2BPE3000702320"/>
        <s v="A123S00000PASNUAAD"/>
        <s v="B2BPE3000750254"/>
        <s v="B2BPE3000744398"/>
        <s v="4503962680" u="1"/>
        <s v="P-23901431" u="1"/>
        <s v="B2BPE3000300908" u="1"/>
        <s v="B2BPE3000704327" u="1"/>
        <s v="B2BPE3000715126" u="1"/>
        <m u="1"/>
        <s v="B2BPE002868788" u="1"/>
        <s v="P-23682724" u="1"/>
        <s v="B2BPE002024302" u="1"/>
        <s v="B2BPE002026050" u="1"/>
        <s v="B2BPE3000321813" u="1"/>
        <s v="B2BPE002881798" u="1"/>
        <s v="A123S00000P85UOAAR" u="1"/>
        <s v="P-22266699" u="1"/>
        <s v="P-23901603" u="1"/>
        <s v="B2BPE3000704540" u="1"/>
        <s v="P-23629520" u="1"/>
        <s v="P-24011119" u="1"/>
        <s v="B2BPE003867582" u="1"/>
        <s v="B2BPE3000694349" u="1"/>
        <s v="B2BPE002948114" u="1"/>
        <s v="B2BPE002949126" u="1"/>
        <s v="B2BPE003829036" u="1"/>
        <s v="B2BPE3000392517" u="1"/>
        <s v="B2BPE3000423549" u="1"/>
        <s v="B2BPE3000675256" u="1"/>
        <s v="P-22085684" u="1"/>
        <s v="P-22266687" u="1"/>
        <s v="P-23908399" u="1"/>
        <s v="P-23925362" u="1"/>
        <s v="B2BPE003717812" u="1"/>
        <s v="B2BPE3000341947" u="1"/>
        <s v="B2BPE3000504458" u="1"/>
        <s v="B2BPE3000564455" u="1"/>
        <s v="B2BPE3000584695" u="1"/>
        <s v="B2BPE3000434334" u="1"/>
        <s v="B2BPE3000435013" u="1"/>
        <s v="B2BPE3000451814" u="1"/>
        <s v="B2BPE3000624445" u="1"/>
        <s v="B2BPE3000651804" u="1"/>
        <s v="B2BPE002869032" u="1"/>
        <s v="B2BPE3000563762" u="1"/>
        <s v="B2BPE3000705113" u="1"/>
        <s v="A123S00000P9RODAA3" u="1"/>
        <s v="P-22084936" u="1"/>
        <s v="P-22262811" u="1"/>
        <s v="P-23122722" u="1"/>
        <s v="P-23724808" u="1"/>
        <s v="B2BPE3000707180" u="1"/>
        <s v="B2BPE3000713861" u="1"/>
        <s v="B2BPE3000714540" u="1"/>
        <s v="B2BPE002948582" u="1"/>
        <s v="B2BPE003825916" u="1"/>
        <s v="B2BPE3000694229" u="1"/>
        <s v="B2BPE3000696069" u="1"/>
        <s v="B2BPE003693854" u="1"/>
        <s v="B2BPE3000394478" u="1"/>
        <s v="B2BPE003654112" u="1"/>
        <s v="B2BPE3000389823" u="1"/>
        <s v="B2BPE3000442749" u="1"/>
        <s v="B2BPE3000463427" u="1"/>
        <s v="B2BPE3000694697" u="1"/>
        <s v="P-22083820" u="1"/>
        <s v="B2BPE002923046" u="1"/>
        <s v="B2BPE3000320908" u="1"/>
        <s v="B2BPE3000343667" u="1"/>
        <s v="B2BPE3000561816" u="1"/>
        <s v="B2BPE3000701809" u="1"/>
        <s v="B2BPE3000713528" u="1"/>
        <s v="B2BPE3000663885" u="1"/>
        <s v="B2BPE3000694442" u="1"/>
        <s v="P-23828281" u="1"/>
        <s v="P-23828557" u="1"/>
        <s v="B2BPE002028234" u="1"/>
        <s v="B2BPE002893750" u="1"/>
        <s v="B2BPE003507010" u="1"/>
        <s v="B2BPE003573670" u="1"/>
        <s v="B2BPE3000713996" u="1"/>
        <s v="P-23801293" u="1"/>
        <s v="P-23896005" u="1"/>
        <s v="B2BPE3000402723" u="1"/>
        <s v="B2BPE3000403884" u="1"/>
        <s v="B2BPE3000645471" u="1"/>
        <s v="B2BPE3000321800" u="1"/>
        <s v="B2BPE002306762" u="1"/>
        <s v="B2BPE003665820" u="1"/>
        <s v="B2BPE3000369959" u="1"/>
        <s v="B2BPE3000458907" u="1"/>
        <s v="B2BPE003698146" u="1"/>
        <s v="B2BPE3000635259" u="1"/>
        <s v="B2BPE3000683778" u="1"/>
        <s v="B2BPE3000691817" u="1"/>
        <s v="B2BPE3000695015" u="1"/>
        <s v="P-23125630" u="1"/>
        <s v="B2BPE003719904" u="1"/>
        <s v="B2BPE003801012" u="1"/>
        <s v="B2BPE3000341948" u="1"/>
        <s v="B2BPE3000352506" u="1"/>
        <s v="B2BPE3000370906" u="1"/>
        <s v="B2BPE3000714569" u="1"/>
        <s v="P-23116118" u="1"/>
        <s v="P-23981542" u="1"/>
        <s v="B2BPE002027874" u="1"/>
        <s v="B2BPE002950044" u="1"/>
        <s v="B2BPE3000473413" u="1"/>
        <s v="B2BPE3000372973" u="1"/>
        <s v="B2BPE3000391811" u="1"/>
        <s v="P-23682563" u="1"/>
        <s v="B2BPE002884798" u="1"/>
        <s v="P-22268835" u="1"/>
        <s v="B2BPE3000706020" u="1"/>
        <s v="B2BPE3000715220" u="1"/>
        <s v="P-22263686" u="1"/>
        <s v="P-23923557" u="1"/>
        <s v="B2BPE002949846" u="1"/>
        <s v="B2BPE003868650" u="1"/>
        <s v="B2BPE3000589828" u="1"/>
        <s v="P-23793039" u="1"/>
        <s v="B2BPE003856010" u="1"/>
        <s v="B2BPE3000445028" u="1"/>
        <s v="B2BPE3000454469" u="1"/>
        <s v="B2BPE3000495146" u="1"/>
        <s v="B2BPE3000322749" u="1"/>
        <s v="B2BPE3000362988" u="1"/>
        <s v="B2BPE3000363667" u="1"/>
        <s v="B2BPE3000395385" u="1"/>
        <s v="P-22263766" u="1"/>
        <s v="P-23984462" u="1"/>
        <s v="B2BPE002027862" u="1"/>
        <s v="B2BPE002014690" u="1"/>
        <s v="B2BPE3000392611" u="1"/>
        <s v="B2BPE3000583642" u="1"/>
        <s v="P-23631005" u="1"/>
        <s v="B2BPE3000715582" u="1"/>
        <s v="P-22265686" u="1"/>
        <s v="B2BPE003843674" u="1"/>
        <s v="B2BPE3000492748" u="1"/>
        <s v="B2BPE3000495026" u="1"/>
        <s v="B2BPE3000665138" u="1"/>
        <s v="B2BPE002269770" u="1"/>
        <s v="B2BPE002310328" u="1"/>
        <s v="B2BPE3000431817" u="1"/>
        <s v="B2BPE3000433416" u="1"/>
        <s v="B2BPE3000492734" u="1"/>
        <s v="B2BPE3000589921" u="1"/>
        <s v="B2BPE3000662846" u="1"/>
        <s v="B2BPE3000663766" u="1"/>
        <s v="B2BPE3000674324" u="1"/>
        <s v="B2BPE3000675244" u="1"/>
        <s v="B2BPE3000696163" u="1"/>
        <s v="B2BPE003577590" u="1"/>
        <s v="B2BPE3000313415" u="1"/>
        <s v="B2BPE3000715235" u="1"/>
        <s v="B2BPE002881922" u="1"/>
        <s v="B2BPE3000463521" u="1"/>
        <s v="B2BPE3000687190" u="1"/>
        <s v="P-23680678" u="1"/>
        <s v="B2BPE3000313401" u="1"/>
        <s v="B2BPE3000313642" u="1"/>
        <s v="B2BPE3000354560" u="1"/>
        <s v="B2BPE3000355480" u="1"/>
        <s v="B2BPE3000373880" u="1"/>
        <s v="A123S00000P12SSAAJ" u="1"/>
        <s v="P-22085671" u="1"/>
        <s v="P-22262810" u="1"/>
        <s v="P-22265662" u="1"/>
        <s v="P-22266490" u="1"/>
        <s v="P-23124561" u="1"/>
        <s v="B2BPE003510308" u="1"/>
        <s v="B2BPE3000412951" u="1"/>
        <s v="B2BPE3000433870" u="1"/>
        <s v="A123S00000P7WSOAAB" u="1"/>
        <s v="B2BPE003858858" u="1"/>
        <s v="P-23828292" u="1"/>
        <s v="B2BPE3000529818" u="1"/>
        <s v="A123S00000P8A0YAAF" u="1"/>
        <s v="B2BPE3000353789" u="1"/>
        <s v="B2BPE3000694444" u="1"/>
        <s v="P-24015038" u="1"/>
        <s v="B2BPE3000396292" u="1"/>
        <s v="B2BPE3000711917" u="1"/>
        <s v="B2BPE3000716035" u="1"/>
        <s v="P-23828280" u="1"/>
        <s v="B2BPE3000622955" u="1"/>
        <s v="B2BPE3000655593" u="1"/>
        <s v="P-23801292" u="1"/>
        <s v="B2BPE3000715101" u="1"/>
        <s v="P-22085831" u="1"/>
        <s v="P-22266742" u="1"/>
        <s v="P-23926613" u="1"/>
        <s v="B2BPE002032072" u="1"/>
        <s v="B2BPE3000604541" u="1"/>
        <s v="B2BPE3000643860" u="1"/>
        <s v="P-23942567" u="1"/>
        <s v="P-24013002" u="1"/>
        <s v="B2BPE3000395039" u="1"/>
        <s v="B2BPE3000703850" u="1"/>
        <s v="A123S00000P13TOAAZ" u="1"/>
        <s v="B2BPE003801720" u="1"/>
        <s v="B2BPE3000369706" u="1"/>
        <s v="B2BPE3000697098" u="1"/>
        <s v="B2BPE3000710090" u="1"/>
        <s v="B2BPE3000575498" u="1"/>
        <s v="5627712" u="1"/>
        <s v="P-22266730" u="1"/>
        <s v="P-22268662" u="1"/>
        <s v="P-22268938" u="1"/>
        <s v="P-23987610" u="1"/>
        <s v="P-23989726" u="1"/>
        <s v="B2BPE002028930" u="1"/>
        <s v="B2BPE3000495013" u="1"/>
        <s v="B2BPE3000651807" u="1"/>
        <s v="B2BPE3000653406" u="1"/>
        <s v="B2BPE3000664687" u="1"/>
        <s v="B2BPE3000695244" u="1"/>
        <s v="P-23985589" u="1"/>
        <s v="B2BPE3000352735" u="1"/>
        <s v="B2BPE3000689910" u="1"/>
        <s v="B2BPE3000704678" u="1"/>
        <s v="B2BPE3000712717" u="1"/>
        <s v="B2BPE3000694792" u="1"/>
        <s v="A123S00000P82KAAAJ" u="1"/>
        <s v="P-23801544" u="1"/>
        <s v="P-23802648" u="1"/>
        <s v="B2BPE3000704664" u="1"/>
        <s v="P-22268926" u="1"/>
        <s v="B2BPE002309922" u="1"/>
        <s v="874296" u="1"/>
        <s v="P-22081670" u="1"/>
        <s v="P-23945487" u="1"/>
        <s v="P-24000838" u="1"/>
        <s v="P-23628530" u="1"/>
        <s v="A123S00000P8A0ZAAF" u="1"/>
        <s v="P-23682734" u="1"/>
        <s v="B2BPE002029930" u="1"/>
        <s v="B2BPE3000427098" u="1"/>
        <s v="B2BPE3000443899" u="1"/>
        <s v="P-22083866" u="1"/>
        <s v="P-23723462" u="1"/>
        <s v="P-23901613" u="1"/>
        <s v="B2BPE3000459922" u="1"/>
        <s v="B2BPE3000583885" u="1"/>
        <s v="B2BPE3000587083" u="1"/>
        <s v="B2BPE3000699910" u="1"/>
        <s v="B2BPE3000706398" u="1"/>
        <s v="B2BPE3000652834" u="1"/>
        <s v="B2BPE3000684552" u="1"/>
        <s v="B2BPE003512592" u="1"/>
        <s v="B2BPE3000383881" u="1"/>
        <s v="B2BPE3000625220" u="1"/>
        <s v="P-22083854" u="1"/>
        <s v="P-22263661" u="1"/>
        <s v="B2BPE3000706370" u="1"/>
        <s v="A123S00000P13TPAAZ" u="1"/>
        <s v="B2BPE003807492" u="1"/>
        <s v="P-23806476" u="1"/>
        <s v="B2BPE003430842" u="1"/>
        <s v="B2BPE3000374589" u="1"/>
        <s v="B2BPE3000586298" u="1"/>
        <s v="B2BPE3000339815" u="1"/>
        <s v="B2BPE3000682847" u="1"/>
        <s v="B2BPE3000686286" u="1"/>
        <s v="B2BPE3000692726" u="1"/>
        <s v="P-23906281" u="1"/>
        <s v="P-23908397" u="1"/>
        <s v="P-24003470" u="1"/>
        <s v="B2BPE3000689911" u="1"/>
        <s v="B2BPE3000705358" u="1"/>
        <s v="B2BPE3000713638" u="1"/>
        <s v="B2BPE3000434324" u="1"/>
        <s v="B2BPE3000657073" u="1"/>
        <s v="A123S00000P82KBAAJ" u="1"/>
        <s v="B2BPE003512764" u="1"/>
        <s v="B2BPE002037096" u="1"/>
        <s v="B2BPE002835308" u="1"/>
        <s v="B2BPE3000452951" u="1"/>
        <s v="B2BPE3000606021" u="1"/>
        <s v="P-23724806" u="1"/>
        <s v="P-23906729" u="1"/>
        <s v="P-23985713" u="1"/>
        <s v="B2BPE003858902" u="1"/>
        <s v="B2BPE3000717290" u="1"/>
        <s v="B2BPE3000696059" u="1"/>
        <s v="B2BPE003834490" u="1"/>
        <s v="B2BPE3000374469" u="1"/>
        <s v="B2BPE3000393789" u="1"/>
        <s v="B2BPE3000339936" u="1"/>
        <s v="B2BPE3000694687" u="1"/>
        <s v="B2BPE002942308" u="1"/>
        <s v="P-22081889" u="1"/>
        <s v="P-24015129" u="1"/>
        <s v="B2BPE3000441805" u="1"/>
        <s v="B2BPE3000483643" u="1"/>
        <s v="B2BPE3000664795" u="1"/>
        <s v="B2BPE3000696031" u="1"/>
        <s v="P-23627553" u="1"/>
        <s v="B2BPE003514592" u="1"/>
        <s v="B2BPE3000583872" u="1"/>
        <s v="B2BPE3000584792" u="1"/>
        <s v="B2BPE3000703866" u="1"/>
        <s v="PEDIDO 1" u="1"/>
        <s v="B2BPE3000451911" u="1"/>
        <s v="B2BPE3000616021" u="1"/>
        <s v="B2BPE3000653982" u="1"/>
        <s v="P-24014105" u="1"/>
        <s v="B2BPE003435878" u="1"/>
        <s v="B2BPE3000393669" u="1"/>
        <s v="P-23683493" u="1"/>
        <s v="B2BPE002316052" u="1"/>
        <s v="B2BPE003661866" u="1"/>
        <s v="B2BPE3000309938" u="1"/>
        <s v="B2BPE3000453418" u="1"/>
        <s v="B2BPE3000637089" u="1"/>
        <s v="P-22268661" u="1"/>
        <s v="P-22268753" u="1"/>
        <s v="B2BPE3000703519" u="1"/>
        <s v="P-22081681" u="1"/>
        <s v="P-23923383" u="1"/>
        <s v="P-23983564" u="1"/>
        <s v="P-24015105" u="1"/>
        <s v="B2BPE3000433405" u="1"/>
        <s v="B2BPE3000433887" u="1"/>
        <s v="B2BPE3000454324" u="1"/>
        <s v="B2BPE3000674795" u="1"/>
        <s v="B2BPE3000693874" u="1"/>
        <s v="P-23829451" u="1"/>
        <s v="B2BPE002032952" u="1"/>
        <s v="B2BPE3000337083" u="1"/>
        <s v="B2BPE3000565593" u="1"/>
        <s v="B2BPE3000713866" u="1"/>
        <s v="B2BPE3000715465" u="1"/>
        <s v="B2BPE002035324" u="1"/>
        <s v="B2BPE002035416" u="1"/>
        <s v="B2BPE002035508" u="1"/>
        <s v="B2BPE002239086" u="1"/>
        <s v="B2BPE003784798" u="1"/>
        <s v="B2BPE3000432953" u="1"/>
        <s v="B2BPE3000476390" u="1"/>
        <s v="B2BPE3000623502" u="1"/>
        <s v="B2BPE3000625342" u="1"/>
        <s v="P-22268741" u="1"/>
        <s v="P-23632039" u="1"/>
        <s v="B2BPE003783030" u="1"/>
        <s v="B2BPE3000503742" u="1"/>
        <s v="B2BPE3000708091" u="1"/>
        <s v="P-22081853" u="1"/>
        <s v="P-22083693" u="1"/>
        <s v="B2BPE3000700093" u="1"/>
        <s v="P-23952109" u="1"/>
        <s v="B2BPE003433842" u="1"/>
        <s v="B2BPE003877868" u="1"/>
        <s v="P-23683745" u="1"/>
        <s v="B2BPE002319168" u="1"/>
        <s v="B2BPE002943592" u="1"/>
        <s v="B2BPE003664798" u="1"/>
        <s v="B2BPE3000474699" u="1"/>
        <s v="B2BPE3000482738" u="1"/>
        <s v="B2BPE3000663408" u="1"/>
        <s v="B2BPE3000396295" u="1"/>
        <s v="B2BPE3000449804" u="1"/>
        <s v="B2BPE3000564326" u="1"/>
        <s v="B2BPE3000713519" u="1"/>
        <s v="B2BPE3000405006" u="1"/>
        <s v="B2BPE3000433526" u="1"/>
        <s v="B2BPE3000455124" u="1"/>
        <s v="B2BPE3000642957" u="1"/>
        <s v="B2BPE001995932" u="1"/>
        <s v="B2BPE003516776" u="1"/>
        <s v="B2BPE3000584793" u="1"/>
        <s v="B2BPE3000704546" u="1"/>
        <s v="B2BPE002036324" u="1"/>
        <s v="B2BPE3000445472" u="1"/>
        <s v="B2BPE001971888" u="1"/>
        <s v="B2BPE002026096" u="1"/>
        <s v="B2BPE002026188" u="1"/>
        <s v="B2BPE3000707051" u="1"/>
        <s v="B2BPE3000715331" u="1"/>
        <s v="B2BPE3000715572" u="1"/>
        <s v="P-23123571" u="1"/>
        <s v="P-23986748" u="1"/>
        <s v="B2BPE002927902" u="1"/>
        <s v="B2BPE003847902" u="1"/>
        <s v="B2BPE3000603851" u="1"/>
        <s v="B2BPE002319248" u="1"/>
        <s v="B2BPE003878112" u="1"/>
        <s v="B2BPE003879124" u="1"/>
        <s v="B2BPE3000675248" u="1"/>
        <s v="B2BPE3000697087" u="1"/>
        <s v="B2BPE002945308" u="1"/>
        <s v="B2BPE002946044" u="1"/>
        <s v="B2BPE3000365136" u="1"/>
        <s v="B2BPE3000665114" u="1"/>
        <s v="B2BPE3000687194" u="1"/>
        <s v="A123S00000P80GBAAZ" u="1"/>
        <s v="B2BPE003516764" u="1"/>
        <s v="B2BPE3000703988" u="1"/>
        <s v="B2BPE3000707186" u="1"/>
        <s v="A123S00000P8AJJAAF" u="1"/>
        <s v="P-23627668" u="1"/>
        <s v="B2BPE3000603986" u="1"/>
        <s v="B2BPE3000605103" u="1"/>
        <s v="B2BPE3000693620" u="1"/>
        <s v="B2BPE3000693861" u="1"/>
        <s v="B2BPE3000316392" u="1"/>
        <s v="B2BPE3000362830" u="1"/>
        <s v="B2BPE3000717051" u="1"/>
        <s v="P-22267592" u="1"/>
        <s v="P-22267868" u="1"/>
        <s v="P-23985712" u="1"/>
        <s v="B2BPE3000605330" u="1"/>
        <s v="P-23940657" u="1"/>
        <s v="B2BPE002317876" u="1"/>
        <s v="B2BPE002317212" u="1"/>
        <s v="B2BPE003679306" u="1"/>
        <s v="B2BPE3000445019" u="1"/>
        <s v="B2BPE3000673529" u="1"/>
        <s v="B2BPE3000346178" u="1"/>
        <s v="B2BPE3000585487" u="1"/>
        <s v="A123S00000P9P0WAAF" u="1"/>
        <s v="P-23929291" u="1"/>
        <s v="P-23986712" u="1"/>
        <s v="B2BPE3000425247" u="1"/>
        <s v="B2BPE3000445005" u="1"/>
        <s v="B2BPE3000686154" u="1"/>
        <s v="B2BPE002239326" u="1"/>
        <s v="B2BPE003718010" u="1"/>
        <s v="B2BPE3000405475" u="1"/>
        <s v="B2BPE3000494430" u="1"/>
        <s v="B2BPE3000672822" u="1"/>
        <s v="B2BPE002026348" u="1"/>
        <s v="B2BPE003785202" u="1"/>
        <s v="B2BPE3000344792" u="1"/>
        <s v="B2BPE3000384790" u="1"/>
        <s v="P-22268856" u="1"/>
        <s v="B2BPE003772122" u="1"/>
        <s v="P-23120490" u="1"/>
        <s v="B2BPE002316852" u="1"/>
        <s v="B2BPE002944752" u="1"/>
        <s v="B2BPE002946776" u="1"/>
        <s v="B2BPE3000495017" u="1"/>
        <s v="B2BPE3000564207" u="1"/>
        <s v="P-22268936" u="1"/>
        <s v="P-23831028" u="1"/>
        <s v="B2BPE003852020" u="1"/>
        <s v="B2BPE3000432728" u="1"/>
        <s v="B2BPE3000442607" u="1"/>
        <s v="B2BPE3000453406" u="1"/>
        <s v="B2BPE3000656397" u="1"/>
        <s v="B2BPE3000663516" u="1"/>
        <s v="B2BPE3000677075" u="1"/>
        <s v="B2BPE3000695234" u="1"/>
        <s v="A123S00000P80GCAAZ" u="1"/>
        <s v="4500235809" u="1"/>
        <s v="P-23121858" u="1"/>
        <s v="P-23123698" u="1"/>
        <s v="P-23923566" u="1"/>
        <s v="P-23985587" u="1"/>
        <s v="P-24001584" u="1"/>
        <s v="P-24016208" u="1"/>
        <s v="B2BPE003515820" u="1"/>
        <s v="B2BPE003801058" u="1"/>
        <s v="P-23932029" u="1"/>
        <s v="B2BPE003786774" u="1"/>
        <s v="B2BPE3000434554" u="1"/>
        <s v="B2BPE3000493872" u="1"/>
        <s v="B2BPE3000665342" u="1"/>
        <s v="B2BPE3000692942" u="1"/>
        <s v="B2BPE3000695461" u="1"/>
        <s v="B2BPE3000704895" u="1"/>
        <s v="B2BPE002895328" u="1"/>
        <s v="B2BPE3000424661" u="1"/>
        <s v="B2BPE3000433861" u="1"/>
        <s v="B2BPE3000626491" u="1"/>
        <s v="B2BPE002317852" u="1"/>
        <s v="B2BPE3000269829" u="1"/>
        <s v="B2BPE3000703720" u="1"/>
        <s v="B2BPE3000704881" u="1"/>
        <s v="B2BPE3000715680" u="1"/>
        <s v="P-23828610" u="1"/>
        <s v="B2BPE002319212" u="1"/>
        <s v="B2BPE003425590" u="1"/>
        <s v="873544" u="1"/>
        <s v="B2BPE3000585247" u="1"/>
        <s v="P-23909704" u="1"/>
        <s v="B2BPE3000653517" u="1"/>
        <s v="B2BPE3000686155" u="1"/>
        <s v="873532" u="1"/>
        <s v="B2BPE003716902" u="1"/>
        <s v="B2BPE3000364324" u="1"/>
        <s v="B2BPE3000713748" u="1"/>
        <s v="B2BPE3000717187" u="1"/>
        <s v="B2BPE3000462954" u="1"/>
        <s v="B2BPE3000483632" u="1"/>
        <s v="B2BPE3000656263" u="1"/>
        <s v="P-23625667" u="1"/>
        <s v="P-23805290" u="1"/>
        <s v="B2BPE002025312" u="1"/>
        <s v="B2BPE002025404" u="1"/>
        <s v="B2BPE3000703855" u="1"/>
        <s v="B2BPE3000716253" u="1"/>
        <s v="B2BPE3000716494" u="1"/>
        <s v="B2BPE3000605452" u="1"/>
        <s v="P-22265683" u="1"/>
        <s v="P-23124490" u="1"/>
        <s v="B2BPE3000703841" u="1"/>
        <s v="B2BPE3000714881" u="1"/>
        <s v="B2BPE002948868" u="1"/>
        <s v="B2BPE003867672" u="1"/>
        <s v="B2BPE3000694329" u="1"/>
        <s v="B2BPE3000355259" u="1"/>
        <s v="B2BPE3000574328" u="1"/>
        <s v="B2BPE3000444207" u="1"/>
        <s v="B2BPE3000673637" u="1"/>
        <s v="B2BPE3000693877" u="1"/>
        <s v="B2BPE3000696155" u="1"/>
        <s v="P-22266591" u="1"/>
        <s v="P-23123926" u="1"/>
        <s v="P-23947473" u="1"/>
        <s v="P-23947749" u="1"/>
        <s v="B2BPE003719834" u="1"/>
        <s v="B2BPE3000344205" u="1"/>
        <s v="B2BPE3000583514" u="1"/>
        <s v="B2BPE3000584434" u="1"/>
        <s v="B2BPE3000704428" u="1"/>
        <s v="B2BPE3000442835" u="1"/>
        <s v="B2BPE3000465353" u="1"/>
        <s v="B2BPE3000604426" u="1"/>
        <s v="B2BPE3000693863" u="1"/>
        <s v="B2BPE3000313875" u="1"/>
        <s v="B2BPE3000703735" u="1"/>
        <s v="B2BPE002881876" u="1"/>
        <s v="B2BPE003575316" u="1"/>
        <s v="B2BPE3000433862" u="1"/>
        <s v="B2BPE3000446260" u="1"/>
        <s v="B2BPE3000456380" u="1"/>
        <s v="B2BPE3000626492" u="1"/>
        <s v="P-22084932" u="1"/>
        <s v="P-23905623" u="1"/>
        <s v="P-23906819" u="1"/>
        <s v="B2BPE002281426" u="1"/>
        <s v="B2BPE3000301901" u="1"/>
        <s v="P-23941484" u="1"/>
        <s v="B2BPE002030198" u="1"/>
        <s v="B2BPE3000664799" u="1"/>
        <s v="B2BPE3000693998" u="1"/>
        <s v="P-22264911" u="1"/>
        <s v="P-22268683" u="1"/>
        <s v="P-22268775" u="1"/>
        <s v="P-23909475" u="1"/>
        <s v="B2BPE003640202" u="1"/>
        <s v="B2BPE3000361806" u="1"/>
        <s v="B2BPE3000363887" u="1"/>
        <s v="B2BPE3000393524" u="1"/>
        <s v="P-23978027" u="1"/>
        <s v="P-23997014" u="1"/>
        <s v="P-24013011" u="1"/>
        <s v="A123S00000P9OE9AAN" u="1"/>
        <s v="P-23991037" u="1"/>
        <s v="B2BPE3000502705" u="1"/>
        <s v="B2BPE3000714896" u="1"/>
        <s v="P-23681755" u="1"/>
        <s v="P-23800645" u="1"/>
        <s v="B2BPE003576132" u="1"/>
        <s v="B2BPE3000426382" u="1"/>
        <s v="P-22265911" u="1"/>
        <s v="B2BPE002946912" u="1"/>
        <s v="B2BPE002947924" u="1"/>
        <s v="B2BPE003667750" u="1"/>
        <s v="B2BPE003869580" u="1"/>
        <s v="B2BPE3000674799" u="1"/>
        <s v="B2BPE3000687197" u="1"/>
        <s v="P-23830015" u="1"/>
        <s v="B2BPE3000394324" u="1"/>
        <s v="B2BPE3000395244" u="1"/>
        <s v="B2BPE3000395485" u="1"/>
        <s v="P-23122869" u="1"/>
        <s v="P-23942552" u="1"/>
        <s v="P-23943656" u="1"/>
        <s v="P-24001583" u="1"/>
        <s v="P-24015011" u="1"/>
        <s v="B2BPE002312098" u="1"/>
        <s v="B2BPE003508856" u="1"/>
        <s v="B2BPE003873078" u="1"/>
        <s v="B2BPE3000406036" u="1"/>
        <s v="B2BPE3000452956" u="1"/>
        <s v="B2BPE3000625346" u="1"/>
        <s v="B2BPE3000642826" u="1"/>
        <s v="A123S00000P82JCAAJ" u="1"/>
        <s v="B2BPE002028404" u="1"/>
        <s v="B2BPE3000313635" u="1"/>
        <s v="B2BPE3000395471" u="1"/>
        <s v="B2BPE3000555463" u="1"/>
        <s v="P-23802829" u="1"/>
        <s v="B2BPE003720660" u="1"/>
        <s v="B2BPE3000622813" u="1"/>
        <s v="B2BPE3000654772" u="1"/>
        <s v="P-22268831" u="1"/>
        <s v="P-22082955" u="1"/>
        <s v="P-22083875" u="1"/>
        <s v="P-23904658" u="1"/>
        <s v="B2BPE002871236" u="1"/>
        <s v="B2BPE3000594208" u="1"/>
        <s v="B2BPE003858032" u="1"/>
        <s v="B2BPE3000584315" u="1"/>
        <s v="P-23985838" u="1"/>
        <s v="B2BPE002950030" u="1"/>
        <s v="B2BPE002951042" u="1"/>
        <s v="B2BPE3000412838" u="1"/>
        <s v="B2BPE3000646145" u="1"/>
        <s v="P-23829701" u="1"/>
        <s v="B2BPE3000363874" u="1"/>
        <s v="B2BPE3000376031" u="1"/>
        <s v="B2BPE3000387071" u="1"/>
        <s v="B2BPE3000394431" u="1"/>
        <s v="B2BPE3000563623" u="1"/>
        <s v="B2BPE3000564543" u="1"/>
        <s v="B2BPE3000566383" u="1"/>
        <s v="B2BPE3000705456" u="1"/>
        <s v="B2BPE3000705697" u="1"/>
        <s v="B2BPE3000716014" u="1"/>
        <s v="5171980" u="1"/>
        <s v="B2BPE003578040" u="1"/>
        <s v="B2BPE3000293750" u="1"/>
        <s v="B2BPE3000454662" u="1"/>
        <s v="B2BPE3000605695" u="1"/>
        <s v="B2BPE3000642933" u="1"/>
        <s v="B2BPE3000644773" u="1"/>
        <s v="B2BPE3000665451" u="1"/>
        <s v="B2BPE3000694650" u="1"/>
        <s v="B2BPE003790876" u="1"/>
        <s v="B2BPE3000505452" u="1"/>
        <s v="P-22085875" u="1"/>
        <s v="P-23125593" u="1"/>
        <s v="B2BPE3000389939" u="1"/>
        <s v="B2BPE3000607280" u="1"/>
        <s v="B2BPE002938204" u="1"/>
        <s v="B2BPE3000692718" u="1"/>
        <s v="B2BPE3000692959" u="1"/>
        <s v="B2BPE3000696157" u="1"/>
        <s v="P-23897048" u="1"/>
        <s v="B2BPE002950590" u="1"/>
        <s v="B2BPE003670784" u="1"/>
        <s v="B2BPE3000352969" u="1"/>
        <s v="B2BPE3000409917" u="1"/>
        <s v="P-22265670" u="1"/>
        <s v="P-23947380" u="1"/>
        <s v="B2BPE002314098" u="1"/>
        <s v="B2BPE002951122" u="1"/>
        <s v="B2BPE002951214" u="1"/>
        <s v="B2BPE003673248" u="1"/>
        <s v="B2BPE3000452957" u="1"/>
        <s v="B2BPE3000656386" u="1"/>
        <s v="B2BPE003661088" u="1"/>
        <s v="P-23829588" u="1"/>
        <s v="B2BPE3000604414" u="1"/>
        <s v="B2BPE3000656372" u="1"/>
        <s v="B2BPE3000687170" u="1"/>
        <s v="A123S00000P7ZXSAAZ" u="1"/>
        <s v="B2BPE3000583970" u="1"/>
        <s v="B2BPE3000704643" u="1"/>
        <s v="B2BPE3000706242" u="1"/>
        <s v="B2BPE3000712923" u="1"/>
        <s v="P-22266762" u="1"/>
        <s v="P-23929485" u="1"/>
        <s v="P-23947552" u="1"/>
        <s v="B2BPE003712136" u="1"/>
        <s v="B2BPE3000604400" u="1"/>
        <s v="P-22080886" u="1"/>
        <s v="P-23956107" u="1"/>
        <s v="P-23628574" u="1"/>
        <s v="B2BPE002310886" u="1"/>
        <s v="B2BPE002952694" u="1"/>
        <s v="B2BPE3000394205" u="1"/>
        <s v="B2BPE3000395125" u="1"/>
        <s v="B2BPE3000563638" u="1"/>
        <s v="A123S00000P3MPZAAJ" u="1"/>
        <s v="B2BPE002951110" u="1"/>
        <s v="B2BPE002951202" u="1"/>
        <s v="B2BPE002952214" u="1"/>
        <s v="B2BPE3000464556" u="1"/>
        <s v="B2BPE3000642948" u="1"/>
        <s v="B2BPE3000687064" u="1"/>
        <s v="B2BPE3000702938" u="1"/>
        <s v="B2BPE3000677171" u="1"/>
        <s v="B2BPE3000685451" u="1"/>
        <s v="B2BPE3000704764" u="1"/>
        <s v="P-23929737" u="1"/>
        <s v="B2BPE002034278" u="1"/>
        <s v="B2BPE3000644760" u="1"/>
        <s v="P-22263889" u="1"/>
        <s v="B2BPE003697840" u="1"/>
        <s v="B2BPE003700056" u="1"/>
        <s v="B2BPE003700148" u="1"/>
        <s v="B2BPE003857740" u="1"/>
        <s v="B2BPE3000713950" u="1"/>
        <s v="A123S00000P19V2AAJ" u="1"/>
        <s v="P-23627906" u="1"/>
        <s v="B2BPE003819010" u="1"/>
        <s v="B2BPE003845672" u="1"/>
        <s v="B2BPE003833788" u="1"/>
        <s v="A123S00000P8AJOAAF" u="1"/>
        <s v="P-23830014" u="1"/>
        <s v="B2BPE003432040" u="1"/>
        <s v="B2BPE003509912" u="1"/>
        <s v="B2BPE3000437077" u="1"/>
        <s v="B2BPE3000456156" u="1"/>
        <s v="B2BPE3000646267" u="1"/>
        <s v="B2BPE3000654788" u="1"/>
        <s v="B2BPE3000662827" u="1"/>
        <s v="B2BPE3000696144" u="1"/>
        <s v="A123S00000P5VGNAAF" u="1"/>
        <s v="A123S00000P89XHAAR" u="1"/>
        <s v="P-23984481" u="1"/>
        <s v="P-24015102" u="1"/>
        <s v="B2BPE002899944" u="1"/>
        <s v="B2BPE3000397072" u="1"/>
        <s v="B2BPE3000543505" u="1"/>
        <s v="B2BPE3000564424" u="1"/>
        <s v="P-24011149" u="1"/>
        <s v="B2BPE3000465342" u="1"/>
        <s v="B2BPE3000484662" u="1"/>
        <s v="B2BPE3000653854" u="1"/>
        <s v="B2BPE3000673853" u="1"/>
        <s v="B2BPE3000685572" u="1"/>
        <s v="B2BPE3000694772" u="1"/>
        <s v="B2BPE3000697291" u="1"/>
        <s v="A123S00000P7ZXTAAZ" u="1"/>
        <s v="B2BPE3000303744" u="1"/>
        <s v="B2BPE3000585570" u="1"/>
        <s v="P-23909714" u="1"/>
        <s v="B2BPE002034082" u="1"/>
        <s v="B2BPE002034266" u="1"/>
        <s v="B2BPE3000445570" u="1"/>
        <s v="P-22081850" u="1"/>
        <s v="P-22085898" u="1"/>
        <s v="P-22264785" u="1"/>
        <s v="P-22265889" u="1"/>
        <s v="P-23123868" u="1"/>
        <s v="B2BPE003806766" u="1"/>
        <s v="B2BPE002311966" u="1"/>
        <s v="B2BPE002952670" u="1"/>
        <s v="B2BPE3000639907" u="1"/>
        <s v="B2BPE002312222" u="1"/>
        <s v="B2BPE002940786" u="1"/>
        <s v="B2BPE003432304" u="1"/>
        <s v="B2BPE3000695345" u="1"/>
        <s v="A123S00000P8CPZAA3" u="1"/>
        <s v="P-23943631" u="1"/>
        <s v="B2BPE3000574665" u="1"/>
        <s v="B2BPE3000577184" u="1"/>
        <s v="B2BPE3000718097" u="1"/>
        <s v="P-24011125" u="1"/>
        <s v="B2BPE3000452824" u="1"/>
        <s v="B2BPE3000607296" u="1"/>
        <s v="B2BPE3000666373" u="1"/>
        <s v="B2BPE003512774" u="1"/>
        <s v="B2BPE3000564772" u="1"/>
        <s v="B2BPE3000565692" u="1"/>
        <s v="P-23833106" u="1"/>
        <s v="B2BPE002035266" u="1"/>
        <s v="B2BPE002036186" u="1"/>
        <s v="P-22084862" u="1"/>
        <s v="P-23903621" u="1"/>
        <s v="P-23926748" u="1"/>
        <s v="B2BPE003571098" u="1"/>
        <s v="B2BPE003805834" u="1"/>
        <s v="B2BPE002951922" u="1"/>
        <s v="B2BPE3000354329" u="1"/>
        <s v="B2BPE002316166" u="1"/>
        <s v="B2BPE002316258" u="1"/>
        <s v="B2BPE3000437078" u="1"/>
        <s v="B2BPE3000695466" u="1"/>
        <s v="B2BPE3000696386" u="1"/>
        <s v="A123S00000P89XIAAR" u="1"/>
        <s v="P-23926460" u="1"/>
        <s v="B2BPE3000354797" u="1"/>
        <s v="B2BPE3000585103" u="1"/>
        <s v="B2BPE3000704659" u="1"/>
        <s v="P-23977037" u="1"/>
        <s v="P-24014137" u="1"/>
        <s v="P-24016069" u="1"/>
        <s v="B2BPE3000604416" u="1"/>
        <s v="B2BPE3000605577" u="1"/>
        <s v="B2BPE3000653614" u="1"/>
        <s v="B2BPE3000684412" u="1"/>
        <s v="B2BPE3000697292" u="1"/>
        <s v="B2BPE002031962" u="1"/>
        <s v="B2BPE3000312945" u="1"/>
        <s v="B2BPE3000357061" u="1"/>
        <s v="B2BPE3000395460" u="1"/>
        <s v="B2BPE3000708084" u="1"/>
        <s v="B2BPE002036266" u="1"/>
        <s v="B2BPE3000426251" u="1"/>
        <s v="B2BPE3000634762" u="1"/>
        <s v="B2BPE3000643721" u="1"/>
        <s v="B2BPE3000655681" u="1"/>
        <s v="5170922" u="1"/>
        <s v="AL CREDITO" u="1"/>
        <s v="P-22085850" u="1"/>
        <s v="P-22264921" u="1"/>
        <s v="P-23985801" u="1"/>
        <s v="P-23989573" u="1"/>
        <s v="P-23798046" u="1"/>
        <s v="B2BPE003686840" u="1"/>
        <s v="B2BPE003805730" u="1"/>
        <s v="B2BPE3000710192" u="1"/>
        <s v="B2BPE002929020" u="1"/>
        <s v="B2BPE003874854" u="1"/>
        <s v="PEDIDO 2" u="1"/>
        <s v="B2BPE002314130" u="1"/>
        <s v="B2BPE3000452839" u="1"/>
        <s v="B2BPE3000484316" u="1"/>
        <s v="P-22267761" u="1"/>
        <s v="B2BPE003662040" u="1"/>
        <s v="B2BPE3000396274" u="1"/>
        <s v="B2BPE3000556266" u="1"/>
        <s v="B2BPE3000705218" u="1"/>
        <s v="P-23901380" u="1"/>
        <s v="P-23938027" u="1"/>
        <s v="P-23940734" u="1"/>
        <s v="B2BPE3000676253" u="1"/>
        <s v="B2BPE3000315103" u="1"/>
        <s v="B2BPE3000715324" u="1"/>
        <s v="P-23800643" u="1"/>
        <s v="B2BPE002035334" u="1"/>
        <s v="B2BPE003500866" u="1"/>
        <s v="B2BPE003718056" u="1"/>
        <s v="B2BPE3000453731" u="1"/>
        <s v="B2BPE3000605684" u="1"/>
        <s v="P-22268853" u="1"/>
        <s v="P-22082977" u="1"/>
        <s v="B2BPE3000700193" u="1"/>
        <s v="P-23681925" u="1"/>
        <s v="B2BPE003676212" u="1"/>
        <s v="B2BPE3000454318" u="1"/>
        <s v="B2BPE3000494557" u="1"/>
        <s v="B2BPE3000341918" u="1"/>
        <s v="B2BPE3000409906" u="1"/>
        <s v="B2BPE3000595465" u="1"/>
        <s v="P-23124799" u="1"/>
        <s v="P-23721825" u="1"/>
        <s v="P-23904484" u="1"/>
        <s v="B2BPE3000604417" u="1"/>
        <s v="B2BPE3000676133" u="1"/>
        <s v="B2BPE3000677053" u="1"/>
        <s v="P-24011148" u="1"/>
        <s v="B2BPE3000385341" u="1"/>
        <s v="B2BPE3000396381" u="1"/>
        <s v="B2BPE3000705566" u="1"/>
        <s v="A123S00000P8BNYAAV" u="1"/>
        <s v="B2BPE002035230" u="1"/>
        <s v="B2BPE002278346" u="1"/>
        <s v="B2BPE3000673841" u="1"/>
        <s v="P-22268921" u="1"/>
        <s v="B2BPE002022334" u="1"/>
        <s v="B2BPE3000342810" u="1"/>
        <s v="B2BPE3000640083" u="1"/>
        <s v="B2BPE3000705552" u="1"/>
        <s v="P-23123867" u="1"/>
        <s v="B2BPE3000605791" u="1"/>
        <s v="B2BPE3000623950" u="1"/>
        <s v="A123S00000P5QV7AAF" u="1"/>
        <s v="B2BPE002302794" u="1"/>
        <s v="B2BPE002904788" u="1"/>
        <s v="B2BPE002943682" u="1"/>
        <s v="B2BPE002943958" u="1"/>
        <s v="B2BPE003438052" u="1"/>
        <s v="B2BPE3000339917" u="1"/>
        <s v="B2BPE3000485237" u="1"/>
        <s v="B2BPE3000491918" u="1"/>
        <s v="B2BPE3000663629" u="1"/>
        <s v="P-23833209" u="1"/>
        <s v="B2BPE3000345237" u="1"/>
        <s v="B2BPE3000715339" u="1"/>
        <s v="P-22265692" u="1"/>
        <s v="B2BPE3000603618" u="1"/>
        <s v="B2BPE3000678094" u="1"/>
        <s v="B2BPE3000687053" u="1"/>
        <s v="P-23973012" u="1"/>
        <s v="B2BPE3000336023" u="1"/>
        <s v="B2BPE3000354423" u="1"/>
        <s v="P-23804827" u="1"/>
        <s v="B2BPE003784968" u="1"/>
        <s v="B2BPE3000293740" u="1"/>
        <s v="B2BPE3000455331" u="1"/>
        <s v="B2BPE3000674882" u="1"/>
        <s v="B2BPE3000686360" u="1"/>
        <s v="B2BPE003786144" u="1"/>
        <s v="B2BPE3000704512" u="1"/>
        <s v="P-23965641" u="1"/>
        <s v="B2BPE003808730" u="1"/>
        <s v="B2BPE3000425680" u="1"/>
        <s v="P-24013136" u="1"/>
        <s v="P-24014148" u="1"/>
        <s v="B2BPE3000640190" u="1"/>
        <s v="B2BPE002317222" u="1"/>
        <s v="B2BPE3000683508" u="1"/>
        <s v="B2BPE3000695227" u="1"/>
        <s v="B2BPE003663200" u="1"/>
        <s v="B2BPE003867238" u="1"/>
        <s v="B2BPE3000365116" u="1"/>
        <s v="B2BPE3000564427" u="1"/>
        <s v="B2BPE3000577066" u="1"/>
        <s v="B2BPE3000592706" u="1"/>
        <s v="P-23725641" u="1"/>
        <s v="B2BPE003812044" u="1"/>
        <s v="B2BPE003850202" u="1"/>
        <s v="B2BPE3000413869" u="1"/>
        <s v="B2BPE3000437066" u="1"/>
        <s v="B2BPE3000695454" u="1"/>
        <s v="P-24015056" u="1"/>
        <s v="B2BPE3000395462" u="1"/>
        <s v="P-23828574" u="1"/>
        <s v="B2BPE3000454773" u="1"/>
        <s v="B2BPE3000665562" u="1"/>
        <s v="B2BPE002025438" u="1"/>
        <s v="B2BPE003571978" u="1"/>
        <s v="B2BPE3000375690" u="1"/>
        <s v="B2BPE3000715432" u="1"/>
        <s v="P-22267772" u="1"/>
        <s v="P-23906816" u="1"/>
        <s v="P-22081896" u="1"/>
        <s v="P-23980743" u="1"/>
        <s v="P-24016056" u="1"/>
        <s v="B2BPE002317966" u="1"/>
        <s v="P-23625904" u="1"/>
        <s v="B2BPE003879110" u="1"/>
        <s v="B2BPE003879202" u="1"/>
        <s v="B2BPE3000664309" u="1"/>
        <s v="B2BPE3000686389" u="1"/>
        <s v="B2BPE3000692829" u="1"/>
        <s v="P-23801390" u="1"/>
        <s v="P-23801482" u="1"/>
        <s v="B2BPE003811684" u="1"/>
        <s v="B2BPE003494164" u="1"/>
        <s v="B2BPE3000295113" u="1"/>
        <s v="B2BPE3000685696" u="1"/>
        <s v="B2BPE3000686375" u="1"/>
        <s v="B2BPE3000695575" u="1"/>
        <s v="B2BPE3000696254" u="1"/>
        <s v="B2BPE3000697174" u="1"/>
        <s v="P-22081884" u="1"/>
        <s v="P-23120866" u="1"/>
        <s v="P-23723688" u="1"/>
        <s v="B2BPE002035950" u="1"/>
        <s v="B2BPE003718672" u="1"/>
        <s v="B2BPE3000314426" u="1"/>
        <s v="B2BPE3000335586" u="1"/>
        <s v="B2BPE3000714647" u="1"/>
        <s v="P-23829746" u="1"/>
        <s v="P-23931129" u="1"/>
        <s v="B2BPE3000445212" u="1"/>
        <s v="B2BPE3000663843" u="1"/>
        <s v="B2BPE3000675321" u="1"/>
        <s v="B2BPE3000693721" u="1"/>
        <s v="A123S00000P84LAAAR" u="1"/>
        <s v="B2BPE003387336" u="1"/>
        <s v="B2BPE003572886" u="1"/>
        <s v="B2BPE3000333973" u="1"/>
        <s v="B2BPE3000704754" u="1"/>
        <s v="B2BPE3000707032" u="1"/>
        <s v="B2BPE3000713954" u="1"/>
        <s v="B2BPE3000716232" u="1"/>
        <s v="B2BPE3000436480" u="1"/>
        <s v="P-23118055" u="1"/>
        <s v="B2BPE002317862" u="1"/>
        <s v="B2BPE002882166" u="1"/>
        <s v="P-23930013" u="1"/>
        <s v="B2BPE003666692" u="1"/>
        <s v="B2BPE3000696148" u="1"/>
        <s v="A123S00000P82JHAAZ" u="1"/>
        <s v="B2BPE003428156" u="1"/>
        <s v="B2BPE003693794" u="1"/>
        <s v="B2BPE3000486265" u="1"/>
        <s v="B2BPE3000654537" u="1"/>
        <s v="B2BPE3000685576" u="1"/>
        <s v="B2BPE3000686255" u="1"/>
        <s v="B2BPE3000694535" u="1"/>
        <s v="P-22263967" u="1"/>
        <s v="B2BPE3000303748" u="1"/>
        <s v="B2BPE3000372945" u="1"/>
        <s v="B2BPE3000585333" u="1"/>
        <s v="B2BPE3000686241" u="1"/>
        <s v="B2BPE3000696361" u="1"/>
        <s v="B2BPE3000302814" u="1"/>
        <s v="B2BPE3000345572" u="1"/>
        <s v="B2BPE3000574761" u="1"/>
        <s v="B2BPE3000424641" u="1"/>
        <s v="B2BPE003879750" u="1"/>
        <s v="P-23932013" u="1"/>
        <s v="P-24011319" u="1"/>
        <s v="B2BPE002945934" u="1"/>
        <s v="B2BPE3000686149" u="1"/>
        <s v="B2BPE3000695108" u="1"/>
        <s v="B2BPE3000697189" u="1"/>
        <s v="B2BPE002948122" u="1"/>
        <s v="B2BPE3000355118" u="1"/>
        <s v="B2BPE3000366158" u="1"/>
        <s v="B2BPE003698178" u="1"/>
        <s v="B2BPE3000662938" u="1"/>
        <s v="P-23125786" u="1"/>
        <s v="P-23946573" u="1"/>
        <s v="B2BPE3000373745" u="1"/>
        <s v="B2BPE3000705689" u="1"/>
        <s v="P-24011123" u="1"/>
        <s v="B2BPE002023950" u="1"/>
        <s v="B2BPE002024870" u="1"/>
        <s v="B2BPE3000434655" u="1"/>
        <s v="B2BPE3000445213" u="1"/>
        <s v="B2BPE3000692802" u="1"/>
        <s v="B2BPE3000698081" u="1"/>
        <s v="B2BPE3000710089" u="1"/>
        <s v="A123S00000P84LBAAR" u="1"/>
        <s v="B2BPE002025402" u="1"/>
        <s v="B2BPE3000376491" u="1"/>
        <s v="B2BPE3000450095" u="1"/>
        <s v="B2BPE3000594881" u="1"/>
        <s v="B2BPE003576062" u="1"/>
        <s v="B2BPE3000427040" u="1"/>
        <s v="A123S00000P9KBSAAN" u="1"/>
        <s v="P-23905551" u="1"/>
        <s v="P-23927666" u="1"/>
        <s v="B2BPE002317930" u="1"/>
        <s v="P-24014147" u="1"/>
        <s v="B2BPE003626946" u="1"/>
        <s v="B2BPE003868958" u="1"/>
        <s v="A123S00000P1508AAB" u="1"/>
        <s v="B2BPE002949122" u="1"/>
        <s v="B2BPE003669408" u="1"/>
        <s v="B2BPE003694690" u="1"/>
        <s v="4500575749" u="1"/>
        <s v="B2BPE002938066" u="1"/>
        <s v="B2BPE003695130" u="1"/>
        <s v="B2BPE3000446268" u="1"/>
        <s v="B2BPE3000637299" u="1"/>
        <s v="P-23926918" u="1"/>
        <s v="B2BPE3000385103" u="1"/>
        <s v="B2BPE3000505338" u="1"/>
        <s v="B2BPE3000587174" u="1"/>
        <s v="B2BPE3000712929" u="1"/>
        <s v="B2BPE3000714528" u="1"/>
        <s v="P-23797136" u="1"/>
        <s v="A123S00000P7VG3AAJ" u="1"/>
        <s v="B2BPE3000308094" u="1"/>
        <s v="B2BPE3000384892" u="1"/>
        <s v="B2BPE3000585561" u="1"/>
        <s v="B2BPE002016082" u="1"/>
        <s v="B2BPE3000406242" u="1"/>
        <s v="P-23945801" u="1"/>
        <s v="B2BPE002882406" u="1"/>
        <s v="B2BPE3000302801" u="1"/>
        <s v="P-23940652" u="1"/>
        <s v="B2BPE003792086" u="1"/>
        <s v="A123S00000P9OIQAAV" u="1"/>
        <s v="P-23829849" u="1"/>
        <s v="B2BPE003856878" u="1"/>
        <s v="B2BPE3000419909" u="1"/>
        <s v="B2BPE3000585228" u="1"/>
        <s v="PEDIDO2 CONTADO" u="1"/>
        <s v="P-23897205" u="1"/>
        <s v="B2BPE002938054" u="1"/>
        <s v="B2BPE003857134" u="1"/>
        <s v="B2BPE3000686377" u="1"/>
        <s v="B2BPE003719820" u="1"/>
        <s v="B2BPE3000704529" u="1"/>
        <s v="P-23982846" u="1"/>
        <s v="P-24015215" u="1"/>
        <s v="B2BPE3000493974" u="1"/>
        <s v="B2BPE003508202" u="1"/>
        <s v="B2BPE3000334895" u="1"/>
        <s v="B2BPE3000376010" u="1"/>
        <s v="P-23682947" u="1"/>
        <s v="B2BPE002015150" u="1"/>
        <s v="B2BPE003576314" u="1"/>
        <s v="B2BPE3000434642" u="1"/>
        <s v="B2BPE3000436000" u="1"/>
        <s v="B2BPE3000455561" u="1"/>
        <s v="P-22268943" u="1"/>
        <s v="P-23928814" u="1"/>
        <s v="B2BPE3000318080" u="1"/>
        <s v="P-23944676" u="1"/>
        <s v="B2BPE002030092" u="1"/>
        <s v="B2BPE002031196" u="1"/>
        <s v="B2BPE002306850" u="1"/>
        <s v="B2BPE002308966" u="1"/>
        <s v="B2BPE002947922" u="1"/>
        <s v="B2BPE002948934" u="1"/>
        <s v="A123S00000P1509AAB" u="1"/>
        <s v="P-23933048" u="1"/>
        <s v="B2BPE3000592709" u="1"/>
        <s v="873766" u="1"/>
        <s v="B2BPE3000653619" u="1"/>
        <s v="B2BPE3000685578" u="1"/>
        <s v="B2BPE3000356387" u="1"/>
        <s v="B2BPE3000361907" u="1"/>
        <s v="B2BPE3000704409" u="1"/>
        <s v="A123S00000P9FVOAAV" u="1"/>
        <s v="P-23118042" u="1"/>
        <s v="P-23904666" u="1"/>
        <s v="B2BPE002029894" u="1"/>
        <s v="B2BPE3000662805" u="1"/>
        <s v="B2BPE3000686243" u="1"/>
        <s v="B2BPE3000313615" u="1"/>
        <s v="B2BPE3000342814" u="1"/>
        <s v="B2BPE3000376131" u="1"/>
        <s v="B2BPE3000383973" u="1"/>
        <s v="B2BPE3000563723" u="1"/>
        <s v="B2BPE3000594762" u="1"/>
        <s v="B2BPE3000703716" u="1"/>
        <s v="P-23683751" u="1"/>
        <s v="B2BPE3000424643" u="1"/>
        <s v="B2BPE3000428082" u="1"/>
        <s v="B2BPE3000437041" u="1"/>
        <s v="B2BPE3000464641" u="1"/>
        <s v="B2BPE3000605554" u="1"/>
        <s v="B2BPE3000624874" u="1"/>
        <s v="B2BPE3000686470" u="1"/>
        <s v="B2BPE002870794" u="1"/>
        <s v="P-22264966" u="1"/>
        <s v="P-23724847" u="1"/>
        <s v="P-23904562" u="1"/>
        <s v="B2BPE002948830" u="1"/>
        <s v="B2BPE003791050" u="1"/>
        <s v="P-23933116" u="1"/>
        <s v="B2BPE003698978" u="1"/>
        <s v="B2BPE003855750" u="1"/>
        <s v="B2BPE003857958" u="1"/>
        <s v="B2BPE3000439909" u="1"/>
        <s v="B2BPE3000576029" u="1"/>
        <s v="P-23626686" u="1"/>
        <s v="B2BPE003697210" u="1"/>
        <s v="B2BPE003871888" u="1"/>
        <s v="B2BPE3000355588" u="1"/>
        <s v="B2BPE3000395104" u="1"/>
        <s v="P-22085883" u="1"/>
        <s v="P-22264770" u="1"/>
        <s v="P-23123853" u="1"/>
        <s v="B2BPE002950212" u="1"/>
        <s v="B2BPE3000435577" u="1"/>
        <s v="B2BPE3000387292" u="1"/>
        <s v="B2BPE3000714877" u="1"/>
        <s v="5171900" u="1"/>
        <s v="B2BPE3000424523" u="1"/>
        <s v="B2BPE3000657151" u="1"/>
        <s v="B2BPE3000664511" u="1"/>
        <s v="B2BPE3000335320" u="1"/>
        <s v="B2BPE3000670072" u="1"/>
        <s v="B2BPE3000706101" u="1"/>
        <s v="B2BPE3000714622" u="1"/>
        <s v="B2BPE3000714863" u="1"/>
        <s v="B2BPE3000717141" u="1"/>
        <s v="P-23988858" u="1"/>
        <s v="P-24001911" u="1"/>
        <s v="P-22078199" u="1"/>
        <s v="B2BPE3000585109" u="1"/>
        <s v="B2BPE3000697057" u="1"/>
        <s v="B2BPE3000394787" u="1"/>
        <s v="A123S00000P9FVPAAV" u="1"/>
        <s v="P-23725823" u="1"/>
        <s v="B2BPE002951304" u="1"/>
        <s v="B2BPE002952408" u="1"/>
        <s v="B2BPE003673062" u="1"/>
        <s v="B2BPE003872040" u="1"/>
        <s v="B2BPE3000406258" u="1"/>
        <s v="B2BPE3000664646" u="1"/>
        <s v="B2BPE3000686244" u="1"/>
        <s v="B2BPE3000696364" u="1"/>
        <s v="A123S00000P84LDAAZ" u="1"/>
        <s v="P-23796215" u="1"/>
        <s v="P-23798239" u="1"/>
        <s v="B2BPE003576850" u="1"/>
        <s v="B2BPE3000707397" u="1"/>
        <s v="P-23627754" u="1"/>
        <s v="P-23805721" u="1"/>
        <s v="B2BPE3000403966" u="1"/>
        <s v="B2BPE3000436122" u="1"/>
        <s v="B2BPE3000448082" u="1"/>
        <s v="B2BPE3000687150" u="1"/>
        <s v="B2BPE3000715422" u="1"/>
        <s v="P-23831058" u="1"/>
        <s v="B2BPE003510212" u="1"/>
        <s v="P-23958127" u="1"/>
        <s v="P-23628754" u="1"/>
        <s v="B2BPE002310976" u="1"/>
        <s v="B2BPE3000434658" u="1"/>
        <s v="B2BPE3000465697" u="1"/>
        <s v="B2BPE3000674887" u="1"/>
        <s v="B2BPE3000696003" u="1"/>
        <s v="P-23119169" u="1"/>
        <s v="P-23901745" u="1"/>
        <s v="P-23981925" u="1"/>
        <s v="P-24015122" u="1"/>
        <s v="B2BPE002941064" u="1"/>
        <s v="B2BPE3000575564" u="1"/>
        <s v="B2BPE3000704758" u="1"/>
        <s v="B2BPE3000704999" u="1"/>
        <s v="P-23628742" u="1"/>
        <s v="P-23991124" u="1"/>
        <s v="B2BPE3000484521" u="1"/>
        <s v="B2BPE3000624996" u="1"/>
        <s v="B2BPE3000674873" u="1"/>
        <s v="B2BPE3000675793" u="1"/>
        <s v="B2BPE3000693952" u="1"/>
        <s v="B2BPE3000535793" u="1"/>
        <s v="P-23928813" u="1"/>
        <s v="P-23989730" u="1"/>
        <s v="B2BPE002033264" u="1"/>
        <s v="B2BPE002033448" u="1"/>
        <s v="B2BPE3000455790" u="1"/>
        <s v="A123S00000P7ZM0AAB" u="1"/>
        <s v="P-23122876" u="1"/>
        <s v="B2BPE003698942" u="1"/>
        <s v="B2BPE003701066" u="1"/>
        <s v="B2BPE003819856" u="1"/>
        <s v="B2BPE3000705650" u="1"/>
        <s v="P-23930103" u="1"/>
        <s v="B2BPE003844750" u="1"/>
        <s v="B2BPE3000701091" u="1"/>
        <s v="P-23800904" u="1"/>
        <s v="B2BPE002951852" u="1"/>
        <s v="B2BPE3000567178" u="1"/>
        <s v="B2BPE3000286024" u="1"/>
        <s v="B2BPE3000434779" u="1"/>
        <s v="B2BPE3000384654" u="1"/>
        <s v="P-23793042" u="1"/>
        <s v="P-23932115" u="1"/>
        <s v="B2BPE3000435203" u="1"/>
        <s v="B2BPE3000580085" u="1"/>
        <s v="B2BPE3000607155" u="1"/>
        <s v="B2BPE3000626475" u="1"/>
        <s v="B2BPE3000665553" u="1"/>
        <s v="B2BPE3000666232" u="1"/>
        <s v="B2BPE3000372921" u="1"/>
        <s v="P-23633136" u="1"/>
        <s v="B2BPE3000652900" u="1"/>
        <s v="B2BPE3000660060" u="1"/>
        <s v="P-24011317" u="1"/>
        <s v="B2BPE003849798" u="1"/>
        <s v="P-23804928" u="1"/>
        <s v="B2BPE003833958" u="1"/>
        <s v="B2BPE3000394668" u="1"/>
        <s v="B2BPE3000654407" u="1"/>
        <s v="B2BPE3000694646" u="1"/>
        <s v="B2BPE3000694887" u="1"/>
        <s v="P-23924732" u="1"/>
        <s v="P-23925744" u="1"/>
        <s v="P-23926480" u="1"/>
        <s v="B2BPE3000313979" u="1"/>
        <s v="B2BPE3000335336" u="1"/>
        <s v="B2BPE3000378094" u="1"/>
        <s v="B2BPE3000690087" u="1"/>
        <s v="P-23940778" u="1"/>
        <s v="P-23978069" u="1"/>
        <s v="B2BPE003568794" u="1"/>
        <s v="B2BPE3000426124" u="1"/>
        <s v="B2BPE3000438084" u="1"/>
        <s v="B2BPE3000454403" u="1"/>
        <s v="B2BPE3000687031" u="1"/>
        <s v="P-23625661" u="1"/>
        <s v="P-23802800" u="1"/>
        <s v="B2BPE3000564993" u="1"/>
        <s v="B2BPE3000670074" u="1"/>
        <s v="B2BPE3000703825" u="1"/>
        <s v="B2BPE002034436" u="1"/>
        <s v="B2BPE002037196" u="1"/>
        <s v="B2BPE003716238" u="1"/>
        <s v="B2BPE3000454871" u="1"/>
        <s v="P-23925916" u="1"/>
        <s v="B2BPE3000430072" u="1"/>
        <s v="A123S00000P3TUAAAZ" u="1"/>
        <s v="P-23955114" u="1"/>
        <s v="P-23977045" u="1"/>
        <s v="P-24015065" u="1"/>
        <s v="B2BPE003804912" u="1"/>
        <s v="B2BPE003674782" u="1"/>
        <s v="P-23899159" u="1"/>
        <s v="B2BPE003435418" u="1"/>
        <s v="B2BPE003678074" u="1"/>
        <s v="B2BPE3000642809" u="1"/>
        <s v="B2BPE3000685567" u="1"/>
        <s v="P-22266953" u="1"/>
        <s v="P-22267873" u="1"/>
        <s v="B2BPE3000584645" u="1"/>
        <s v="P-23798238" u="1"/>
        <s v="P-23902596" u="1"/>
        <s v="P-24014133" u="1"/>
        <s v="B2BPE003651178" u="1"/>
        <s v="B2BPE3000448084" u="1"/>
        <s v="P-23628949" u="1"/>
        <s v="P-23829583" u="1"/>
        <s v="B2BPE003514692" u="1"/>
        <s v="B2BPE3000346242" u="1"/>
        <s v="B2BPE3000357041" u="1"/>
        <s v="B2BPE3000714745" u="1"/>
        <s v="P-23800939" u="1"/>
        <s v="B2BPE003515224" u="1"/>
        <s v="B2BPE3000427151" u="1"/>
        <s v="B2BPE3000448070" u="1"/>
        <s v="B2BPE3000634983" u="1"/>
        <s v="B2BPE003700202" u="1"/>
        <s v="B2BPE3000713811" u="1"/>
        <s v="P-23980832" u="1"/>
        <s v="P-24015225" u="1"/>
        <s v="P-24016053" u="1"/>
        <s v="P-23829663" u="1"/>
        <s v="B2BPE003877796" u="1"/>
        <s v="P-23680841" u="1"/>
        <s v="B2BPE002300976" u="1"/>
        <s v="B2BPE002313300" u="1"/>
        <s v="B2BPE002941680" u="1"/>
        <s v="B2BPE002942968" u="1"/>
        <s v="B2BPE003679258" u="1"/>
        <s v="B2BPE003877316" u="1"/>
        <s v="B2BPE3000494416" u="1"/>
        <s v="B2BPE3000696005" u="1"/>
        <s v="B2BPE3000698086" u="1"/>
        <s v="B2BPE3000378095" u="1"/>
        <s v="A123S00000P7Z6PAAR" u="1"/>
        <s v="P-23121967" u="1"/>
        <s v="P-23722857" u="1"/>
        <s v="P-23943766" u="1"/>
        <s v="P-23982844" u="1"/>
        <s v="P-24000773" u="1"/>
        <s v="B2BPE3000653956" u="1"/>
        <s v="B2BPE3000676233" u="1"/>
        <s v="B2BPE3000678073" u="1"/>
        <s v="B2BPE3000687032" u="1"/>
        <s v="P-23829651" u="1"/>
        <s v="B2BPE3000344523" u="1"/>
        <s v="B2BPE3000353723" u="1"/>
        <s v="B2BPE3000395320" u="1"/>
        <s v="B2BPE3000506114" u="1"/>
        <s v="B2BPE3000566111" u="1"/>
        <s v="B2BPE3000704746" u="1"/>
        <s v="B2BPE3000717385" u="1"/>
        <s v="B2BPE002035424" u="1"/>
        <s v="B2BPE3000434873" u="1"/>
        <s v="B2BPE3000456230" u="1"/>
        <s v="B2BPE3000623823" u="1"/>
        <s v="B2BPE3000642902" u="1"/>
        <s v="B2BPE3000654621" u="1"/>
        <s v="B2BPE3000695780" u="1"/>
        <s v="P-22268941" u="1"/>
        <s v="P-23929732" u="1"/>
        <s v="B2BPE002020412" u="1"/>
        <s v="P-23955069" u="1"/>
        <s v="B2BPE003436130" u="1"/>
        <s v="B2BPE003879144" u="1"/>
        <s v="B2BPE3000435219" u="1"/>
        <s v="B2BPE3000682808" u="1"/>
        <s v="P-23834057" u="1"/>
        <s v="B2BPE002904318" u="1"/>
        <s v="B2BPE3000308099" u="1"/>
        <s v="B2BPE3000366015" u="1"/>
        <s v="B2BPE3000367176" u="1"/>
        <s v="B2BPE3000707159" u="1"/>
        <s v="B2BPE3000715439" u="1"/>
        <s v="A123S00000P3ME8AAB" u="1"/>
        <s v="P-23123875" u="1"/>
        <s v="P-23985580" u="1"/>
        <s v="P-23986776" u="1"/>
        <s v="B2BPE3000435205" u="1"/>
        <s v="B2BPE3000495684" u="1"/>
        <s v="P-23793041" u="1"/>
        <s v="P-23795157" u="1"/>
        <s v="P-23951101" u="1"/>
        <s v="P-24014088" u="1"/>
        <s v="B2BPE003515956" u="1"/>
        <s v="B2BPE3000640077" u="1"/>
        <s v="B2BPE002035320" u="1"/>
        <s v="B2BPE3000666220" u="1"/>
        <s v="B2BPE001984404" u="1"/>
        <s v="B2BPE3000308071" u="1"/>
        <s v="B2BPE3000565780" u="1"/>
        <s v="B2BPE3000718171" u="1"/>
        <s v="P-22263952" u="1"/>
        <s v="P-23124783" u="1"/>
        <s v="P-23805939" u="1"/>
        <s v="B2BPE002315300" u="1"/>
        <s v="B2BPE3000656008" u="1"/>
        <s v="B2BPE3000686368" u="1"/>
        <s v="B2BPE3000693969" u="1"/>
        <s v="B2BPE3000694889" u="1"/>
        <s v="B2BPE3000700280" u="1"/>
        <s v="B2BPE002903202" u="1"/>
        <s v="B2BPE002908078" u="1"/>
        <s v="B2BPE002943200" u="1"/>
        <s v="B2BPE003868168" u="1"/>
        <s v="B2BPE3000335338" u="1"/>
        <s v="B2BPE3000378096" u="1"/>
        <s v="B2BPE3000598085" u="1"/>
        <s v="P-22264952" u="1"/>
        <s v="B2BPE3000452806" u="1"/>
        <s v="B2BPE3000666355" u="1"/>
        <s v="B2BPE3000675555" u="1"/>
        <s v="B2BPE3000686354" u="1"/>
        <s v="P-24012224" u="1"/>
        <s v="P-24014156" u="1"/>
        <s v="B2BPE002036320" u="1"/>
        <s v="B2BPE003785794" u="1"/>
        <s v="B2BPE3000403835" u="1"/>
        <s v="B2BPE3000434874" u="1"/>
        <s v="B2BPE3000627022" u="1"/>
        <s v="B2BPE3000662902" u="1"/>
        <s v="PEDIDO 1CONTADO" u="1"/>
        <s v="B2BPE3000620185" u="1"/>
        <s v="P-23123931" u="1"/>
        <s v="P-23126783" u="1"/>
        <s v="P-24014236" u="1"/>
        <s v="B2BPE002944772" u="1"/>
        <s v="B2BPE3000667169" u="1"/>
        <s v="B2BPE3000687168" u="1"/>
        <s v="B2BPE3000695689" u="1"/>
        <s v="B2BPE002931876" u="1"/>
        <s v="B2BPE002947052" u="1"/>
        <s v="B2BPE002947328" u="1"/>
        <s v="B2BPE003866132" u="1"/>
        <s v="P-23928847" u="1"/>
        <s v="P-23929491" u="1"/>
        <s v="B2BPE3000296133" u="1"/>
        <s v="B2BPE3000486485" u="1"/>
        <s v="B2BPE3000608078" u="1"/>
        <s v="P-23798329" u="1"/>
        <s v="P-23958045" u="1"/>
        <s v="B2BPE3000357043" u="1"/>
        <s v="B2BPE3000413835" u="1"/>
        <s v="B2BPE3000445553" u="1"/>
        <s v="B2BPE3000624624" u="1"/>
        <s v="B2BPE3000654743" u="1"/>
        <s v="B2BPE3000696340" u="1"/>
        <s v="B2BPE3000317031" u="1"/>
        <s v="B2BPE3000504623" u="1"/>
        <s v="B2BPE3000504864" u="1"/>
        <s v="B2BPE3000707132" u="1"/>
        <s v="B2BPE3000700054" u="1"/>
        <s v="P-23796201" u="1"/>
        <s v="P-23902859" u="1"/>
        <s v="P-23958125" u="1"/>
        <s v="P-24016052" u="1"/>
        <s v="B2BPE003839958" u="1"/>
        <s v="P-23629672" u="1"/>
        <s v="P-23828742" u="1"/>
        <s v="B2BPE002943932" u="1"/>
        <s v="B2BPE002946876" u="1"/>
        <s v="B2BPE3000292829" u="1"/>
        <s v="B2BPE3000696489" u="1"/>
        <s v="P-23682956" u="1"/>
        <s v="ADICIONAL 1" u="1"/>
        <s v="B2BPE002306060" u="1"/>
        <s v="B2BPE003825202" u="1"/>
        <s v="B2BPE003850760" u="1"/>
        <s v="B2BPE3000372818" u="1"/>
        <s v="P-23632066" u="1"/>
        <s v="B2BPE3000466125" u="1"/>
        <s v="B2BPE3000626599" u="1"/>
        <s v="B2BPE3000688195" u="1"/>
        <s v="B2BPE003641166" u="1"/>
        <s v="B2BPE3000338085" u="1"/>
        <s v="B2BPE3000347044" u="1"/>
        <s v="B2BPE3000713948" u="1"/>
        <s v="B2BPE003870098" u="1"/>
        <s v="B2BPE3000487030" u="1"/>
        <s v="B2BPE3000606104" u="1"/>
        <s v="B2BPE3000624504" u="1"/>
        <s v="B2BPE3000695541" u="1"/>
        <s v="P-23801926" u="1"/>
        <s v="B2BPE002024320" u="1"/>
        <s v="B2BPE003507144" u="1"/>
        <s v="B2BPE3000308193" u="1"/>
        <s v="B2BPE3000313713" u="1"/>
        <s v="B2BPE3000346351" u="1"/>
        <s v="B2BPE3000584740" u="1"/>
        <s v="P-23834068" u="1"/>
        <s v="B2BPE3000442900" u="1"/>
        <s v="B2BPE3000607010" u="1"/>
        <s v="B2BPE3000664970" u="1"/>
        <s v="P-22079345" u="1"/>
        <s v="P-23958101" u="1"/>
        <s v="B2BPE3000713920" u="1"/>
        <s v="B2BPE002945760" u="1"/>
        <s v="B2BPE002946772" u="1"/>
        <s v="B2BPE003425690" u="1"/>
        <s v="B2BPE3000685329" u="1"/>
        <s v="ADICIONAL 2" u="1"/>
        <s v="B2BPE003427050" u="1"/>
        <s v="229731830" u="1"/>
        <s v="B2BPE003696348" u="1"/>
        <s v="B2BPE003856064" u="1"/>
        <s v="B2BPE3000684636" u="1"/>
        <s v="B2BPE3000697275" u="1"/>
        <s v="P-22264791" u="1"/>
        <s v="B2BPE003842064" u="1"/>
        <s v="B2BPE3000523717" u="1"/>
        <s v="B2BPE3000703708" u="1"/>
        <s v="B2BPE3000705548" u="1"/>
        <s v="B2BPE3000320088" u="1"/>
        <s v="B2BPE3000486472" u="1"/>
        <s v="B2BPE3000510199" u="1"/>
        <s v="B2BPE3000645544" u="1"/>
        <s v="B2BPE3000694501" u="1"/>
        <s v="B2BPE3000303955" u="1"/>
        <s v="B2BPE3000354511" u="1"/>
        <s v="B2BPE3000440075" u="1"/>
        <s v="B2BPE003575336" u="1"/>
        <s v="B2BPE3000710175" u="1"/>
        <s v="P-23974123" u="1"/>
        <s v="P-24011315" u="1"/>
        <s v="P-24014167" u="1"/>
        <s v="B2BPE002945840" u="1"/>
        <s v="B2BPE002948968" u="1"/>
        <s v="B2BPE003867772" u="1"/>
        <s v="B2BPE3000710161" u="1"/>
        <s v="B2BPE3000394658" u="1"/>
        <s v="B2BPE3000394899" u="1"/>
        <s v="B2BPE3000595568" u="1"/>
        <s v="B2BPE003697164" u="1"/>
        <s v="B2BPE3000294415" u="1"/>
        <s v="B2BPE3000434408" u="1"/>
        <s v="B2BPE3000668197" u="1"/>
        <s v="B2BPE3000687035" u="1"/>
        <s v="P-22266791" u="1"/>
        <s v="P-23124954" u="1"/>
        <s v="P-23906847" u="1"/>
        <s v="P-23927582" u="1"/>
        <s v="P-23986751" u="1"/>
        <s v="P-23989787" u="1"/>
        <s v="B2BPE003801134" u="1"/>
        <s v="B2BPE3000326126" u="1"/>
        <s v="B2BPE3000585434" u="1"/>
        <s v="B2BPE3000597153" u="1"/>
        <s v="P-24012407" u="1"/>
        <s v="P-24013051" u="1"/>
        <s v="P-24014155" u="1"/>
        <s v="P-24014247" u="1"/>
        <s v="B2BPE003872098" u="1"/>
        <s v="B2BPE3000607025" u="1"/>
        <s v="B2BPE3000698061" u="1"/>
        <s v="B2BPE003789222" u="1"/>
        <s v="B2BPE3000313955" u="1"/>
        <s v="B2BPE3000513704" u="1"/>
        <s v="B2BPE3000566100" u="1"/>
        <s v="B2BPE3000704976" u="1"/>
        <s v="B2BPE3000715775" u="1"/>
        <s v="B2BPE3000718053" u="1"/>
        <s v="B2BPE002881976" u="1"/>
        <s v="B2BPE003577164" u="1"/>
        <s v="B2BPE3000654610" u="1"/>
        <s v="P-23116074" u="1"/>
        <s v="P-24014143" u="1"/>
        <s v="B2BPE002946840" u="1"/>
        <s v="B2BPE002947852" u="1"/>
        <s v="B2BPE003428886" u="1"/>
        <s v="B2BPE003867852" u="1"/>
        <s v="P-23829777" u="1"/>
        <s v="B2BPE3000585569" u="1"/>
        <s v="B2BPE3000586007" u="1"/>
        <s v="B2BPE3000496125" u="1"/>
        <s v="B2BPE3000677036" u="1"/>
        <s v="B2BPE3000322808" u="1"/>
        <s v="B2BPE3000388084" u="1"/>
        <s v="B2BPE3000690198" u="1"/>
        <s v="B2BPE3000705549" u="1"/>
        <s v="P-23798236" u="1"/>
        <s v="P-23937125" u="1"/>
        <s v="P-23956112" u="1"/>
        <s v="P-24016063" u="1"/>
        <s v="B2BPE003509796" u="1"/>
        <s v="B2BPE3000415436" u="1"/>
        <s v="B2BPE3000445555" u="1"/>
        <s v="B2BPE3000692903" u="1"/>
        <s v="B2BPE3000695422" u="1"/>
        <s v="P-23972158" u="1"/>
        <s v="B2BPE002028516" u="1"/>
        <s v="B2BPE3000363712" u="1"/>
        <s v="B2BPE3000388070" u="1"/>
        <s v="B2BPE3000630187" u="1"/>
        <s v="B2BPE3000703936" u="1"/>
        <s v="B2BPE3000708054" u="1"/>
        <s v="B2BPE003577060" u="1"/>
        <s v="B2BPE3000608052" u="1"/>
        <s v="P-23631249" u="1"/>
        <s v="B2BPE3000420063" u="1"/>
        <s v="B2BPE3000718160" u="1"/>
        <s v="P-22081983" u="1"/>
        <s v="P-23902582" u="1"/>
        <s v="P-24015407" u="1"/>
        <s v="B2BPE003792176" u="1"/>
        <s v="B2BPE003697232" u="1"/>
        <s v="B2BPE003699072" u="1"/>
        <s v="B2BPE3000453729" u="1"/>
        <s v="B2BPE3000696236" u="1"/>
        <s v="B2BPE002950898" u="1"/>
        <s v="B2BPE3000335568" u="1"/>
        <s v="B2BPE3000395324" u="1"/>
        <s v="B2BPE3000547036" u="1"/>
        <s v="B2BPE3000715549" u="1"/>
        <s v="A123S00000P3QPIAAR" u="1"/>
        <s v="P-23905698" u="1"/>
        <s v="B2BPE3000294884" u="1"/>
        <s v="B2BPE3000486112" u="1"/>
        <s v="B2BPE3000487032" u="1"/>
        <s v="B2BPE3000642906" u="1"/>
        <s v="B2BPE3000674865" u="1"/>
        <s v="B2BPE3000686102" u="1"/>
        <s v="B2BPE3000694864" u="1"/>
        <s v="B2BPE003577896" u="1"/>
        <s v="B2BPE3000355553" u="1"/>
        <s v="B2BPE3000594862" u="1"/>
        <s v="B2BPE3000708175" u="1"/>
        <s v="B2BPE001977404" u="1"/>
        <s v="B2BPE002015608" u="1"/>
        <s v="B2BPE3000427021" u="1"/>
        <s v="B2BPE3000435783" u="1"/>
        <s v="B2BPE3000687490" u="1"/>
        <s v="B2BPE3000710297" u="1"/>
        <s v="750930" u="1"/>
        <s v="P-23833239" u="1"/>
        <s v="P-23908903" u="1"/>
        <s v="P-23909731" u="1"/>
        <s v="B2BPE3000650293" u="1"/>
        <s v="B2BPE3000709081" u="1"/>
        <s v="B2BPE003512086" u="1"/>
        <s v="B2BPE003713088" u="1"/>
        <s v="A123S00000P9PIRAAV" u="1"/>
        <s v="P-23795167" u="1"/>
        <s v="P-24014098" u="1"/>
        <s v="B2BPE3000410291" u="1"/>
        <s v="B2BPE003415210" u="1"/>
        <s v="B2BPE3000687398" u="1"/>
        <s v="B2BPE3000688077" u="1"/>
        <s v="P-23633053" u="1"/>
        <s v="B2BPE3000305329" u="1"/>
        <s v="B2BPE3000315449" u="1"/>
        <s v="B2BPE002951050" u="1"/>
        <s v="B2BPE003870222" u="1"/>
        <s v="B2BPE3000454756" u="1"/>
        <s v="B2BPE3000695423" u="1"/>
        <s v="P-23975054" u="1"/>
        <s v="P-24014086" u="1"/>
        <s v="B2BPE3000347153" u="1"/>
        <s v="B2BPE3000583702" u="1"/>
        <s v="B2BPE3000296590" u="1"/>
        <s v="P-23724843" u="1"/>
        <s v="P-24014166" u="1"/>
        <s v="B2BPE3000296498" u="1"/>
        <s v="B2BPE3000487047" u="1"/>
        <s v="B2BPE3000695799" u="1"/>
        <s v="B2BPE3000547037" u="1"/>
        <s v="P-22079400" u="1"/>
        <s v="P-23986750" u="1"/>
        <s v="B2BPE002310518" u="1"/>
        <s v="B2BPE002950210" u="1"/>
        <s v="B2BPE003871222" u="1"/>
        <s v="B2BPE003873338" u="1"/>
        <s v="B2BPE3000436236" u="1"/>
        <s v="B2BPE3000447035" u="1"/>
        <s v="B2BPE3000453957" u="1"/>
        <s v="B2BPE3000477395" u="1"/>
        <s v="B2BPE3000604508" u="1"/>
        <s v="B2BPE3000644506" u="1"/>
        <s v="B2BPE3000686585" u="1"/>
        <s v="A123S00000P9F7VAAV" u="1"/>
        <s v="P-23941695" u="1"/>
        <s v="P-24013418" u="1"/>
        <s v="B2BPE3000317396" u="1"/>
        <s v="B2BPE3000335555" u="1"/>
        <s v="B2BPE3000394873" u="1"/>
        <s v="B2BPE3000597141" u="1"/>
        <s v="B2BPE3000705657" u="1"/>
        <s v="A123S00000P3GAZAAN" u="1"/>
        <s v="B2BPE3000443823" u="1"/>
        <s v="B2BPE3000570064" u="1"/>
        <s v="B2BPE3000644733" u="1"/>
        <s v="B2BPE3000304502" u="1"/>
        <s v="B2BPE3000334862" u="1"/>
        <s v="B2BPE3000704964" u="1"/>
        <s v="P-23988854" u="1"/>
        <s v="B2BPE002030250" u="1"/>
        <s v="P-23114509" u="1"/>
        <s v="P-23798247" u="1"/>
        <s v="P-23935020" u="1"/>
        <s v="P-23957227" u="1"/>
        <s v="B2BPE003697860" u="1"/>
        <s v="B2BPE3000430291" u="1"/>
        <s v="P-23625922" u="1"/>
        <s v="B2BPE3000696117" u="1"/>
        <s v="B2BPE003807054" u="1"/>
        <s v="P-23989946" u="1"/>
        <s v="B2BPE002313174" u="1"/>
        <s v="B2BPE002313266" u="1"/>
        <s v="B2BPE003671404" u="1"/>
        <s v="B2BPE3000443958" u="1"/>
        <s v="B2BPE3000454757" u="1"/>
        <s v="B2BPE3000603709" u="1"/>
        <s v="B2BPE3000643707" u="1"/>
        <s v="B2BPE3000667386" u="1"/>
        <s v="B2BPE3000693825" u="1"/>
        <s v="P-23938228" u="1"/>
        <s v="B2BPE3000395673" u="1"/>
        <s v="B2BPE3000707377" u="1"/>
        <s v="B2BPE3000716336" u="1"/>
        <s v="B2BPE3000717015" u="1"/>
        <s v="P-23829856" u="1"/>
        <s v="P-23950042" u="1"/>
        <s v="B2BPE3000444864" u="1"/>
        <s v="4500575824" u="1"/>
        <s v="B2BPE3000316342" u="1"/>
        <s v="B2BPE3000337020" u="1"/>
        <s v="P-23909938" u="1"/>
        <s v="B2BPE003712132" u="1"/>
        <s v="B2BPE003792312" u="1"/>
        <s v="B2BPE3000427370" u="1"/>
        <s v="B2BPE3000428290" u="1"/>
        <s v="P-23121884" u="1"/>
        <s v="P-23794086" u="1"/>
        <s v="P-23931135" u="1"/>
        <s v="B2BPE002310974" u="1"/>
        <s v="B2BPE003809066" u="1"/>
        <s v="B2BPE003849064" u="1"/>
        <s v="B2BPE002314358" u="1"/>
        <s v="B2BPE3000444517" u="1"/>
        <s v="B2BPE3000473957" u="1"/>
        <s v="B2BPE3000482916" u="1"/>
        <s v="B2BPE3000486355" u="1"/>
        <s v="P-23938204" u="1"/>
        <s v="P-24015210" u="1"/>
        <s v="B2BPE002944098" u="1"/>
        <s v="B2BPE3000394633" u="1"/>
        <s v="B2BPE3000575785" u="1"/>
        <s v="B2BPE3000708177" u="1"/>
        <s v="B2BPE3000709097" u="1"/>
        <s v="B2BPE3000426103" u="1"/>
        <s v="B2BPE3000462903" u="1"/>
        <s v="B2BPE3000496461" u="1"/>
        <s v="B2BPE3000676452" u="1"/>
        <s v="B2BPE3000694852" u="1"/>
        <s v="A123S00000P87STAAB" u="1"/>
        <s v="B2BPE002008276" u="1"/>
        <s v="B2BPE003511874" u="1"/>
        <s v="B2BPE3000593930" u="1"/>
        <s v="B2BPE3000690293" u="1"/>
        <s v="B2BPE002031330" u="1"/>
        <s v="B2BPE3000624962" u="1"/>
        <s v="P-23793326" u="1"/>
        <s v="B2BPE3000287179" u="1"/>
        <s v="B2BPE3000310291" u="1"/>
        <s v="B2BPE3000687159" u="1"/>
        <s v="P-23800900" u="1"/>
        <s v="B2BPE002952770" u="1"/>
        <s v="B2BPE003833692" u="1"/>
        <s v="P-23632040" u="1"/>
        <s v="B2BPE002313334" u="1"/>
        <s v="B2BPE003676256" u="1"/>
        <s v="B2BPE003877166" u="1"/>
        <s v="B2BPE3000484636" u="1"/>
        <s v="B2BPE3000675426" u="1"/>
        <s v="P-22079515" u="1"/>
        <s v="P-23121940" u="1"/>
        <s v="B2BPE003821052" u="1"/>
        <s v="B2BPE3000374514" u="1"/>
        <s v="P-23974317" u="1"/>
        <s v="P-24013349" u="1"/>
        <s v="B2BPE002847782" u="1"/>
        <s v="B2BPE3000494742" u="1"/>
        <s v="B2BPE3000699091" u="1"/>
        <s v="B2BPE3000700059" u="1"/>
        <s v="P-23804936" u="1"/>
        <s v="B2BPE003791940" u="1"/>
        <s v="B2BPE3000305303" u="1"/>
        <s v="B2BPE3000335422" u="1"/>
        <s v="B2BPE3000338182" u="1"/>
        <s v="B2BPE3000376581" u="1"/>
        <s v="B2BPE3000717243" u="1"/>
        <s v="B2BPE003714132" u="1"/>
        <s v="B2BPE3000320064" u="1"/>
        <s v="P-22266893" u="1"/>
        <s v="P-23987681" u="1"/>
        <s v="B2BPE3000704831" u="1"/>
        <s v="P-23936239" u="1"/>
        <s v="P-24011405" u="1"/>
        <s v="P-24012417" u="1"/>
        <s v="B2BPE003847864" u="1"/>
        <s v="B2BPE3000710151" u="1"/>
        <s v="P-23625853" u="1"/>
        <s v="B2BPE003833864" u="1"/>
        <s v="B2BPE3000357169" u="1"/>
        <s v="B2BPE003876326" u="1"/>
        <s v="B2BPE3000427038" u="1"/>
        <s v="B2BPE3000696466" u="1"/>
        <s v="P-23986933" u="1"/>
        <s v="B2BPE003821132" u="1"/>
        <s v="B2BPE3000395795" u="1"/>
        <s v="B2BPE3000704739" u="1"/>
        <s v="B2BPE3000715538" u="1"/>
        <s v="P-23796050" u="1"/>
        <s v="P-24014153" u="1"/>
        <s v="P-24015349" u="1"/>
        <s v="B2BPE3000427024" u="1"/>
        <s v="B2BPE3000654855" u="1"/>
        <s v="B2BPE3000665654" u="1"/>
        <s v="B2BPE3000686573" u="1"/>
        <s v="B2BPE3000693933" u="1"/>
        <s v="P-23991167" u="1"/>
        <s v="B2BPE3000690053" u="1"/>
        <s v="B2BPE001996322" u="1"/>
        <s v="B2BPE3000455771" u="1"/>
        <s v="B2BPE3000625642" u="1"/>
        <s v="P-22267973" u="1"/>
        <s v="B2BPE3000314610" u="1"/>
        <s v="B2BPE3000440172" u="1"/>
        <s v="B2BPE3000650041" u="1"/>
        <s v="B2BPE3000670040" u="1"/>
        <s v="P-23901684" u="1"/>
        <s v="P-23983888" u="1"/>
        <s v="P-23931158" u="1"/>
        <s v="B2BPE003434976" u="1"/>
        <s v="B2BPE003874862" u="1"/>
        <s v="B2BPE003875874" u="1"/>
        <s v="B2BPE3000583719" u="1"/>
        <s v="B2BPE002315518" u="1"/>
        <s v="B2BPE002317082" u="1"/>
        <s v="B2BPE002942794" u="1"/>
        <s v="B2BPE003677060" u="1"/>
        <s v="B2BPE3000665307" u="1"/>
        <s v="A123S00000P80BEAAJ" u="1"/>
        <s v="P-23832077" u="1"/>
        <s v="B2BPE002944062" u="1"/>
        <s v="P-23722877" u="1"/>
        <s v="P-23982680" u="1"/>
        <s v="P-24016153" u="1"/>
        <s v="B2BPE3000696332" u="1"/>
        <s v="P-23951145" u="1"/>
        <s v="B2BPE003714680" u="1"/>
        <s v="B2BPE003716796" u="1"/>
        <s v="B2BPE3000315665" u="1"/>
        <s v="B2BPE3000335664" u="1"/>
        <s v="B2BPE3000354743" u="1"/>
        <s v="B2BPE3000376582" u="1"/>
        <s v="B2BPE3000383942" u="1"/>
        <s v="B2BPE3000384862" u="1"/>
        <s v="B2BPE3000395420" u="1"/>
        <s v="B2BPE3000714966" u="1"/>
        <s v="B2BPE3000435411" u="1"/>
        <s v="B2BPE3000474730" u="1"/>
        <s v="B2BPE3000686680" u="1"/>
        <s v="B2BPE3000660282" u="1"/>
        <s v="B2BPE3000691080" u="1"/>
        <s v="4500235742" u="1"/>
        <s v="P-23114300" u="1"/>
        <s v="B2BPE003771256" u="1"/>
        <s v="B2BPE3000701193" u="1"/>
        <s v="B2BPE3000710152" u="1"/>
        <s v="B2BPE003875862" u="1"/>
        <s v="B2BPE003876690" u="1"/>
        <s v="P-23803591" u="1"/>
        <s v="B2BPE002315230" u="1"/>
        <s v="B2BPE003877222" u="1"/>
        <s v="B2BPE3000646108" u="1"/>
        <s v="B2BPE3000567025" u="1"/>
        <s v="B2BPE3000370077" u="1"/>
        <s v="B2BPE3000390076" u="1"/>
        <s v="B2BPE3000437386" u="1"/>
        <s v="B2BPE3000446586" u="1"/>
        <s v="B2BPE3000696453" u="1"/>
        <s v="B2BPE3000630057" u="1"/>
        <s v="B2BPE3000685640" u="1"/>
        <s v="B2BPE3000694840" u="1"/>
        <s v="P-23895258" u="1"/>
        <s v="B2BPE3000509081" u="1"/>
        <s v="B2BPE3000670282" u="1"/>
        <s v="B2BPE3000690040" u="1"/>
        <s v="P-22078606" u="1"/>
        <s v="P-23123883" u="1"/>
        <s v="P-23923751" u="1"/>
        <s v="P-23792405" u="1"/>
        <s v="B2BPE002316894" u="1"/>
        <s v="B2BPE3000666469" u="1"/>
        <s v="B2BPE3000668068" u="1"/>
        <s v="B2BPE3000686468" u="1"/>
        <s v="B2BPE002305266" u="1"/>
        <s v="B2BPE002904316" u="1"/>
        <s v="B2BPE002944314" u="1"/>
        <s v="B2BPE002946154" u="1"/>
        <s v="P-22079514" u="1"/>
        <s v="P-23946590" u="1"/>
        <s v="B2BPE3000685534" u="1"/>
        <s v="A123S00000P84MUAAB" u="1"/>
        <s v="P-23998087" u="1"/>
        <s v="B2BPE003513930" u="1"/>
        <s v="B2BPE003680094" u="1"/>
        <s v="B2BPE3000334504" u="1"/>
        <s v="B2BPE3000343945" u="1"/>
        <s v="B2BPE3000376342" u="1"/>
        <s v="B2BPE3000585773" u="1"/>
        <s v="B2BPE003782952" u="1"/>
        <s v="B2BPE3000416574" u="1"/>
        <s v="B2BPE3000425774" u="1"/>
        <s v="B2BPE3000436332" u="1"/>
        <s v="B2BPE3000696560" u="1"/>
        <s v="B2BPE3000697480" u="1"/>
        <s v="B2BPE3000348290" u="1"/>
        <s v="B2BPE3000575880" u="1"/>
        <s v="P-23830088" u="1"/>
        <s v="P-23926763" u="1"/>
        <s v="B2BPE3000350171" u="1"/>
        <s v="P-23978168" u="1"/>
        <s v="P-23981979" u="1"/>
        <s v="P-24012508" u="1"/>
        <s v="P-24016188" u="1"/>
        <s v="B2BPE002317230" u="1"/>
        <s v="B2BPE002319162" u="1"/>
        <s v="B2BPE003678220" u="1"/>
        <s v="B2BPE003839040" u="1"/>
        <s v="B2BPE3000493959" u="1"/>
        <s v="B2BPE3000693708" u="1"/>
        <s v="B2BPE002946234" u="1"/>
        <s v="B2BPE3000586346" u="1"/>
        <s v="B2BPE3000657376" u="1"/>
        <s v="B2BPE3000694855" u="1"/>
        <s v="P-23934202" u="1"/>
        <s v="P-23956041" u="1"/>
        <s v="P-24013508" u="1"/>
        <s v="B2BPE003797952" u="1"/>
        <s v="B2BPE3000322906" u="1"/>
        <s v="B2BPE3000366584" u="1"/>
        <s v="B2BPE3000375302" u="1"/>
        <s v="B2BPE3000395783" u="1"/>
        <s v="B2BPE3000505657" u="1"/>
        <s v="B2BPE3000446573" u="1"/>
        <s v="B2BPE3000447493" u="1"/>
        <s v="B2BPE3000477371" u="1"/>
        <s v="B2BPE3000674842" u="1"/>
        <s v="B2BPE3000696440" u="1"/>
        <s v="B2BPE002026274" u="1"/>
        <s v="B2BPE003788164" u="1"/>
        <s v="B2BPE3000706312" u="1"/>
        <s v="P-22266960" u="1"/>
        <s v="B2BPE3000700154" u="1"/>
        <s v="B2BPE001960438" u="1"/>
        <s v="B2BPE003825784" u="1"/>
        <s v="B2BPE3000695428" u="1"/>
        <s v="B2BPE002946130" u="1"/>
        <s v="B2BPE003426428" u="1"/>
        <s v="P-23630338" u="1"/>
        <s v="B2BPE3000435668" u="1"/>
        <s v="B2BPE3000688054" u="1"/>
        <s v="B2BPE3000693815" u="1"/>
        <s v="P-23942957" u="1"/>
        <s v="P-24015324" u="1"/>
        <s v="B2BPE002036970" u="1"/>
        <s v="B2BPE003680162" u="1"/>
        <s v="B2BPE3000372904" u="1"/>
        <s v="P-23794096" u="1"/>
        <s v="PEDIDO MODIFICADO" u="1"/>
        <s v="P-23800750" u="1"/>
        <s v="P-23816110" u="1"/>
        <s v="B2BPE3000313813" u="1"/>
        <s v="B2BPE3000715633" u="1"/>
        <s v="P-23722864" u="1"/>
        <s v="P-23902763" u="1"/>
        <s v="P-23938214" u="1"/>
        <s v="B2BPE003867886" u="1"/>
        <s v="B2BPE3000700261" u="1"/>
        <s v="P-23801842" u="1"/>
        <s v="B2BPE002947314" u="1"/>
        <s v="B2BPE002948418" u="1"/>
        <s v="B2BPE003426324" u="1"/>
        <s v="B2BPE3000593948" u="1"/>
        <s v="P-23831316" u="1"/>
        <s v="P-23989920" u="1"/>
        <s v="B2BPE003812120" u="1"/>
        <s v="B2BPE3000698295" u="1"/>
        <s v="P-22263983" u="1"/>
        <s v="P-23903855" u="1"/>
        <s v="P-23986795" u="1"/>
        <s v="B2BPE002238880" u="1"/>
        <s v="B2BPE3000346586" u="1"/>
        <s v="B2BPE3000368184" u="1"/>
        <s v="B2BPE3000549095" u="1"/>
        <s v="P-23794256" u="1"/>
        <s v="B2BPE3000434855" u="1"/>
        <s v="B2BPE3000445654" u="1"/>
        <s v="B2BPE3000477372" u="1"/>
        <s v="P-23801922" u="1"/>
        <s v="B2BPE3000584961" u="1"/>
        <s v="B2BPE3000705634" u="1"/>
        <s v="B2BPE3000717353" u="1"/>
        <s v="P-23834064" u="1"/>
        <s v="P-23908900" u="1"/>
        <s v="B2BPE002010502" u="1"/>
        <s v="B2BPE3000605873" u="1"/>
        <s v="A123S00000P9HWTAA3" u="1"/>
        <s v="P-23905683" u="1"/>
        <s v="B2BPE3000611193" u="1"/>
        <s v="A123S00000P19UCAAB" u="1"/>
        <s v="P-23793508" u="1"/>
        <s v="P-23957088" u="1"/>
        <s v="B2BPE3000677029" u="1"/>
        <s v="B2BPE3000696108" u="1"/>
        <s v="P-23990189" u="1"/>
        <s v="B2BPE003667404" u="1"/>
        <s v="B2BPE003869142" u="1"/>
        <s v="B2BPE3000565549" u="1"/>
        <s v="B2BPE3000566469" u="1"/>
        <s v="B2BPE3000495666" u="1"/>
        <s v="B2BPE3000666216" u="1"/>
        <s v="B2BPE3000688055" u="1"/>
        <s v="B2BPE3000697014" u="1"/>
        <s v="B2BPE3000699095" u="1"/>
        <s v="P-23124790" u="1"/>
        <s v="P-23905947" u="1"/>
        <s v="P-23925762" u="1"/>
        <s v="B2BPE002238960" u="1"/>
        <s v="B2BPE003718932" u="1"/>
        <s v="B2BPE3000375424" u="1"/>
        <s v="B2BPE3000703929" u="1"/>
        <s v="A123S00000P9IXOAAN" u="1"/>
        <s v="B2BPE003508898" u="1"/>
        <s v="B2BPE3000465774" u="1"/>
        <s v="B2BPE3000566682" u="1"/>
        <s v="B2BPE3000715634" u="1"/>
        <s v="B2BPE3000717233" u="1"/>
        <s v="P-23898269" u="1"/>
        <s v="B2BPE002012422" u="1"/>
        <s v="B2BPE003575518" u="1"/>
        <s v="P-23927682" u="1"/>
        <s v="P-23795324" u="1"/>
        <s v="B2BPE3000501192" u="1"/>
        <s v="B2BPE003868210" u="1"/>
        <s v="B2BPE003816328" u="1"/>
        <s v="B2BPE3000643819" u="1"/>
        <s v="B2BPE3000667257" u="1"/>
        <s v="A123S00000P5M0IAAV" u="1"/>
        <s v="P-23928958" u="1"/>
        <s v="B2BPE3000690057" u="1"/>
        <s v="B2BPE3000690298" u="1"/>
        <s v="B2BPE3000703809" u="1"/>
        <s v="B2BPE3000707007" u="1"/>
        <s v="P-23115162" u="1"/>
        <s v="P-23998154" u="1"/>
        <s v="P-24013507" u="1"/>
        <s v="P-24014519" u="1"/>
        <s v="B2BPE002950348" u="1"/>
        <s v="B2BPE3000296221" u="1"/>
        <s v="B2BPE3000605647" u="1"/>
        <s v="B2BPE3000645404" u="1"/>
        <s v="B2BPE3000694843" u="1"/>
        <s v="A123S00000P7XG4AAB" u="1"/>
        <s v="A123S00000P9RMZAAV" u="1"/>
        <s v="B2BPE3000640166" u="1"/>
        <s v="B2BPE3000708154" u="1"/>
        <s v="P-23800865" u="1"/>
        <s v="B2BPE3000443801" u="1"/>
        <s v="P-23831075" u="1"/>
        <s v="B2BPE3000706541" u="1"/>
        <s v="P-22079296" u="1"/>
        <s v="P-23114506" u="1"/>
        <s v="P-23796220" u="1"/>
        <s v="P-23957316" u="1"/>
        <s v="P-23950143" u="1"/>
        <s v="P-23950327" u="1"/>
        <s v="P-23951155" u="1"/>
        <s v="B2BPE003669312" u="1"/>
        <s v="B2BPE003669404" u="1"/>
        <s v="B2BPE3000357039" u="1"/>
        <s v="B2BPE3000556109" u="1"/>
        <s v="P-23681963" u="1"/>
        <s v="B2BPE3000448068" u="1"/>
        <s v="B2BPE3000453829" u="1"/>
        <s v="B2BPE3000475668" u="1"/>
        <s v="B2BPE3000686457" u="1"/>
        <s v="B2BPE3000338187" u="1"/>
        <s v="B2BPE3000396103" u="1"/>
        <s v="B2BPE3000573816" u="1"/>
        <s v="B2BPE3000707128" u="1"/>
        <s v="P-22079376" u="1"/>
        <s v="P-23121985" u="1"/>
        <s v="P-24015507" u="1"/>
        <s v="B2BPE002952176" u="1"/>
        <s v="B2BPE003670254" u="1"/>
        <s v="B2BPE3000428296" u="1"/>
        <s v="B2BPE3000435415" u="1"/>
        <s v="B2BPE3000435656" u="1"/>
        <s v="B2BPE3000494974" u="1"/>
        <s v="B2BPE3000495653" u="1"/>
        <s v="B2BPE3000635646" u="1"/>
        <s v="B2BPE3000695884" u="1"/>
        <s v="B2BPE3000697242" u="1"/>
        <s v="P-23972154" u="1"/>
        <s v="P-23992061" u="1"/>
        <s v="B2BPE002027502" u="1"/>
        <s v="B2BPE3000304615" u="1"/>
        <s v="B2BPE3000305776" u="1"/>
        <s v="B2BPE3000716555" u="1"/>
        <s v="B2BPE3000320296" u="1"/>
        <s v="B2BPE3000655872" u="1"/>
        <s v="B2BPE3000656310" u="1"/>
        <s v="B2BPE3000676791" u="1"/>
        <s v="B2BPE3000677470" u="1"/>
        <s v="P-23833259" u="1"/>
        <s v="B2BPE3000280291" u="1"/>
        <s v="B2BPE3000708261" u="1"/>
        <s v="P-22077616" u="1"/>
        <s v="P-23724887" u="1"/>
        <s v="B2BPE002947930" u="1"/>
        <s v="P-24013198" u="1"/>
        <s v="B2BPE003802692" u="1"/>
        <s v="B2BPE3000698056" u="1"/>
        <s v="A123S00000P88QJAAB" u="1"/>
        <s v="P-23909831" u="1"/>
        <s v="B2BPE3000335789" u="1"/>
        <s v="B2BPE3000395304" u="1"/>
        <s v="B2BPE3000555778" u="1"/>
        <s v="B2BPE3000690299" u="1"/>
        <s v="P-22079536" u="1"/>
        <s v="P-23719040" u="1"/>
        <s v="P-23958200" u="1"/>
        <s v="B2BPE002312196" u="1"/>
        <s v="B2BPE002951152" u="1"/>
        <s v="B2BPE003671254" u="1"/>
        <s v="B2BPE3000438296" u="1"/>
        <s v="B2BPE3000447496" u="1"/>
        <s v="B2BPE3000467013" u="1"/>
        <s v="B2BPE3000307496" u="1"/>
        <s v="B2BPE3000348173" u="1"/>
        <s v="B2BPE3000378292" u="1"/>
        <s v="B2BPE3000661086" u="1"/>
        <s v="B2BPE3000717355" u="1"/>
        <s v="P-23805877" u="1"/>
        <s v="B2BPE002018274" u="1"/>
        <s v="B2BPE3000648151" u="1"/>
        <s v="B2BPE3000711197" u="1"/>
        <s v="B2BPE3000307241" u="1"/>
        <s v="B2BPE002032388" u="1"/>
        <s v="B2BPE002872070" u="1"/>
        <s v="B2BPE3000320162" u="1"/>
        <s v="B2BPE3000360160" u="1"/>
        <s v="P-24014186" u="1"/>
        <s v="B2BPE3000640380" u="1"/>
        <s v="B2BPE003804888" u="1"/>
        <s v="B2BPE3000436109" u="1"/>
        <s v="B2BPE3000685538" u="1"/>
        <s v="B2BPE3000694738" u="1"/>
        <s v="B2BPE3000695417" u="1"/>
        <s v="P-23833407" u="1"/>
        <s v="B2BPE003807168" u="1"/>
        <s v="B2BPE3000354989" u="1"/>
        <s v="B2BPE3000597255" u="1"/>
        <s v="B2BPE002952060" u="1"/>
        <s v="B2BPE003871416" u="1"/>
        <s v="B2BPE3000656566" u="1"/>
        <s v="B2BPE3000675645" u="1"/>
        <s v="B2BPE3000686203" u="1"/>
        <s v="P-23955143" u="1"/>
        <s v="P-23958179" u="1"/>
        <s v="P-23978086" u="1"/>
        <s v="P-24015186" u="1"/>
        <s v="B2BPE3000387131" u="1"/>
        <s v="B2BPE3000395411" u="1"/>
        <s v="B2BPE3000396572" u="1"/>
        <s v="B2BPE3000690165" u="1"/>
        <s v="B2BPE3000717235" u="1"/>
        <s v="A123S00000P16TWAAZ" u="1"/>
        <s v="P-23805945" u="1"/>
        <s v="B2BPE003577310" u="1"/>
        <s v="B2BPE003577402" u="1"/>
        <s v="B2BPE3000677230" u="1"/>
        <s v="B2BPE3000694951" u="1"/>
        <s v="B2BPE3000695871" u="1"/>
        <s v="B2BPE3000698390" u="1"/>
        <s v="B2BPE3000701198" u="1"/>
        <s v="B2BPE3000710157" u="1"/>
        <s v="B2BPE3000346440" u="1"/>
        <s v="B2BPE3000704823" u="1"/>
        <s v="B2BPE3000717221" u="1"/>
        <s v="B2BPE002030352" u="1"/>
        <s v="B2BPE002835096" u="1"/>
        <s v="B2BPE002949930" u="1"/>
        <s v="B2BPE003710406" u="1"/>
        <s v="B2BPE3000603901" u="1"/>
        <s v="P-24014438" u="1"/>
        <s v="B2BPE003844782" u="1"/>
        <s v="B2BPE3000495789" u="1"/>
        <s v="B2BPE3000689098" u="1"/>
        <s v="B2BPE003671986" u="1"/>
        <s v="B2BPE003849178" u="1"/>
        <s v="B2BPE3000365427" u="1"/>
        <s v="B2BPE3000545659" u="1"/>
        <s v="B2BPE3000690059" u="1"/>
        <s v="B2BPE003670402" u="1"/>
        <s v="B2BPE003830302" u="1"/>
        <s v="B2BPE003873428" u="1"/>
        <s v="B2BPE3000425417" u="1"/>
        <s v="B2BPE3000655767" u="1"/>
        <s v="P-22078479" u="1"/>
        <s v="P-23115253" u="1"/>
        <s v="P-24014150" u="1"/>
        <s v="B2BPE002941084" u="1"/>
        <s v="B2BPE3000347013" u="1"/>
        <s v="B2BPE3000410059" u="1"/>
        <s v="B2BPE3000716677" u="1"/>
        <s v="P-23628874" u="1"/>
        <s v="P-23828772" u="1"/>
        <s v="P-23931167" u="1"/>
        <s v="B2BPE3000645874" u="1"/>
        <s v="B2BPE3000687471" u="1"/>
        <s v="B2BPE3000688391" u="1"/>
        <s v="B2BPE3000710278" u="1"/>
        <s v="B2BPE3000317362" u="1"/>
        <s v="B2BPE3000348160" u="1"/>
        <s v="B2BPE3000704944" u="1"/>
        <s v="P-23832086" u="1"/>
        <s v="B2BPE002033192" u="1"/>
        <s v="B2BPE002034296" u="1"/>
        <s v="B2BPE3000341082" u="1"/>
        <s v="B2BPE3000407230" u="1"/>
        <s v="P-24015426" u="1"/>
        <s v="B2BPE003700166" u="1"/>
        <s v="B2BPE003859874" u="1"/>
        <s v="P-23816120" u="1"/>
        <s v="B2BPE3000334509" u="1"/>
        <s v="B2BPE3000375427" u="1"/>
        <s v="B2BPE3000385788" u="1"/>
        <s v="P-23831062" u="1"/>
        <s v="B2BPE002312344" u="1"/>
        <s v="B2BPE003833234" u="1"/>
        <s v="B2BPE3000648287" u="1"/>
        <s v="P-23797311" u="1"/>
        <s v="P-23939144" u="1"/>
        <s v="B2BPE3000430179" u="1"/>
        <s v="B2BPE3000706678" u="1"/>
        <s v="A123S00000P16TXAAZ" u="1"/>
        <s v="P-23794094" u="1"/>
        <s v="B2BPE3000495882" u="1"/>
        <s v="B2BPE3000643914" u="1"/>
        <s v="B2BPE3000698150" u="1"/>
        <s v="B2BPE3000505995" u="1"/>
        <s v="B2BPE3000557471" u="1"/>
        <s v="B2BPE3000640275" u="1"/>
        <s v="B2BPE3000708263" u="1"/>
        <s v="B2BPE3000718142" u="1"/>
        <s v="B2BPE002035296" u="1"/>
        <s v="B2BPE002835256" u="1"/>
        <s v="B2BPE003516096" u="1"/>
        <s v="P-23118345" u="1"/>
        <s v="P-23937200" u="1"/>
        <s v="P-24001882" u="1"/>
        <s v="P-24015402" u="1"/>
        <s v="B2BPE002939770" u="1"/>
        <s v="B2BPE3000660260" u="1"/>
        <s v="P-23935179" u="1"/>
        <s v="B2BPE3000686339" u="1"/>
        <s v="B2BPE3000710371" u="1"/>
        <s v="B2BPE3000594858" u="1"/>
        <s v="B2BPE002312240" u="1"/>
        <s v="B2BPE002315184" u="1"/>
        <s v="B2BPE003436186" u="1"/>
        <s v="B2BPE3000429098" u="1"/>
        <s v="B2BPE3000346576" u="1"/>
        <s v="B2BPE3000376695" u="1"/>
        <s v="B2BPE3000545887" u="1"/>
        <s v="B2BPE3000381095" u="1"/>
        <s v="B2BPE3000496200" u="1"/>
        <s v="B2BPE3000627475" u="1"/>
        <s v="B2BPE3000628154" u="1"/>
        <s v="B2BPE3000697592" u="1"/>
        <s v="B2BPE3000421086" u="1"/>
        <s v="B2BPE3000584710" u="1"/>
        <s v="4500575799" u="1"/>
        <s v="B2BPE3000433911" u="1"/>
        <s v="B2BPE3000604702" u="1"/>
        <s v="B2BPE003700234" u="1"/>
        <s v="B2BPE003785198" u="1"/>
        <s v="P-23114276" u="1"/>
        <s v="P-23795346" u="1"/>
        <s v="B2BPE3000320150" u="1"/>
        <s v="B2BPE3000697259" u="1"/>
        <s v="B2BPE3000701292" u="1"/>
        <s v="P-23950097" u="1"/>
        <s v="B2BPE003673882" u="1"/>
        <s v="B2BPE3000396347" u="1"/>
        <s v="P-23834142" u="1"/>
        <s v="B2BPE003677174" u="1"/>
        <s v="B2BPE3000687366" u="1"/>
        <s v="B2BPE3000693806" u="1"/>
        <s v="B2BPE3000695887" u="1"/>
        <s v="B2BPE3000696325" u="1"/>
        <s v="A123S00000P8CFIAA3" u="1"/>
        <s v="P-23124972" u="1"/>
        <s v="B2BPE002901050" u="1"/>
        <s v="P-23975417" u="1"/>
        <s v="B2BPE002287992" u="1"/>
        <s v="B2BPE3000438164" u="1"/>
        <s v="B2BPE3000464603" u="1"/>
        <s v="B2BPE3000493802" u="1"/>
        <s v="B2BPE3000638395" u="1"/>
        <s v="B2BPE3000679072" u="1"/>
        <s v="B2BPE3000696552" u="1"/>
        <s v="B2BPE003712954" u="1"/>
        <s v="B2BPE3000367120" u="1"/>
        <s v="B2BPE3000393800" u="1"/>
        <s v="B2BPE3000706424" u="1"/>
        <s v="B2BPE3000708264" u="1"/>
        <s v="B2BPE3000456550" u="1"/>
        <s v="B2BPE3000465750" u="1"/>
        <s v="B2BPE3000605743" u="1"/>
        <s v="B2BPE3000618382" u="1"/>
        <s v="B2BPE3000656540" u="1"/>
        <s v="B2BPE3000700266" u="1"/>
        <s v="P-23906853" u="1"/>
        <s v="P-23989793" u="1"/>
        <s v="B2BPE3000431072" u="1"/>
        <s v="B2BPE3000704811" u="1"/>
        <s v="B2BPE3000706651" u="1"/>
        <s v="B2BPE3000711051" u="1"/>
        <s v="P-22084009" u="1"/>
        <s v="P-23932098" u="1"/>
        <s v="B2BPE003676998" u="1"/>
        <s v="B2BPE3000367269" u="1"/>
        <s v="B2BPE003434414" u="1"/>
        <s v="B2BPE3000425419" u="1"/>
        <s v="B2BPE003865176" u="1"/>
        <s v="B2BPE3000367014" u="1"/>
        <s v="B2BPE3000567486" u="1"/>
        <s v="B2BPE3000690288" u="1"/>
        <s v="P-23115252" u="1"/>
        <s v="P-23901784" u="1"/>
        <s v="B2BPE3000655996" u="1"/>
        <s v="B2BPE3000677112" u="1"/>
        <s v="B2BPE3000689072" u="1"/>
        <s v="B2BPE3000695753" u="1"/>
        <s v="B2BPE3000697111" u="1"/>
        <s v="P-23991255" u="1"/>
        <s v="B2BPE3000357362" u="1"/>
        <s v="B2BPE3000378040" u="1"/>
        <s v="B2BPE3000385400" u="1"/>
        <s v="B2BPE3000577351" u="1"/>
        <s v="B2BPE3000707224" u="1"/>
        <s v="B2BPE3000717344" u="1"/>
        <s v="VENTA ADICIONAL" u="1"/>
        <s v="P-23818063" u="1"/>
        <s v="B2BPE001997240" u="1"/>
        <s v="B2BPE002036180" u="1"/>
        <s v="B2BPE3000607222" u="1"/>
        <s v="A123S00000P7YOPAAZ" u="1"/>
        <s v="P-23831073" u="1"/>
        <s v="P-23798242" u="1"/>
        <s v="P-23957314" u="1"/>
        <s v="P-24014321" u="1"/>
        <s v="B2BPE003847942" u="1"/>
        <s v="B2BPE3000710493" u="1"/>
        <s v="P-23828943" u="1"/>
        <s v="P-23951245" u="1"/>
        <s v="B2BPE3000576339" u="1"/>
        <s v="B2BPE003877232" u="1"/>
        <s v="B2BPE3000437259" u="1"/>
        <s v="B2BPE3000475658" u="1"/>
        <s v="A123S00000P8CFJAA3" u="1"/>
        <s v="P-23831061" u="1"/>
        <s v="B2BPE002944152" u="1"/>
        <s v="B2BPE3000315659" u="1"/>
        <s v="B2BPE3000316579" u="1"/>
        <s v="B2BPE3000335417" u="1"/>
        <s v="B2BPE3000394735" u="1"/>
        <s v="B2BPE3000595645" u="1"/>
        <s v="B2BPE3000671089" u="1"/>
        <s v="B2BPE3000691088" u="1"/>
        <s v="P-23939143" u="1"/>
        <s v="B2BPE3000665755" u="1"/>
        <s v="B2BPE3000346202" u="1"/>
        <s v="B2BPE3000450166" u="1"/>
        <s v="B2BPE3000567111" u="1"/>
        <s v="B2BPE3000690395" u="1"/>
        <s v="B2BPE3000691074" u="1"/>
        <s v="4500575911" u="1"/>
        <s v="B2BPE002037272" u="1"/>
        <s v="B2BPE3000456551" u="1"/>
        <s v="B2BPE3000590152" u="1"/>
        <s v="B2BPE3000626663" u="1"/>
        <s v="B2BPE3000666420" u="1"/>
        <s v="B2BPE3000308030" u="1"/>
        <s v="B2BPE3000641183" u="1"/>
        <s v="B2BPE3000690140" u="1"/>
        <s v="B2BPE3000716772" u="1"/>
        <s v="B2BPE3000320031" u="1"/>
        <s v="P-24012368" u="1"/>
        <s v="B2BPE3000596459" u="1"/>
        <s v="B2BPE3000697367" u="1"/>
        <s v="A123S00000P9OCMAAV" u="1"/>
        <s v="P-23895266" u="1"/>
        <s v="B2BPE002943404" u="1"/>
        <s v="B2BPE003867268" u="1"/>
        <s v="B2BPE002930140" u="1"/>
        <s v="B2BPE3000444726" u="1"/>
        <s v="B2BPE3000626798" u="1"/>
        <s v="B2BPE3000686554" u="1"/>
        <s v="B2BPE003714850" u="1"/>
        <s v="B2BPE3000396200" u="1"/>
        <s v="B2BPE3000713906" u="1"/>
        <s v="A123S00000P9SHEAA3" u="1"/>
        <s v="B2BPE3000340165" u="1"/>
        <s v="B2BPE3000693900" u="1"/>
        <s v="B2BPE3000700147" u="1"/>
        <s v="B2BPE003507096" u="1"/>
        <s v="B2BPE3000308151" u="1"/>
        <s v="B2BPE3000348390" u="1"/>
        <s v="B2BPE3000441073" u="1"/>
        <s v="P-22078602" u="1"/>
        <s v="P-23928899" u="1"/>
        <s v="B2BPE3000320152" u="1"/>
        <s v="B2BPE3000608370" u="1"/>
        <s v="P-23934326" u="1"/>
        <s v="P-24013356" u="1"/>
        <s v="P-24013448" u="1"/>
        <s v="B2BPE002918886" u="1"/>
        <s v="P-23990186" u="1"/>
        <s v="B2BPE003679150" u="1"/>
        <s v="B2BPE003879232" u="1"/>
        <s v="A123S00000P7WMZAAB" u="1"/>
        <s v="B2BPE003665518" u="1"/>
        <s v="B2BPE003667174" u="1"/>
        <s v="B2BPE3000335659" u="1"/>
        <s v="B2BPE3000358177" u="1"/>
        <s v="B2BPE3000595646" u="1"/>
        <s v="B2BPE003451528" u="1"/>
        <s v="B2BPE3000627598" u="1"/>
        <s v="B2BPE3000699073" u="1"/>
        <s v="P-24011320" u="1"/>
        <s v="P-24012424" u="1"/>
        <s v="B2BPE3000491085" u="1"/>
        <s v="B2BPE3000547354" u="1"/>
        <s v="P-23950176" u="1"/>
        <s v="B2BPE003718222" u="1"/>
        <s v="B2BPE003785894" u="1"/>
        <s v="B2BPE3000590394" u="1"/>
        <s v="B2BPE3000605745" u="1"/>
        <s v="B2BPE3000687340" u="1"/>
        <s v="P-23896334" u="1"/>
        <s v="B2BPE3000338150" u="1"/>
        <s v="B2BPE3000706653" u="1"/>
        <s v="B2BPE3000714933" u="1"/>
        <s v="P-23946942" u="1"/>
        <s v="B2BPE002010628" u="1"/>
        <s v="B2BPE002012284" u="1"/>
        <s v="B2BPE3000640250" u="1"/>
        <s v="B2BPE3000706880" u="1"/>
        <s v="4810921" u="1"/>
        <s v="P-23628884" u="1"/>
        <s v="B2BPE002945792" u="1"/>
        <s v="B2BPE3000497378" u="1"/>
        <s v="B2BPE3000686328" u="1"/>
        <s v="B2BPE3000700481" u="1"/>
        <s v="B2BPE3000702080" u="1"/>
        <s v="P-23682996" u="1"/>
        <s v="B2BPE002948348" u="1"/>
        <s v="B2BPE003825222" u="1"/>
        <s v="B2BPE3000409088" u="1"/>
        <s v="B2BPE3000697113" u="1"/>
        <s v="P-23979348" u="1"/>
        <s v="P-23983895" u="1"/>
        <s v="B2BPE003840072" u="1"/>
        <s v="B2BPE3000363804" u="1"/>
        <s v="B2BPE3000366564" u="1"/>
        <s v="B2BPE3000374603" u="1"/>
        <s v="B2BPE3000589072" u="1"/>
        <s v="B2BPE3000641078" u="1"/>
        <s v="B2BPE3000690276" u="1"/>
        <s v="B2BPE3000704948" u="1"/>
        <s v="B2BPE3000713907" u="1"/>
        <s v="B2BPE3000655502" u="1"/>
        <s v="B2BPE3000686782" u="1"/>
        <s v="B2BPE3000689060" u="1"/>
        <s v="B2BPE3000695500" u="1"/>
        <s v="B2BPE3000400156" u="1"/>
        <s v="B2BPE3000690021" u="1"/>
        <s v="B2BPE3000714813" u="1"/>
        <s v="B2BPE3000718011" u="1"/>
        <s v="P-23831072" u="1"/>
        <s v="B2BPE3000445860" u="1"/>
        <s v="B2BPE3000627691" u="1"/>
        <s v="P-23798241" u="1"/>
        <s v="P-23942965" u="1"/>
        <s v="P-24015608" u="1"/>
        <s v="B2BPE3000306780" u="1"/>
        <s v="A123S00000P9IXVAAN" u="1"/>
        <s v="B2BPE3000697007" u="1"/>
        <s v="P-23682880" u="1"/>
        <s v="B2BPE3000685515" u="1"/>
        <s v="B2BPE3000694715" u="1"/>
        <s v="B2BPE3000697475" u="1"/>
        <s v="P-22079281" u="1"/>
        <s v="B2BPE3000357244" u="1"/>
        <s v="B2BPE3000708026" u="1"/>
        <s v="B2BPE3000717226" u="1"/>
        <s v="P-24012379" u="1"/>
        <s v="B2BPE3000426434" u="1"/>
        <s v="B2BPE3000459072" u="1"/>
        <s v="B2BPE3000488030" u="1"/>
        <s v="B2BPE3000678141" u="1"/>
        <s v="B2BPE3000694942" u="1"/>
        <s v="B2BPE002029296" u="1"/>
        <s v="B2BPE3000308032" u="1"/>
        <s v="B2BPE3000347110" u="1"/>
        <s v="B2BPE3000690383" u="1"/>
        <s v="B2BPE3000705975" u="1"/>
        <s v="B2BPE3000717453" u="1"/>
        <s v="B2BPE003571400" u="1"/>
        <s v="B2BPE3000435861" u="1"/>
        <s v="B2BPE3000436781" u="1"/>
        <s v="P-23724884" u="1"/>
        <s v="4810925" u="1"/>
        <s v="P-23930301" u="1"/>
        <s v="P-24013379" u="1"/>
        <s v="B2BPE002947976" u="1"/>
        <s v="B2BPE3000687008" u="1"/>
        <s v="B2BPE3000689089" u="1"/>
        <s v="B2BPE3000710120" u="1"/>
        <s v="B2BPE3000366338" u="1"/>
        <s v="P-23833244" u="1"/>
        <s v="B2BPE3000295535" u="1"/>
        <s v="B2BPE3000443808" u="1"/>
        <s v="B2BPE3000653918" u="1"/>
        <s v="B2BPE3000687235" u="1"/>
        <s v="B2BPE3000357124" u="1"/>
        <s v="B2BPE3000368164" u="1"/>
        <s v="B2BPE3000545877" u="1"/>
        <s v="P-23793332" u="1"/>
        <s v="P-23793516" u="1"/>
        <s v="P-24014195" u="1"/>
        <s v="B2BPE3000445875" u="1"/>
        <s v="B2BPE3000686542" u="1"/>
        <s v="B2BPE3000688382" u="1"/>
        <s v="B2BPE3000558020" u="1"/>
        <s v="B2BPE3000565862" u="1"/>
        <s v="B2BPE3000660144" u="1"/>
        <s v="B2BPE003576356" u="1"/>
        <s v="B2BPE3000341073" u="1"/>
        <s v="B2BPE3000606773" u="1"/>
        <s v="B2BPE3000628371" u="1"/>
        <s v="B2BPE3000636651" u="1"/>
        <s v="B2BPE3000655730" u="1"/>
        <s v="P-23928898" u="1"/>
        <s v="B2BPE003720324" u="1"/>
        <s v="B2BPE3000308380" u="1"/>
        <s v="B2BPE3000315740" u="1"/>
        <s v="B2BPE3000661291" u="1"/>
        <s v="B2BPE3000706520" u="1"/>
        <s v="B2BPE3000715961" u="1"/>
        <s v="P-23938189" u="1"/>
        <s v="P-24014183" u="1"/>
        <s v="B2BPE003693400" u="1"/>
        <s v="B2BPE003815326" u="1"/>
        <s v="B2BPE3000654959" u="1"/>
        <s v="B2BPE003841324" u="1"/>
        <s v="B2BPE3000373805" u="1"/>
        <s v="B2BPE3000671078" u="1"/>
        <s v="P-24015367" u="1"/>
        <s v="B2BPE002952198" u="1"/>
        <s v="B2BPE003788882" u="1"/>
        <s v="B2BPE003789894" u="1"/>
        <s v="B2BPE3000310169" u="1"/>
        <s v="B2BPE3000427114" u="1"/>
        <s v="B2BPE3000678383" u="1"/>
        <s v="B2BPE3000699061" u="1"/>
        <s v="B2BPE3000347111" u="1"/>
        <s v="B2BPE3000349192" u="1"/>
        <s v="B2BPE3000358151" u="1"/>
        <s v="B2BPE3000708254" u="1"/>
        <s v="B2BPE3000717454" u="1"/>
        <s v="B2BPE3000350153" u="1"/>
        <s v="B2BPE3000426421" u="1"/>
        <s v="B2BPE3000449180" u="1"/>
        <s v="B2BPE3000466660" u="1"/>
        <s v="B2BPE3000410143" u="1"/>
        <s v="4810929" u="1"/>
        <s v="P-23940780" u="1"/>
        <s v="P-23978439" u="1"/>
        <s v="P-24013607" u="1"/>
        <s v="B2BPE003426962" u="1"/>
        <s v="B2BPE003668974" u="1"/>
        <s v="B2BPE3000320261" u="1"/>
        <s v="B2BPE3000700242" u="1"/>
        <s v="B2BPE002948300" u="1"/>
        <s v="B2BPE3000567249" u="1"/>
        <s v="B2BPE3000316448" u="1"/>
        <s v="B2BPE3000487473" u="1"/>
        <s v="B2BPE3000668384" u="1"/>
        <s v="B2BPE3000685864" u="1"/>
        <s v="B2BPE3000688142" u="1"/>
        <s v="B2BPE3000430036" u="1"/>
        <s v="B2BPE3000651186" u="1"/>
        <s v="B2BPE3000705615" u="1"/>
        <s v="B2BPE3000390031" u="1"/>
        <s v="B2BPE3000609052" u="1"/>
        <s v="B2BPE3000657330" u="1"/>
        <s v="P-23831071" u="1"/>
        <s v="B2BPE3000305862" u="1"/>
        <s v="B2BPE3000346780" u="1"/>
        <s v="B2BPE3000640373" u="1"/>
        <s v="B2BPE3000670492" u="1"/>
        <s v="P-23958324" u="1"/>
        <s v="B2BPE3000701042" u="1"/>
        <s v="P-23792447" u="1"/>
        <s v="P-23794195" u="1"/>
        <s v="P-23794287" u="1"/>
        <s v="B2BPE003814770" u="1"/>
        <s v="B2BPE3000599088" u="1"/>
        <s v="P-23819429" u="1"/>
        <s v="B2BPE003858060" u="1"/>
        <s v="B2BPE3000447128" u="1"/>
        <s v="B2BPE3000674718" u="1"/>
        <s v="B2BPE3000697236" u="1"/>
        <s v="P-23834095" u="1"/>
        <s v="B2BPE3000338167" u="1"/>
        <s v="B2BPE3000567356" u="1"/>
        <s v="B2BPE3000585515" u="1"/>
        <s v="B2BPE3000707349" u="1"/>
        <s v="P-23904886" u="1"/>
        <s v="B2BPE002312298" u="1"/>
        <s v="B2BPE002952174" u="1"/>
        <s v="B2BPE003671448" u="1"/>
        <s v="B2BPE3000485513" u="1"/>
        <s v="B2BPE3000606427" u="1"/>
        <s v="B2BPE3000644826" u="1"/>
        <s v="B2BPE3000655866" u="1"/>
        <s v="B2BPE3000678384" u="1"/>
        <s v="B2BPE3000696784" u="1"/>
        <s v="B2BPE3000305515" u="1"/>
        <s v="B2BPE3000308275" u="1"/>
        <s v="B2BPE3000310397" u="1"/>
        <s v="B2BPE3000680251" u="1"/>
        <s v="B2BPE003511082" u="1"/>
        <s v="P-23114389" u="1"/>
        <s v="P-23794355" u="1"/>
        <s v="B2BPE003817794" u="1"/>
        <s v="B2BPE003857792" u="1"/>
        <s v="B2BPE003696400" u="1"/>
        <s v="B2BPE3000657118" u="1"/>
        <s v="B2BPE3000693918" u="1"/>
        <s v="B2BPE3000566557" u="1"/>
        <s v="B2BPE3000718028" u="1"/>
        <s v="B2BPE002029992" u="1"/>
        <s v="B2BPE3000460397" u="1"/>
        <s v="B2BPE3000475741" u="1"/>
        <s v="B2BPE3000700137" u="1"/>
        <s v="P-23678299" u="1"/>
        <s v="B2BPE3000324942" u="1"/>
        <s v="B2BPE3000339180" u="1"/>
        <s v="B2BPE3000707442" u="1"/>
        <s v="B2BPE002309972" u="1"/>
        <s v="B2BPE3000320142" u="1"/>
        <s v="P-23115285" u="1"/>
        <s v="P-23793503" u="1"/>
        <s v="P-23957083" u="1"/>
        <s v="P-24014182" u="1"/>
        <s v="P-24015378" u="1"/>
        <s v="P-23930095" u="1"/>
        <s v="P-23950094" u="1"/>
        <s v="B2BPE3000456329" u="1"/>
        <s v="B2BPE3000686438" u="1"/>
        <s v="B2BPE3000695879" u="1"/>
        <s v="B2BPE3000396325" u="1"/>
        <s v="P-23830186" u="1"/>
        <s v="B2BPE3000436557" u="1"/>
        <s v="B2BPE3000456797" u="1"/>
        <s v="B2BPE3000686424" u="1"/>
        <s v="P-23936152" u="1"/>
        <s v="P-24013250" u="1"/>
        <s v="P-24014354" u="1"/>
        <s v="B2BPE3000315877" u="1"/>
        <s v="B2BPE3000706898" u="1"/>
        <s v="B2BPE3000289190" u="1"/>
        <s v="B2BPE3000407585" u="1"/>
        <s v="B2BPE3000443903" u="1"/>
        <s v="B2BPE3000485500" u="1"/>
        <s v="P-23800884" u="1"/>
        <s v="P-23816244" u="1"/>
        <s v="P-23819096" u="1"/>
        <s v="B2BPE3000640013" u="1"/>
        <s v="B2BPE3000716522" u="1"/>
        <s v="P-23927861" u="1"/>
        <s v="P-23929885" u="1"/>
        <s v="B2BPE003392444" u="1"/>
        <s v="B2BPE3000635840" u="1"/>
        <s v="P-23975310" u="1"/>
        <s v="P-24014618" u="1"/>
        <s v="B2BPE3000587009" u="1"/>
        <s v="P-23972369" u="1"/>
        <s v="B2BPE3000483809" u="1"/>
        <s v="P-23801976" u="1"/>
        <s v="P-23817428" u="1"/>
        <s v="B2BPE3000597115" u="1"/>
        <s v="P-23831358" u="1"/>
        <s v="B2BPE3000425638" u="1"/>
        <s v="B2BPE3000464957" u="1"/>
        <s v="B2BPE3000485635" u="1"/>
        <s v="P-23979346" u="1"/>
        <s v="B2BPE3000348154" u="1"/>
        <s v="B2BPE3000396673" u="1"/>
        <s v="B2BPE3000430038" u="1"/>
        <s v="B2BPE3000707216" u="1"/>
        <s v="B2BPE3000407465" u="1"/>
        <s v="B2BPE3000689291" u="1"/>
        <s v="B2BPE3000696410" u="1"/>
        <s v="4500575932" u="1"/>
        <s v="B2BPE002003420" u="1"/>
        <s v="B2BPE002887424" u="1"/>
        <s v="B2BPE3000376660" u="1"/>
        <s v="B2BPE3000707202" u="1"/>
        <s v="P-23833278" u="1"/>
        <s v="B2BPE3000605842" u="1"/>
        <s v="B2BPE3000701044" u="1"/>
        <s v="B2BPE3000430251" u="1"/>
        <s v="B2BPE3000641040" u="1"/>
        <s v="B2BPE003805782" u="1"/>
        <s v="B2BPE3000710471" u="1"/>
        <s v="B2BPE002311994" u="1"/>
        <s v="B2BPE003848060" u="1"/>
        <s v="B2BPE3000357489" u="1"/>
        <s v="B2BPE3000363929" u="1"/>
        <s v="B2BPE3000598156" u="1"/>
        <s v="B2BPE3000448036" u="1"/>
        <s v="B2BPE3000459076" u="1"/>
        <s v="B2BPE3000463917" u="1"/>
        <s v="B2BPE3000488275" u="1"/>
        <s v="B2BPE3000306678" u="1"/>
        <s v="B2BPE3000335877" u="1"/>
        <s v="B2BPE3000596784" u="1"/>
        <s v="B2BPE3000690387" u="1"/>
        <s v="B2BPE3000590144" u="1"/>
        <s v="B2BPE3000699050" u="1"/>
        <s v="P-22081029" u="1"/>
        <s v="B2BPE3000577450" u="1"/>
        <s v="B2BPE3000620015" u="1"/>
        <s v="B2BPE3000691052" u="1"/>
        <s v="P-23831414" u="1"/>
        <s v="B2BPE002032350" u="1"/>
        <s v="B2BPE002035386" u="1"/>
        <s v="B2BPE003701256" u="1"/>
        <s v="B2BPE3000695519" u="1"/>
        <s v="B2BPE3000701151" u="1"/>
        <s v="B2BPE002317298" u="1"/>
        <s v="B2BPE003434252" u="1"/>
        <s v="B2BPE3000475757" u="1"/>
        <s v="B2BPE3000625629" u="1"/>
        <s v="B2BPE3000685867" u="1"/>
        <s v="B2BPE3000687225" u="1"/>
        <s v="B2BPE3000689065" u="1"/>
        <s v="B2BPE3000697345" u="1"/>
        <s v="B2BPE3000505869" u="1"/>
        <s v="B2BPE3000616656" u="1"/>
        <s v="B2BPE3000698251" u="1"/>
        <s v="B2BPE3000527694" u="1"/>
        <s v="B2BPE002033718" u="1"/>
        <s v="B2BPE3000416893" u="1"/>
        <s v="B2BPE3000647681" u="1"/>
        <s v="B2BPE003701060" u="1"/>
        <s v="B2BPE3000318490" u="1"/>
        <s v="B2BPE3000441292" u="1"/>
        <s v="B2BPE3000716871" u="1"/>
        <s v="P-23795342" u="1"/>
        <s v="P-23975241" u="1"/>
        <s v="B2BPE3000697239" u="1"/>
        <s v="P-22084029" u="1"/>
        <s v="B2BPE3000356329" u="1"/>
        <s v="B2BPE3000359089" u="1"/>
        <s v="P-23678378" u="1"/>
        <s v="P-23815427" u="1"/>
        <s v="B2BPE002315170" u="1"/>
        <s v="B2BPE003435252" u="1"/>
        <s v="B2BPE003674320" u="1"/>
        <s v="B2BPE003877162" u="1"/>
        <s v="B2BPE003879186" u="1"/>
        <s v="B2BPE3000476557" u="1"/>
        <s v="B2BPE3000683907" u="1"/>
        <s v="B2BPE002942426" u="1"/>
        <s v="B2BPE002943162" u="1"/>
        <s v="B2BPE003660504" u="1"/>
        <s v="B2BPE3000366435" u="1"/>
        <s v="B2BPE3000690388" u="1"/>
        <s v="B2BPE3000704819" u="1"/>
        <s v="P-23799194" u="1"/>
        <s v="P-24012421" u="1"/>
        <s v="B2BPE3000409186" u="1"/>
        <s v="B2BPE3000624816" u="1"/>
        <s v="B2BPE3000657695" u="1"/>
        <s v="B2BPE3000689172" u="1"/>
        <s v="B2BPE3000335864" u="1"/>
        <s v="B2BPE3000716765" u="1"/>
        <s v="B2BPE3000717203" u="1"/>
        <s v="B2BPE002036374" u="1"/>
        <s v="B2BPE3000320024" u="1"/>
        <s v="B2BPE3000606402" u="1"/>
        <s v="P-23949883" u="1"/>
        <s v="B2BPE3000308491" u="1"/>
        <s v="B2BPE3000716510" u="1"/>
        <s v="P-23900872" u="1"/>
        <s v="P-24014709" u="1"/>
        <s v="P-24016181" u="1"/>
        <s v="B2BPE3000320251" u="1"/>
        <s v="B2BPE3000710352" u="1"/>
        <s v="B2BPE3000366329" u="1"/>
        <s v="B2BPE3000378048" u="1"/>
        <s v="B2BPE3000455759" u="1"/>
        <s v="B2BPE3000629069" u="1"/>
        <s v="B2BPE3000676427" u="1"/>
        <s v="B2BPE3000686788" u="1"/>
        <s v="B2BPE002943334" u="1"/>
        <s v="B2BPE3000337116" u="1"/>
        <s v="B2BPE3000566546" u="1"/>
        <s v="B2BPE3000715739" u="1"/>
        <s v="P-23798526" u="1"/>
        <s v="P-23939163" u="1"/>
        <s v="P-23956310" u="1"/>
        <s v="B2BPE3000456424" u="1"/>
        <s v="B2BPE3000686774" u="1"/>
        <s v="P-23792457" u="1"/>
        <s v="P-23930334" u="1"/>
        <s v="P-23991343" u="1"/>
        <s v="B2BPE3000717565" u="1"/>
        <s v="B2BPE003716140" u="1"/>
        <s v="B2BPE003716324" u="1"/>
        <s v="B2BPE3000321065" u="1"/>
        <s v="B2BPE3000437331" u="1"/>
        <s v="B2BPE3000476891" u="1"/>
        <s v="B2BPE3000617563" u="1"/>
        <s v="B2BPE3000701046" u="1"/>
        <s v="A123S00000P82DMAAZ" u="1"/>
        <s v="B2BPE002023190" u="1"/>
        <s v="B2BPE3000661282" u="1"/>
        <s v="P-23121991" u="1"/>
        <s v="B2BPE002316618" u="1"/>
        <s v="B2BPE002943986" u="1"/>
        <s v="B2BPE003879254" u="1"/>
        <s v="B2BPE3000665749" u="1"/>
        <s v="B2BPE3000685507" u="1"/>
        <s v="B2BPE3000694707" u="1"/>
        <s v="B2BPE3000355878" u="1"/>
        <s v="B2BPE002931070" u="1"/>
        <s v="B2BPE3000443906" u="1"/>
        <s v="B2BPE3000666655" u="1"/>
        <s v="P-23114399" u="1"/>
        <s v="P-23932150" u="1"/>
        <s v="P-24011456" u="1"/>
        <s v="B2BPE3000323905" u="1"/>
        <s v="B2BPE3000366422" u="1"/>
        <s v="B2BPE3000548494" u="1"/>
        <s v="B2BPE3000568011" u="1"/>
        <s v="B2BPE3000611299" u="1"/>
        <s v="B2BPE002036718" u="1"/>
        <s v="B2BPE3000488490" u="1"/>
        <s v="B2BPE3000560013" u="1"/>
        <s v="B2BPE3000669160" u="1"/>
        <s v="B2BPE3000695840" u="1"/>
        <s v="P-23631423" u="1"/>
        <s v="P-23895366" u="1"/>
        <s v="B2BPE3000660001" u="1"/>
        <s v="B2BPE3000660483" u="1"/>
        <s v="B2BPE3000607791" u="1"/>
        <s v="B2BPE3000608470" u="1"/>
        <s v="B2BPE3000711032" u="1"/>
        <s v="B2BPE002316994" u="1"/>
        <s v="P-22080004" u="1"/>
        <s v="B2BPE002942962" u="1"/>
        <s v="B2BPE003677504" u="1"/>
        <s v="B2BPE003824896" u="1"/>
        <s v="B2BPE3000277368" u="1"/>
        <s v="B2BPE3000458038" u="1"/>
        <s v="A123S00000P170EAAR" u="1"/>
        <s v="A123S00000P5Q5MAAF" u="1"/>
        <s v="P-23895538" u="1"/>
        <s v="B2BPE002945426" u="1"/>
        <s v="B2BPE003427196" u="1"/>
        <s v="B2BPE003664424" u="1"/>
        <s v="B2BPE3000480159" u="1"/>
        <s v="B2BPE3000597345" u="1"/>
        <s v="B2BPE3000599185" u="1"/>
        <s v="B2BPE3000560389" u="1"/>
        <s v="B2BPE3000657576" u="1"/>
        <s v="B2BPE3000685614" u="1"/>
        <s v="B2BPE3000689294" u="1"/>
        <s v="B2BPE3000697574" u="1"/>
        <s v="P-24013548" u="1"/>
        <s v="B2BPE003800096" u="1"/>
        <s v="B2BPE3000339184" u="1"/>
        <s v="B2BPE3000357343" u="1"/>
        <s v="B2BPE3000481065" u="1"/>
        <s v="B2BPE3000709286" u="1"/>
        <s v="B2BPE3000458492" u="1"/>
        <s v="B2BPE3000496891" u="1"/>
        <s v="B2BPE3000694800" u="1"/>
        <s v="B2BPE3000700127" u="1"/>
        <s v="B2BPE3000337571" u="1"/>
        <s v="B2BPE3000481051" u="1"/>
        <s v="P-23905952" u="1"/>
        <s v="P-23937082" u="1"/>
        <s v="P-24014456" u="1"/>
        <s v="B2BPE003676960" u="1"/>
        <s v="B2BPE003677972" u="1"/>
        <s v="B2BPE003837964" u="1"/>
        <s v="B2BPE003879986" u="1"/>
        <s v="B2BPE3000412081" u="1"/>
        <s v="B2BPE3000642190" u="1"/>
        <s v="P-22263007" u="1"/>
        <s v="B2BPE3000696548" u="1"/>
        <s v="B2BPE3000696789" u="1"/>
        <s v="B2BPE3000698147" u="1"/>
        <s v="B2BPE3000701260" u="1"/>
        <s v="B2BPE002948174" u="1"/>
        <s v="B2BPE3000366437" u="1"/>
        <s v="4504561102" u="1"/>
        <s v="B2BPE3000474946" u="1"/>
        <s v="B2BPE3000484825" u="1"/>
        <s v="B2BPE3000605739" u="1"/>
        <s v="B2BPE3000665977" u="1"/>
        <s v="B2BPE3000394943" u="1"/>
        <s v="B2BPE3000566654" u="1"/>
        <s v="B2BPE3000704807" u="1"/>
        <s v="B2BPE3000715606" u="1"/>
        <s v="P-23910174" u="1"/>
        <s v="P-23950172" u="1"/>
        <s v="B2BPE003799320" u="1"/>
        <s v="B2BPE3000407575" u="1"/>
        <s v="B2BPE3000677682" u="1"/>
        <s v="B2BPE3000687320" u="1"/>
        <s v="P-23800882" u="1"/>
        <s v="B2BPE3000651284" u="1"/>
        <s v="B2BPE3000714913" u="1"/>
        <s v="B2BPE3000710113" u="1"/>
        <s v="P-23900871" u="1"/>
        <s v="P-23958529" u="1"/>
        <s v="B2BPE3000450360" u="1"/>
        <s v="B2BPE3000670590" u="1"/>
        <s v="P-23991354" u="1"/>
        <s v="B2BPE3000678028" u="1"/>
        <s v="A123S00000P170FAAR" u="1"/>
        <s v="B2BPE3000376437" u="1"/>
        <s v="B2BPE3000597346" u="1"/>
        <s v="B2BPE003695090" u="1"/>
        <s v="5625582" u="1"/>
        <s v="P-22079485" u="1"/>
        <s v="P-24015340" u="1"/>
        <s v="B2BPE002920438" u="1"/>
        <s v="B2BPE3000348385" u="1"/>
        <s v="B2BPE3000395743" u="1"/>
        <s v="B2BPE3000577333" u="1"/>
        <s v="P-23931529" u="1"/>
        <s v="B2BPE3000434814" u="1"/>
        <s v="B2BPE3000649283" u="1"/>
        <s v="B2BPE3000687682" u="1"/>
        <s v="B2BPE3000689281" u="1"/>
        <s v="B2BPE3000698240" u="1"/>
        <s v="B2BPE3000710248" u="1"/>
        <s v="P-23802882" u="1"/>
        <s v="B2BPE003508358" u="1"/>
        <s v="B2BPE3000441054" u="1"/>
        <s v="B2BPE3000574800" u="1"/>
        <s v="B2BPE3000705834" u="1"/>
        <s v="B2BPE3000715713" u="1"/>
        <s v="P-23894285" u="1"/>
        <s v="B2BPE3000350493" u="1"/>
        <s v="B2BPE3000411162" u="1"/>
        <s v="B2BPE3000504910" u="1"/>
        <s v="B2BPE3000704900" u="1"/>
        <s v="P-23932253" u="1"/>
        <s v="B2BPE003666984" u="1"/>
        <s v="B2BPE002949346" u="1"/>
        <s v="B2BPE003428264" u="1"/>
        <s v="B2BPE003850950" u="1"/>
        <s v="B2BPE3000363919" u="1"/>
        <s v="P-23832528" u="1"/>
        <s v="B2BPE002935254" u="1"/>
        <s v="B2BPE3000288275" u="1"/>
        <s v="B2BPE3000637699" u="1"/>
        <s v="B2BPE3000658377" u="1"/>
        <s v="B2BPE3000668256" u="1"/>
        <s v="B2BPE3000695856" u="1"/>
        <s v="B2BPE3000385503" u="1"/>
        <s v="B2BPE3000567575" u="1"/>
        <s v="B2BPE3000708247" u="1"/>
        <s v="B2BPE3000717688" u="1"/>
        <s v="P-23972423" u="1"/>
        <s v="P-24011455" u="1"/>
        <s v="P-24011639" u="1"/>
        <s v="B2BPE3000609165" u="1"/>
        <s v="B2BPE3000664803" u="1"/>
        <s v="B2BPE003789160" u="1"/>
        <s v="B2BPE3000460254" u="1"/>
        <s v="B2BPE3000546401" u="1"/>
        <s v="B2BPE002012626" u="1"/>
        <s v="B2BPE3000436520" u="1"/>
        <s v="P-23926894" u="1"/>
        <s v="B2BPE3000640231" u="1"/>
        <s v="B2BPE3000706620" u="1"/>
        <s v="B2BPE3000698028" u="1"/>
        <s v="B2BPE3000700221" u="1"/>
        <s v="B2BPE3000700462" u="1"/>
        <s v="B2BPE3000702061" u="1"/>
        <s v="B2BPE3000710341" u="1"/>
        <s v="P-23805882" u="1"/>
        <s v="B2BPE002949150" u="1"/>
        <s v="B2BPE002949334" u="1"/>
        <s v="B2BPE3000395758" u="1"/>
        <s v="B2BPE3000610580" u="1"/>
        <s v="B2BPE3000687456" u="1"/>
        <s v="B2BPE3000697335" u="1"/>
        <s v="A123S00000P7YNWAAZ" u="1"/>
        <s v="B2BPE3000393904" u="1"/>
        <s v="B2BPE3000450028" u="1"/>
        <s v="B2BPE3000661058" u="1"/>
        <s v="P-24013455" u="1"/>
        <s v="B2BPE3000350026" u="1"/>
        <s v="B2BPE3000655965" u="1"/>
        <s v="B2BPE3000678001" u="1"/>
        <s v="B2BPE3000687201" u="1"/>
        <s v="B2BPE3000698241" u="1"/>
        <s v="B2BPE3000701049" u="1"/>
        <s v="B2BPE3000337573" u="1"/>
        <s v="B2BPE3000670003" u="1"/>
        <s v="B2BPE3000690243" u="1"/>
        <s v="B2BPE002881994" u="1"/>
        <s v="B2BPE3000455961" u="1"/>
        <s v="A123S00000P86KOAAJ" u="1"/>
        <s v="P-23830195" u="1"/>
        <s v="B2BPE3000505831" u="1"/>
        <s v="B2BPE3000682190" u="1"/>
        <s v="B2BPE3000691390" u="1"/>
        <s v="B2BPE3000707661" u="1"/>
        <s v="A123S00000P81Y2AAB" u="1"/>
        <s v="P-23934321" u="1"/>
        <s v="B2BPE003868790" u="1"/>
        <s v="B2BPE3000710221" u="1"/>
        <s v="B2BPE002307422" u="1"/>
        <s v="B2BPE002309262" u="1"/>
        <s v="B2BPE003414424" u="1"/>
        <s v="B2BPE3000674938" u="1"/>
        <s v="B2BPE3000685978" u="1"/>
        <s v="P-23927870" u="1"/>
        <s v="B2BPE3000690137" u="1"/>
        <s v="B2BPE3000707328" u="1"/>
        <s v="P-24012603" u="1"/>
        <s v="B2BPE002951184" u="1"/>
        <s v="B2BPE3000606888" u="1"/>
        <s v="B2BPE3000647565" u="1"/>
        <s v="B2BPE3000686643" u="1"/>
        <s v="B2BPE3000689162" u="1"/>
        <s v="P-23951275" u="1"/>
        <s v="B2BPE002029362" u="1"/>
        <s v="B2BPE003573970" u="1"/>
        <s v="B2BPE003574982" u="1"/>
        <s v="B2BPE3000364812" u="1"/>
        <s v="B2BPE3000377692" u="1"/>
        <s v="B2BPE3000385731" u="1"/>
        <s v="B2BPE3000400017" u="1"/>
        <s v="B2BPE3000717434" u="1"/>
        <s v="P-23816425" u="1"/>
        <s v="B2BPE3000340495" u="1"/>
        <s v="B2BPE3000665710" u="1"/>
        <s v="B2BPE3000686870" u="1"/>
        <s v="B2BPE3000710597" u="1"/>
        <s v="B2BPE3000491280" u="1"/>
        <s v="B2BPE3000508230" u="1"/>
        <s v="B2BPE3000682070" u="1"/>
        <s v="B2BPE3000716500" u="1"/>
        <s v="P-23797708" u="1"/>
        <s v="P-23901882" u="1"/>
        <s v="B2BPE3000606860" u="1"/>
        <s v="B2BPE3000710101" u="1"/>
        <s v="229091349" u="1"/>
        <s v="P-23679180" u="1"/>
        <s v="B2BPE003858438" u="1"/>
        <s v="B2BPE3000639179" u="1"/>
        <s v="B2BPE3000687216" u="1"/>
        <s v="B2BPE3000688377" u="1"/>
        <s v="B2BPE3000334828" u="1"/>
        <s v="B2BPE3000346306" u="1"/>
        <s v="B2BPE3000709048" u="1"/>
        <s v="B2BPE3000709289" u="1"/>
        <s v="P-23118374" u="1"/>
        <s v="P-23979343" u="1"/>
        <s v="P-24015523" u="1"/>
        <s v="B2BPE3000698001" u="1"/>
        <s v="B2BPE3000307214" u="1"/>
        <s v="B2BPE3000585601" u="1"/>
        <s v="B2BPE3000595721" u="1"/>
        <s v="B2BPE3000661045" u="1"/>
        <s v="B2BPE3000706756" u="1"/>
        <s v="B2BPE003575502" u="1"/>
        <s v="B2BPE3000390493" u="1"/>
        <s v="B2BPE3000436642" u="1"/>
        <s v="B2BPE3000448120" u="1"/>
        <s v="B2BPE3000590242" u="1"/>
        <s v="B2BPE3000688590" u="1"/>
        <s v="B2BPE3000702197" u="1"/>
        <s v="B2BPE3000291170" u="1"/>
        <s v="B2BPE3000305601" u="1"/>
        <s v="P-23724995" u="1"/>
        <s v="B2BPE3000321282" u="1"/>
        <s v="B2BPE3000712062" u="1"/>
        <s v="A123S00000P80BZAAB" u="1"/>
        <s v="P-23972250" u="1"/>
        <s v="B2BPE002309330" u="1"/>
        <s v="B2BPE003817988" u="1"/>
        <s v="P-23817401" u="1"/>
        <s v="B2BPE003816312" u="1"/>
        <s v="P-23832527" u="1"/>
        <s v="B2BPE3000365506" u="1"/>
        <s v="B2BPE3000587576" u="1"/>
        <s v="B2BPE3000351068" u="1"/>
        <s v="P-23114489" u="1"/>
        <s v="P-23794271" u="1"/>
        <s v="B2BPE3000366412" u="1"/>
        <s v="B2BPE3000368493" u="1"/>
        <s v="B2BPE3000705957" u="1"/>
        <s v="B2BPE3000717435" u="1"/>
        <s v="B2BPE3000426884" u="1"/>
        <s v="P-23633353" u="1"/>
        <s v="B2BPE3000317200" u="1"/>
        <s v="B2BPE3000705943" u="1"/>
        <s v="B2BPE3000709382" u="1"/>
        <s v="B2BPE003428960" u="1"/>
        <s v="B2BPE003792170" u="1"/>
        <s v="P-23934528" u="1"/>
        <s v="P-23121008" u="1"/>
        <s v="B2BPE003698330" u="1"/>
        <s v="B2BPE3000696658" u="1"/>
        <s v="P-23833515" u="1"/>
        <s v="B2BPE3000356427" u="1"/>
        <s v="B2BPE3000378025" u="1"/>
        <s v="B2BPE3000395746" u="1"/>
        <s v="B2BPE3000528379" u="1"/>
        <s v="P-23904950" u="1"/>
        <s v="B2BPE002029990" u="1"/>
        <s v="B2BPE3000687203" u="1"/>
        <s v="B2BPE3000695965" u="1"/>
        <s v="B2BPE3000696403" u="1"/>
        <s v="P-23973502" u="1"/>
        <s v="P-24014374" u="1"/>
        <s v="B2BPE3000440378" u="1"/>
        <s v="B2BPE3000660367" u="1"/>
        <s v="P-23990192" u="1"/>
        <s v="B2BPE003779608" u="1"/>
        <s v="B2BPE3000350255" u="1"/>
        <s v="B2BPE3000560365" u="1"/>
        <s v="B2BPE3000695951" u="1"/>
        <s v="B2BPE3000700358" u="1"/>
        <s v="B2BPE003790982" u="1"/>
        <s v="B2BPE3000411165" u="1"/>
        <s v="B2BPE3000450243" u="1"/>
        <s v="B2BPE3000706743" u="1"/>
        <s v="B2BPE002033488" u="1"/>
        <s v="B2BPE003510332" u="1"/>
        <s v="B2BPE003511160" u="1"/>
        <s v="B2BPE3000310243" u="1"/>
        <s v="B2BPE3000390480" u="1"/>
        <s v="P-23115557" u="1"/>
        <s v="B2BPE003686250" u="1"/>
        <s v="B2BPE003847438" u="1"/>
        <s v="B2BPE3000405739" u="1"/>
        <s v="B2BPE3000639287" u="1"/>
        <s v="B2BPE002942196" u="1"/>
        <s v="B2BPE3000641168" u="1"/>
        <s v="B2BPE3000671287" u="1"/>
        <s v="B2BPE3000691286" u="1"/>
        <s v="P-23991456" u="1"/>
        <s v="B2BPE3000428484" u="1"/>
        <s v="B2BPE3000698591" u="1"/>
        <s v="P-23819092" u="1"/>
        <s v="B2BPE3000480483" u="1"/>
        <s v="B2BPE3000716743" u="1"/>
        <s v="B2BPE002871502" u="1"/>
        <s v="B2BPE003515288" u="1"/>
        <s v="P-23798719" u="1"/>
        <s v="P-24015534" u="1"/>
        <s v="B2BPE003699890" u="1"/>
        <s v="B2BPE003701186" u="1"/>
        <s v="P-23793294" u="1"/>
        <s v="B2BPE3000320470" u="1"/>
        <s v="B2BPE3000510340" u="1"/>
        <s v="B2BPE3000669059" u="1"/>
        <s v="B2BPE3000697338" u="1"/>
        <s v="B2BPE3000700451" u="1"/>
        <s v="B2BPE3000339189" u="1"/>
        <s v="B2BPE3000394827" u="1"/>
        <s v="B2BPE3000395988" u="1"/>
        <s v="B2BPE002314468" u="1"/>
        <s v="B2BPE002952412" u="1"/>
        <s v="B2BPE003432618" u="1"/>
        <s v="B2BPE3000436658" u="1"/>
        <s v="B2BPE3000496896" u="1"/>
        <s v="B2BPE3000698485" u="1"/>
        <s v="P-23978606" u="1"/>
        <s v="P-23979526" u="1"/>
        <s v="P-24015706" u="1"/>
        <s v="B2BPE3000356655" u="1"/>
        <s v="B2BPE3000481056" u="1"/>
        <s v="P-23950330" u="1"/>
        <s v="B2BPE3000370255" u="1"/>
        <s v="B2BPE3000436644" u="1"/>
        <s v="B2BPE3000447443" u="1"/>
        <s v="B2BPE3000676632" u="1"/>
        <s v="B2BPE3000687431" u="1"/>
        <s v="B2BPE3000695711" u="1"/>
        <s v="B2BPE3000359160" u="1"/>
        <s v="B2BPE3000430245" u="1"/>
        <s v="B2BPE3000431165" u="1"/>
        <s v="B2BPE3000451164" u="1"/>
        <s v="B2BPE3000546511" u="1"/>
        <s v="229731945" u="1"/>
        <s v="B2BPE002032452" u="1"/>
        <s v="P-23798603" u="1"/>
        <s v="B2BPE003701266" u="1"/>
        <s v="B2BPE3000410473" u="1"/>
        <s v="B2BPE3000620101" u="1"/>
        <s v="P-23952250" u="1"/>
        <s v="B2BPE3000688018" u="1"/>
        <s v="B2BPE3000698138" u="1"/>
        <s v="B2BPE003806312" u="1"/>
        <s v="B2BPE002313444" u="1"/>
        <s v="B2BPE003435366" u="1"/>
        <s v="B2BPE003676090" u="1"/>
        <s v="B2BPE3000479296" u="1"/>
        <s v="B2BPE3000686405" u="1"/>
        <s v="B2BPE3000689165" u="1"/>
        <s v="B2BPE3000697204" u="1"/>
        <s v="B2BPE002903186" u="1"/>
        <s v="B2BPE002941436" u="1"/>
        <s v="B2BPE3000349175" u="1"/>
        <s v="B2BPE3000450379" u="1"/>
        <s v="B2BPE3000714918" u="1"/>
        <s v="P-22269017" u="1"/>
        <s v="P-24014397" u="1"/>
        <s v="B2BPE3000286411" u="1"/>
        <s v="B2BPE3000406646" u="1"/>
        <s v="B2BPE3000419044" u="1"/>
        <s v="B2BPE3000425725" u="1"/>
        <s v="B2BPE3000465723" u="1"/>
        <s v="B2BPE3000560246" u="1"/>
        <s v="B2BPE3000646875" u="1"/>
        <s v="A123S00000P9QBHAAN" u="1"/>
        <s v="P-22080013" u="1"/>
        <s v="P-23121019" u="1"/>
        <s v="B2BPE002007362" u="1"/>
        <s v="B2BPE3000345963" u="1"/>
        <s v="B2BPE3000451285" u="1"/>
        <s v="B2BPE3000652195" u="1"/>
        <s v="B2BPE3000660234" u="1"/>
        <s v="B2BPE3000707785" u="1"/>
        <s v="P-23832330" u="1"/>
        <s v="B2BPE002031612" u="1"/>
        <s v="B2BPE003513332" u="1"/>
        <s v="B2BPE3000361162" u="1"/>
        <s v="B2BPE3000656740" u="1"/>
        <s v="P-23926892" u="1"/>
        <s v="B2BPE3000706851" u="1"/>
        <s v="B2BPE3000707530" u="1"/>
        <s v="B2BPE3000716730" u="1"/>
        <s v="P-23114292" u="1"/>
        <s v="B2BPE3000321150" u="1"/>
        <s v="B2BPE3000701131" u="1"/>
        <s v="B2BPE002311980" u="1"/>
        <s v="B2BPE3000394828" u="1"/>
        <s v="P-23678398" u="1"/>
        <s v="P-23816275" u="1"/>
        <s v="P-23834342" u="1"/>
        <s v="B2BPE003834230" u="1"/>
        <s v="B2BPE3000695967" u="1"/>
        <s v="B2BPE003825198" u="1"/>
        <s v="B2BPE3000337577" u="1"/>
        <s v="B2BPE3000376655" u="1"/>
        <s v="B2BPE3000547687" u="1"/>
        <s v="B2BPE3000576645" u="1"/>
        <s v="B2BPE3000587203" u="1"/>
        <s v="B2BPE3000594804" u="1"/>
        <s v="B2BPE3000660369" u="1"/>
        <s v="B2BPE3000692087" u="1"/>
        <s v="P-23997180" u="1"/>
        <s v="P-24014281" u="1"/>
        <s v="P-24014649" u="1"/>
        <s v="B2BPE3000455724" u="1"/>
        <s v="B2BPE3000550488" u="1"/>
        <s v="B2BPE3000696632" u="1"/>
        <s v="A123S00000P89QUAAB" u="1"/>
        <s v="B2BPE3000662195" u="1"/>
        <s v="B2BPE3000707665" u="1"/>
        <s v="B2BPE3000715945" u="1"/>
        <s v="B2BPE002032520" u="1"/>
        <s v="B2BPE002034636" u="1"/>
        <s v="B2BPE3000312085" u="1"/>
        <s v="B2BPE3000604903" u="1"/>
        <s v="B2BPE3000615702" u="1"/>
        <s v="B2BPE3000639381" u="1"/>
        <s v="B2BPE3000441031" u="1"/>
        <s v="P-24013809" u="1"/>
        <s v="B2BPE3000311151" u="1"/>
        <s v="229161490" u="1"/>
        <s v="P-22264108" u="1"/>
        <s v="B2BPE3000612290" u="1"/>
        <s v="B2BPE002314340" u="1"/>
        <s v="B2BPE002314432" u="1"/>
        <s v="B2BPE003679286" u="1"/>
        <s v="B2BPE3000484817" u="1"/>
        <s v="B2BPE3000686888" u="1"/>
        <s v="B2BPE002943252" u="1"/>
        <s v="B2BPE3000306418" u="1"/>
        <s v="B2BPE3000586886" u="1"/>
        <s v="B2BPE3000690368" u="1"/>
        <s v="B2BPE3000446645" u="1"/>
        <s v="B2BPE3000619035" u="1"/>
        <s v="B2BPE3000647796" u="1"/>
        <s v="B2BPE3000656996" u="1"/>
        <s v="A123S00000P89I4AAJ" u="1"/>
        <s v="P-22084013" u="1"/>
        <s v="B2BPE3000714905" u="1"/>
        <s v="B2BPE002034716" u="1"/>
        <s v="B2BPE3000320245" u="1"/>
        <s v="B2BPE3000465951" u="1"/>
        <s v="B2BPE3000711266" u="1"/>
        <s v="P-23833389" u="1"/>
        <s v="B2BPE003543170" u="1"/>
        <s v="P-23115808" u="1"/>
        <s v="P-23996500" u="1"/>
        <s v="P-23932274" u="1"/>
        <s v="B2BPE002942984" u="1"/>
        <s v="B2BPE003679090" u="1"/>
        <s v="B2BPE3000687688" u="1"/>
        <s v="B2BPE002946184" u="1"/>
        <s v="B2BPE3000660129" u="1"/>
        <s v="P-22078470" u="1"/>
        <s v="P-23958330" u="1"/>
        <s v="P-23979525" u="1"/>
        <s v="B2BPE3000437566" u="1"/>
        <s v="B2BPE3000688594" u="1"/>
        <s v="B2BPE3000305846" u="1"/>
        <s v="B2BPE3000376883" u="1"/>
        <s v="B2BPE3000682195" u="1"/>
        <s v="B2BPE003516516" u="1"/>
        <s v="B2BPE003782982" u="1"/>
        <s v="B2BPE3000407433" u="1"/>
        <s v="B2BPE3000459391" u="1"/>
        <s v="B2BPE3000646742" u="1"/>
        <s v="B2BPE3000676620" u="1"/>
        <s v="B2BPE3000697780" u="1"/>
        <s v="B2BPE3000411395" u="1"/>
        <s v="B2BPE3000652062" u="1"/>
        <s v="B2BPE003849870" u="1"/>
        <s v="B2BPE3000320111" u="1"/>
        <s v="B2BPE3000550220" u="1"/>
        <s v="P-23932434" u="1"/>
        <s v="B2BPE003435890" u="1"/>
        <s v="B2BPE3000385509" u="1"/>
        <s v="P-23818503" u="1"/>
        <s v="B2BPE002315420" u="1"/>
        <s v="B2BPE002315512" u="1"/>
        <s v="B2BPE002318548" u="1"/>
        <s v="B2BPE002319192" u="1"/>
        <s v="B2BPE003679354" u="1"/>
        <s v="B2BPE3000477699" u="1"/>
        <s v="B2BPE3000696768" u="1"/>
        <s v="B2BPE003463708" u="1"/>
        <s v="B2BPE3000480018" u="1"/>
        <s v="B2BPE3000575606" u="1"/>
        <s v="B2BPE3000585967" u="1"/>
        <s v="B2BPE3000350379" u="1"/>
        <s v="B2BPE3000425968" u="1"/>
        <s v="B2BPE3000645716" u="1"/>
        <s v="B2BPE3000678113" u="1"/>
        <s v="B2BPE3000689394" u="1"/>
        <s v="B2BPE3000339043" u="1"/>
        <s v="B2BPE3000367563" u="1"/>
        <s v="B2BPE3000641157" u="1"/>
        <s v="B2BPE3000716746" u="1"/>
        <s v="B2BPE003718426" u="1"/>
        <s v="B2BPE3000406634" u="1"/>
        <s v="B2BPE3000459271" u="1"/>
        <s v="B2BPE3000465711" u="1"/>
        <s v="B2BPE3000669140" u="1"/>
        <s v="P-23896374" u="1"/>
        <s v="B2BPE002026488" u="1"/>
        <s v="B2BPE3000338350" u="1"/>
        <s v="B2BPE3000441153" u="1"/>
        <s v="B2BPE3000491030" u="1"/>
        <s v="B2BPE3000690582" u="1"/>
        <s v="B2BPE3000707773" u="1"/>
        <s v="B2BPE3000708693" u="1"/>
        <s v="A123S00000P81X3AAJ" u="1"/>
        <s v="B2BPE003571352" u="1"/>
        <s v="P-23978388" u="1"/>
        <s v="B2BPE3000399189" u="1"/>
        <s v="B2BPE3000411020" u="1"/>
        <s v="B2BPE002902870" u="1"/>
        <s v="B2BPE002943880" u="1"/>
        <s v="B2BPE3000695969" u="1"/>
        <s v="B2BPE3000698006" u="1"/>
        <s v="B2BPE3000702280" u="1"/>
        <s v="B2BPE002949288" u="1"/>
        <s v="B2BPE003426090" u="1"/>
        <s v="B2BPE3000378015" u="1"/>
        <s v="B2BPE3000692089" u="1"/>
        <s v="A123S00000P9GOOAAV" u="1"/>
        <s v="B2BPE3000475966" u="1"/>
        <s v="B2BPE3000637557" u="1"/>
        <s v="B2BPE3000689033" u="1"/>
        <s v="B2BPE3000697313" u="1"/>
        <s v="P-23937090" u="1"/>
        <s v="P-24013360" u="1"/>
        <s v="B2BPE3000505837" u="1"/>
        <s v="B2BPE3000652077" u="1"/>
        <s v="B2BPE3000691155" u="1"/>
        <s v="B2BPE3000704907" u="1"/>
        <s v="B2BPE3000715706" u="1"/>
        <s v="B2BPE3000717787" u="1"/>
        <s v="P-22264119" u="1"/>
        <s v="P-23990190" u="1"/>
        <s v="P-23991478" u="1"/>
        <s v="B2BPE3000449272" u="1"/>
        <s v="B2BPE3000657783" u="1"/>
        <s v="B2BPE3000695941" u="1"/>
        <s v="B2BPE3000697540" u="1"/>
        <s v="B2BPE3000358470" u="1"/>
        <s v="B2BPE002253568" u="1"/>
        <s v="B2BPE002895468" u="1"/>
        <s v="B2BPE3000351151" u="1"/>
        <s v="B2BPE3000701013" u="1"/>
        <s v="B2BPE3000701495" u="1"/>
        <s v="B2BPE3000710213" u="1"/>
        <s v="B2BPE3000711374" u="1"/>
        <s v="P-23978456" u="1"/>
        <s v="P-23978548" u="1"/>
        <s v="B2BPE002945984" u="1"/>
        <s v="B2BPE003824790" u="1"/>
        <s v="B2BPE3000686408" u="1"/>
        <s v="B2BPE3000697689" u="1"/>
        <s v="P-23800890" u="1"/>
        <s v="B2BPE002945504" u="1"/>
        <s v="P-23831376" u="1"/>
        <s v="B2BPE003816198" u="1"/>
        <s v="B2BPE3000434928" u="1"/>
        <s v="B2BPE3000476525" u="1"/>
        <s v="B2BPE3000689395" u="1"/>
        <s v="B2BPE3000694915" u="1"/>
        <s v="B2BPE3000698595" u="1"/>
        <s v="A123S00000P9SFLAAN" u="1"/>
        <s v="P-23958445" u="1"/>
        <s v="P-23975500" u="1"/>
        <s v="B2BPE3000395602" u="1"/>
        <s v="B2BPE3000672197" u="1"/>
        <s v="P-22085116" u="1"/>
        <s v="P-23952376" u="1"/>
        <s v="B2BPE3000439032" u="1"/>
        <s v="B2BPE3000510599" u="1"/>
        <s v="B2BPE3000645944" u="1"/>
        <s v="B2BPE3000689381" u="1"/>
        <s v="B2BPE3000547541" u="1"/>
        <s v="B2BPE3000559260" u="1"/>
        <s v="P-23831272" u="1"/>
        <s v="B2BPE003571604" u="1"/>
        <s v="B2BPE3000711495" u="1"/>
        <s v="P-23118383" u="1"/>
        <s v="P-24014520" u="1"/>
        <s v="P-24014612" u="1"/>
        <s v="B2BPE3000431020" u="1"/>
        <s v="P-23974295" u="1"/>
        <s v="P-23991350" u="1"/>
        <s v="B2BPE3000298027" u="1"/>
        <s v="B2BPE3000689289" u="1"/>
        <s v="B2BPE002931972" u="1"/>
        <s v="B2BPE3000318019" u="1"/>
        <s v="B2BPE003697296" u="1"/>
        <s v="B2BPE003815358" u="1"/>
        <s v="B2BPE3000417569" u="1"/>
        <s v="B2BPE3000457567" u="1"/>
        <s v="B2BPE3000458487" u="1"/>
        <s v="B2BPE3000677315" u="1"/>
        <s v="B2BPE3000688114" u="1"/>
        <s v="B2BPE3000695715" u="1"/>
        <s v="P-23979524" u="1"/>
        <s v="P-23984991" u="1"/>
        <s v="P-24015704" u="1"/>
        <s v="B2BPE3000368123" u="1"/>
        <s v="B2BPE3000396643" u="1"/>
        <s v="B2BPE3000452088" u="1"/>
        <s v="B2BPE3000709267" u="1"/>
        <s v="B2BPE3000717547" u="1"/>
        <s v="B2BPE3000312088" u="1"/>
        <s v="B2BPE3000459393" u="1"/>
        <s v="B2BPE3000478231" u="1"/>
        <s v="B2BPE3000495711" u="1"/>
        <s v="B2BPE3000698461" u="1"/>
        <s v="B2BPE002025624" u="1"/>
        <s v="B2BPE002026636" u="1"/>
        <s v="B2BPE3000336632" u="1"/>
        <s v="B2BPE3000481032" u="1"/>
        <s v="B2BPE3000706734" u="1"/>
        <s v="P-23631718" u="1"/>
        <s v="B2BPE003572604" u="1"/>
        <s v="B2BPE003575364" u="1"/>
        <s v="B2BPE3000606732" u="1"/>
        <s v="P-22079929" u="1"/>
        <s v="P-23117531" u="1"/>
        <s v="P-23719525" u="1"/>
        <s v="B2BPE3000652291" u="1"/>
        <s v="B2BPE3000706720" u="1"/>
        <s v="P-23792808" u="1"/>
        <s v="P-23935377" u="1"/>
        <s v="P-23952708" u="1"/>
        <s v="B2BPE3000312060" u="1"/>
        <s v="B2BPE3000688249" u="1"/>
        <s v="B2BPE3000702161" u="1"/>
        <s v="B2BPE003426514" u="1"/>
        <s v="B2BPE3000585728" u="1"/>
        <s v="B2BPE002934332" u="1"/>
        <s v="B2BPE3000467567" u="1"/>
        <s v="B2BPE3000468005" u="1"/>
        <s v="B2BPE3000686877" u="1"/>
        <s v="B2BPE3000325968" u="1"/>
        <s v="B2BPE3000336526" u="1"/>
        <s v="B2BPE3000690116" u="1"/>
        <s v="B2BPE3000706628" u="1"/>
        <s v="B2BPE3000716748" u="1"/>
        <s v="P-23975639" u="1"/>
        <s v="P-24013291" u="1"/>
        <s v="B2BPE003870194" u="1"/>
        <s v="B2BPE3000496511" u="1"/>
        <s v="B2BPE3000667784" u="1"/>
        <s v="B2BPE3000687301" u="1"/>
        <s v="B2BPE3000699261" u="1"/>
        <s v="B2BPE002267808" u="1"/>
        <s v="B2BPE003506412" u="1"/>
        <s v="B2BPE3000661385" u="1"/>
        <s v="P-23833616" u="1"/>
        <s v="B2BPE003575352" u="1"/>
        <s v="B2BPE3000627531" u="1"/>
        <s v="P-23907995" u="1"/>
        <s v="B2BPE002002488" u="1"/>
        <s v="P-23935353" u="1"/>
        <s v="B2BPE002948984" u="1"/>
        <s v="B2BPE3000697329" u="1"/>
        <s v="B2BPE3000701121" u="1"/>
        <s v="P-22083219" u="1"/>
        <s v="P-22263118" u="1"/>
        <s v="TIENDA PAGO" u="1"/>
        <s v="B2BPE003814894" u="1"/>
        <s v="B2BPE3000587689" u="1"/>
        <s v="P-23834340" u="1"/>
        <s v="B2BPE003854320" u="1"/>
        <s v="B2BPE3000438007" u="1"/>
        <s v="B2BPE3000464928" u="1"/>
        <s v="B2BPE3000676878" u="1"/>
        <s v="B2BPE3000698476" u="1"/>
        <s v="B2BPE003802254" u="1"/>
        <s v="B2BPE3000306528" u="1"/>
        <s v="B2BPE3000558235" u="1"/>
        <s v="B2BPE3000597554" u="1"/>
        <s v="B2BPE3000662199" u="1"/>
        <s v="B2BPE3000708107" u="1"/>
        <s v="B2BPE3000717548" u="1"/>
        <s v="P-23114554" u="1"/>
        <s v="P-23795716" u="1"/>
        <s v="P-23999294" u="1"/>
        <s v="B2BPE003871194" u="1"/>
        <s v="B2BPE3000320128" u="1"/>
        <s v="B2BPE3000478232" u="1"/>
        <s v="B2BPE3000698221" u="1"/>
        <s v="A123S00000P5P3VAAV" u="1"/>
        <s v="B2BPE3000586500" u="1"/>
        <s v="B2BPE3000690223" u="1"/>
        <s v="B2BPE3000320355" u="1"/>
        <s v="B2BPE3000340354" u="1"/>
        <s v="B2BPE3000390472" u="1"/>
        <s v="B2BPE3000420102" u="1"/>
        <s v="B2BPE3000672050" u="1"/>
        <s v="B2BPE3000709240" u="1"/>
        <s v="B2BPE3000715921" u="1"/>
        <s v="P-23955420" u="1"/>
        <s v="B2BPE3000321020" u="1"/>
        <s v="P-22085127" u="1"/>
        <s v="B2BPE002948400" u="1"/>
        <s v="B2BPE3000384819" u="1"/>
        <s v="P-23816525" u="1"/>
        <s v="B2BPE003699468" u="1"/>
        <s v="B2BPE3000687798" u="1"/>
        <s v="B2BPE3000318127" u="1"/>
        <s v="B2BPE3000349166" u="1"/>
        <s v="B2BPE3000588234" u="1"/>
        <s v="B2BPE3000709389" u="1"/>
        <s v="B2BPE3000715829" u="1"/>
        <s v="A123S00000P3QLYAAB" u="1"/>
        <s v="B2BPE003870170" u="1"/>
        <s v="B2BPE3000669143" u="1"/>
        <s v="P-23952191" u="1"/>
        <s v="B2BPE3000337433" u="1"/>
        <s v="B2BPE3000339032" u="1"/>
        <s v="B2BPE3000374912" u="1"/>
        <s v="B2BPE3000440236" u="1"/>
        <s v="B2BPE3000450115" u="1"/>
        <s v="B2BPE3000670104" u="1"/>
        <s v="B2BPE3000707776" u="1"/>
        <s v="P-23817617" u="1"/>
        <s v="B2BPE3000700698" u="1"/>
        <s v="A123S00000P7WFPAAB" u="1"/>
        <s v="A123S00000P9ISUAA3" u="1"/>
        <s v="P-23632569" u="1"/>
        <s v="B2BPE3000691250" u="1"/>
        <s v="B2BPE3000709361" u="1"/>
        <s v="P-23115714" u="1"/>
        <s v="P-23978523" u="1"/>
        <s v="B2BPE002949972" u="1"/>
        <s v="B2BPE3000701363" u="1"/>
        <s v="B2BPE3000702042" u="1"/>
        <s v="B2BPE3000711242" u="1"/>
        <s v="P-23991533" u="1"/>
        <s v="B2BPE003816986" u="1"/>
        <s v="B2BPE3000368139" u="1"/>
        <s v="B2BPE3000447208" u="1"/>
        <s v="B2BPE3000655719" u="1"/>
        <s v="P-23833375" u="1"/>
        <s v="B2BPE003642422" u="1"/>
        <s v="B2BPE3000555958" u="1"/>
        <s v="B2BPE3000597555" u="1"/>
        <s v="P-23118370" u="1"/>
        <s v="P-23680006" u="1"/>
        <s v="P-23979523" u="1"/>
        <s v="B2BPE003671364" u="1"/>
        <s v="B2BPE3000370006" u="1"/>
        <s v="B2BPE3000390487" u="1"/>
        <s v="B2BPE3000435716" u="1"/>
        <s v="B2BPE3000478233" u="1"/>
        <s v="B2BPE3000656625" u="1"/>
        <s v="B2BPE3000657545" u="1"/>
        <s v="B2BPE3000669023" u="1"/>
        <s v="B2BPE3000697784" u="1"/>
        <s v="A123S00000P9M9HAAF" u="1"/>
        <s v="P-23933364" u="1"/>
        <s v="B2BPE3000335955" u="1"/>
        <s v="B2BPE3000365833" u="1"/>
        <s v="B2BPE3000379151" u="1"/>
        <s v="B2BPE3000587421" u="1"/>
        <s v="B2BPE3000691385" u="1"/>
        <s v="B2BPE3000716856" u="1"/>
        <s v="P-22080034" u="1"/>
        <s v="P-23819617" u="1"/>
        <s v="B2BPE3000428583" u="1"/>
        <s v="B2BPE3000658451" u="1"/>
        <s v="B2BPE3000689490" u="1"/>
        <s v="B2BPE3000712056" u="1"/>
        <s v="B2BPE3000431384" u="1"/>
        <s v="B2BPE3000690451" u="1"/>
        <s v="B2BPE3000351381" u="1"/>
        <s v="P-23952707" u="1"/>
        <s v="B2BPE002031006" u="1"/>
        <s v="B2BPE003816974" u="1"/>
        <s v="B2BPE003857984" u="1"/>
        <s v="B2BPE3000687558" u="1"/>
        <s v="B2BPE3000690359" u="1"/>
        <s v="B2BPE3000287564" u="1"/>
        <s v="B2BPE3000605708" u="1"/>
        <s v="B2BPE3000687785" u="1"/>
        <s v="B2BPE3000378111" u="1"/>
        <s v="B2BPE3000505947" u="1"/>
        <s v="B2BPE3000708215" u="1"/>
        <s v="B2BPE3000310357" u="1"/>
        <s v="B2BPE3000341155" u="1"/>
        <s v="B2BPE3000429383" u="1"/>
        <s v="B2BPE3000510106" u="1"/>
        <s v="B2BPE3000711498" u="1"/>
        <s v="P-23817296" u="1"/>
        <s v="B2BPE003366190" u="1"/>
        <s v="B2BPE3000706602" u="1"/>
        <s v="B2BPE003513286" u="1"/>
        <s v="B2BPE003791708" u="1"/>
        <s v="B2BPE3000561130" u="1"/>
        <s v="B2BPE3000701123" u="1"/>
        <s v="P-23793703" u="1"/>
        <s v="P-23935628" u="1"/>
        <s v="P-23958387" u="1"/>
        <s v="P-24014382" u="1"/>
        <s v="A123S00000P9GOSAAV" u="1"/>
        <s v="B2BPE003697500" u="1"/>
        <s v="B2BPE3000296417" u="1"/>
        <s v="B2BPE3000474809" u="1"/>
        <s v="B2BPE3000697799" u="1"/>
        <s v="B2BPE3000701591" u="1"/>
        <s v="P-23897372" u="1"/>
        <s v="B2BPE003670992" u="1"/>
        <s v="B2BPE3000346528" u="1"/>
        <s v="B2BPE002951606" u="1"/>
        <s v="B2BPE3000459396" u="1"/>
        <s v="B2BPE3000608107" u="1"/>
        <s v="P-23936444" u="1"/>
        <s v="P-24015474" u="1"/>
        <s v="B2BPE3000367433" u="1"/>
        <s v="B2BPE3000505827" u="1"/>
        <s v="B2BPE3000641027" u="1"/>
        <s v="B2BPE3000690466" u="1"/>
        <s v="B2BPE3000449021" u="1"/>
        <s v="B2BPE3000605815" u="1"/>
        <s v="B2BPE3000657773" u="1"/>
        <s v="B2BPE3000401266" u="1"/>
        <s v="B2BPE3000708563" u="1"/>
        <s v="B2BPE3000360341" u="1"/>
        <s v="B2BPE3000607400" u="1"/>
        <s v="B2BPE3000627640" u="1"/>
        <s v="P-23976430" u="1"/>
        <s v="P-24015554" u="1"/>
        <s v="P-22085218" u="1"/>
        <s v="P-23932479" u="1"/>
        <s v="B2BPE3000659039" u="1"/>
        <s v="B2BPE3000697438" u="1"/>
        <s v="B2BPE3000699037" u="1"/>
        <s v="B2BPE002950970" u="1"/>
        <s v="B2BPE3000358127" u="1"/>
        <s v="B2BPE3000566638" u="1"/>
        <s v="B2BPE002315398" u="1"/>
        <s v="B2BPE003674272" u="1"/>
        <s v="B2BPE3000686866" u="1"/>
        <s v="P-23797715" u="1"/>
        <s v="B2BPE002943298" u="1"/>
        <s v="B2BPE3000396512" u="1"/>
        <s v="B2BPE3000450117" u="1"/>
        <s v="B2BPE3000579263" u="1"/>
        <s v="B2BPE3000708216" u="1"/>
        <s v="P-23972373" u="1"/>
        <s v="P-23991360" u="1"/>
        <s v="B2BPE3000679251" u="1"/>
        <s v="B2BPE3000698330" u="1"/>
        <s v="B2BPE003527538" u="1"/>
        <s v="B2BPE003712996" u="1"/>
        <s v="B2BPE3000337421" u="1"/>
        <s v="B2BPE3000339261" u="1"/>
        <s v="B2BPE3000431024" u="1"/>
        <s v="B2BPE3000640696" u="1"/>
        <s v="B2BPE3000708684" u="1"/>
        <s v="P-23833386" u="1"/>
        <s v="B2BPE003712516" u="1"/>
        <s v="B2BPE3000371020" u="1"/>
        <s v="P-23118749" u="1"/>
        <s v="B2BPE3000440451" u="1"/>
        <s v="B2BPE3000452170" u="1"/>
        <s v="A123S00000P9GOTAAV" u="1"/>
        <s v="P-23792370" u="1"/>
        <s v="P-23993280" u="1"/>
        <s v="B2BPE3000494809" u="1"/>
        <s v="B2BPE3000687439" u="1"/>
        <s v="B2BPE3000700672" u="1"/>
        <s v="B2BPE003806414" u="1"/>
        <s v="B2BPE3000349048" u="1"/>
        <s v="B2BPE3000375728" u="1"/>
        <s v="B2BPE002311430" u="1"/>
        <s v="B2BPE002311614" u="1"/>
        <s v="B2BPE003432524" u="1"/>
        <s v="B2BPE003834436" u="1"/>
        <s v="B2BPE3000459397" u="1"/>
        <s v="B2BPE3000488355" u="1"/>
        <s v="B2BPE3000676626" u="1"/>
        <s v="B2BPE002942366" u="1"/>
        <s v="B2BPE3000337556" u="1"/>
        <s v="B2BPE3000344916" u="1"/>
        <s v="B2BPE3000348596" u="1"/>
        <s v="B2BPE3000651148" u="1"/>
        <s v="P-23795486" u="1"/>
        <s v="P-23952718" u="1"/>
        <s v="P-23972441" u="1"/>
        <s v="B2BPE002018612" u="1"/>
        <s v="B2BPE3000286511" u="1"/>
        <s v="B2BPE3000360356" u="1"/>
        <s v="B2BPE3000406505" u="1"/>
        <s v="B2BPE3000459383" u="1"/>
        <s v="B2BPE3000496862" u="1"/>
        <s v="B2BPE3000697772" u="1"/>
        <s v="P-22080033" u="1"/>
        <s v="B2BPE3000309022" u="1"/>
        <s v="B2BPE3000346742" u="1"/>
        <s v="B2BPE3000672053" u="1"/>
        <s v="B2BPE3000690453" u="1"/>
        <s v="B2BPE003512330" u="1"/>
        <s v="B2BPE3000340343" u="1"/>
        <s v="B2BPE3000607642" u="1"/>
        <s v="P-23117805" u="1"/>
        <s v="B2BPE002036018" u="1"/>
        <s v="B2BPE3000717750" u="1"/>
        <s v="B2BPE3000689159" u="1"/>
        <s v="B2BPE3000698118" u="1"/>
        <s v="A123S00000P14GLAAB" u="1"/>
        <s v="B2BPE002313718" u="1"/>
        <s v="B2BPE002315282" u="1"/>
        <s v="B2BPE003676548" u="1"/>
        <s v="B2BPE003678296" u="1"/>
        <s v="B2BPE3000629148" u="1"/>
        <s v="B2BPE3000699265" u="1"/>
        <s v="B2BPE3000359275" u="1"/>
        <s v="P-23793806" u="1"/>
        <s v="P-23795370" u="1"/>
        <s v="B2BPE3000562066" u="1"/>
        <s v="B2BPE3000686853" u="1"/>
        <s v="B2BPE3000687773" u="1"/>
        <s v="B2BPE3000701139" u="1"/>
        <s v="B2BPE3000595810" u="1"/>
        <s v="B2BPE3000717644" u="1"/>
        <s v="874311" u="1"/>
        <s v="B2BPE001996350" u="1"/>
        <s v="B2BPE002031702" u="1"/>
        <s v="B2BPE3000302065" u="1"/>
        <s v="B2BPE3000351263" u="1"/>
        <s v="B2BPE3000459490" u="1"/>
        <s v="B2BPE3000551253" u="1"/>
        <s v="B2BPE3000592171" u="1"/>
        <s v="B2BPE3000702286" u="1"/>
        <s v="B2BPE003781708" u="1"/>
        <s v="B2BPE3000640683" u="1"/>
        <s v="B2BPE3000682280" u="1"/>
        <s v="B2BPE3000717871" u="1"/>
        <s v="A123S00000P5NIGAAF" u="1"/>
        <s v="229161492" u="1"/>
        <s v="B2BPE3000368369" u="1"/>
        <s v="B2BPE002316558" u="1"/>
        <s v="B2BPE003434708" u="1"/>
        <s v="B2BPE003835608" u="1"/>
        <s v="B2BPE3000369034" u="1"/>
        <s v="B2BPE3000569265" u="1"/>
        <s v="B2BPE3000586745" u="1"/>
        <s v="A123S00000P14FGAAZ" u="1"/>
        <s v="P-23797738" u="1"/>
        <s v="P-23979477" u="1"/>
        <s v="P-24015381" u="1"/>
        <s v="B2BPE3000688332" u="1"/>
        <s v="P-23966009" u="1"/>
        <s v="P-23972488" u="1"/>
        <s v="B2BPE3000349021" u="1"/>
        <s v="B2BPE3000368341" u="1"/>
        <s v="B2BPE3000480103" u="1"/>
        <s v="B2BPE3000668560" u="1"/>
        <s v="P-23831385" u="1"/>
        <s v="B2BPE3000347890" u="1"/>
        <s v="B2BPE3000421494" u="1"/>
        <s v="B2BPE3000652282" u="1"/>
        <s v="B2BPE3000706711" u="1"/>
        <s v="P-23900980" u="1"/>
        <s v="B2BPE3000341491" u="1"/>
        <s v="P-23972476" u="1"/>
        <s v="B2BPE003849412" u="1"/>
        <s v="B2BPE3000395849" u="1"/>
        <s v="B2BPE3000640790" u="1"/>
        <s v="P-23817535" u="1"/>
        <s v="B2BPE002314522" u="1"/>
        <s v="B2BPE002315442" u="1"/>
        <s v="B2BPE002317374" u="1"/>
        <s v="B2BPE003661992" u="1"/>
        <s v="B2BPE003879366" u="1"/>
        <s v="B2BPE3000668227" u="1"/>
        <s v="P-23632579" u="1"/>
        <s v="P-23832477" u="1"/>
        <s v="B2BPE3000318117" u="1"/>
        <s v="B2BPE3000366877" u="1"/>
        <s v="B2BPE3000368476" u="1"/>
        <s v="P-22079778" u="1"/>
        <s v="P-23117656" u="1"/>
        <s v="B2BPE3000417426" u="1"/>
        <s v="B2BPE3000449385" u="1"/>
        <s v="B2BPE3000688453" u="1"/>
        <s v="P-23124003" u="1"/>
        <s v="B2BPE3000630337" u="1"/>
        <s v="P-23817615" u="1"/>
        <s v="B2BPE3000311025" u="1"/>
        <s v="B2BPE3000713086" u="1"/>
        <s v="B2BPE3000400455" u="1"/>
        <s v="B2BPE3000441373" u="1"/>
        <s v="B2BPE3000670562" u="1"/>
        <s v="B2BPE3000693080" u="1"/>
        <s v="B2BPE003571558" u="1"/>
        <s v="B2BPE3000700433" u="1"/>
        <s v="P-22085101" u="1"/>
        <s v="B2BPE002318190" u="1"/>
        <s v="B2BPE3000459399" u="1"/>
        <s v="B2BPE3000475718" u="1"/>
        <s v="P-23833465" u="1"/>
        <s v="B2BPE002943606" u="1"/>
        <s v="B2BPE3000491399" u="1"/>
        <s v="P-23119656" u="1"/>
        <s v="B2BPE3000437787" u="1"/>
        <s v="B2BPE3000477785" u="1"/>
        <s v="B2BPE3000609498" u="1"/>
        <s v="B2BPE3000658696" u="1"/>
        <s v="P-23991611" u="1"/>
        <s v="P-24013588" u="1"/>
        <s v="B2BPE3000319385" u="1"/>
        <s v="B2BPE3000365823" u="1"/>
        <s v="B2BPE3000369021" u="1"/>
        <s v="B2BPE3000641016" u="1"/>
        <s v="B2BPE3000651136" u="1"/>
        <s v="B2BPE3000670215" u="1"/>
        <s v="B2BPE3000705806" u="1"/>
        <s v="B2BPE3000709486" u="1"/>
        <s v="B2BPE002036542" u="1"/>
        <s v="B2BPE3000340345" u="1"/>
        <s v="B2BPE3000360344" u="1"/>
        <s v="B2BPE3000449492" u="1"/>
        <s v="B2BPE3000687881" u="1"/>
        <s v="B2BPE3000327651" u="1"/>
        <s v="B2BPE3000707873" u="1"/>
        <s v="A123S00000P18LCAAJ" u="1"/>
        <s v="B2BPE3000500564" u="1"/>
        <s v="B2BPE3000702153" u="1"/>
        <s v="B2BPE3000711112" u="1"/>
        <s v="P-23793909" u="1"/>
        <s v="P-23975556" u="1"/>
        <s v="P-23120106" u="1"/>
        <s v="B2BPE002317718" u="1"/>
        <s v="B2BPE003677604" u="1"/>
        <s v="P-23068104" u="1"/>
        <s v="P-23833809" u="1"/>
        <s v="B2BPE002946354" u="1"/>
        <s v="B2BPE003668296" u="1"/>
        <s v="B2BPE003825160" u="1"/>
        <s v="B2BPE3000357678" u="1"/>
        <s v="B2BPE3000395836" u="1"/>
        <s v="B2BPE3000350359" u="1"/>
        <s v="B2BPE3000407548" u="1"/>
        <s v="P-22269012" u="1"/>
        <s v="P-23114483" u="1"/>
        <s v="P-23115587" u="1"/>
        <s v="P-23936374" u="1"/>
        <s v="B2BPE3000717405" u="1"/>
        <s v="B2BPE3000360465" u="1"/>
        <s v="B2BPE3000459492" u="1"/>
        <s v="B2BPE3000469130" u="1"/>
        <s v="B2BPE3000697640" u="1"/>
        <s v="P-23897658" u="1"/>
        <s v="B2BPE3000306612" u="1"/>
        <s v="B2BPE3000507522" u="1"/>
        <s v="B2BPE3000640444" u="1"/>
        <s v="B2BPE3000680442" u="1"/>
        <s v="B2BPE3000709111" u="1"/>
        <s v="B2BPE3000716712" u="1"/>
        <s v="P-22079902" u="1"/>
        <s v="B2BPE003575398" u="1"/>
        <s v="B2BPE3000322293" u="1"/>
        <s v="B2BPE3000712153" u="1"/>
        <s v="P-24015668" u="1"/>
        <s v="B2BPE3000460680" u="1"/>
        <s v="B2BPE3000689268" u="1"/>
        <s v="B2BPE3000698227" u="1"/>
        <s v="B2BPE3000700420" u="1"/>
        <s v="B2BPE002947446" u="1"/>
        <s v="B2BPE003868274" u="1"/>
        <s v="B2BPE3000308119" u="1"/>
        <s v="A123S00000P9GMOAAV" u="1"/>
        <s v="B2BPE002933538" u="1"/>
        <s v="B2BPE003810504" u="1"/>
        <s v="B2BPE3000437547" u="1"/>
        <s v="B2BPE3000459386" u="1"/>
        <s v="B2BPE3000618458" u="1"/>
        <s v="B2BPE3000657536" u="1"/>
        <s v="P-23796909" u="1"/>
        <s v="P-23798473" u="1"/>
        <s v="B2BPE003718892" u="1"/>
        <s v="B2BPE003801288" u="1"/>
        <s v="B2BPE3000397783" u="1"/>
        <s v="B2BPE3000461267" u="1"/>
        <s v="B2BPE3000690215" u="1"/>
        <s v="P-22084032" u="1"/>
        <s v="P-22085228" u="1"/>
        <s v="P-22263011" u="1"/>
        <s v="P-23966008" u="1"/>
        <s v="B2BPE3000300107" u="1"/>
        <s v="B2BPE3000686721" u="1"/>
        <s v="B2BPE3000687882" u="1"/>
        <s v="B2BPE3000696600" u="1"/>
        <s v="B2BPE3000319131" u="1"/>
        <s v="B2BPE3000661484" u="1"/>
        <s v="B2BPE3000709473" u="1"/>
        <s v="B2BPE3000320333" u="1"/>
        <s v="B2BPE3000320574" u="1"/>
        <s v="B2BPE3000701475" u="1"/>
        <s v="B2BPE3000702154" u="1"/>
        <s v="P-22078593" u="1"/>
        <s v="P-23799381" u="1"/>
        <s v="P-23979372" u="1"/>
        <s v="B2BPE3000443080" u="1"/>
        <s v="B2BPE3000612272" u="1"/>
        <s v="P-23950452" u="1"/>
        <s v="P-23951280" u="1"/>
        <s v="B2BPE003825984" u="1"/>
        <s v="B2BPE3000676509" u="1"/>
        <s v="B2BPE3000696508" u="1"/>
        <s v="B2BPE3000697428" u="1"/>
        <s v="B2BPE3000698107" u="1"/>
        <s v="B2BPE3000699268" u="1"/>
        <s v="P-23819466" u="1"/>
        <s v="B2BPE002306270" u="1"/>
        <s v="B2BPE002309398" u="1"/>
        <s v="B2BPE003665604" u="1"/>
        <s v="B2BPE3000338118" u="1"/>
        <s v="B2BPE3000376517" u="1"/>
        <s v="B2BPE003694638" u="1"/>
        <s v="B2BPE003856378" u="1"/>
        <s v="B2BPE3000382078" u="1"/>
        <s v="B2BPE3000414909" u="1"/>
        <s v="B2BPE3000437668" u="1"/>
        <s v="B2BPE3000639498" u="1"/>
        <s v="B2BPE3000696976" u="1"/>
        <s v="B2BPE3000697655" u="1"/>
        <s v="P-24015908" u="1"/>
        <s v="B2BPE3000336746" u="1"/>
        <s v="B2BPE3000471026" u="1"/>
        <s v="B2BPE3000310348" u="1"/>
        <s v="B2BPE3000437654" u="1"/>
        <s v="B2BPE3000655803" u="1"/>
        <s v="B2BPE3000659001" u="1"/>
        <s v="B2BPE3000702289" u="1"/>
        <s v="B2BPE3000711248" u="1"/>
        <s v="P-23818718" u="1"/>
        <s v="B2BPE002027474" u="1"/>
        <s v="B2BPE3000378570" u="1"/>
        <s v="B2BPE3000420697" u="1"/>
        <s v="B2BPE3000631486" u="1"/>
        <s v="B2BPE3000671002" u="1"/>
        <s v="B2BPE3000709353" u="1"/>
        <s v="P-23632382" u="1"/>
        <s v="B2BPE002010806" u="1"/>
        <s v="B2BPE002855364" u="1"/>
        <s v="B2BPE003573350" u="1"/>
        <s v="B2BPE3000711475" u="1"/>
        <s v="P-23117735" u="1"/>
        <s v="B2BPE001960626" u="1"/>
        <s v="B2BPE3000652391" u="1"/>
        <s v="B2BPE3000661591" u="1"/>
        <s v="B2BPE3000707740" u="1"/>
        <s v="P-24012587" u="1"/>
        <s v="B2BPE3000531470" u="1"/>
        <s v="P-23817602" u="1"/>
        <s v="B2BPE003612994" u="1"/>
        <s v="B2BPE3000587668" u="1"/>
        <s v="A123S00000P9IQRAAF" u="1"/>
        <s v="P-23832544" u="1"/>
        <s v="B2BPE3000392078" u="1"/>
        <s v="B2BPE3000467667" u="1"/>
        <s v="B2BPE3000626739" u="1"/>
        <s v="B2BPE3000669497" u="1"/>
        <s v="P-23979520" u="1"/>
        <s v="B2BPE3000440349" u="1"/>
        <s v="B2BPE3000661017" u="1"/>
        <s v="B2BPE3000705808" u="1"/>
        <s v="B2BPE3000716848" u="1"/>
        <s v="P-22267103" u="1"/>
        <s v="P-23794564" u="1"/>
        <s v="P-23952716" u="1"/>
        <s v="P-24011747" u="1"/>
        <s v="B2BPE3000322188" u="1"/>
        <s v="B2BPE3000497772" u="1"/>
        <s v="B2BPE002028382" u="1"/>
        <s v="B2BPE3000359130" u="1"/>
        <s v="B2BPE3000431376" u="1"/>
        <s v="B2BPE3000568561" u="1"/>
        <s v="P-23833544" u="1"/>
        <s v="B2BPE3000657991" u="1"/>
        <s v="B2BPE002882546" u="1"/>
        <s v="B2BPE3000640552" u="1"/>
        <s v="B2BPE3000680550" u="1"/>
        <s v="B2BPE3000691590" u="1"/>
        <s v="B2BPE3000708540" u="1"/>
        <s v="B2BPE3000716820" u="1"/>
        <s v="P-23935373" u="1"/>
        <s v="P-23975647" u="1"/>
        <s v="P-24015599" u="1"/>
        <s v="B2BPE3000688229" u="1"/>
        <s v="A123S00000P84FZAAB" u="1"/>
        <s v="P-23723019" u="1"/>
        <s v="B2BPE003812880" u="1"/>
        <s v="B2BPE3000396517" u="1"/>
        <s v="B2BPE3000620780" u="1"/>
        <s v="B2BPE3000571029" u="1"/>
        <s v="P-23682003" u="1"/>
        <s v="B2BPE3000396985" u="1"/>
        <s v="B2BPE3000568696" u="1"/>
        <s v="B2BPE3000716969" u="1"/>
        <s v="B2BPE3000717889" u="1"/>
        <s v="P-24013839" u="1"/>
        <s v="P-24014667" u="1"/>
        <s v="P-24015495" u="1"/>
        <s v="B2BPE002951388" u="1"/>
        <s v="B2BPE003506890" u="1"/>
        <s v="B2BPE3000458574" u="1"/>
        <s v="B2BPE3000502059" u="1"/>
        <s v="B2BPE3000689362" u="1"/>
        <s v="B2BPE3000395810" u="1"/>
        <s v="B2BPE3000622287" u="1"/>
        <s v="B2BPE3000709595" u="1"/>
        <s v="B2BPE3000429120" u="1"/>
        <s v="B2BPE3000446600" u="1"/>
        <s v="B2BPE3000639230" u="1"/>
        <s v="B2BPE3000657630" u="1"/>
        <s v="B2BPE3000700436" u="1"/>
        <s v="B2BPE3000711235" u="1"/>
        <s v="B2BPE3000440683" u="1"/>
        <s v="B2BPE3000706821" u="1"/>
        <s v="P-23935625" u="1"/>
        <s v="P-23977647" u="1"/>
        <s v="P-24014747" u="1"/>
        <s v="B2BPE002306990" u="1"/>
        <s v="B2BPE3000489039" u="1"/>
        <s v="B2BPE3000697309" u="1"/>
        <s v="P-22084043" u="1"/>
        <s v="B2BPE002308626" u="1"/>
        <s v="B2BPE003869422" u="1"/>
        <s v="B2BPE3000367439" u="1"/>
        <s v="A123S00000P5NC2AAN" u="1"/>
        <s v="P-23897553" u="1"/>
        <s v="B2BPE3000658699" u="1"/>
        <s v="B2BPE3000669257" u="1"/>
        <s v="B2BPE3000678698" u="1"/>
        <s v="B2BPE3000686737" u="1"/>
        <s v="B2BPE3000688336" u="1"/>
        <s v="B2BPE3000689015" u="1"/>
        <s v="B2BPE3000689497" u="1"/>
        <s v="B2BPE3000348346" u="1"/>
        <s v="B2BPE3000548577" u="1"/>
        <s v="B2BPE3000690458" u="1"/>
        <s v="B2BPE3000707408" u="1"/>
        <s v="5627961" u="1"/>
        <s v="B2BPE003872296" u="1"/>
        <s v="B2BPE3000629004" u="1"/>
        <s v="B2BPE3000686723" u="1"/>
        <s v="B2BPE3000317534" u="1"/>
        <s v="B2BPE3000349011" u="1"/>
        <s v="B2BPE3000368572" u="1"/>
        <s v="B2BPE3000432056" u="1"/>
        <s v="B2BPE3000452296" u="1"/>
        <s v="B2BPE3000690685" u="1"/>
        <s v="B2BPE002014726" u="1"/>
        <s v="B2BPE3000581483" u="1"/>
        <s v="B2BPE3000430684" u="1"/>
        <s v="B2BPE3000443082" u="1"/>
        <s v="B2BPE3000602395" u="1"/>
        <s v="B2BPE3000708782" u="1"/>
        <s v="P-22078592" u="1"/>
        <s v="P-23958452" u="1"/>
        <s v="B2BPE3000303082" u="1"/>
        <s v="P-23910545" u="1"/>
        <s v="B2BPE3000358119" u="1"/>
        <s v="P-23819649" u="1"/>
        <s v="B2BPE3000477427" u="1"/>
        <s v="A123S00000P9K8ZAAV" u="1"/>
        <s v="B2BPE3000307308" u="1"/>
        <s v="B2BPE3000548698" u="1"/>
        <s v="B2BPE3000706609" u="1"/>
        <s v="B2BPE3000708449" u="1"/>
        <s v="A123S00000P9NVAAAN" u="1"/>
        <s v="P-23998622" u="1"/>
        <s v="B2BPE3000351268" u="1"/>
        <s v="B2BPE3000679484" u="1"/>
        <s v="B2BPE3000696964" u="1"/>
        <s v="B2BPE3000632167" u="1"/>
        <s v="B2BPE3000653086" u="1"/>
        <s v="B2BPE3000690324" u="1"/>
        <s v="P-23678724" u="1"/>
        <s v="B2BPE3000351495" u="1"/>
        <s v="B2BPE3000457400" u="1"/>
        <s v="B2BPE3000459481" u="1"/>
        <s v="B2BPE3000669591" u="1"/>
        <s v="B2BPE3000698790" u="1"/>
        <s v="B2BPE3000701357" u="1"/>
        <s v="B2BPE3000710798" u="1"/>
        <s v="4504570872" u="1"/>
        <s v="B2BPE3000651473" u="1"/>
        <s v="P-22077924" u="1"/>
        <s v="874297" u="1"/>
        <s v="P-23910705" u="1"/>
        <s v="P-23931532" u="1"/>
        <s v="P-23950611" u="1"/>
        <s v="P-23974474" u="1"/>
        <s v="P-22080318" u="1"/>
        <s v="B2BPE3000459389" u="1"/>
        <s v="B2BPE3000702490" u="1"/>
        <s v="P-23832451" u="1"/>
        <s v="P-23833371" u="1"/>
        <s v="P-23833555" u="1"/>
        <s v="B2BPE3000717529" u="1"/>
        <s v="B2BPE3000408337" u="1"/>
        <s v="B2BPE3000607889" u="1"/>
        <s v="B2BPE3000648325" u="1"/>
        <s v="B2BPE3000667404" u="1"/>
        <s v="B2BPE3000685804" u="1"/>
        <s v="B2BPE3000688564" u="1"/>
        <s v="B2BPE3000699122" u="1"/>
        <s v="B2BPE3000699363" u="1"/>
        <s v="P-23936396" u="1"/>
        <s v="P-23996485" u="1"/>
        <s v="B2BPE3000587883" u="1"/>
        <s v="B2BPE3000641006" u="1"/>
        <s v="B2BPE3000690686" u="1"/>
        <s v="B2BPE3000692044" u="1"/>
        <s v="B2BPE3000312297" u="1"/>
        <s v="B2BPE3000342175" u="1"/>
        <s v="B2BPE3000675911" u="1"/>
        <s v="B2BPE3000686710" u="1"/>
        <s v="B2BPE3000686951" u="1"/>
        <s v="B2BPE3000700317" u="1"/>
        <s v="P-23631713" u="1"/>
        <s v="P-23632725" u="1"/>
        <s v="P-23831611" u="1"/>
        <s v="P-23831703" u="1"/>
        <s v="B2BPE003510536" u="1"/>
        <s v="B2BPE003712366" u="1"/>
        <s v="B2BPE3000310684" u="1"/>
        <s v="P-23114585" u="1"/>
        <s v="P-23952611" u="1"/>
        <s v="P-24012470" u="1"/>
        <s v="P-24012654" u="1"/>
        <s v="P-24013666" u="1"/>
        <s v="A123S00000P9FGBAAN" u="1"/>
        <s v="P-22081214" u="1"/>
        <s v="P-22084158" u="1"/>
        <s v="B2BPE3000669379" u="1"/>
        <s v="B2BPE3000335829" u="1"/>
        <s v="B2BPE3000690339" u="1"/>
        <s v="B2BPE002310452" u="1"/>
        <s v="B2BPE002910422" u="1"/>
        <s v="B2BPE3000459496" u="1"/>
        <s v="B2BPE3000677645" u="1"/>
        <s v="B2BPE3000696724" u="1"/>
        <s v="P-23934532" u="1"/>
        <s v="B2BPE3000308215" u="1"/>
        <s v="B2BPE3000338575" u="1"/>
        <s v="B2BPE3000357895" u="1"/>
        <s v="B2BPE3000358333" u="1"/>
        <s v="B2BPE3000575803" u="1"/>
        <s v="B2BPE3000622048" u="1"/>
        <s v="B2BPE3000692165" u="1"/>
        <s v="B2BPE3000313097" u="1"/>
        <s v="B2BPE3000352175" u="1"/>
        <s v="B2BPE3000427523" u="1"/>
        <s v="B2BPE3000436723" u="1"/>
        <s v="B2BPE3000459482" u="1"/>
        <s v="B2BPE3000357640" u="1"/>
        <s v="B2BPE3000358560" u="1"/>
        <s v="B2BPE3000650554" u="1"/>
        <s v="B2BPE3000717863" u="1"/>
        <s v="P-23934704" u="1"/>
        <s v="P-23977646" u="1"/>
        <s v="P-23997645" u="1"/>
        <s v="P-24014838" u="1"/>
        <s v="B2BPE3000677539" u="1"/>
        <s v="B2BPE003809196" u="1"/>
        <s v="B2BPE3000349268" u="1"/>
        <s v="B2BPE3000355708" u="1"/>
        <s v="B2BPE3000692059" u="1"/>
        <s v="5627969" u="1"/>
        <s v="B2BPE002914458" u="1"/>
        <s v="B2BPE3000449497" u="1"/>
        <s v="B2BPE3000667405" u="1"/>
        <s v="P-23115745" u="1"/>
        <s v="P-24015654" u="1"/>
        <s v="B2BPE3000292065" u="1"/>
        <s v="B2BPE3000430459" u="1"/>
        <s v="B2BPE3000441258" u="1"/>
        <s v="B2BPE3000461257" u="1"/>
        <s v="B2BPE3000482176" u="1"/>
        <s v="B2BPE3000491376" u="1"/>
        <s v="B2BPE3000566724" u="1"/>
        <s v="B2BPE3000660327" u="1"/>
        <s v="B2BPE3000690446" u="1"/>
        <s v="B2BPE3000381013" u="1"/>
        <s v="B2BPE3000637513" u="1"/>
        <s v="B2BPE3000688792" u="1"/>
        <s v="B2BPE3000490683" u="1"/>
        <s v="B2BPE3000623075" u="1"/>
        <s v="B2BPE3000643074" u="1"/>
        <s v="B2BPE3000653194" u="1"/>
        <s v="B2BPE3000663073" u="1"/>
        <s v="B2BPE002030908" u="1"/>
        <s v="B2BPE002033576" u="1"/>
        <s v="B2BPE3000371120" u="1"/>
        <s v="P-22079879" u="1"/>
        <s v="P-22085122" u="1"/>
        <s v="P-23932475" u="1"/>
        <s v="B2BPE003804972" u="1"/>
        <s v="B2BPE3000703050" u="1"/>
        <s v="B2BPE3000712250" u="1"/>
        <s v="B2BPE3000713170" u="1"/>
        <s v="B2BPE3000396988" u="1"/>
        <s v="P-23633588" u="1"/>
        <s v="P-23832474" u="1"/>
        <s v="B2BPE003675466" u="1"/>
        <s v="B2BPE3000289144" u="1"/>
        <s v="B2BPE3000457416" u="1"/>
        <s v="B2BPE3000699244" u="1"/>
        <s v="P-22077935" u="1"/>
        <s v="P-23116641" u="1"/>
        <s v="B2BPE3000336736" u="1"/>
        <s v="B2BPE3000451258" u="1"/>
        <s v="B2BPE3000707758" u="1"/>
        <s v="B2BPE3000709598" u="1"/>
        <s v="P-23932647" u="1"/>
        <s v="B2BPE3000322298" u="1"/>
        <s v="B2BPE3000459483" u="1"/>
        <s v="B2BPE3000497882" u="1"/>
        <s v="B2BPE3000530568" u="1"/>
        <s v="B2BPE3000698551" u="1"/>
        <s v="B2BPE3000338562" u="1"/>
        <s v="B2BPE3000378560" u="1"/>
        <s v="B2BPE3000410326" u="1"/>
        <s v="B2BPE3000585910" u="1"/>
        <s v="B2BPE3000652395" u="1"/>
        <s v="P-23830530" u="1"/>
        <s v="P-23832738" u="1"/>
        <s v="B2BPE002273644" u="1"/>
        <s v="B2BPE3000432392" u="1"/>
        <s v="P-23975669" u="1"/>
        <s v="B2BPE3000687419" u="1"/>
        <s v="B2BPE003809448" u="1"/>
        <s v="B2BPE003847606" u="1"/>
        <s v="229731881" u="1"/>
        <s v="P-23895667" u="1"/>
        <s v="B2BPE003677294" u="1"/>
        <s v="B2BPE3000659126" u="1"/>
        <s v="B2BPE3000669246" u="1"/>
        <s v="B2BPE3000686726" u="1"/>
        <s v="B2BPE3000699124" u="1"/>
        <s v="P-23683037" u="1"/>
        <s v="B2BPE003620260" u="1"/>
        <s v="B2BPE003860708" u="1"/>
        <s v="B2BPE3000398212" u="1"/>
        <s v="B2BPE3000708317" u="1"/>
        <s v="P-23952714" u="1"/>
        <s v="P-24012665" u="1"/>
        <s v="B2BPE3000350698" u="1"/>
        <s v="B2BPE3000390696" u="1"/>
        <s v="B2BPE3000407405" u="1"/>
        <s v="B2BPE3000698431" u="1"/>
        <s v="P-22082329" u="1"/>
        <s v="B2BPE002006542" u="1"/>
        <s v="B2BPE3000349482" u="1"/>
        <s v="B2BPE3000509474" u="1"/>
        <s v="B2BPE3000631356" u="1"/>
        <s v="B2BPE3000672274" u="1"/>
        <s v="B2BPE003514628" u="1"/>
        <s v="B2BPE003712410" u="1"/>
        <s v="B2BPE3000437751" u="1"/>
        <s v="B2BPE3000452030" u="1"/>
        <s v="P-23793722" u="1"/>
        <s v="B2BPE003847890" u="1"/>
        <s v="B2BPE3000322150" u="1"/>
        <s v="B2BPE3000679019" u="1"/>
        <s v="B2BPE3000699018" u="1"/>
        <s v="B2BPE3000712251" u="1"/>
        <s v="P-22080201" u="1"/>
        <s v="P-23122127" u="1"/>
        <s v="B2BPE3000398588" u="1"/>
        <s v="B2BPE3000601691" u="1"/>
        <s v="B2BPE002312612" u="1"/>
        <s v="B2BPE002316384" u="1"/>
        <s v="B2BPE003436466" u="1"/>
        <s v="B2BPE003679398" u="1"/>
        <s v="B2BPE3000459498" u="1"/>
        <s v="B2BPE3000655808" u="1"/>
        <s v="B2BPE3000698325" u="1"/>
        <s v="P-23683013" u="1"/>
        <s v="B2BPE002903458" u="1"/>
        <s v="B2BPE003662638" u="1"/>
        <s v="B2BPE3000452179" u="1"/>
        <s v="B2BPE3000706839" u="1"/>
        <s v="B2BPE3000708438" u="1"/>
        <s v="P-23958394" u="1"/>
        <s v="P-23979589" u="1"/>
        <s v="B2BPE3000459484" u="1"/>
        <s v="B2BPE3000639475" u="1"/>
        <s v="B2BPE3000658795" u="1"/>
        <s v="B2BPE3000697632" u="1"/>
        <s v="B2BPE3000712159" u="1"/>
        <s v="P-23925019" u="1"/>
        <s v="P-24001105" u="1"/>
        <s v="B2BPE002288632" u="1"/>
        <s v="B2BPE3000335803" u="1"/>
        <s v="B2BPE3000491484" u="1"/>
        <s v="B2BPE3000508434" u="1"/>
        <s v="B2BPE3000707745" u="1"/>
        <s v="P-23895631" u="1"/>
        <s v="B2BPE3000391241" u="1"/>
        <s v="B2BPE3000426832" u="1"/>
        <s v="B2BPE3000591231" u="1"/>
        <s v="B2BPE3000700426" u="1"/>
        <s v="B2BPE3000711466" u="1"/>
        <s v="B2BPE3000433072" u="1"/>
        <s v="B2BPE3000452392" u="1"/>
        <s v="P-23938659" u="1"/>
        <s v="P-22263112" u="1"/>
        <s v="B2BPE3000395708" u="1"/>
        <s v="B2BPE002312600" u="1"/>
        <s v="B2BPE002315452" u="1"/>
        <s v="B2BPE3000657769" u="1"/>
        <s v="B2BPE3000678688" u="1"/>
        <s v="B2BPE3000687888" u="1"/>
        <s v="B2BPE003624468" u="1"/>
        <s v="B2BPE3000369255" u="1"/>
        <s v="B2BPE3000690689" u="1"/>
        <s v="B2BPE3000691127" u="1"/>
        <s v="P-23937635" u="1"/>
        <s v="B2BPE3000436605" u="1"/>
        <s v="B2BPE3000677995" u="1"/>
        <s v="B2BPE3000688794" u="1"/>
        <s v="P-22266228" u="1"/>
        <s v="B2BPE3000349483" u="1"/>
        <s v="B2BPE3000651597" u="1"/>
        <s v="B2BPE3000716825" u="1"/>
        <s v="B2BPE002036748" u="1"/>
        <s v="B2BPE3000437752" u="1"/>
        <s v="B2BPE3000609463" u="1"/>
        <s v="B2BPE3000686940" u="1"/>
        <s v="B2BPE3000463071" u="1"/>
        <s v="B2BPE3000640302" u="1"/>
        <s v="B2BPE3000670421" u="1"/>
        <s v="B2BPE3000707852" u="1"/>
        <s v="P-23798918" u="1"/>
        <s v="P-24015641" u="1"/>
        <s v="B2BPE3000580780" u="1"/>
        <s v="B2BPE3000607850" u="1"/>
        <s v="B2BPE3000712252" u="1"/>
        <s v="B2BPE3000714092" u="1"/>
        <s v="P-22085121" u="1"/>
        <s v="P-22266308" u="1"/>
        <s v="B2BPE3000396508" u="1"/>
        <s v="B2BPE3000437419" u="1"/>
        <s v="B2BPE3000466618" u="1"/>
        <s v="B2BPE3000659489" u="1"/>
        <s v="B2BPE3000678568" u="1"/>
        <s v="B2BPE3000697406" u="1"/>
        <s v="B2BPE002943708" u="1"/>
        <s v="B2BPE002944536" u="1"/>
        <s v="B2BPE3000339016" u="1"/>
        <s v="4504561094" u="1"/>
        <s v="P-23117744" u="1"/>
        <s v="P-23999632" u="1"/>
        <s v="P-24015721" u="1"/>
        <s v="B2BPE003811182" u="1"/>
        <s v="B2BPE3000351017" u="1"/>
        <s v="B2BPE3000392176" u="1"/>
        <s v="B2BPE3000437646" u="1"/>
        <s v="B2BPE3000459485" u="1"/>
        <s v="B2BPE3000692154" u="1"/>
        <s v="P-23679642" u="1"/>
        <s v="B2BPE001998808" u="1"/>
        <s v="B2BPE002034804" u="1"/>
        <s v="B2BPE002036552" u="1"/>
        <s v="B2BPE003716422" u="1"/>
        <s v="B2BPE003717342" u="1"/>
        <s v="B2BPE3000372163" u="1"/>
        <s v="B2BPE3000458551" u="1"/>
        <s v="B2BPE3000459471" u="1"/>
        <s v="B2BPE002263552" u="1"/>
        <s v="B2BPE3000325911" u="1"/>
        <s v="B2BPE3000348670" u="1"/>
        <s v="B2BPE3000690782" u="1"/>
        <s v="B2BPE3000691220" u="1"/>
        <s v="B2BPE3000691461" u="1"/>
        <s v="B2BPE003570544" u="1"/>
        <s v="P-23933370" u="1"/>
        <s v="P-23974748" u="1"/>
        <s v="B2BPE3000398228" u="1"/>
        <s v="B2BPE3000432380" u="1"/>
        <s v="B2BPE3000688327" u="1"/>
        <s v="P-23832725" u="1"/>
        <s v="B2BPE002302532" u="1"/>
        <s v="B2BPE002946456" u="1"/>
        <s v="B2BPE003826274" u="1"/>
        <s v="B2BPE003852272" u="1"/>
        <s v="B2BPE3000639597" u="1"/>
        <s v="B2BPE3000677514" u="1"/>
        <s v="B2BPE3000687875" u="1"/>
        <s v="B2BPE3000697513" u="1"/>
        <s v="B2BPE3000697995" u="1"/>
        <s v="B2BPE3000699353" u="1"/>
        <s v="P-23795481" u="1"/>
        <s v="B2BPE3000641237" u="1"/>
        <s v="B2BPE3000661477" u="1"/>
        <s v="B2BPE3000692275" u="1"/>
        <s v="B2BPE3000706706" u="1"/>
        <s v="P-22084168" u="1"/>
        <s v="B2BPE3000321487" u="1"/>
        <s v="B2BPE3000350204" u="1"/>
        <s v="B2BPE3000438673" u="1"/>
        <s v="B2BPE3000710668" u="1"/>
        <s v="A123S00000P9RCVAAV" u="1"/>
        <s v="B2BPE3000339350" u="1"/>
        <s v="B2BPE3000420796" u="1"/>
        <s v="B2BPE3000640303" u="1"/>
        <s v="B2BPE3000320312" u="1"/>
        <s v="B2BPE3000500303" u="1"/>
        <s v="B2BPE3000703294" u="1"/>
        <s v="B2BPE3000711574" u="1"/>
        <s v="B2BPE3000712494" u="1"/>
        <s v="P-23952701" u="1"/>
        <s v="P-24015596" u="1"/>
        <s v="P-22265159" u="1"/>
        <s v="B2BPE003436602" u="1"/>
        <s v="B2BPE3000320780" u="1"/>
        <s v="B2BPE3000696728" u="1"/>
        <s v="B2BPE3000700761" u="1"/>
        <s v="B2BPE3000703280" u="1"/>
        <s v="P-23833713" u="1"/>
        <s v="B2BPE002943500" u="1"/>
        <s v="B2BPE002948468" u="1"/>
        <s v="B2BPE002949296" u="1"/>
        <s v="B2BPE003665350" u="1"/>
        <s v="B2BPE3000348699" u="1"/>
        <s v="B2BPE3000379015" u="1"/>
        <s v="B2BPE3000691008" u="1"/>
        <s v="B2BPE3000693089" u="1"/>
        <s v="B2BPE002307008" u="1"/>
        <s v="B2BPE003811526" u="1"/>
        <s v="B2BPE3000419247" u="1"/>
        <s v="B2BPE3000656716" u="1"/>
        <s v="B2BPE3000698554" u="1"/>
        <s v="P-24011720" u="1"/>
        <s v="P-24013560" u="1"/>
        <s v="B2BPE003681488" u="1"/>
        <s v="B2BPE3000348444" u="1"/>
        <s v="B2BPE3000385923" u="1"/>
        <s v="B2BPE3000396722" u="1"/>
        <s v="B2BPE3000632158" u="1"/>
        <s v="B2BPE3000691476" u="1"/>
        <s v="B2BPE3000693075" u="1"/>
        <s v="A123S00000P81YHAAB" u="1"/>
        <s v="P-23950392" u="1"/>
        <s v="B2BPE3000320206" u="1"/>
        <s v="B2BPE3000629102" u="1"/>
        <s v="B2BPE3000697861" u="1"/>
        <s v="B2BPE3000699460" u="1"/>
        <s v="B2BPE003788374" u="1"/>
        <s v="B2BPE3000430555" u="1"/>
        <s v="B2BPE3000493071" u="1"/>
        <s v="B2BPE3000707974" u="1"/>
        <s v="B2BPE3000708412" u="1"/>
        <s v="B2BPE002027016" u="1"/>
        <s v="P-23971391" u="1"/>
        <s v="P-23987119" u="1"/>
        <s v="P-23992586" u="1"/>
        <s v="B2BPE003678510" u="1"/>
        <s v="B2BPE003878500" u="1"/>
        <s v="B2BPE3000696608" u="1"/>
        <s v="B2BPE002944500" u="1"/>
        <s v="B2BPE3000349499" u="1"/>
        <s v="B2BPE3000449487" u="1"/>
        <s v="B2BPE3000489244" u="1"/>
        <s v="B2BPE3000581489" u="1"/>
        <s v="B2BPE3000699113" u="1"/>
        <s v="A123S00000P8BYBAAN" u="1"/>
        <s v="P-23117491" u="1"/>
        <s v="P-23935702" u="1"/>
        <s v="P-24015560" u="1"/>
        <s v="P-24015652" u="1"/>
        <s v="B2BPE3000408796" u="1"/>
        <s v="B2BPE3000447633" u="1"/>
        <s v="B2BPE3000498430" u="1"/>
        <s v="B2BPE3000563075" u="1"/>
        <s v="B2BPE3000626704" u="1"/>
        <s v="B2BPE3000669221" u="1"/>
        <s v="B2BPE3000689461" u="1"/>
        <s v="PEDIDO 1 CREDITO" u="1"/>
        <s v="B2BPE3000319111" u="1"/>
        <s v="B2BPE3000588780" u="1"/>
        <s v="B2BPE3000651585" u="1"/>
        <s v="A123S00000P14FRAAR" u="1"/>
        <s v="B2BPE003572716" u="1"/>
        <s v="B2BPE3000300555" u="1"/>
        <s v="B2BPE3000422141" u="1"/>
        <s v="B2BPE3000663290" u="1"/>
        <s v="P-23972471" u="1"/>
        <s v="B2BPE3000698328" u="1"/>
        <s v="B2BPE3000713160" u="1"/>
        <s v="B2BPE002949548" u="1"/>
        <s v="B2BPE3000395817" u="1"/>
        <s v="B2BPE3000401690" u="1"/>
        <s v="P-23632390" u="1"/>
        <s v="B2BPE3000391258" u="1"/>
        <s v="B2BPE3000706828" u="1"/>
        <s v="P-23974759" u="1"/>
        <s v="B2BPE3000341126" u="1"/>
        <s v="B2BPE3000459473" u="1"/>
        <s v="B2BPE3000627745" u="1"/>
        <s v="B2BPE3000712148" u="1"/>
        <s v="B2BPE002025908" u="1"/>
        <s v="B2BPE002027656" u="1"/>
        <s v="B2BPE3000368671" u="1"/>
        <s v="B2BPE3000441596" u="1"/>
        <s v="B2BPE3000453074" u="1"/>
        <s v="ADICIONAL CONTADO" u="1"/>
        <s v="B2BPE3000373071" u="1"/>
        <s v="B2BPE3000570542" u="1"/>
        <s v="P-22079761" u="1"/>
        <s v="B2BPE3000431221" u="1"/>
        <s v="B2BPE3000631452" u="1"/>
        <s v="B2BPE3000640411" u="1"/>
        <s v="B2BPE3000690770" u="1"/>
        <s v="P-23974655" u="1"/>
        <s v="B2BPE003867992" u="1"/>
        <s v="B2BPE3000350780" u="1"/>
        <s v="B2BPE3000688329" u="1"/>
        <s v="P-23122057" u="1"/>
        <s v="P-24000035" u="1"/>
        <s v="B2BPE003666510" u="1"/>
        <s v="B2BPE003826502" u="1"/>
        <s v="P-23832540" u="1"/>
        <s v="B2BPE3000425809" u="1"/>
        <s v="B2BPE3000426729" u="1"/>
        <s v="B2BPE3000455928" u="1"/>
        <s v="B2BPE3000699596" u="1"/>
        <s v="B2BPE003802274" u="1"/>
        <s v="B2BPE3000349486" u="1"/>
        <s v="B2BPE3000508799" u="1"/>
        <s v="P-23952712" u="1"/>
        <s v="P-23973907" u="1"/>
        <s v="B2BPE3000459353" u="1"/>
        <s v="B2BPE3000497511" u="1"/>
        <s v="B2BPE3000669463" u="1"/>
        <s v="B2BPE3000688301" u="1"/>
        <s v="B2BPE3000696822" u="1"/>
        <s v="A123S00000P7ZA3AAB" u="1"/>
        <s v="P-22084259" u="1"/>
        <s v="B2BPE3000336833" u="1"/>
        <s v="B2BPE3000410437" u="1"/>
        <s v="B2BPE3000690423" u="1"/>
        <s v="B2BPE002254644" u="1"/>
        <s v="B2BPE3000392030" u="1"/>
        <s v="B2BPE3000442382" u="1"/>
        <s v="B2BPE3000460782" u="1"/>
        <s v="B2BPE3000610413" u="1"/>
        <s v="B2BPE3000641452" u="1"/>
        <s v="B2BPE3000651331" u="1"/>
        <s v="B2BPE3000716800" u="1"/>
        <s v="P-23794916" u="1"/>
        <s v="P-23795652" u="1"/>
        <s v="P-23976471" u="1"/>
        <s v="P-24014675" u="1"/>
        <s v="B2BPE3000322381" u="1"/>
        <s v="B2BPE3000340540" u="1"/>
        <s v="B2BPE3000500532" u="1"/>
        <s v="P-22082315" u="1"/>
        <s v="P-22085259" u="1"/>
        <s v="P-23930496" u="1"/>
        <s v="B2BPE002308728" u="1"/>
        <s v="P-23817393" u="1"/>
        <s v="P-23818497" u="1"/>
        <s v="P-23818589" u="1"/>
        <s v="P-23895641" u="1"/>
        <s v="P-23899597" u="1"/>
        <s v="B2BPE3000445929" u="1"/>
        <s v="B2BPE3000459488" u="1"/>
        <s v="B2BPE3000465928" u="1"/>
        <s v="B2BPE3000687998" u="1"/>
        <s v="B2BPE3000697636" u="1"/>
        <s v="B2BPE3000335807" u="1"/>
        <s v="B2BPE3000653079" u="1"/>
        <s v="B2BPE3000673078" u="1"/>
        <s v="B2BPE3000692157" u="1"/>
        <s v="P-24011903" u="1"/>
        <s v="P-24014571" u="1"/>
        <s v="B2BPE3000321128" u="1"/>
        <s v="B2BPE3000459474" u="1"/>
        <s v="B2BPE3000679463" u="1"/>
        <s v="P-22265054" u="1"/>
        <s v="B2BPE3000308434" u="1"/>
        <s v="B2BPE3000309354" u="1"/>
        <s v="B2BPE3000367752" u="1"/>
        <s v="B2BPE3000411478" u="1"/>
        <s v="B2BPE3000420437" u="1"/>
        <s v="B2BPE3000653065" u="1"/>
        <s v="B2BPE3000716935" u="1"/>
        <s v="P-23833700" u="1"/>
        <s v="B2BPE3000353073" u="1"/>
        <s v="B2BPE3000459460" u="1"/>
        <s v="B2BPE3000487980" u="1"/>
        <s v="B2BPE3000710777" u="1"/>
        <s v="B2BPE3000693290" u="1"/>
        <s v="B2BPE3000708882" u="1"/>
        <s v="P-24015755" u="1"/>
        <s v="B2BPE3000689009" u="1"/>
        <s v="B2BPE3000700402" u="1"/>
        <s v="B2BPE002030026" u="1"/>
        <s v="B2BPE3000598689" u="1"/>
        <s v="B2BPE3000604080" u="1"/>
        <s v="B2BPE3000455929" u="1"/>
        <s v="B2BPE3000479126" u="1"/>
        <s v="B2BPE3000678437" u="1"/>
        <s v="B2BPE3000695917" u="1"/>
        <s v="B2BPE3000697998" u="1"/>
        <s v="B2BPE3000699597" u="1"/>
        <s v="B2BPE3000589234" u="1"/>
        <s v="B2BPE3000690679" u="1"/>
        <s v="P-23820039" u="1"/>
        <s v="B2BPE3000391125" u="1"/>
        <s v="B2BPE3000667624" u="1"/>
        <s v="A123S00000P7XABAAZ" u="1"/>
        <s v="P-22266318" u="1"/>
        <s v="P-23930736" u="1"/>
        <s v="P-23930828" u="1"/>
        <s v="B2BPE3000367632" u="1"/>
        <s v="B2BPE3000691585" u="1"/>
        <s v="P-22080074" u="1"/>
        <s v="B2BPE3000322155" u="1"/>
        <s v="B2BPE3000360313" u="1"/>
        <s v="B2BPE3000363073" u="1"/>
        <s v="B2BPE3000701216" u="1"/>
        <s v="P-23632769" u="1"/>
        <s v="B2BPE3000317500" u="1"/>
        <s v="B2BPE3000452262" u="1"/>
        <s v="B2BPE3000462382" u="1"/>
        <s v="B2BPE3000652252" u="1"/>
        <s v="B2BPE3000663051" u="1"/>
        <s v="B2BPE3000690410" u="1"/>
        <s v="B2BPE3000302383" u="1"/>
        <s v="B2BPE3000700523" u="1"/>
        <s v="B2BPE002030106" u="1"/>
        <s v="B2BPE3000412491" u="1"/>
        <s v="P-23679836" u="1"/>
        <s v="B2BPE3000448449" u="1"/>
        <s v="B2BPE3000702590" u="1"/>
        <s v="P-23632849" u="1"/>
        <s v="B2BPE3000691238" u="1"/>
        <s v="B2BPE002311486" u="1"/>
        <s v="B2BPE3000465915" u="1"/>
        <s v="B2BPE3000688664" u="1"/>
        <s v="B2BPE3000689102" u="1"/>
        <s v="B2BPE3000699222" u="1"/>
        <s v="P-23910713" u="1"/>
        <s v="P-23929017" u="1"/>
        <s v="B2BPE3000349112" u="1"/>
        <s v="B2BPE3000358794" u="1"/>
        <s v="B2BPE3000420438" u="1"/>
        <s v="B2BPE3000509104" u="1"/>
        <s v="B2BPE3000650306" u="1"/>
        <s v="B2BPE3000653066" u="1"/>
        <s v="B2BPE3000717856" u="1"/>
        <s v="P-23679916" u="1"/>
        <s v="P-23922028" u="1"/>
        <s v="P-23940003" u="1"/>
        <s v="B2BPE002016736" u="1"/>
        <s v="B2BPE002018668" u="1"/>
        <s v="B2BPE3000447983" u="1"/>
        <s v="B2BPE3000459461" u="1"/>
        <s v="B2BPE3000656932" u="1"/>
        <s v="B2BPE3000697850" u="1"/>
        <s v="B2BPE3000460422" u="1"/>
        <s v="B2BPE3000691692" u="1"/>
        <s v="B2BPE3000341582" u="1"/>
        <s v="B2BPE3000407730" u="1"/>
        <s v="B2BPE3000533292" u="1"/>
        <s v="B2BPE3000702002" u="1"/>
        <s v="B2BPE3000702243" u="1"/>
        <s v="P-23955575" u="1"/>
        <s v="P-24013686" u="1"/>
        <s v="B2BPE003816982" u="1"/>
        <s v="B2BPE3000398218" u="1"/>
        <s v="B2BPE3000596609" u="1"/>
        <s v="P-23902109" u="1"/>
        <s v="P-24000034" u="1"/>
        <s v="B2BPE3000669479" u="1"/>
        <s v="B2BPE3000688317" u="1"/>
        <s v="B2BPE3000689478" u="1"/>
        <s v="P-23814748" u="1"/>
        <s v="B2BPE002310370" u="1"/>
        <s v="B2BPE002310462" u="1"/>
        <s v="B2BPE002312394" u="1"/>
        <s v="B2BPE3000459355" u="1"/>
        <s v="B2BPE3000468555" u="1"/>
        <s v="B2BPE3000486955" u="1"/>
        <s v="B2BPE3000675905" u="1"/>
        <s v="B2BPE3000679103" u="1"/>
        <s v="B2BPE3000686704" u="1"/>
        <s v="B2BPE003860478" u="1"/>
        <s v="B2BPE3000642147" u="1"/>
        <s v="B2BPE3000671105" u="1"/>
        <s v="B2BPE3000691586" u="1"/>
        <s v="B2BPE003577704" u="1"/>
        <s v="B2BPE3000352034" u="1"/>
        <s v="B2BPE3000687610" u="1"/>
        <s v="B2BPE3000701699" u="1"/>
        <s v="B2BPE3000710899" u="1"/>
        <s v="4905029" u="1"/>
        <s v="P-23833631" u="1"/>
        <s v="P-23833815" u="1"/>
        <s v="B2BPE3000481221" u="1"/>
        <s v="B2BPE3000643294" u="1"/>
        <s v="B2BPE3000651333" u="1"/>
        <s v="B2BPE3000660533" u="1"/>
        <s v="B2BPE3000708763" u="1"/>
        <s v="B2BPE3000562130" u="1"/>
        <s v="B2BPE3000700524" u="1"/>
        <s v="P-23955735" u="1"/>
        <s v="B2BPE3000422371" u="1"/>
        <s v="P-22265249" u="1"/>
        <s v="P-23930495" u="1"/>
        <s v="B2BPE3000478328" u="1"/>
        <s v="B2BPE3000679479" u="1"/>
        <s v="B2BPE3000702350" u="1"/>
        <s v="B2BPE3000710871" u="1"/>
        <s v="B2BPE3000319249" u="1"/>
        <s v="B2BPE002313394" u="1"/>
        <s v="B2BPE002951614" u="1"/>
        <s v="B2BPE002952718" u="1"/>
        <s v="B2BPE3000436717" u="1"/>
        <s v="B2BPE3000437637" u="1"/>
        <s v="B2BPE3000459476" u="1"/>
        <s v="B2BPE3000562038" u="1"/>
        <s v="B2BPE3000697865" u="1"/>
        <s v="B2BPE3000698544" u="1"/>
        <s v="P-23719599" u="1"/>
        <s v="P-23934712" u="1"/>
        <s v="P-24014570" u="1"/>
        <s v="B2BPE3000650307" u="1"/>
        <s v="B2BPE3000693065" u="1"/>
        <s v="B2BPE3000709336" u="1"/>
        <s v="B2BPE3000717857" u="1"/>
        <s v="P-22263121" u="1"/>
        <s v="B2BPE003779614" u="1"/>
        <s v="B2BPE3000459462" u="1"/>
        <s v="B2BPE3000608414" u="1"/>
        <s v="B2BPE3000688410" u="1"/>
        <s v="B2BPE3000699450" u="1"/>
        <s v="B2BPE3000566810" u="1"/>
        <s v="B2BPE3000693051" u="1"/>
        <s v="B2BPE002271918" u="1"/>
        <s v="B2BPE003513466" u="1"/>
        <s v="B2BPE3000381340" u="1"/>
        <s v="B2BPE3000447970" u="1"/>
        <s v="B2BPE3000702244" u="1"/>
        <s v="P-23797743" u="1"/>
        <s v="P-23976630" u="1"/>
        <s v="P-23979482" u="1"/>
        <s v="P-24014834" u="1"/>
        <s v="P-24015754" u="1"/>
        <s v="B2BPE3000421572" u="1"/>
        <s v="B2BPE3000313290" u="1"/>
        <s v="B2BPE3000700872" u="1"/>
        <s v="P-23631584" u="1"/>
        <s v="B2BPE002311726" u="1"/>
        <s v="B2BPE3000668305" u="1"/>
        <s v="B2BPE3000668546" u="1"/>
        <s v="B2BPE3000688545" u="1"/>
        <s v="B2BPE3000316837" u="1"/>
        <s v="B2BPE3000339355" u="1"/>
        <s v="B2BPE3000369474" u="1"/>
        <s v="P-22085406" u="1"/>
        <s v="P-23124020" u="1"/>
        <s v="P-23973493" u="1"/>
        <s v="P-23993676" u="1"/>
        <s v="B2BPE3000312037" u="1"/>
        <s v="B2BPE3000437985" u="1"/>
        <s v="B2BPE3000458422" u="1"/>
        <s v="B2BPE3000478662" u="1"/>
        <s v="B2BPE3000583064" u="1"/>
        <s v="B2BPE3000659573" u="1"/>
        <s v="B2BPE3000669693" u="1"/>
        <s v="B2BPE3000699330" u="1"/>
        <s v="P-23679847" u="1"/>
        <s v="B2BPE3000717964" u="1"/>
        <s v="B2BPE002032838" u="1"/>
        <s v="B2BPE003514190" u="1"/>
        <s v="B2BPE3000458890" u="1"/>
        <s v="B2BPE3000541694" u="1"/>
        <s v="B2BPE3000581692" u="1"/>
        <s v="B2BPE3000590410" u="1"/>
        <s v="P-23939460" u="1"/>
        <s v="B2BPE002035118" u="1"/>
        <s v="B2BPE3000509680" u="1"/>
        <s v="B2BPE3000621442" u="1"/>
        <s v="B2BPE3000706910" u="1"/>
        <s v="P-23948015" u="1"/>
        <s v="B2BPE3000341690" u="1"/>
        <s v="B2BPE3000350890" u="1"/>
        <s v="B2BPE3000702110" u="1"/>
        <s v="B2BPE3000710631" u="1"/>
        <s v="P-23833758" u="1"/>
        <s v="B2BPE003876190" u="1"/>
        <s v="B2BPE3000429117" u="1"/>
        <s v="B2BPE3000459477" u="1"/>
        <s v="B2BPE3000696705" u="1"/>
        <s v="P-23118937" u="1"/>
        <s v="B2BPE002903296" u="1"/>
        <s v="B2BPE3000368675" u="1"/>
        <s v="B2BPE3000369354" u="1"/>
        <s v="B2BPE3000376955" u="1"/>
        <s v="B2BPE3000717617" u="1"/>
        <s v="P-23971813" u="1"/>
        <s v="P-23995768" u="1"/>
        <s v="B2BPE3000409345" u="1"/>
        <s v="B2BPE3000486822" u="1"/>
        <s v="B2BPE3000701339" u="1"/>
        <s v="P-23922027" u="1"/>
        <s v="P-23832734" u="1"/>
        <s v="P-23895675" u="1"/>
        <s v="B2BPE002033838" u="1"/>
        <s v="B2BPE3000712124" u="1"/>
        <s v="P-23719907" u="1"/>
        <s v="B2BPE003701272" u="1"/>
        <s v="B2BPE3000430773" u="1"/>
        <s v="B2BPE3000601564" u="1"/>
        <s v="B2BPE3000624082" u="1"/>
        <s v="A123S00000P807GAAB" u="1"/>
        <s v="P-22084085" u="1"/>
        <s v="B2BPE003833992" u="1"/>
        <s v="B2BPE3000368328" u="1"/>
        <s v="B2BPE3000411680" u="1"/>
        <s v="B2BPE3000587879" u="1"/>
        <s v="B2BPE002312806" u="1"/>
        <s v="B2BPE3000619349" u="1"/>
        <s v="B2BPE3000666707" u="1"/>
        <s v="B2BPE3000686706" u="1"/>
        <s v="B2BPE3000707859" u="1"/>
        <s v="P-23795938" u="1"/>
        <s v="P-23797778" u="1"/>
        <s v="P-23952710" u="1"/>
        <s v="P-23978597" u="1"/>
        <s v="B2BPE3000449464" u="1"/>
        <s v="B2BPE3000561467" u="1"/>
        <s v="B2BPE3000701219" u="1"/>
        <s v="B2BPE003529546" u="1"/>
        <s v="B2BPE3000519574" u="1"/>
        <s v="B2BPE3000549211" u="1"/>
        <s v="B2BPE3000692253" u="1"/>
        <s v="B2BPE3000717724" u="1"/>
        <s v="B2BPE002835442" u="1"/>
        <s v="B2BPE3000391582" u="1"/>
        <s v="B2BPE3000619321" u="1"/>
        <s v="B2BPE002036106" u="1"/>
        <s v="B2BPE3000413173" u="1"/>
        <s v="B2BPE3000432493" u="1"/>
        <s v="B2BPE3000622363" u="1"/>
        <s v="B2BPE3000641683" u="1"/>
        <s v="B2BPE3000663281" u="1"/>
        <s v="B2BPE3000709671" u="1"/>
        <s v="P-23937391" u="1"/>
        <s v="P-23955918" u="1"/>
        <s v="P-24015685" u="1"/>
        <s v="B2BPE3000360770" u="1"/>
        <s v="B2BPE3000698319" u="1"/>
        <s v="P-22265156" u="1"/>
        <s v="P-23910679" u="1"/>
        <s v="P-23925027" u="1"/>
        <s v="B2BPE3000386849" u="1"/>
        <s v="P-23678594" u="1"/>
        <s v="P-23815827" u="1"/>
        <s v="B2BPE002315738" u="1"/>
        <s v="B2BPE003876442" u="1"/>
        <s v="B2BPE3000457638" u="1"/>
        <s v="B2BPE3000697867" u="1"/>
        <s v="6500442808" u="1"/>
        <s v="B2BPE002941614" u="1"/>
        <s v="B2BPE3000369355" u="1"/>
        <s v="B2BPE3000641109" u="1"/>
        <s v="B2BPE3000692147" u="1"/>
        <s v="B2BPE3000708659" u="1"/>
        <s v="B2BPE3000709579" u="1"/>
        <s v="B2BPE3000391235" u="1"/>
        <s v="B2BPE3000428425" u="1"/>
        <s v="P-22085245" u="1"/>
        <s v="P-23990663" u="1"/>
        <s v="B2BPE3000412147" u="1"/>
        <s v="B2BPE3000490544" u="1"/>
        <s v="B2BPE3000502015" u="1"/>
        <s v="B2BPE003783544" u="1"/>
        <s v="B2BPE3000493290" u="1"/>
        <s v="B2BPE3000604084" u="1"/>
        <s v="B2BPE3000641563" u="1"/>
        <s v="B2BPE3000671682" u="1"/>
        <s v="B2BPE3000684080" u="1"/>
        <s v="P-22079898" u="1"/>
        <s v="P-23797742" u="1"/>
        <s v="P-23935803" u="1"/>
        <s v="B2BPE3000331692" u="1"/>
        <s v="P-23125135" u="1"/>
        <s v="P-23905004" u="1"/>
        <s v="B2BPE003608604" u="1"/>
        <s v="P-23818747" u="1"/>
        <s v="B2BPE003678648" u="1"/>
        <s v="B2BPE3000459358" u="1"/>
        <s v="B2BPE3000696827" u="1"/>
        <s v="A123S00000P9SANAAF" u="1"/>
        <s v="B2BPE3000470439" u="1"/>
        <s v="B2BPE3000707619" u="1"/>
        <s v="B2BPE3000381477" u="1"/>
        <s v="B2BPE3000678413" u="1"/>
        <s v="B2BPE3000379100" u="1"/>
        <s v="B2BPE3000547854" u="1"/>
        <s v="B2BPE3000652256" u="1"/>
        <s v="B2BPE3000662135" u="1"/>
        <s v="B2BPE3000670415" u="1"/>
        <s v="B2BPE3000382142" u="1"/>
        <s v="B2BPE002020814" u="1"/>
        <s v="B2BPE3000452493" u="1"/>
        <s v="P-24015821" u="1"/>
        <s v="B2BPE001987006" u="1"/>
        <s v="B2BPE3000390890" u="1"/>
        <s v="B2BPE3000440760" u="1"/>
        <s v="750929" u="1"/>
        <s v="P-22080060" u="1"/>
        <s v="B2BPE003838260" u="1"/>
        <s v="B2BPE3000459479" u="1"/>
        <s v="B2BPE3000689347" u="1"/>
        <s v="B2BPE002903524" u="1"/>
        <s v="B2BPE3000397876" u="1"/>
        <s v="B2BPE3000507509" u="1"/>
        <s v="B2BPE3000408427" u="1"/>
        <s v="B2BPE3000459465" u="1"/>
        <s v="B2BPE3000697854" u="1"/>
        <s v="B2BPE3000430548" u="1"/>
        <s v="B2BPE3000442026" u="1"/>
        <s v="B2BPE3000482265" u="1"/>
        <s v="P-23120318" u="1"/>
        <s v="B2BPE3000350786" u="1"/>
        <s v="B2BPE3000362023" u="1"/>
        <s v="B2BPE3000419212" u="1"/>
        <s v="B2BPE3000677600" u="1"/>
        <s v="B2BPE3000306812" u="1"/>
        <s v="B2BPE3000430775" u="1"/>
        <s v="B2BPE3000642243" u="1"/>
        <s v="B2BPE3000709311" u="1"/>
        <s v="B2BPE002293688" u="1"/>
        <s v="B2BPE3000701554" u="1"/>
        <s v="B2BPE3000713032" u="1"/>
        <s v="P-23931802" u="1"/>
        <s v="B2BPE002318646" u="1"/>
        <s v="B2BPE003678716" u="1"/>
        <s v="B2BPE3000659108" u="1"/>
        <s v="B2BPE3000689227" u="1"/>
        <s v="B2BPE002904616" u="1"/>
        <s v="B2BPE002947374" u="1"/>
        <s v="B2BPE003663612" u="1"/>
        <s v="B2BPE003827376" u="1"/>
        <s v="B2BPE3000355918" u="1"/>
        <s v="P-23803118" u="1"/>
        <s v="B2BPE3000351118" u="1"/>
        <s v="B2BPE3000352038" u="1"/>
        <s v="P-23795753" u="1"/>
        <s v="P-23936390" u="1"/>
        <s v="P-23955929" u="1"/>
        <s v="P-24011924" u="1"/>
        <s v="P-24012844" u="1"/>
        <s v="B2BPE3000319345" u="1"/>
        <s v="B2BPE3000548775" u="1"/>
        <s v="B2BPE3000663056" u="1"/>
        <s v="B2BPE3000670657" u="1"/>
        <s v="B2BPE3000690656" u="1"/>
        <s v="B2BPE3000717967" u="1"/>
        <s v="P-22081312" u="1"/>
        <s v="P-22264155" u="1"/>
        <s v="P-22266179" u="1"/>
        <s v="B2BPE002037550" u="1"/>
        <s v="B2BPE3000303067" u="1"/>
        <s v="B2BPE3000323066" u="1"/>
        <s v="B2BPE3000370665" u="1"/>
        <s v="B2BPE002025666" u="1"/>
        <s v="B2BPE3000493171" u="1"/>
        <s v="A123S00000P18HBAAZ" u="1"/>
        <s v="B2BPE3000313173" u="1"/>
        <s v="B2BPE3000340773" u="1"/>
        <s v="B2BPE3000372491" u="1"/>
        <s v="P-23115775" u="1"/>
        <s v="P-23797765" u="1"/>
        <s v="B2BPE001960382" u="1"/>
        <s v="B2BPE3000461680" u="1"/>
        <s v="B2BPE3000623271" u="1"/>
        <s v="P-22265339" u="1"/>
        <s v="P-23123042" u="1"/>
        <s v="P-23905027" u="1"/>
        <s v="P-23986219" u="1"/>
        <s v="B2BPE3000688669" u="1"/>
        <s v="B2BPE3000702340" u="1"/>
        <s v="B2BPE3000702581" u="1"/>
        <s v="B2BPE002948374" u="1"/>
        <s v="B2BPE3000357879" u="1"/>
        <s v="B2BPE3000428668" u="1"/>
        <s v="B2BPE3000429106" u="1"/>
        <s v="B2BPE3000438306" u="1"/>
        <s v="P-23976916" u="1"/>
        <s v="B2BPE3000349585" u="1"/>
        <s v="B2BPE3000662498" u="1"/>
        <s v="B2BPE3000692376" u="1"/>
        <s v="B2BPE3000353065" u="1"/>
        <s v="B2BPE3000686801" u="1"/>
        <s v="B2BPE3000697841" u="1"/>
        <s v="B2BPE3000699681" u="1"/>
        <s v="B2BPE3000712368" u="1"/>
        <s v="B2BPE003786808" u="1"/>
        <s v="B2BPE3000349571" u="1"/>
        <s v="B2BPE3000450775" u="1"/>
        <s v="B2BPE3000620405" u="1"/>
        <s v="B2BPE3000664083" u="1"/>
        <s v="B2BPE003776488" u="1"/>
        <s v="B2BPE3000510765" u="1"/>
        <s v="P-23797741" u="1"/>
        <s v="P-24015660" u="1"/>
        <s v="B2BPE3000640631" u="1"/>
        <s v="P-22266235" u="1"/>
        <s v="P-23910562" u="1"/>
        <s v="P-23972491" u="1"/>
        <s v="B2BPE3000686709" u="1"/>
        <s v="B2BPE3000688549" u="1"/>
        <s v="PEDIDO 2 CREDITO" u="1"/>
        <s v="P-23897914" u="1"/>
        <s v="B2BPE002949190" u="1"/>
        <s v="B2BPE3000348559" u="1"/>
        <s v="B2BPE3000556829" u="1"/>
        <s v="B2BPE3000691109" u="1"/>
        <s v="A123S00000P9KMAAAN" u="1"/>
        <s v="B2BPE3000438427" u="1"/>
        <s v="B2BPE3000458667" u="1"/>
        <s v="B2BPE3000459346" u="1"/>
        <s v="B2BPE3000697976" u="1"/>
        <s v="P-23682067" u="1"/>
        <s v="B2BPE3000450669" u="1"/>
        <s v="B2BPE3000437975" u="1"/>
        <s v="B2BPE3000458894" u="1"/>
        <s v="B2BPE3000563055" u="1"/>
        <s v="B2BPE3000669201" u="1"/>
        <s v="B2BPE3000677722" u="1"/>
        <s v="B2BPE3000696801" u="1"/>
        <s v="B2BPE3000698400" u="1"/>
        <s v="P-23922049" u="1"/>
        <s v="B2BPE3000339331" u="1"/>
        <s v="B2BPE3000693162" u="1"/>
        <s v="A123S00000P18HCAAZ" u="1"/>
        <s v="P-23832848" u="1"/>
        <s v="B2BPE003575658" u="1"/>
        <s v="B2BPE3000501204" u="1"/>
        <s v="B2BPE3000639550" u="1"/>
        <s v="B2BPE3000700997" u="1"/>
        <s v="B2BPE3000704195" u="1"/>
        <s v="B2BPE3000713154" u="1"/>
        <s v="P-23119867" u="1"/>
        <s v="P-23800209" u="1"/>
        <s v="B2BPE3000306920" u="1"/>
        <s v="B2BPE3000412001" u="1"/>
        <s v="P-23932929" u="1"/>
        <s v="B2BPE3000500993" u="1"/>
        <s v="B2BPE3000700501" u="1"/>
        <s v="B2BPE3000712461" u="1"/>
        <s v="B2BPE3000713140" u="1"/>
        <s v="B2BPE3000410870" u="1"/>
        <s v="P-23633766" u="1"/>
        <s v="B2BPE3000488666" u="1"/>
        <s v="B2BPE3000669336" u="1"/>
        <s v="B2BPE003801456" u="1"/>
        <s v="B2BPE3000509578" u="1"/>
        <s v="B2BPE3000653299" u="1"/>
        <s v="B2BPE3000707728" u="1"/>
        <s v="P-23795684" u="1"/>
        <s v="P-23973743" u="1"/>
        <s v="B2BPE3000447734" u="1"/>
        <s v="B2BPE3000639203" u="1"/>
        <s v="P-23120225" u="1"/>
        <s v="P-23722219" u="1"/>
        <s v="P-23982206" u="1"/>
        <s v="B2BPE002028758" u="1"/>
        <s v="B2BPE3000338532" u="1"/>
        <s v="B2BPE3000339211" u="1"/>
        <s v="B2BPE3000451696" u="1"/>
        <s v="B2BPE002898394" u="1"/>
        <s v="B2BPE3000658991" u="1"/>
        <s v="B2BPE002882462" u="1"/>
        <s v="B2BPE3000482480" u="1"/>
        <s v="B2BPE3000641552" u="1"/>
        <s v="P-23932813" u="1"/>
        <s v="P-23952720" u="1"/>
        <s v="P-23973731" u="1"/>
        <s v="P-24015799" u="1"/>
        <s v="B2BPE3000689229" u="1"/>
        <s v="B2BPE3000712341" u="1"/>
        <s v="B2BPE3000712582" u="1"/>
        <s v="A123S00000P88FKAAB" u="1"/>
        <s v="B2BPE002308646" u="1"/>
        <s v="B2BPE3000587869" u="1"/>
        <s v="B2BPE003855350" u="1"/>
        <s v="B2BPE3000642139" u="1"/>
        <s v="P-23795660" u="1"/>
        <s v="P-23796856" u="1"/>
        <s v="B2BPE002950568" u="1"/>
        <s v="B2BPE3000321469" u="1"/>
        <s v="B2BPE3000563056" u="1"/>
        <s v="B2BPE3000688763" u="1"/>
        <s v="B2BPE3000699562" u="1"/>
        <s v="P-22081403" u="1"/>
        <s v="P-22084071" u="1"/>
        <s v="P-23945128" u="1"/>
        <s v="B2BPE002027550" u="1"/>
        <s v="B2BPE3000369210" u="1"/>
        <s v="B2BPE3000653165" u="1"/>
        <s v="B2BPE3000654085" u="1"/>
        <s v="P-23817677" u="1"/>
        <s v="B2BPE3000500767" u="1"/>
        <s v="B2BPE3000639551" u="1"/>
        <s v="B2BPE3000639792" u="1"/>
        <s v="B2BPE3000421202" u="1"/>
        <s v="B2BPE3000707821" u="1"/>
        <s v="B2BPE3000717941" u="1"/>
        <s v="B2BPE3000310883" u="1"/>
        <s v="B2BPE3000313161" u="1"/>
        <s v="P-22084151" u="1"/>
        <s v="P-22266166" u="1"/>
        <s v="P-23723011" u="1"/>
        <s v="B2BPE002309554" u="1"/>
        <s v="B2BPE003428808" u="1"/>
        <s v="B2BPE003668520" u="1"/>
        <s v="B2BPE3000397879" u="1"/>
        <s v="P-23633810" u="1"/>
        <s v="P-23816929" u="1"/>
        <s v="B2BPE003855706" u="1"/>
        <s v="B2BPE3000659458" u="1"/>
        <s v="B2BPE3000686817" u="1"/>
        <s v="B2BPE3000688416" u="1"/>
        <s v="B2BPE003680610" u="1"/>
        <s v="B2BPE3000589575" u="1"/>
        <s v="P-23718676" u="1"/>
        <s v="P-23976915" u="1"/>
        <s v="B2BPE3000393065" u="1"/>
        <s v="P-23952687" u="1"/>
        <s v="B2BPE3000588882" u="1"/>
        <s v="B2BPE3000621568" u="1"/>
        <s v="B2BPE3000664085" u="1"/>
        <s v="P-23899857" u="1"/>
        <s v="B2BPE003577738" u="1"/>
        <s v="B2BPE003775612" u="1"/>
        <s v="B2BPE3000320897" u="1"/>
        <s v="B2BPE3000459440" u="1"/>
        <s v="B2BPE3000469560" u="1"/>
        <s v="B2BPE3000560403" u="1"/>
        <s v="B2BPE3000616913" u="1"/>
        <s v="B2BPE002882714" u="1"/>
        <s v="B2BPE3000337840" u="1"/>
        <s v="B2BPE3000442242" u="1"/>
        <s v="B2BPE3000622233" u="1"/>
        <s v="P-24014923" u="1"/>
        <s v="B2BPE3000320642" u="1"/>
        <s v="B2BPE3000700623" u="1"/>
        <s v="B2BPE3000710743" u="1"/>
        <s v="P-22085415" u="1"/>
        <s v="P-23125409" u="1"/>
        <s v="P-23947208" u="1"/>
        <s v="B2BPE3000420630" u="1"/>
        <s v="B2BPE3000432590" u="1"/>
        <s v="P-23120168" u="1"/>
        <s v="B2BPE003801992" u="1"/>
        <s v="B2BPE3000639339" u="1"/>
        <s v="B2BPE3000677738" u="1"/>
        <s v="B2BPE3000686938" u="1"/>
        <s v="B2BPE3000701770" u="1"/>
        <s v="B2BPE3000711890" u="1"/>
        <s v="P-23833779" u="1"/>
        <s v="B2BPE3000356827" u="1"/>
        <s v="B2BPE3000378425" u="1"/>
        <s v="B2BPE3000662139" u="1"/>
        <s v="P-22079884" u="1"/>
        <s v="B2BPE002310484" u="1"/>
        <s v="B2BPE002951556" u="1"/>
        <s v="B2BPE3000449214" u="1"/>
        <s v="B2BPE3000688764" u="1"/>
        <s v="B2BPE003789600" u="1"/>
        <s v="B2BPE3000474095" u="1"/>
        <s v="P-22080070" u="1"/>
        <s v="B2BPE3000351575" u="1"/>
        <s v="B2BPE3000593162" u="1"/>
        <s v="B2BPE3000700999" u="1"/>
        <s v="B2BPE3000290892" u="1"/>
        <s v="B2BPE3000410645" u="1"/>
        <s v="B2BPE3000640754" u="1"/>
        <s v="P-23683066" u="1"/>
        <s v="B2BPE3000323041" u="1"/>
        <s v="B2BPE3000700985" u="1"/>
        <s v="P-23947000" u="1"/>
        <s v="B2BPE002309622" u="1"/>
        <s v="B2BPE3000422591" u="1"/>
        <s v="B2BPE3000442590" u="1"/>
        <s v="B2BPE3000651780" u="1"/>
        <s v="P-23120052" u="1"/>
        <s v="P-23121248" u="1"/>
        <s v="B2BPE3000689578" u="1"/>
        <s v="B2BPE3000699457" u="1"/>
        <s v="P-23629218" u="1"/>
        <s v="P-23633765" u="1"/>
        <s v="P-23833571" u="1"/>
        <s v="P-23719732" u="1"/>
        <s v="B2BPE003672566" u="1"/>
        <s v="B2BPE003870716" u="1"/>
        <s v="B2BPE3000457615" u="1"/>
        <s v="B2BPE3000568402" u="1"/>
        <s v="B2BPE3000587722" u="1"/>
        <s v="B2BPE3000693285" u="1"/>
        <s v="P-22265097" u="1"/>
        <s v="P-23722126" u="1"/>
        <s v="P-23819813" u="1"/>
        <s v="P-23942115" u="1"/>
        <s v="B2BPE003577806" u="1"/>
        <s v="B2BPE3000322015" u="1"/>
        <s v="B2BPE3000363174" u="1"/>
        <s v="B2BPE3000553285" u="1"/>
        <s v="B2BPE3000571203" u="1"/>
        <s v="B2BPE3000700879" u="1"/>
        <s v="B2BPE3000712598" u="1"/>
        <s v="B2BPE002282904" u="1"/>
        <s v="B2BPE3000422244" u="1"/>
        <s v="B2BPE3000692110" u="1"/>
        <s v="P-23718800" u="1"/>
        <s v="B2BPE003512476" u="1"/>
        <s v="B2BPE003792370" u="1"/>
        <s v="P-23796867" u="1"/>
        <s v="P-23975662" u="1"/>
        <s v="B2BPE3000423391" u="1"/>
        <s v="B2BPE3000622220" u="1"/>
        <s v="B2BPE3000642460" u="1"/>
        <s v="B2BPE3000670980" u="1"/>
        <s v="P-22085094" u="1"/>
        <s v="P-22264073" u="1"/>
        <s v="P-23123156" u="1"/>
        <s v="B2BPE3000303390" u="1"/>
        <s v="B2BPE3000689458" u="1"/>
        <s v="B2BPE3000698658" u="1"/>
        <s v="B2BPE3000319349" u="1"/>
        <s v="B2BPE002910522" u="1"/>
        <s v="B2BPE003671450" u="1"/>
        <s v="B2BPE3000607608" u="1"/>
        <s v="B2BPE3000638888" u="1"/>
        <s v="P-23977674" u="1"/>
        <s v="B2BPE3000640769" u="1"/>
        <s v="B2BPE3000670406" u="1"/>
        <s v="P-22263325" u="1"/>
        <s v="P-22267097" u="1"/>
        <s v="P-23122224" u="1"/>
        <s v="B2BPE3000323297" u="1"/>
        <s v="B2BPE3000392012" u="1"/>
        <s v="B2BPE3000704198" u="1"/>
        <s v="B2BPE3000339320" u="1"/>
        <s v="B2BPE3000480763" u="1"/>
        <s v="B2BPE3000642595" u="1"/>
        <s v="B2BPE3000708502" u="1"/>
        <s v="B2BPE002871530" u="1"/>
        <s v="B2BPE3000419791" u="1"/>
        <s v="B2BPE3000563030" u="1"/>
        <s v="B2BPE3000574070" u="1"/>
        <s v="B2BPE3000700986" u="1"/>
        <s v="B2BPE3000702585" u="1"/>
        <s v="P-24015590" u="1"/>
        <s v="B2BPE3000420511" u="1"/>
        <s v="P-22265061" u="1"/>
        <s v="P-22265337" u="1"/>
        <s v="P-22266165" u="1"/>
        <s v="P-24003318" u="1"/>
        <s v="B2BPE003699714" u="1"/>
        <s v="B2BPE3000669339" u="1"/>
        <s v="B2BPE3000689338" u="1"/>
        <s v="A123S00000P9L2KAAV" u="1"/>
        <s v="B2BPE3000379226" u="1"/>
        <s v="B2BPE3000481109" u="1"/>
        <s v="P-23631696" u="1"/>
        <s v="B2BPE003432462" u="1"/>
        <s v="B2BPE3000448657" u="1"/>
        <s v="B2BPE3000562259" u="1"/>
        <s v="P-24014750" u="1"/>
        <s v="B2BPE3000442258" u="1"/>
        <s v="B2BPE3000671688" u="1"/>
        <s v="P-23124408" u="1"/>
        <s v="B2BPE3000496921" u="1"/>
        <s v="B2BPE3000609555" u="1"/>
        <s v="B2BPE3000689551" u="1"/>
        <s v="B2BPE3000712358" u="1"/>
        <s v="B2BPE3000450765" u="1"/>
        <s v="B2BPE3000622235" u="1"/>
        <s v="B2BPE3000641314" u="1"/>
        <s v="B2BPE3000664073" u="1"/>
        <s v="B2BPE3000682232" u="1"/>
        <s v="B2BPE3000692111" u="1"/>
        <s v="B2BPE002031928" u="1"/>
        <s v="B2BPE003712350" u="1"/>
        <s v="B2BPE003795474" u="1"/>
        <s v="B2BPE3000342001" u="1"/>
        <s v="B2BPE3000353041" u="1"/>
        <s v="B2BPE3000647940" u="1"/>
        <s v="B2BPE3000701786" u="1"/>
        <s v="B2BPE3000460871" u="1"/>
        <s v="B2BPE3000642220" u="1"/>
        <s v="P-22268165" u="1"/>
        <s v="P-24003110" u="1"/>
        <s v="P-23941138" u="1"/>
        <s v="B2BPE3000339108" u="1"/>
        <s v="B2BPE3000377989" u="1"/>
        <s v="B2BPE002312460" u="1"/>
        <s v="B2BPE002312736" u="1"/>
        <s v="B2BPE003436498" u="1"/>
        <s v="B2BPE3000409218" u="1"/>
        <s v="B2BPE3000618649" u="1"/>
        <s v="B2BPE3000658647" u="1"/>
        <s v="B2BPE3000697966" u="1"/>
        <s v="6500441588" u="1"/>
        <s v="P-23119877" u="1"/>
        <s v="P-23119969" u="1"/>
        <s v="B2BPE002943396" u="1"/>
        <s v="B2BPE3000308537" u="1"/>
        <s v="B2BPE3000336816" u="1"/>
        <s v="B2BPE3000369213" u="1"/>
        <s v="B2BPE3000431339" u="1"/>
        <s v="B2BPE3000451579" u="1"/>
        <s v="B2BPE3000474097" u="1"/>
        <s v="B2BPE3000643289" u="1"/>
        <s v="B2BPE3000694086" u="1"/>
        <s v="B2BPE3000708758" u="1"/>
        <s v="B2BPE003779600" u="1"/>
        <s v="B2BPE3000322378" u="1"/>
        <s v="B2BPE3000669432" u="1"/>
        <s v="B2BPE3000711318" u="1"/>
        <s v="B2BPE3000711559" u="1"/>
        <s v="P-23122087" u="1"/>
        <s v="B2BPE3000346922" u="1"/>
        <s v="B2BPE3000690874" u="1"/>
        <s v="B2BPE3000717703" u="1"/>
        <s v="P-23632856" u="1"/>
        <s v="B2BPE002035596" u="1"/>
        <s v="B2BPE3000314084" u="1"/>
        <s v="B2BPE3000702586" u="1"/>
        <s v="B2BPE3000713385" u="1"/>
        <s v="B2BPE001998016" u="1"/>
        <s v="B2BPE002033000" u="1"/>
        <s v="B2BPE3000451551" u="1"/>
        <s v="P-23951914" u="1"/>
        <s v="P-23818904" u="1"/>
        <s v="P-23898900" u="1"/>
        <s v="P-23922035" u="1"/>
        <s v="B2BPE3000339229" u="1"/>
        <s v="B2BPE3000356709" u="1"/>
        <s v="B2BPE003874532" u="1"/>
        <s v="B2BPE003877568" u="1"/>
        <s v="B2BPE3000688887" u="1"/>
        <s v="B2BPE002944488" u="1"/>
        <s v="B2BPE3000328898" u="1"/>
        <s v="B2BPE3000311218" u="1"/>
        <s v="B2BPE3000459443" u="1"/>
        <s v="B2BPE3000571687" u="1"/>
        <s v="B2BPE3000689552" u="1"/>
        <s v="B2BPE3000696912" u="1"/>
        <s v="P-22083357" u="1"/>
        <s v="P-22085197" u="1"/>
        <s v="P-23722125" u="1"/>
        <s v="P-23923127" u="1"/>
        <s v="B2BPE3000358521" u="1"/>
        <s v="B2BPE3000709303" u="1"/>
        <s v="B2BPE3000321324" u="1"/>
        <s v="B2BPE3000700867" u="1"/>
        <s v="B2BPE003700718" u="1"/>
        <s v="B2BPE3000432111" u="1"/>
        <s v="B2BPE3000642221" u="1"/>
        <s v="B2BPE3000710732" u="1"/>
        <s v="P-22081321" u="1"/>
        <s v="P-23984216" u="1"/>
        <s v="P-23990879" u="1"/>
        <s v="A123S00000P9NVTAAN" u="1"/>
        <s v="B2BPE002314460" u="1"/>
        <s v="B2BPE003673702" u="1"/>
        <s v="B2BPE3000458899" u="1"/>
        <s v="B2BPE3000639569" u="1"/>
        <s v="B2BPE3000687606" u="1"/>
        <s v="A123S00000P9GFJAA3" u="1"/>
        <s v="B2BPE002318028" u="1"/>
        <s v="B2BPE002904386" u="1"/>
        <s v="B2BPE3000691327" u="1"/>
        <s v="P-23977673" u="1"/>
        <s v="B2BPE3000351337" u="1"/>
        <s v="B2BPE3000689432" u="1"/>
        <s v="P-23951697" u="1"/>
        <s v="B2BPE3000336803" u="1"/>
        <s v="B2BPE3000396800" u="1"/>
        <s v="B2BPE3000431326" u="1"/>
        <s v="P-23818595" u="1"/>
        <s v="B2BPE002036492" u="1"/>
        <s v="B2BPE3000323044" u="1"/>
        <s v="B2BPE3000370884" u="1"/>
        <s v="B2BPE3000590873" u="1"/>
        <s v="B2BPE3000609422" u="1"/>
        <s v="B2BPE3000410634" u="1"/>
        <s v="B2BPE3000451793" u="1"/>
        <s v="B2BPE3000709892" u="1"/>
        <s v="P-24015773" u="1"/>
        <s v="B2BPE3000302352" u="1"/>
        <s v="B2BPE3000350630" u="1"/>
        <s v="B2BPE3000712211" u="1"/>
        <s v="A123S00000P3MWCAAB" u="1"/>
        <s v="P-23910583" u="1"/>
        <s v="P-23924011" u="1"/>
        <s v="P-23952697" u="1"/>
        <s v="B2BPE002929522" u="1"/>
        <s v="B2BPE3000369108" u="1"/>
        <s v="P-23677946" u="1"/>
        <s v="P-23818583" u="1"/>
        <s v="B2BPE003437658" u="1"/>
        <s v="B2BPE002942532" u="1"/>
        <s v="B2BPE3000482499" u="1"/>
        <s v="B2BPE3000693288" u="1"/>
        <s v="P-23797842" u="1"/>
        <s v="B2BPE3000382497" u="1"/>
        <s v="B2BPE3000677834" u="1"/>
        <s v="B2BPE3000713039" u="1"/>
        <s v="P-23125327" u="1"/>
        <s v="P-23125419" u="1"/>
        <s v="P-23932778" u="1"/>
        <s v="P-23933698" u="1"/>
        <s v="P-23971948" u="1"/>
        <s v="B2BPE3000290775" u="1"/>
        <s v="B2BPE3000377842" u="1"/>
        <s v="B2BPE3000440647" u="1"/>
        <s v="B2BPE3000441326" u="1"/>
        <s v="B2BPE3000640878" u="1"/>
        <s v="B2BPE3000681555" u="1"/>
        <s v="B2BPE3000682234" u="1"/>
        <s v="B2BPE3000716905" u="1"/>
        <s v="B2BPE002036848" u="1"/>
        <s v="B2BPE3000436912" u="1"/>
        <s v="B2BPE3000459430" u="1"/>
        <s v="B2BPE3000679660" u="1"/>
        <s v="B2BPE002037012" u="1"/>
        <s v="B2BPE3000421795" u="1"/>
        <s v="B2BPE3000652101" u="1"/>
        <s v="A123S00000P8C9BAAV" u="1"/>
        <s v="P-23682076" u="1"/>
        <s v="P-23997912" u="1"/>
        <s v="B2BPE002023104" u="1"/>
        <s v="B2BPE003571668" u="1"/>
        <s v="B2BPE003771658" u="1"/>
        <s v="B2BPE3000710974" u="1"/>
        <s v="B2BPE3000713011" u="1"/>
        <s v="P-22265312" u="1"/>
        <s v="P-23120258" u="1"/>
        <s v="B2BPE3000459338" u="1"/>
        <s v="B2BPE3000711880" u="1"/>
        <s v="P-23632959" u="1"/>
        <s v="P-23832949" u="1"/>
        <s v="B2BPE002319108" u="1"/>
        <s v="B2BPE002946292" u="1"/>
        <s v="B2BPE3000672249" u="1"/>
        <s v="B2BPE3000709439" u="1"/>
        <s v="P-22079882" u="1"/>
        <s v="B2BPE3000628516" u="1"/>
        <s v="B2BPE3000699794" u="1"/>
        <s v="B2BPE3000366923" u="1"/>
        <s v="B2BPE3000450406" u="1"/>
        <s v="B2BPE3000610639" u="1"/>
        <s v="P-22080436" u="1"/>
        <s v="P-23121258" u="1"/>
        <s v="P-23981031" u="1"/>
        <s v="B2BPE002036744" u="1"/>
        <s v="B2BPE3000592232" u="1"/>
        <s v="P-23833581" u="1"/>
        <s v="B2BPE002024768" u="1"/>
        <s v="B2BPE3000450874" u="1"/>
        <s v="B2BPE3000451312" u="1"/>
        <s v="B2BPE3000654062" u="1"/>
        <s v="B2BPE3000670863" u="1"/>
        <s v="B2BPE3000692220" u="1"/>
        <s v="B2BPE3000709411" u="1"/>
        <s v="P-23118760" u="1"/>
        <s v="B2BPE003571472" u="1"/>
        <s v="B2BPE3000340511" u="1"/>
        <s v="B2BPE3000352471" u="1"/>
        <s v="P-23819915" u="1"/>
        <s v="B2BPE003436806" u="1"/>
        <s v="B2BPE3000702560" u="1"/>
        <s v="P-23833661" u="1"/>
        <s v="B2BPE003663530" u="1"/>
        <s v="B2BPE3000406808" u="1"/>
        <s v="B2BPE3000459445" u="1"/>
        <s v="P-23929011" u="1"/>
        <s v="B2BPE3000480887" u="1"/>
        <s v="P-23983215" u="1"/>
        <s v="B2BPE002036824" u="1"/>
        <s v="B2BPE002238838" u="1"/>
        <s v="B2BPE003516612" u="1"/>
        <s v="B2BPE3000302488" u="1"/>
        <s v="B2BPE3000313046" u="1"/>
        <s v="B2BPE3000340646" u="1"/>
        <s v="B2BPE3000409554" u="1"/>
        <s v="B2BPE3000476911" u="1"/>
        <s v="B2BPE3000689781" u="1"/>
        <s v="B2BPE3000713026" u="1"/>
        <s v="B2BPE3000714187" u="1"/>
        <s v="B2BPE002264928" u="1"/>
        <s v="B2BPE3000452594" u="1"/>
        <s v="B2BPE3000643384" u="1"/>
        <s v="B2BPE3000661543" u="1"/>
        <s v="B2BPE3000551421" u="1"/>
        <s v="B2BPE3000629770" u="1"/>
        <s v="P-23938698" u="1"/>
        <s v="P-23955845" u="1"/>
        <s v="B2BPE3000604051" u="1"/>
        <s v="P-22265175" u="1"/>
        <s v="P-22266187" u="1"/>
        <s v="P-23943113" u="1"/>
        <s v="B2BPE003679450" u="1"/>
        <s v="B2BPE3000504290" u="1"/>
        <s v="B2BPE3000697969" u="1"/>
        <s v="B2BPE3000698407" u="1"/>
        <s v="B2BPE3000713480" u="1"/>
        <s v="B2BPE3000359578" u="1"/>
        <s v="B2BPE3000397736" u="1"/>
        <s v="B2BPE3000492259" u="1"/>
        <s v="B2BPE3000350419" u="1"/>
        <s v="B2BPE3000372258" u="1"/>
        <s v="B2BPE3000457726" u="1"/>
        <s v="P-23797773" u="1"/>
        <s v="P-23974912" u="1"/>
        <s v="P-23977672" u="1"/>
        <s v="B2BPE3000492245" u="1"/>
        <s v="B2BPE3000547835" u="1"/>
        <s v="B2BPE3000690877" u="1"/>
        <s v="B2BPE3000691315" u="1"/>
        <s v="B2BPE3000692235" u="1"/>
        <s v="P-22084252" u="1"/>
        <s v="P-23965216" u="1"/>
        <s v="P-23971879" u="1"/>
        <s v="B2BPE3000311568" u="1"/>
        <s v="B2BPE3000449432" u="1"/>
        <s v="B2BPE3000582595" u="1"/>
        <s v="B2BPE3000689661" u="1"/>
        <s v="B2BPE3000432234" u="1"/>
        <s v="B2BPE3000653384" u="1"/>
        <s v="B2BPE3000691783" u="1"/>
        <s v="B2BPE3000692462" u="1"/>
        <s v="B2BPE3000693141" u="1"/>
        <s v="B2BPE002026012" u="1"/>
        <s v="B2BPE003571908" u="1"/>
        <s v="B2BPE3000381430" u="1"/>
        <s v="B2BPE3000712695" u="1"/>
        <s v="P-23952788" u="1"/>
        <s v="B2BPE3000505090" u="1"/>
        <s v="B2BPE3000689569" u="1"/>
        <s v="B2BPE3000699207" u="1"/>
        <s v="P-23898762" u="1"/>
        <s v="B2BPE002303712" u="1"/>
        <s v="B2BPE002946440" u="1"/>
        <s v="B2BPE003668474" u="1"/>
        <s v="B2BPE003827362" u="1"/>
        <s v="B2BPE3000408408" u="1"/>
        <s v="B2BPE3000428407" u="1"/>
        <s v="B2BPE3000437607" u="1"/>
        <s v="P-24014840" u="1"/>
        <s v="B2BPE3000651679" u="1"/>
        <s v="B2BPE3000690757" u="1"/>
        <s v="B2BPE3000311207" u="1"/>
        <s v="B2BPE3000313047" u="1"/>
        <s v="B2BPE3000459432" u="1"/>
        <s v="B2BPE3000703148" u="1"/>
        <s v="P-22080183" u="1"/>
        <s v="P-23120269" u="1"/>
        <s v="P-23896910" u="1"/>
        <s v="B2BPE002028596" u="1"/>
        <s v="B2BPE3000369550" u="1"/>
        <s v="B2BPE3000643144" u="1"/>
        <s v="B2BPE3000672102" u="1"/>
        <s v="P-23889054" u="1"/>
        <s v="B2BPE002893724" u="1"/>
        <s v="B2BPE3000340633" u="1"/>
        <s v="P-23800229" u="1"/>
        <s v="P-23937822" u="1"/>
        <s v="P-23939662" u="1"/>
        <s v="B2BPE3000440621" u="1"/>
        <s v="A123S00000P15COAAB" u="1"/>
        <s v="B2BPE3000713481" u="1"/>
        <s v="750691" u="1"/>
        <s v="P-23721239" u="1"/>
        <s v="P-23940032" u="1"/>
        <s v="B2BPE002948360" u="1"/>
        <s v="B2BPE002948728" u="1"/>
        <s v="B2BPE003669658" u="1"/>
        <s v="B2BPE003828362" u="1"/>
        <s v="B2BPE003694460" u="1"/>
        <s v="B2BPE3000361219" u="1"/>
        <s v="B2BPE3000628518" u="1"/>
        <s v="B2BPE3000658878" u="1"/>
        <s v="B2BPE3000668516" u="1"/>
        <s v="B2BPE3000688515" u="1"/>
        <s v="B2BPE003698028" u="1"/>
        <s v="B2BPE003842292" u="1"/>
        <s v="B2BPE3000587834" u="1"/>
        <s v="B2BPE3000690878" u="1"/>
        <s v="P-22266311" u="1"/>
        <s v="P-23793864" u="1"/>
        <s v="P-23909219" u="1"/>
        <s v="P-23929218" u="1"/>
        <s v="P-23935697" u="1"/>
        <s v="B2BPE3000322127" u="1"/>
        <s v="B2BPE3000499792" u="1"/>
        <s v="B2BPE3000564196" u="1"/>
        <s v="B2BPE3000668743" u="1"/>
        <s v="B2BPE3000669422" u="1"/>
        <s v="P-23720215" u="1"/>
        <s v="B2BPE002026560" u="1"/>
        <s v="B2BPE002869646" u="1"/>
        <s v="B2BPE003509292" u="1"/>
        <s v="B2BPE3000308754" u="1"/>
        <s v="B2BPE3000430877" u="1"/>
        <s v="B2BPE3000450635" u="1"/>
        <s v="B2BPE3000691784" u="1"/>
        <s v="B2BPE3000709895" u="1"/>
        <s v="P-23629319" u="1"/>
        <s v="B2BPE002295674" u="1"/>
        <s v="B2BPE3000320514" u="1"/>
        <s v="B2BPE3000374071" u="1"/>
        <s v="B2BPE3000394070" u="1"/>
        <s v="B2BPE3000457940" u="1"/>
        <s v="B2BPE3000459780" u="1"/>
        <s v="B2BPE002254000" u="1"/>
        <s v="B2BPE3000440742" u="1"/>
        <s v="B2BPE3000650611" u="1"/>
        <s v="B2BPE3000302341" u="1"/>
        <s v="B2BPE3000304181" u="1"/>
        <s v="P-23722135" u="1"/>
        <s v="B2BPE002949544" u="1"/>
        <s v="B2BPE003868440" u="1"/>
        <s v="P-23814765" u="1"/>
        <s v="B2BPE003814442" u="1"/>
        <s v="B2BPE003816190" u="1"/>
        <s v="B2BPE3000457848" u="1"/>
        <s v="B2BPE3000459447" u="1"/>
        <s v="B2BPE3000488646" u="1"/>
        <s v="B2BPE003699028" u="1"/>
        <s v="B2BPE3000598513" u="1"/>
        <s v="B2BPE3000709548" u="1"/>
        <s v="P-23114886" u="1"/>
        <s v="P-24015899" u="1"/>
        <s v="B2BPE3000449795" u="1"/>
        <s v="B2BPE3000697822" u="1"/>
        <s v="P-22264082" u="1"/>
        <s v="P-23985238" u="1"/>
        <s v="P-23986158" u="1"/>
        <s v="B2BPE003508636" u="1"/>
        <s v="B2BPE003671028" u="1"/>
        <s v="B2BPE003789726" u="1"/>
        <s v="B2BPE3000442235" u="1"/>
        <s v="B2BPE3000450515" u="1"/>
        <s v="B2BPE3000660866" u="1"/>
        <s v="B2BPE3000360633" u="1"/>
        <s v="B2BPE3000702456" u="1"/>
        <s v="P-23806069" u="1"/>
        <s v="B2BPE3000480620" u="1"/>
        <s v="B2BPE3000653010" u="1"/>
        <s v="B2BPE3000671410" u="1"/>
        <s v="P-23956948" u="1"/>
        <s v="P-23957592" u="1"/>
        <s v="P-23978695" u="1"/>
        <s v="B2BPE3000702442" u="1"/>
        <s v="P-22085459" u="1"/>
        <s v="P-22264438" u="1"/>
        <s v="P-22265266" u="1"/>
        <s v="B2BPE002309564" u="1"/>
        <s v="B2BPE3000629439" u="1"/>
        <s v="P-23830879" u="1"/>
        <s v="B2BPE003699108" u="1"/>
        <s v="B2BPE003801718" u="1"/>
        <s v="B2BPE003840520" u="1"/>
        <s v="P-23934913" u="1"/>
        <s v="P-24015691" u="1"/>
        <s v="B2BPE002950474" u="1"/>
        <s v="B2BPE003870290" u="1"/>
        <s v="B2BPE3000639545" u="1"/>
        <s v="P-23725043" u="1"/>
        <s v="P-23987238" u="1"/>
        <s v="B2BPE3000440516" u="1"/>
        <s v="B2BPE3000587821" u="1"/>
        <s v="B2BPE3000662104" u="1"/>
        <s v="B2BPE3000693384" u="1"/>
        <s v="B2BPE3000322114" u="1"/>
        <s v="B2BPE3000419301" u="1"/>
        <s v="B2BPE3000428501" u="1"/>
        <s v="B2BPE3000689890" u="1"/>
        <s v="B2BPE3000704176" u="1"/>
        <s v="B2BPE003578004" u="1"/>
        <s v="B2BPE3000691771" u="1"/>
        <s v="B2BPE3000712683" u="1"/>
        <s v="P-22264506" u="1"/>
        <s v="B2BPE002030034" u="1"/>
        <s v="B2BPE002308816" u="1"/>
        <s v="B2BPE3000430850" u="1"/>
        <s v="B2BPE003694700" u="1"/>
        <s v="B2BPE3000457849" u="1"/>
        <s v="B2BPE3000459448" u="1"/>
        <s v="B2BPE3000639439" u="1"/>
        <s v="B2BPE3000678999" u="1"/>
        <s v="B2BPE3000689557" u="1"/>
        <s v="B2BPE003842440" u="1"/>
        <s v="B2BPE3000577836" u="1"/>
        <s v="B2BPE3000693278" u="1"/>
        <s v="B2BPE002951658" u="1"/>
        <s v="B2BPE3000353047" u="1"/>
        <s v="B2BPE3000669303" u="1"/>
        <s v="B2BPE3000378511" u="1"/>
        <s v="B2BPE3000493033" u="1"/>
        <s v="B2BPE3000653025" u="1"/>
        <s v="B2BPE3000690504" u="1"/>
        <s v="P-22081378" u="1"/>
        <s v="P-23901149" u="1"/>
        <s v="B2BPE3000313276" u="1"/>
        <s v="B2BPE3000331435" u="1"/>
        <s v="B2BPE3000390753" u="1"/>
        <s v="P-23831763" u="1"/>
        <s v="B2BPE3000420865" u="1"/>
        <s v="P-23800228" u="1"/>
        <s v="P-23977911" u="1"/>
        <s v="P-23934696" u="1"/>
        <s v="P-23947204" u="1"/>
        <s v="P-23988030" u="1"/>
        <s v="B2BPE3000420851" u="1"/>
        <s v="B2BPE3000432570" u="1"/>
        <s v="B2BPE3000669438" u="1"/>
        <s v="B2BPE3000688517" u="1"/>
        <s v="B2BPE3000674079" u="1"/>
        <s v="B2BPE3000708509" u="1"/>
        <s v="6500441585" u="1"/>
        <s v="P-23718740" u="1"/>
        <s v="B2BPE002951462" u="1"/>
        <s v="B2BPE3000381206" u="1"/>
        <s v="B2BPE3000478634" u="1"/>
        <s v="B2BPE3000697944" u="1"/>
        <s v="B2BPE3000698623" u="1"/>
        <s v="B2BPE3000319796" u="1"/>
        <s v="B2BPE3000473396" u="1"/>
        <s v="B2BPE3000351555" u="1"/>
        <s v="B2BPE3000700979" u="1"/>
        <s v="B2BPE3000701899" u="1"/>
        <s v="B2BPE3000702337" u="1"/>
        <s v="B2BPE3000713136" u="1"/>
        <s v="B2BPE3000348981" u="1"/>
        <s v="B2BPE3000671532" u="1"/>
        <s v="B2BPE002030674" u="1"/>
        <s v="B2BPE002030858" u="1"/>
        <s v="P-23951911" u="1"/>
        <s v="B2BPE002033046" u="1"/>
        <s v="B2BPE002309804" u="1"/>
        <s v="B2BPE003793004" u="1"/>
        <s v="P-23679920" u="1"/>
        <s v="B2BPE3000489327" u="1"/>
        <s v="B2BPE3000357607" u="1"/>
        <s v="B2BPE002952370" u="1"/>
        <s v="B2BPE3000459435" u="1"/>
        <s v="B2BPE3000590517" u="1"/>
        <s v="B2BPE3000656906" u="1"/>
        <s v="B2BPE3000460878" u="1"/>
        <s v="B2BPE3000652106" u="1"/>
        <s v="B2BPE3000662226" u="1"/>
        <s v="P-22084366" u="1"/>
        <s v="P-23722030" u="1"/>
        <s v="P-23945239" u="1"/>
        <s v="P-24001234" u="1"/>
        <s v="B2BPE3000393273" u="1"/>
        <s v="B2BPE3000459421" u="1"/>
        <s v="B2BPE3000639412" u="1"/>
        <s v="B2BPE3000338982" u="1"/>
        <s v="B2BPE3000482462" u="1"/>
        <s v="B2BPE3000650734" u="1"/>
        <s v="B2BPE3000312102" u="1"/>
        <s v="B2BPE3000344061" u="1"/>
        <s v="P-23973910" u="1"/>
        <s v="B2BPE3000440851" u="1"/>
        <s v="P-23123336" u="1"/>
        <s v="P-23906149" u="1"/>
        <s v="P-23945043" u="1"/>
        <s v="P-23990692" u="1"/>
        <s v="B2BPE3000479569" u="1"/>
        <s v="P-23899888" u="1"/>
        <s v="B2BPE3000388767" u="1"/>
        <s v="P-23627169" u="1"/>
        <s v="B2BPE002312482" u="1"/>
        <s v="B2BPE003671540" u="1"/>
        <s v="B2BPE003875486" u="1"/>
        <s v="B2BPE3000439557" u="1"/>
        <s v="B2BPE3000447837" u="1"/>
        <s v="P-23797771" u="1"/>
        <s v="P-24015874" u="1"/>
        <s v="B2BPE3000403039" u="1"/>
        <s v="B2BPE3000509667" u="1"/>
        <s v="B2BPE3000589663" u="1"/>
        <s v="P-23930959" u="1"/>
        <s v="P-23991968" u="1"/>
        <s v="B2BPE3000320758" u="1"/>
        <s v="B2BPE3000489661" u="1"/>
        <s v="B2BPE3000688731" u="1"/>
        <s v="B2BPE3000700739" u="1"/>
        <s v="P-22080297" u="1"/>
        <s v="B2BPE3000709643" u="1"/>
        <s v="P-23830958" u="1"/>
        <s v="B2BPE002032674" u="1"/>
        <s v="B2BPE3000321664" u="1"/>
        <s v="B2BPE3000383260" u="1"/>
        <s v="B2BPE3000384180" u="1"/>
        <s v="B2BPE3000714284" u="1"/>
        <s v="B2BPE003515018" u="1"/>
        <s v="B2BPE3000480970" u="1"/>
        <s v="B2BPE3000622562" u="1"/>
        <s v="B2BPE3000652440" u="1"/>
        <s v="P-22085618" u="1"/>
        <s v="P-22266161" u="1"/>
        <s v="P-23952694" u="1"/>
        <s v="B2BPE003818510" u="1"/>
        <s v="B2BPE3000697839" u="1"/>
        <s v="B2BPE3000714270" u="1"/>
        <s v="P-22080193" u="1"/>
        <s v="B2BPE3000338529" u="1"/>
        <s v="B2BPE3000398526" u="1"/>
        <s v="P-23631692" u="1"/>
        <s v="P-23631784" u="1"/>
        <s v="B2BPE3000498514" u="1"/>
        <s v="B2BPE3000697825" u="1"/>
        <s v="P-23820146" u="1"/>
        <s v="B2BPE002314106" u="1"/>
        <s v="B2BPE3000441318" u="1"/>
        <s v="B2BPE3000472116" u="1"/>
        <s v="B2BPE3000663147" u="1"/>
        <s v="P-22266517" u="1"/>
        <s v="B2BPE002017720" u="1"/>
        <s v="B2BPE002017812" u="1"/>
        <s v="B2BPE3000459422" u="1"/>
        <s v="B2BPE3000477822" u="1"/>
        <s v="B2BPE3000590745" u="1"/>
        <s v="B2BPE3000687932" u="1"/>
        <s v="B2BPE3000700619" u="1"/>
        <s v="P-23899852" u="1"/>
        <s v="B2BPE3000440866" u="1"/>
        <s v="B2BPE3000492101" u="1"/>
        <s v="B2BPE3000494182" u="1"/>
        <s v="B2BPE3000623376" u="1"/>
        <s v="B2BPE3000711886" u="1"/>
        <s v="B2BPE3000431411" u="1"/>
        <s v="P-23125404" u="1"/>
        <s v="P-23120071" u="1"/>
        <s v="P-23721237" u="1"/>
        <s v="P-23819660" u="1"/>
        <s v="B2BPE3000398647" u="1"/>
        <s v="B2BPE3000578879" u="1"/>
        <s v="B2BPE002314758" u="1"/>
        <s v="B2BPE3000352009" u="1"/>
        <s v="B2BPE3000448517" u="1"/>
        <s v="A123S00000P87DVAAB" u="1"/>
        <s v="6500441584" u="1"/>
        <s v="P-23683165" u="1"/>
        <s v="B2BPE003821648" u="1"/>
        <s v="B2BPE3000357956" u="1"/>
        <s v="B2BPE3000378875" u="1"/>
        <s v="B2BPE3000453399" u="1"/>
        <s v="B2BPE3000579544" u="1"/>
        <s v="B2BPE3000589423" u="1"/>
        <s v="B2BPE3000674067" u="1"/>
        <s v="B2BPE3000717938" u="1"/>
        <s v="P-23909033" u="1"/>
        <s v="P-23929216" u="1"/>
        <s v="P-23934867" u="1"/>
        <s v="B2BPE3000659774" u="1"/>
        <s v="B2BPE3000712459" u="1"/>
        <s v="P-22264288" u="1"/>
        <s v="P-23121439" u="1"/>
        <s v="B2BPE3000422346" u="1"/>
        <s v="B2BPE3000433386" u="1"/>
        <s v="B2BPE3000440505" u="1"/>
        <s v="B2BPE3000464184" u="1"/>
        <s v="B2BPE3000693373" u="1"/>
        <s v="B2BPE3000708965" u="1"/>
        <s v="P-23833762" u="1"/>
        <s v="B2BPE002032650" u="1"/>
        <s v="B2BPE003514370" u="1"/>
        <s v="B2BPE3000408973" u="1"/>
        <s v="B2BPE3000703486" u="1"/>
        <s v="B2BPE002036218" u="1"/>
        <s v="B2BPE3000483490" u="1"/>
        <s v="B2BPE3000709630" u="1"/>
        <s v="B2BPE3000561880" u="1"/>
        <s v="P-22083365" u="1"/>
        <s v="P-22085389" u="1"/>
        <s v="B2BPE003807706" u="1"/>
        <s v="A123S00000P3RBKAAB" u="1"/>
        <s v="B2BPE003434644" u="1"/>
        <s v="B2BPE3000372129" u="1"/>
        <s v="B2BPE3000437839" u="1"/>
        <s v="B2BPE3000459437" u="1"/>
        <s v="B2BPE3000689787" u="1"/>
        <s v="P-23119941" u="1"/>
        <s v="B2BPE002903292" u="1"/>
        <s v="B2BPE002904396" u="1"/>
        <s v="B2BPE3000339436" u="1"/>
        <s v="B2BPE3000348877" u="1"/>
        <s v="B2BPE3000491437" u="1"/>
        <s v="B2BPE3000642229" u="1"/>
        <s v="B2BPE3000690989" u="1"/>
        <s v="B2BPE3000693026" u="1"/>
        <s v="B2BPE3000458985" u="1"/>
        <s v="P-22264172" u="1"/>
        <s v="P-22265092" u="1"/>
        <s v="P-23123071" u="1"/>
        <s v="B2BPE3000319664" u="1"/>
        <s v="B2BPE3000412106" u="1"/>
        <s v="B2BPE3000651656" u="1"/>
        <s v="B2BPE3000350503" u="1"/>
        <s v="B2BPE3000361543" u="1"/>
        <s v="B2BPE003700716" u="1"/>
        <s v="B2BPE3000424293" u="1"/>
        <s v="B2BPE3000454171" u="1"/>
        <s v="B2BPE3000641763" u="1"/>
        <s v="A123S00000P9MSXAAF" u="1"/>
        <s v="P-23955842" u="1"/>
        <s v="P-23957958" u="1"/>
        <s v="P-24014965" u="1"/>
        <s v="B2BPE3000352570" u="1"/>
        <s v="B2BPE3000705192" u="1"/>
        <s v="A123S00000P7ZBJAAZ" u="1"/>
        <s v="P-22264528" u="1"/>
        <s v="P-23123427" u="1"/>
        <s v="P-23123519" u="1"/>
        <s v="B2BPE002011058" u="1"/>
        <s v="B2BPE3000430960" u="1"/>
        <s v="B2BPE3000604270" u="1"/>
        <s v="B2BPE002313814" u="1"/>
        <s v="B2BPE3000628509" u="1"/>
        <s v="B2BPE3000669427" u="1"/>
        <s v="B2BPE3000669668" u="1"/>
        <s v="B2BPE3000686907" u="1"/>
        <s v="B2BPE3000687827" u="1"/>
        <s v="B2BPE002318026" u="1"/>
        <s v="B2BPE002942542" u="1"/>
        <s v="B2BPE002946498" u="1"/>
        <s v="B2BPE3000693147" u="1"/>
        <s v="B2BPE3000360758" u="1"/>
        <s v="B2BPE3000437946" u="1"/>
        <s v="B2BPE3000449424" u="1"/>
        <s v="B2BPE3000688733" u="1"/>
        <s v="P-23123507" u="1"/>
        <s v="P-23792989" u="1"/>
        <s v="B2BPE3000443025" u="1"/>
        <s v="B2BPE3000707805" u="1"/>
        <s v="P-23816843" u="1"/>
        <s v="P-23899875" u="1"/>
        <s v="B2BPE001954700" u="1"/>
        <s v="B2BPE002035570" u="1"/>
        <s v="B2BPE3000268981" u="1"/>
        <s v="B2BPE3000320505" u="1"/>
        <s v="B2BPE3000322104" u="1"/>
        <s v="B2BPE3000704166" u="1"/>
        <s v="B2BPE3000712446" u="1"/>
        <s v="B2BPE3000712687" u="1"/>
        <s v="B2BPE3000432694" u="1"/>
        <s v="B2BPE3000508721" u="1"/>
        <s v="A123S00000P9KKFAAV" u="1"/>
        <s v="B2BPE3000370850" u="1"/>
        <s v="P-22268184" u="1"/>
        <s v="P-23952693" u="1"/>
        <s v="P-23991955" u="1"/>
        <s v="B2BPE3000398769" u="1"/>
        <s v="P-22080192" u="1"/>
        <s v="B2BPE002316838" u="1"/>
        <s v="B2BPE3000299446" u="1"/>
        <s v="B2BPE3000668869" u="1"/>
        <s v="PEDIDO 2  CREDITO" u="1"/>
        <s v="P-23630955" u="1"/>
        <s v="B2BPE002946486" u="1"/>
        <s v="B2BPE003662632" u="1"/>
        <s v="B2BPE3000357837" u="1"/>
        <s v="B2BPE3000673028" u="1"/>
        <s v="B2BPE3000684068" u="1"/>
        <s v="B2BPE3000352358" u="1"/>
        <s v="B2BPE3000459424" u="1"/>
        <s v="B2BPE3000697813" u="1"/>
        <s v="B2BPE3000698974" u="1"/>
        <s v="P-22085421" u="1"/>
        <s v="P-22268172" u="1"/>
        <s v="B2BPE3000432347" u="1"/>
        <s v="B2BPE3000518976" u="1"/>
        <s v="B2BPE3000640858" u="1"/>
        <s v="B2BPE3000642216" u="1"/>
        <s v="B2BPE3000661536" u="1"/>
        <s v="B2BPE3000672335" u="1"/>
        <s v="B2BPE3000673255" u="1"/>
        <s v="B2BPE3000694174" u="1"/>
        <s v="P-22080548" u="1"/>
        <s v="P-23679770" u="1"/>
        <s v="P-23983075" u="1"/>
        <s v="B2BPE002035926" u="1"/>
        <s v="B2BPE003516450" u="1"/>
        <s v="B2BPE3000491410" u="1"/>
        <s v="B2BPE3000652563" u="1"/>
        <s v="A123S00000P80L1AAB" u="1"/>
        <s v="B2BPE003787108" u="1"/>
        <s v="B2BPE3000313011" u="1"/>
        <s v="B2BPE3000343371" u="1"/>
        <s v="B2BPE3000355090" u="1"/>
        <s v="B2BPE3000502202" u="1"/>
        <s v="B2BPE3000703112" u="1"/>
        <s v="B2BPE3000712794" u="1"/>
        <s v="P-23934878" u="1"/>
        <s v="P-24011884" u="1"/>
        <s v="B2BPE003573118" u="1"/>
        <s v="B2BPE3000397729" u="1"/>
        <s v="P-22080536" u="1"/>
        <s v="P-23903067" u="1"/>
        <s v="B2BPE003879738" u="1"/>
        <s v="B2BPE3000479558" u="1"/>
        <s v="B2BPE002946382" u="1"/>
        <s v="B2BPE3000339558" u="1"/>
        <s v="B2BPE3000299794" u="1"/>
        <s v="B2BPE3000417948" u="1"/>
        <s v="B2BPE3000426907" u="1"/>
        <s v="B2BPE3000689413" u="1"/>
        <s v="P-23909032" u="1"/>
        <s v="B2BPE3000430628" u="1"/>
        <s v="B2BPE3000442347" u="1"/>
        <s v="B2BPE3000690615" u="1"/>
        <s v="B2BPE3000691776" u="1"/>
        <s v="B2BPE3000692696" u="1"/>
        <s v="B2BPE3000708967" u="1"/>
        <s v="B2BPE002035914" u="1"/>
        <s v="B2BPE3000702327" u="1"/>
        <s v="B2BPE3000703006" u="1"/>
        <s v="B2BPE3000710607" u="1"/>
        <s v="B2BPE002024858" u="1"/>
        <s v="B2BPE003507498" u="1"/>
        <s v="B2BPE3000691521" u="1"/>
        <s v="6500441939" u="1"/>
        <s v="P-23683152" u="1"/>
        <s v="B2BPE002010490" u="1"/>
        <s v="B2BPE003788108" u="1"/>
        <s v="B2BPE3000313373" u="1"/>
        <s v="B2BPE3000712433" u="1"/>
        <s v="B2BPE3000422561" u="1"/>
        <s v="B2BPE003838532" u="1"/>
        <s v="B2BPE3000496918" u="1"/>
        <s v="P-23829110" u="1"/>
        <s v="B2BPE002945542" u="1"/>
        <s v="B2BPE002945634" u="1"/>
        <s v="B2BPE002948394" u="1"/>
        <s v="B2BPE3000318519" u="1"/>
        <s v="B2BPE3000349799" u="1"/>
        <s v="B2BPE3000690509" u="1"/>
        <s v="B2BPE3000692108" u="1"/>
        <s v="P-23681300" u="1"/>
        <s v="P-23801202" u="1"/>
        <s v="B2BPE3000341319" u="1"/>
        <s v="B2BPE3000607939" u="1"/>
        <s v="B2BPE3000699413" u="1"/>
        <s v="A123S00000P8BWQAAN" u="1"/>
        <s v="P-23936958" u="1"/>
        <s v="P-23977876" u="1"/>
        <s v="B2BPE3000411429" u="1"/>
        <s v="B2BPE3000452106" u="1"/>
        <s v="B2BPE3000653016" u="1"/>
        <s v="B2BPE3000654177" u="1"/>
        <s v="B2BPE3000690736" u="1"/>
        <s v="P-22081604" u="1"/>
        <s v="P-22264171" u="1"/>
        <s v="P-22264539" u="1"/>
        <s v="P-23123162" u="1"/>
        <s v="P-23986155" u="1"/>
        <s v="B2BPE002239664" u="1"/>
        <s v="B2BPE3000310507" u="1"/>
        <s v="B2BPE3000362465" u="1"/>
        <s v="B2BPE3000459411" u="1"/>
        <s v="B2BPE3000564295" u="1"/>
        <s v="B2BPE3000701769" u="1"/>
        <s v="B2BPE3000711407" u="1"/>
        <s v="P-23816774" u="1"/>
        <s v="B2BPE3000435094" u="1"/>
        <s v="B2BPE3000442695" u="1"/>
        <s v="B2BPE3000670723" u="1"/>
        <s v="B2BPE3000690963" u="1"/>
        <s v="B2BPE3000691401" u="1"/>
        <s v="B2BPE3000693482" u="1"/>
        <s v="B2BPE3000708833" u="1"/>
        <s v="B2BPE002011766" u="1"/>
        <s v="B2BPE002891630" u="1"/>
        <s v="B2BPE3000618710" u="1"/>
        <s v="P-24015884" u="1"/>
        <s v="B2BPE003561598" u="1"/>
        <s v="B2BPE3000662670" u="1"/>
        <s v="B2BPE3000663590" u="1"/>
        <s v="P-23945225" u="1"/>
        <s v="P-23986327" u="1"/>
        <s v="B2BPE3000686909" u="1"/>
        <s v="B2BPE3000689428" u="1"/>
        <s v="B2BPE3000701500" u="1"/>
        <s v="B2BPE3000713460" u="1"/>
        <s v="B2BPE002947462" u="1"/>
        <s v="B2BPE3000369437" u="1"/>
        <s v="B2BPE3000597947" u="1"/>
        <s v="P-23626247" u="1"/>
        <s v="B2BPE003855578" u="1"/>
        <s v="B2BPE3000393157" u="1"/>
        <s v="B2BPE3000419307" u="1"/>
        <s v="B2BPE003840290" u="1"/>
        <s v="B2BPE3000397702" u="1"/>
        <s v="B2BPE3000528977" u="1"/>
        <s v="P-22265251" u="1"/>
        <s v="P-23986315" u="1"/>
        <s v="P-23988155" u="1"/>
        <s v="B2BPE003717600" u="1"/>
        <s v="B2BPE003718704" u="1"/>
        <s v="B2BPE3000449653" u="1"/>
        <s v="B2BPE3000583013" u="1"/>
        <s v="B2BPE3000307813" u="1"/>
        <s v="B2BPE3000328973" u="1"/>
        <s v="B2BPE3000433375" u="1"/>
        <s v="B2BPE3000440976" u="1"/>
        <s v="B2BPE3000443495" u="1"/>
        <s v="B2BPE3000453374" u="1"/>
        <s v="B2BPE3000654284" u="1"/>
        <s v="B2BPE3000672684" u="1"/>
        <s v="B2BPE3000691763" u="1"/>
        <s v="P-23626235" u="1"/>
        <s v="B2BPE3000301414" u="1"/>
        <s v="B2BPE3000323012" u="1"/>
        <s v="B2BPE3000381651" u="1"/>
        <s v="B2BPE3000427800" u="1"/>
        <s v="B2BPE3000629630" u="1"/>
        <s v="A123S00000P3LO4AAB" u="1"/>
        <s v="A123S00000P9LOSAA3" u="1"/>
        <s v="B2BPE003720382" u="1"/>
        <s v="B2BPE3000412201" u="1"/>
        <s v="B2BPE3000651992" u="1"/>
        <s v="B2BPE3000655190" u="1"/>
        <s v="B2BPE3000661871" u="1"/>
        <s v="B2BPE3000709860" u="1"/>
        <s v="P-22266619" u="1"/>
        <s v="B2BPE002318814" u="1"/>
        <s v="B2BPE3000278529" u="1"/>
        <s v="B2BPE3000698508" u="1"/>
        <s v="A123S00000P89HZAAJ" u="1"/>
        <s v="B2BPE003868554" u="1"/>
        <s v="P-23831772" u="1"/>
        <s v="B2BPE003696494" u="1"/>
        <s v="B2BPE003853450" u="1"/>
        <s v="B2BPE3000583389" u="1"/>
        <s v="B2BPE3000658737" u="1"/>
        <s v="B2BPE3000658978" u="1"/>
        <s v="A123S00000P8BWRAAN" u="1"/>
        <s v="B2BPE003680654" u="1"/>
        <s v="B2BPE3000293035" u="1"/>
        <s v="B2BPE3000461789" u="1"/>
        <s v="B2BPE3000490747" u="1"/>
        <s v="B2BPE3000633018" u="1"/>
        <s v="B2BPE3000663137" u="1"/>
        <s v="B2BPE3000691416" u="1"/>
        <s v="B2BPE3000691657" u="1"/>
        <s v="P-22268171" u="1"/>
        <s v="P-23952864" u="1"/>
        <s v="B2BPE3000697801" u="1"/>
        <s v="P-23983074" u="1"/>
        <s v="B2BPE002950028" u="1"/>
        <s v="B2BPE003789656" u="1"/>
        <s v="B2BPE3000398970" u="1"/>
        <s v="B2BPE3000434175" u="1"/>
        <s v="B2BPE3000507924" u="1"/>
        <s v="B2BPE3000633245" u="1"/>
        <s v="B2BPE3000671644" u="1"/>
        <s v="P-23631954" u="1"/>
        <s v="P-23832956" u="1"/>
        <s v="B2BPE002013582" u="1"/>
        <s v="B2BPE3000394170" u="1"/>
        <s v="B2BPE3000638951" u="1"/>
        <s v="B2BPE3000710956" u="1"/>
        <s v="B2BPE3000431883" u="1"/>
        <s v="B2BPE3000451400" u="1"/>
        <s v="B2BPE3000454160" u="1"/>
        <s v="B2BPE3000670951" u="1"/>
        <s v="B2BPE3000672791" u="1"/>
        <s v="P-22268527" u="1"/>
        <s v="P-22268619" u="1"/>
        <s v="P-23974691" u="1"/>
      </sharedItems>
    </cacheField>
    <cacheField name="ZV" numFmtId="49">
      <sharedItems containsBlank="1" count="65">
        <s v="PEMD04"/>
        <s v="PEMC98"/>
        <s v="PEM402"/>
        <s v="PEMD05"/>
        <s v="PEMD09"/>
        <s v="PEM170"/>
        <s v="PEMD08"/>
        <s v="PEMD01"/>
        <s v="PEM169"/>
        <s v="PEM116"/>
        <s v="PEM115"/>
        <s v="PEM177"/>
        <s v="PEM175"/>
        <s v="PEM176"/>
        <s v="PEM120"/>
        <s v="PEMD06"/>
        <s v="PEMD07"/>
        <s v="PEM172"/>
        <s v="PEM822"/>
        <s v="PEM824"/>
        <s v="PEMC99"/>
        <s v="PEM174"/>
        <s v="PEM166"/>
        <s v="PEMD00"/>
        <s v="PEM823"/>
        <s v="PEM401"/>
        <s v="PEM814"/>
        <s v="PEMC96"/>
        <s v="PEM171"/>
        <s v="PEM118"/>
        <s v="PEM114"/>
        <s v="PEM113"/>
        <s v="PEMC95"/>
        <s v="PEMP11"/>
        <s v="PEMP12"/>
        <s v="PEM345"/>
        <s v="PEM326"/>
        <s v="PEM323"/>
        <s v="PEM332"/>
        <s v="PEM325"/>
        <s v="PEM324"/>
        <s v="PEMD98"/>
        <s v="PEM826"/>
        <s v="PEOD81"/>
        <s v="PEM099"/>
        <s v="PEM457" u="1"/>
        <m u="1"/>
        <s v="PEM458" u="1"/>
        <s v="PEM459" u="1"/>
        <s v="PEMC16" u="1"/>
        <s v="PEM108" u="1"/>
        <s v="PEM331" u="1"/>
        <s v="PEM333" u="1"/>
        <s v="PEMB65" u="1"/>
        <s v="PEMB66" u="1"/>
        <s v="PEMB67" u="1"/>
        <s v="PEMB68" u="1"/>
        <s v="PEM758" u="1"/>
        <s v="PEM202" u="1"/>
        <s v="PEM452" u="1"/>
        <s v="PEM454" u="1"/>
        <s v="PEM455" u="1"/>
        <s v="PEM456" u="1"/>
        <s v="PEMA49" u="1"/>
        <s v="PEMD60" u="1"/>
      </sharedItems>
    </cacheField>
    <cacheField name="ID CLIENTE" numFmtId="49">
      <sharedItems containsMixedTypes="1" containsNumber="1" containsInteger="1" minValue="10040022" maxValue="12785208" count="3634">
        <s v="10019712"/>
        <s v="10053676"/>
        <s v="10053690"/>
        <s v="10053691"/>
        <s v="10053712"/>
        <s v="10053735"/>
        <s v="10053777"/>
        <s v="10053808"/>
        <s v="10053811"/>
        <s v="10053819"/>
        <s v="10053820"/>
        <s v="10053824"/>
        <s v="10053829"/>
        <s v="10053877"/>
        <s v="10053887"/>
        <s v="10053893"/>
        <s v="10053917"/>
        <s v="10053981"/>
        <s v="10053996"/>
        <s v="10054005"/>
        <s v="10054020"/>
        <s v="10054027"/>
        <s v="10054034"/>
        <s v="10054035"/>
        <s v="10054080"/>
        <s v="10054082"/>
        <s v="10054097"/>
        <s v="10054114"/>
        <s v="10054130"/>
        <s v="10054131"/>
        <s v="10054132"/>
        <s v="10054146"/>
        <s v="10054148"/>
        <s v="10054190"/>
        <s v="10054271"/>
        <s v="10054312"/>
        <s v="10054322"/>
        <s v="10054431"/>
        <s v="10054435"/>
        <s v="10054494"/>
        <s v="10054514"/>
        <s v="10054528"/>
        <s v="10054559"/>
        <s v="10054581"/>
        <s v="10054690"/>
        <s v="10054746"/>
        <s v="10054758"/>
        <s v="10054789"/>
        <s v="10054795"/>
        <s v="10054866"/>
        <s v="10054883"/>
        <s v="10054891"/>
        <s v="10054901"/>
        <s v="10054903"/>
        <s v="10054944"/>
        <s v="10054963"/>
        <s v="10054976"/>
        <s v="10054990"/>
        <s v="10055019"/>
        <s v="10055022"/>
        <s v="10055023"/>
        <s v="10055024"/>
        <s v="10055028"/>
        <s v="10055034"/>
        <s v="10055040"/>
        <s v="10055041"/>
        <s v="10055045"/>
        <s v="10055093"/>
        <s v="10055108"/>
        <s v="10055128"/>
        <s v="10055153"/>
        <s v="10055158"/>
        <s v="10055167"/>
        <s v="10055171"/>
        <s v="10055222"/>
        <s v="10055232"/>
        <s v="10055246"/>
        <s v="10055256"/>
        <s v="10055277"/>
        <s v="10055290"/>
        <s v="10055316"/>
        <s v="10055317"/>
        <s v="10055320"/>
        <s v="10055358"/>
        <s v="10055366"/>
        <s v="10055402"/>
        <s v="10055421"/>
        <s v="10055423"/>
        <s v="10055443"/>
        <s v="10055516"/>
        <s v="10055534"/>
        <s v="10055536"/>
        <s v="10055538"/>
        <s v="10055543"/>
        <s v="10055585"/>
        <s v="10055587"/>
        <s v="10055593"/>
        <s v="10055605"/>
        <s v="10055684"/>
        <s v="10055693"/>
        <s v="10055717"/>
        <s v="10055727"/>
        <s v="10055759"/>
        <s v="10055794"/>
        <s v="10055861"/>
        <s v="10055899"/>
        <s v="10055948"/>
        <s v="10055965"/>
        <s v="10056008"/>
        <s v="10056027"/>
        <s v="10056062"/>
        <s v="10056175"/>
        <s v="10056220"/>
        <s v="10056252"/>
        <s v="10056319"/>
        <s v="10056338"/>
        <s v="10056342"/>
        <s v="10056409"/>
        <s v="10056423"/>
        <s v="10056434"/>
        <s v="10056446"/>
        <s v="10056485"/>
        <s v="10056566"/>
        <s v="10056624"/>
        <s v="10056651"/>
        <s v="10056678"/>
        <s v="10056757"/>
        <s v="10056845"/>
        <s v="10056846"/>
        <s v="10056920"/>
        <s v="10056997"/>
        <s v="10057009"/>
        <s v="10057035"/>
        <s v="10057037"/>
        <s v="10057143"/>
        <s v="10057165"/>
        <s v="10057284"/>
        <s v="10057339"/>
        <s v="10057343"/>
        <s v="10057350"/>
        <s v="10057373"/>
        <s v="10057379"/>
        <s v="10057387"/>
        <s v="10057391"/>
        <s v="10057445"/>
        <s v="10057465"/>
        <s v="10057564"/>
        <s v="10057587"/>
        <s v="10057608"/>
        <s v="10057627"/>
        <s v="10057676"/>
        <s v="10057717"/>
        <s v="10057718"/>
        <s v="10057725"/>
        <s v="10057752"/>
        <s v="10057800"/>
        <s v="10057814"/>
        <s v="10057881"/>
        <s v="10057911"/>
        <s v="10057914"/>
        <s v="10058066"/>
        <s v="10058123"/>
        <s v="10058126"/>
        <s v="10058153"/>
        <s v="10058184"/>
        <s v="10058247"/>
        <s v="10058257"/>
        <s v="10058270"/>
        <s v="10058274"/>
        <s v="10058295"/>
        <s v="10058309"/>
        <s v="10058379"/>
        <s v="10058397"/>
        <s v="10058400"/>
        <s v="10058415"/>
        <s v="10058422"/>
        <s v="10058426"/>
        <s v="10058464"/>
        <s v="10058502"/>
        <s v="10058515"/>
        <s v="10058522"/>
        <s v="10058586"/>
        <s v="10058591"/>
        <s v="10058600"/>
        <s v="10058618"/>
        <s v="10058671"/>
        <s v="10058686"/>
        <s v="10058689"/>
        <s v="10058711"/>
        <s v="10058713"/>
        <s v="10058726"/>
        <s v="10058730"/>
        <s v="10058737"/>
        <s v="10058749"/>
        <s v="10058770"/>
        <s v="10058777"/>
        <s v="10058803"/>
        <s v="10058865"/>
        <s v="10058878"/>
        <s v="10058880"/>
        <s v="10058889"/>
        <s v="10058938"/>
        <s v="10058941"/>
        <s v="10058968"/>
        <s v="10059052"/>
        <s v="10059102"/>
        <s v="10059116"/>
        <s v="10059117"/>
        <s v="10059216"/>
        <s v="10059251"/>
        <s v="10059277"/>
        <s v="10059280"/>
        <s v="10059282"/>
        <s v="10059291"/>
        <s v="10059319"/>
        <s v="10059331"/>
        <s v="10059343"/>
        <s v="10059350"/>
        <s v="10059362"/>
        <s v="10059387"/>
        <s v="10059417"/>
        <s v="10059435"/>
        <s v="10059447"/>
        <s v="10059605"/>
        <s v="10059649"/>
        <s v="10059693"/>
        <s v="10059711"/>
        <s v="10059715"/>
        <s v="10059717"/>
        <s v="10059739"/>
        <s v="10059750"/>
        <s v="10059760"/>
        <s v="10059764"/>
        <s v="10059788"/>
        <s v="10059816"/>
        <s v="10059864"/>
        <s v="10059867"/>
        <s v="10059914"/>
        <s v="10059957"/>
        <s v="10059982"/>
        <s v="10059990"/>
        <s v="10060009"/>
        <s v="10060052"/>
        <s v="10060075"/>
        <s v="10060147"/>
        <s v="10060150"/>
        <s v="10060169"/>
        <s v="10060170"/>
        <s v="10060173"/>
        <s v="10060175"/>
        <s v="10060181"/>
        <s v="10060196"/>
        <s v="10060203"/>
        <s v="10060257"/>
        <s v="10060258"/>
        <s v="10060282"/>
        <s v="10060306"/>
        <s v="10060316"/>
        <s v="10060402"/>
        <s v="10060404"/>
        <s v="10060411"/>
        <s v="10060427"/>
        <s v="10060431"/>
        <s v="10060461"/>
        <s v="10060485"/>
        <s v="10060551"/>
        <s v="10060565"/>
        <s v="10060583"/>
        <s v="10060600"/>
        <s v="10060639"/>
        <s v="10060676"/>
        <s v="10060742"/>
        <s v="10060748"/>
        <s v="10060841"/>
        <s v="10060884"/>
        <s v="10060909"/>
        <s v="10060910"/>
        <s v="10060937"/>
        <s v="10060939"/>
        <s v="10060982"/>
        <s v="10060999"/>
        <s v="10061001"/>
        <s v="10061006"/>
        <s v="10061037"/>
        <s v="10061048"/>
        <s v="10061054"/>
        <s v="10061086"/>
        <s v="10061136"/>
        <s v="10061163"/>
        <s v="10061194"/>
        <s v="10061231"/>
        <s v="10061251"/>
        <s v="10061380"/>
        <s v="10061425"/>
        <s v="10061451"/>
        <s v="10061538"/>
        <s v="10061750"/>
        <s v="10061764"/>
        <s v="10061789"/>
        <s v="10061822"/>
        <s v="10061883"/>
        <s v="10061919"/>
        <s v="10061935"/>
        <s v="10061943"/>
        <s v="10062006"/>
        <s v="10062019"/>
        <s v="10062077"/>
        <s v="10062112"/>
        <s v="10062113"/>
        <s v="10062125"/>
        <s v="10062159"/>
        <s v="10062166"/>
        <s v="10062267"/>
        <s v="10062280"/>
        <s v="10062320"/>
        <s v="10062327"/>
        <s v="10062334"/>
        <s v="10062348"/>
        <s v="10062355"/>
        <s v="10062407"/>
        <s v="10062449"/>
        <s v="10062456"/>
        <s v="10062473"/>
        <s v="10062478"/>
        <s v="10062497"/>
        <s v="10062559"/>
        <s v="10062574"/>
        <s v="10062598"/>
        <s v="10062653"/>
        <s v="10062674"/>
        <s v="10062681"/>
        <s v="10062691"/>
        <s v="10062711"/>
        <s v="10062716"/>
        <s v="10062748"/>
        <s v="10062769"/>
        <s v="10062782"/>
        <s v="10062868"/>
        <s v="10062906"/>
        <s v="10062912"/>
        <s v="10062918"/>
        <s v="10062928"/>
        <s v="10062966"/>
        <s v="10062975"/>
        <s v="10062978"/>
        <s v="10062981"/>
        <s v="10063021"/>
        <s v="10063052"/>
        <s v="10063070"/>
        <s v="10063123"/>
        <s v="10063149"/>
        <s v="10063172"/>
        <s v="10063179"/>
        <s v="10063214"/>
        <s v="10063217"/>
        <s v="10063240"/>
        <s v="10063246"/>
        <s v="10063314"/>
        <s v="10063318"/>
        <s v="10063325"/>
        <s v="10063342"/>
        <s v="10063360"/>
        <s v="10063383"/>
        <s v="10063414"/>
        <s v="10063464"/>
        <s v="10063553"/>
        <s v="10063615"/>
        <s v="10063624"/>
        <s v="10063625"/>
        <s v="10063633"/>
        <s v="10063636"/>
        <s v="10063689"/>
        <s v="10063709"/>
        <s v="10063712"/>
        <s v="10063733"/>
        <s v="10063767"/>
        <s v="10063784"/>
        <s v="10063824"/>
        <s v="10063859"/>
        <s v="10063881"/>
        <s v="10063964"/>
        <s v="10063966"/>
        <s v="10063999"/>
        <s v="10064027"/>
        <s v="10064058"/>
        <s v="10064087"/>
        <s v="10064095"/>
        <s v="10064112"/>
        <s v="10064137"/>
        <s v="10064171"/>
        <s v="10064195"/>
        <s v="10064196"/>
        <s v="10064197"/>
        <s v="10064223"/>
        <s v="10064245"/>
        <s v="10064255"/>
        <s v="10064292"/>
        <s v="10064350"/>
        <s v="10064529"/>
        <s v="10064575"/>
        <s v="10064616"/>
        <s v="10064645"/>
        <s v="10064654"/>
        <s v="10064699"/>
        <s v="10064771"/>
        <s v="10064800"/>
        <s v="10064835"/>
        <s v="10064839"/>
        <s v="10064873"/>
        <s v="10064881"/>
        <s v="10064935"/>
        <s v="10064940"/>
        <s v="10064995"/>
        <s v="10065056"/>
        <s v="10065096"/>
        <s v="10065105"/>
        <s v="10065207"/>
        <s v="10065214"/>
        <s v="10065231"/>
        <s v="10065303"/>
        <s v="10065312"/>
        <s v="10065322"/>
        <s v="10065334"/>
        <s v="10065362"/>
        <s v="10065365"/>
        <s v="10065374"/>
        <s v="10065393"/>
        <s v="10065433"/>
        <s v="10065537"/>
        <s v="10065588"/>
        <s v="10065604"/>
        <s v="10065611"/>
        <s v="10065660"/>
        <s v="10065756"/>
        <s v="10065875"/>
        <s v="10065921"/>
        <s v="10065955"/>
        <s v="10065990"/>
        <s v="10066083"/>
        <s v="10066138"/>
        <s v="10066187"/>
        <s v="10066220"/>
        <s v="10066258"/>
        <s v="10066294"/>
        <s v="10066308"/>
        <s v="10066352"/>
        <s v="10066493"/>
        <s v="10066515"/>
        <s v="10066552"/>
        <s v="10066567"/>
        <s v="10066568"/>
        <s v="10066723"/>
        <s v="10066732"/>
        <s v="10066749"/>
        <s v="10066839"/>
        <s v="10066865"/>
        <s v="10066879"/>
        <s v="10066937"/>
        <s v="10066942"/>
        <s v="10066985"/>
        <s v="10067018"/>
        <s v="10067041"/>
        <s v="10067068"/>
        <s v="10067156"/>
        <s v="10067162"/>
        <s v="10067179"/>
        <s v="10067212"/>
        <s v="10067277"/>
        <s v="10067305"/>
        <s v="10067328"/>
        <s v="10067330"/>
        <s v="10067349"/>
        <s v="10067368"/>
        <s v="10079185"/>
        <s v="10079188"/>
        <s v="10094283"/>
        <s v="10094361"/>
        <s v="10094562"/>
        <s v="10094565"/>
        <s v="10125447"/>
        <s v="10125590"/>
        <s v="10125862"/>
        <s v="10125901"/>
        <s v="10146189"/>
        <s v="10147441"/>
        <s v="10151446"/>
        <s v="10152519"/>
        <s v="10161574"/>
        <s v="10162047"/>
        <s v="10162393"/>
        <s v="10218239"/>
        <s v="10270346"/>
        <s v="10270406"/>
        <s v="10278471"/>
        <s v="10278577"/>
        <s v="10315190"/>
        <s v="10359214"/>
        <s v="10472113"/>
        <s v="10472641"/>
        <s v="10473793"/>
        <s v="10473961"/>
        <s v="10474410"/>
        <s v="10475877"/>
        <s v="10508874"/>
        <s v="10508890"/>
        <s v="10510142"/>
        <s v="10512345"/>
        <s v="10527591"/>
        <s v="10559323"/>
        <s v="10580397"/>
        <s v="10583853"/>
        <s v="10641048"/>
        <s v="10679105"/>
        <s v="10717156"/>
        <s v="10754073"/>
        <s v="10771939"/>
        <s v="10784095"/>
        <s v="10812651"/>
        <s v="10812654"/>
        <s v="10835693"/>
        <s v="10835701"/>
        <s v="10838297"/>
        <s v="10838335"/>
        <s v="10879514"/>
        <s v="10928276"/>
        <s v="10928337"/>
        <s v="10929280"/>
        <s v="10929285"/>
        <s v="10934516"/>
        <s v="10936910"/>
        <s v="10938038"/>
        <s v="10938888"/>
        <s v="10941832"/>
        <s v="10944792"/>
        <s v="10945981"/>
        <s v="10945982"/>
        <s v="10945989"/>
        <s v="10947632"/>
        <s v="10947633"/>
        <s v="10947737"/>
        <s v="10948264"/>
        <s v="10959120"/>
        <s v="10961649"/>
        <s v="10961650"/>
        <s v="10967621"/>
        <s v="10969622"/>
        <s v="10970115"/>
        <s v="10970150"/>
        <s v="10971774"/>
        <s v="10973733"/>
        <s v="10973861"/>
        <s v="10974642"/>
        <s v="10974905"/>
        <s v="10975507"/>
        <s v="10975676"/>
        <s v="10980735"/>
        <s v="10989032"/>
        <s v="10989044"/>
        <s v="10989047"/>
        <s v="10989103"/>
        <s v="10989126"/>
        <s v="10989160"/>
        <s v="10989261"/>
        <s v="10989292"/>
        <s v="10989307"/>
        <s v="10989321"/>
        <s v="10989322"/>
        <s v="10989326"/>
        <s v="10989333"/>
        <s v="10989334"/>
        <s v="10989336"/>
        <s v="10989894"/>
        <s v="10990468"/>
        <s v="10990506"/>
        <s v="10990538"/>
        <s v="10990545"/>
        <s v="10990547"/>
        <s v="10990549"/>
        <s v="10990577"/>
        <s v="10990638"/>
        <s v="10990761"/>
        <s v="10990764"/>
        <s v="10990777"/>
        <s v="10990778"/>
        <s v="10990796"/>
        <s v="10990811"/>
        <s v="10990812"/>
        <s v="10990814"/>
        <s v="10990815"/>
        <s v="10990818"/>
        <s v="10990825"/>
        <s v="10990829"/>
        <s v="10990845"/>
        <s v="10990866"/>
        <s v="10990869"/>
        <s v="10990886"/>
        <s v="10990891"/>
        <s v="10990938"/>
        <s v="10990944"/>
        <s v="10990951"/>
        <s v="10991009"/>
        <s v="10991098"/>
        <s v="10991120"/>
        <s v="10991262"/>
        <s v="10991400"/>
        <s v="10991406"/>
        <s v="10991412"/>
        <s v="10991666"/>
        <s v="10991818"/>
        <s v="10991854"/>
        <s v="10991867"/>
        <s v="10991877"/>
        <s v="10991916"/>
        <s v="10991935"/>
        <s v="10991975"/>
        <s v="10991985"/>
        <s v="10991997"/>
        <s v="10992002"/>
        <s v="10992074"/>
        <s v="10992103"/>
        <s v="10992146"/>
        <s v="10993012"/>
        <s v="10993728"/>
        <s v="10993826"/>
        <s v="10993831"/>
        <s v="10993837"/>
        <s v="10993856"/>
        <s v="10993891"/>
        <s v="10993900"/>
        <s v="10994063"/>
        <s v="10994064"/>
        <s v="11021601"/>
        <s v="11021606"/>
        <s v="11023959"/>
        <s v="11032848"/>
        <s v="11032851"/>
        <s v="11032883"/>
        <s v="11033599"/>
        <s v="11033602"/>
        <s v="11033613"/>
        <s v="11037022"/>
        <s v="11037023"/>
        <s v="11039380"/>
        <s v="11042622"/>
        <s v="11042962"/>
        <s v="11042966"/>
        <s v="11046496"/>
        <s v="11047491"/>
        <s v="11048385"/>
        <s v="11051179"/>
        <s v="11052178"/>
        <s v="11058699"/>
        <s v="11068538"/>
        <s v="11068676"/>
        <s v="11068680"/>
        <s v="11070247"/>
        <s v="11070262"/>
        <s v="11100865"/>
        <s v="11100874"/>
        <s v="11101170"/>
        <s v="11101183"/>
        <s v="11106417"/>
        <s v="11108230"/>
        <s v="11109130"/>
        <s v="11109496"/>
        <s v="11114137"/>
        <s v="11116946"/>
        <s v="11119772"/>
        <s v="11121110"/>
        <s v="11126771"/>
        <s v="11126774"/>
        <s v="11126799"/>
        <s v="11126818"/>
        <s v="11127427"/>
        <s v="11134274"/>
        <s v="11134275"/>
        <s v="11134517"/>
        <s v="11135936"/>
        <s v="11139068"/>
        <s v="11139071"/>
        <s v="11139693"/>
        <s v="11140339"/>
        <s v="11141055"/>
        <s v="11143263"/>
        <s v="11144376"/>
        <s v="11144379"/>
        <s v="11158270"/>
        <s v="11158271"/>
        <s v="11164263"/>
        <s v="11166678"/>
        <s v="11169863"/>
        <s v="11170648"/>
        <s v="11170653"/>
        <s v="11172205"/>
        <s v="11175520"/>
        <s v="11179207"/>
        <s v="11180212"/>
        <s v="11180379"/>
        <s v="11180685"/>
        <s v="11181973"/>
        <s v="11182108"/>
        <s v="11182117"/>
        <s v="11182681"/>
        <s v="11193340"/>
        <s v="11194820"/>
        <s v="11194876"/>
        <s v="11197304"/>
        <s v="11197340"/>
        <s v="11198906"/>
        <s v="11201768"/>
        <s v="11201985"/>
        <s v="11205038"/>
        <s v="11206731"/>
        <s v="11208163"/>
        <s v="11208178"/>
        <s v="11208983"/>
        <s v="11209073"/>
        <s v="11209399"/>
        <s v="11210083"/>
        <s v="11210088"/>
        <s v="11220145"/>
        <s v="11220414"/>
        <s v="11220422"/>
        <s v="11220427"/>
        <s v="11220428"/>
        <s v="11220990"/>
        <s v="11226676"/>
        <s v="11226677"/>
        <s v="11230007"/>
        <s v="11230680"/>
        <s v="11230683"/>
        <s v="11233011"/>
        <s v="11233142"/>
        <s v="11238378"/>
        <s v="11238451"/>
        <s v="11238484"/>
        <s v="11261606"/>
        <s v="11269474"/>
        <s v="11269879"/>
        <s v="11273747"/>
        <s v="11278299"/>
        <s v="11279900"/>
        <s v="11285923"/>
        <s v="11285956"/>
        <s v="11290366"/>
        <s v="11290370"/>
        <s v="11290380"/>
        <s v="11295626"/>
        <s v="11297934"/>
        <s v="11297942"/>
        <s v="11297946"/>
        <s v="11298803"/>
        <s v="11301914"/>
        <s v="11306226"/>
        <s v="11310709"/>
        <s v="11312963"/>
        <s v="11312976"/>
        <s v="11312988"/>
        <s v="11315839"/>
        <s v="11315843"/>
        <s v="11317308"/>
        <s v="11317312"/>
        <s v="11317317"/>
        <s v="11319544"/>
        <s v="11319946"/>
        <s v="11326277"/>
        <s v="11328777"/>
        <s v="11333183"/>
        <s v="11333313"/>
        <s v="11337031"/>
        <s v="11350842"/>
        <s v="11351688"/>
        <s v="11351689"/>
        <s v="11353278"/>
        <s v="11355171"/>
        <s v="11362500"/>
        <s v="11366189"/>
        <s v="11368141"/>
        <s v="11368150"/>
        <s v="11372841"/>
        <s v="11377529"/>
        <s v="11380369"/>
        <s v="11383855"/>
        <s v="11383865"/>
        <s v="11386949"/>
        <s v="11392323"/>
        <s v="11395425"/>
        <s v="11399229"/>
        <s v="11408222"/>
        <s v="11408248"/>
        <s v="11408837"/>
        <s v="11409228"/>
        <s v="11409467"/>
        <s v="11411593"/>
        <s v="11411594"/>
        <s v="11435268"/>
        <s v="11438711"/>
        <s v="11444242"/>
        <s v="11445128"/>
        <s v="11448802"/>
        <s v="11449693"/>
        <s v="11453282"/>
        <s v="11454813"/>
        <s v="11454814"/>
        <s v="11454853"/>
        <s v="11456562"/>
        <s v="11461203"/>
        <s v="11467325"/>
        <s v="11467331"/>
        <s v="11468455"/>
        <s v="11469676"/>
        <s v="11471648"/>
        <s v="11474595"/>
        <s v="11480659"/>
        <s v="11481504"/>
        <s v="11482595"/>
        <s v="11484020"/>
        <s v="11490791"/>
        <s v="11490805"/>
        <s v="11490809"/>
        <s v="11490820"/>
        <s v="11498735"/>
        <s v="11498752"/>
        <s v="11499863"/>
        <s v="11504242"/>
        <s v="11505037"/>
        <s v="11509007"/>
        <s v="11509012"/>
        <s v="11509024"/>
        <s v="11509035"/>
        <s v="11509918"/>
        <s v="11516770"/>
        <s v="11519256"/>
        <s v="11519272"/>
        <s v="11521976"/>
        <s v="11521982"/>
        <s v="11521989"/>
        <s v="11531453"/>
        <s v="11531510"/>
        <s v="11534175"/>
        <s v="11534550"/>
        <s v="11534568"/>
        <s v="11545560"/>
        <s v="11554317"/>
        <s v="11566852"/>
        <s v="11566872"/>
        <s v="11567584"/>
        <s v="11576344"/>
        <s v="11576354"/>
        <s v="11580133"/>
        <s v="11580135"/>
        <s v="11581617"/>
        <s v="11582489"/>
        <s v="11583285"/>
        <s v="11583321"/>
        <s v="11584202"/>
        <s v="11587404"/>
        <s v="11588371"/>
        <s v="11588997"/>
        <s v="11589571"/>
        <s v="11589643"/>
        <s v="11592310"/>
        <s v="11592726"/>
        <s v="11593347"/>
        <s v="11593352"/>
        <s v="11593495"/>
        <s v="11593784"/>
        <s v="11593876"/>
        <s v="11593892"/>
        <s v="11593896"/>
        <s v="11593901"/>
        <s v="11593904"/>
        <s v="11593907"/>
        <s v="11595149"/>
        <s v="11595151"/>
        <s v="11596913"/>
        <s v="11596914"/>
        <s v="11596916"/>
        <s v="11596925"/>
        <s v="11597089"/>
        <s v="11599027"/>
        <s v="11599032"/>
        <s v="11601696"/>
        <s v="11601848"/>
        <s v="11603372"/>
        <s v="11612290"/>
        <s v="11612294"/>
        <s v="11612830"/>
        <s v="11613698"/>
        <s v="11613938"/>
        <s v="11621946"/>
        <s v="11623703"/>
        <s v="11627337"/>
        <s v="11628187"/>
        <s v="11629404"/>
        <s v="11629424"/>
        <s v="11630032"/>
        <s v="11633410"/>
        <s v="11637882"/>
        <s v="11637893"/>
        <s v="11637894"/>
        <s v="11638087"/>
        <s v="11638134"/>
        <s v="11638137"/>
        <s v="11638205"/>
        <s v="11638263"/>
        <s v="11641989"/>
        <s v="11646193"/>
        <s v="11646584"/>
        <s v="11646664"/>
        <s v="11649160"/>
        <s v="11649161"/>
        <s v="11649182"/>
        <s v="11649190"/>
        <s v="11649196"/>
        <s v="11650067"/>
        <s v="11653010"/>
        <s v="11655144"/>
        <s v="11656901"/>
        <s v="11658457"/>
        <s v="11660872"/>
        <s v="11666126"/>
        <s v="11668058"/>
        <s v="11668084"/>
        <s v="11668099"/>
        <s v="11673481"/>
        <s v="11677888"/>
        <s v="11677918"/>
        <s v="11679484"/>
        <s v="11681316"/>
        <s v="11681374"/>
        <s v="11683900"/>
        <s v="11684118"/>
        <s v="11685316"/>
        <s v="11685392"/>
        <s v="11685476"/>
        <s v="11686104"/>
        <s v="11686106"/>
        <s v="11686175"/>
        <s v="11690265"/>
        <s v="11690831"/>
        <s v="11691034"/>
        <s v="11691392"/>
        <s v="11692331"/>
        <s v="11692341"/>
        <s v="11692343"/>
        <s v="11693128"/>
        <s v="11695905"/>
        <s v="11695920"/>
        <s v="11697689"/>
        <s v="11697846"/>
        <s v="11698730"/>
        <s v="11698761"/>
        <s v="11698931"/>
        <s v="11699075"/>
        <s v="11699286"/>
        <s v="11699755"/>
        <s v="11701337"/>
        <s v="11701545"/>
        <s v="11701573"/>
        <s v="11701594"/>
        <s v="11701924"/>
        <s v="11703031"/>
        <s v="11705308"/>
        <s v="11707196"/>
        <s v="11708376"/>
        <s v="11708469"/>
        <s v="11708488"/>
        <s v="11708489"/>
        <s v="11708493"/>
        <s v="11708574"/>
        <s v="11708582"/>
        <s v="11709366"/>
        <s v="11709475"/>
        <s v="11712499"/>
        <s v="11715209"/>
        <s v="11715223"/>
        <s v="11715293"/>
        <s v="11715345"/>
        <s v="11715479"/>
        <s v="11716387"/>
        <s v="11717931"/>
        <s v="11718415"/>
        <s v="11719723"/>
        <s v="11720954"/>
        <s v="11721268"/>
        <s v="11724568"/>
        <s v="11724687"/>
        <s v="11725178"/>
        <s v="11725316"/>
        <s v="11725905"/>
        <s v="11726112"/>
        <s v="11726921"/>
        <s v="11728730"/>
        <s v="11729564"/>
        <s v="11729875"/>
        <s v="11730576"/>
        <s v="11730613"/>
        <s v="11731681"/>
        <s v="11731856"/>
        <s v="11739688"/>
        <s v="11744713"/>
        <s v="11744732"/>
        <s v="11748099"/>
        <s v="11748166"/>
        <s v="11748789"/>
        <s v="11749843"/>
        <s v="11753824"/>
        <s v="11753895"/>
        <s v="11754673"/>
        <s v="11754694"/>
        <s v="11757214"/>
        <s v="11757865"/>
        <s v="11757957"/>
        <s v="11758930"/>
        <s v="11761219"/>
        <s v="11761465"/>
        <s v="11761489"/>
        <s v="11762022"/>
        <s v="11762904"/>
        <s v="11765139"/>
        <s v="11766050"/>
        <s v="11766056"/>
        <s v="11766450"/>
        <s v="11767785"/>
        <s v="11767802"/>
        <s v="11768182"/>
        <s v="11768616"/>
        <s v="11768633"/>
        <s v="11772086"/>
        <s v="11772200"/>
        <s v="11772962"/>
        <s v="11772973"/>
        <s v="11772975"/>
        <s v="11773597"/>
        <s v="11776315"/>
        <s v="11776318"/>
        <s v="11776337"/>
        <s v="11785686"/>
        <s v="11788552"/>
        <s v="11792287"/>
        <s v="11797762"/>
        <s v="11797875"/>
        <s v="11798053"/>
        <s v="11800515"/>
        <s v="11801979"/>
        <s v="11802408"/>
        <s v="11934540"/>
        <s v="12039778"/>
        <s v="12101746"/>
        <s v="12103191"/>
        <s v="12103340"/>
        <s v="12103350"/>
        <s v="12104804"/>
        <s v="12109698"/>
        <s v="12111619"/>
        <s v="12116098"/>
        <s v="12117936"/>
        <s v="12121645"/>
        <s v="12121790"/>
        <s v="12130083"/>
        <s v="12131973"/>
        <s v="12132077"/>
        <s v="12132227"/>
        <s v="12140268"/>
        <s v="12141387"/>
        <s v="12143534"/>
        <s v="12145039"/>
        <s v="12147264"/>
        <s v="12147417"/>
        <s v="12147504"/>
        <s v="12148407"/>
        <s v="12148550"/>
        <s v="12148682"/>
        <s v="12154742"/>
        <s v="12154842"/>
        <s v="12158903"/>
        <s v="12162367"/>
        <s v="12168817"/>
        <s v="12169077"/>
        <s v="12169102"/>
        <s v="12180021"/>
        <s v="12183321"/>
        <s v="12183624"/>
        <s v="12183646"/>
        <s v="12183664"/>
        <s v="12183668"/>
        <s v="12183681"/>
        <s v="12191271"/>
        <s v="12191275"/>
        <s v="12199821"/>
        <s v="12202304"/>
        <s v="12210290"/>
        <s v="12212343"/>
        <s v="12217126"/>
        <s v="12223113"/>
        <s v="12225447"/>
        <s v="12225688"/>
        <s v="12230089"/>
        <s v="12230215"/>
        <s v="12230285"/>
        <s v="12245921"/>
        <s v="12245930"/>
        <s v="12254733"/>
        <s v="12256028"/>
        <s v="12256198"/>
        <s v="12263068"/>
        <s v="12266520"/>
        <s v="12266543"/>
        <s v="12268403"/>
        <s v="12271698"/>
        <s v="12271825"/>
        <s v="12274334"/>
        <s v="12274355"/>
        <s v="12274356"/>
        <s v="12276617"/>
        <s v="12276741"/>
        <s v="12276963"/>
        <s v="12277741"/>
        <s v="12277752"/>
        <s v="12282568"/>
        <s v="12284117"/>
        <s v="12286042"/>
        <s v="12295417"/>
        <s v="12295421"/>
        <s v="12295450"/>
        <s v="12296107"/>
        <s v="12299352"/>
        <s v="12299353"/>
        <s v="12299405"/>
        <s v="12302274"/>
        <s v="12309980"/>
        <s v="12310014"/>
        <s v="12310027"/>
        <s v="12391757"/>
        <s v="12393647"/>
        <s v="12395446"/>
        <s v="12401017"/>
        <s v="12402270"/>
        <s v="12406405"/>
        <s v="12406518"/>
        <s v="12414270"/>
        <s v="12416892"/>
        <s v="12428531"/>
        <s v="12432260"/>
        <s v="12432269"/>
        <s v="12433619"/>
        <s v="12434173"/>
        <s v="12434181"/>
        <s v="12436491"/>
        <s v="12437615"/>
        <s v="12455001"/>
        <s v="12461620"/>
        <s v="12464498"/>
        <s v="12482699"/>
        <s v="12488564"/>
        <s v="12490014"/>
        <s v="12493651"/>
        <s v="12495055"/>
        <s v="12495090"/>
        <s v="12498017"/>
        <s v="12498020"/>
        <s v="12502501"/>
        <s v="12507081"/>
        <s v="12509060"/>
        <s v="12512943"/>
        <s v="12515916"/>
        <s v="12516470"/>
        <s v="12516541"/>
        <s v="12518220"/>
        <s v="12519133"/>
        <s v="12520744"/>
        <s v="12520749"/>
        <s v="12520755"/>
        <s v="12527202"/>
        <s v="12527332"/>
        <s v="12529329"/>
        <s v="12529330"/>
        <s v="12530712"/>
        <s v="12533116"/>
        <s v="12534822"/>
        <s v="12534828"/>
        <s v="12534881"/>
        <s v="12534883"/>
        <s v="12538158"/>
        <s v="12540335"/>
        <s v="12540340"/>
        <s v="12541249"/>
        <s v="12549566"/>
        <s v="12551742"/>
        <s v="12553816"/>
        <s v="12555058"/>
        <s v="12560243"/>
        <s v="12565798"/>
        <s v="12568226"/>
        <s v="12569490"/>
        <s v="12574024"/>
        <s v="12574822"/>
        <s v="12576628"/>
        <s v="12577969"/>
        <s v="12578159"/>
        <s v="12592181"/>
        <s v="12596853"/>
        <s v="12596889"/>
        <s v="12598379"/>
        <s v="12598462"/>
        <s v="12601557"/>
        <s v="12601720"/>
        <s v="12602900"/>
        <s v="12604645"/>
        <s v="12605309"/>
        <s v="12605410"/>
        <s v="12605842"/>
        <s v="12605891"/>
        <s v="12605958"/>
        <s v="12606362"/>
        <s v="12606371"/>
        <s v="12606394"/>
        <s v="12606560"/>
        <s v="12606765"/>
        <s v="12607058"/>
        <s v="12607145"/>
        <s v="12607315"/>
        <s v="12610186"/>
        <s v="12614530"/>
        <s v="12615036"/>
        <s v="12615061"/>
        <s v="12615113"/>
        <s v="12617118"/>
        <s v="12617171"/>
        <s v="12617273"/>
        <s v="12617529"/>
        <s v="12618231"/>
        <s v="12618327"/>
        <s v="12618347"/>
        <s v="12618446"/>
        <s v="12620076"/>
        <s v="12621846"/>
        <s v="12622368"/>
        <s v="12622447"/>
        <s v="12622470"/>
        <s v="12623053"/>
        <s v="12623850"/>
        <s v="12624218"/>
        <s v="12625399"/>
        <s v="12625478"/>
        <s v="12625496"/>
        <s v="12625559"/>
        <s v="12625562"/>
        <s v="12625708"/>
        <s v="12628018"/>
        <s v="12628052"/>
        <s v="12628153"/>
        <s v="12628155"/>
        <s v="12628633"/>
        <s v="12628636"/>
        <s v="12628722"/>
        <s v="12628795"/>
        <s v="12628812"/>
        <s v="12629292"/>
        <s v="12629310"/>
        <s v="12629376"/>
        <s v="12629388"/>
        <s v="12629389"/>
        <s v="12629485"/>
        <s v="12630485"/>
        <s v="12631225"/>
        <s v="12631253"/>
        <s v="12631254"/>
        <s v="12631590"/>
        <s v="12631626"/>
        <s v="12631646"/>
        <s v="12632307"/>
        <s v="12632353"/>
        <s v="12632420"/>
        <s v="12633525"/>
        <s v="12633654"/>
        <s v="12633767"/>
        <s v="12633772"/>
        <s v="12633775"/>
        <s v="12633881"/>
        <s v="12633930"/>
        <s v="12633954"/>
        <s v="12633998"/>
        <s v="12634016"/>
        <s v="12634076"/>
        <s v="12634504"/>
        <s v="12634622"/>
        <s v="12634798"/>
        <s v="12636564"/>
        <s v="12636740"/>
        <s v="12637166"/>
        <s v="12637415"/>
        <s v="12637668"/>
        <s v="12637715"/>
        <s v="12637718"/>
        <s v="12637737"/>
        <s v="12637748"/>
        <s v="12637815"/>
        <s v="12637837"/>
        <s v="12638047"/>
        <s v="12638057"/>
        <s v="12638147"/>
        <s v="12638206"/>
        <s v="12638208"/>
        <s v="12638817"/>
        <s v="12638850"/>
        <s v="12638896"/>
        <s v="12638955"/>
        <s v="12639000"/>
        <s v="12639027"/>
        <s v="12639084"/>
        <s v="12639098"/>
        <s v="12639319"/>
        <s v="12639330"/>
        <s v="12639338"/>
        <s v="12639340"/>
        <s v="12639342"/>
        <s v="12639367"/>
        <s v="12639374"/>
        <s v="12639403"/>
        <s v="12639404"/>
        <s v="12639407"/>
        <s v="12639409"/>
        <s v="12639411"/>
        <s v="12639418"/>
        <s v="12639428"/>
        <s v="12639436"/>
        <s v="12639437"/>
        <s v="12639527"/>
        <s v="12639530"/>
        <s v="12640128"/>
        <s v="12641243"/>
        <s v="12642270"/>
        <s v="12642626"/>
        <s v="12642692"/>
        <s v="12644807"/>
        <s v="12644885"/>
        <s v="12645769"/>
        <s v="12646108"/>
        <s v="12646151"/>
        <s v="12646367"/>
        <s v="12646410"/>
        <s v="12646884"/>
        <s v="12648045"/>
        <s v="12648116"/>
        <s v="12648396"/>
        <s v="12648466"/>
        <s v="12648469"/>
        <s v="12649249"/>
        <s v="12649265"/>
        <s v="12649870"/>
        <s v="12649881"/>
        <s v="12650101"/>
        <s v="12650861"/>
        <s v="12652060"/>
        <s v="12652074"/>
        <s v="12652540"/>
        <s v="12652598"/>
        <s v="12652944"/>
        <s v="12653032"/>
        <s v="12653806"/>
        <s v="12653857"/>
        <s v="12657543"/>
        <s v="12657544"/>
        <s v="12658226"/>
        <s v="12658532"/>
        <s v="12663088"/>
        <s v="12669268"/>
        <s v="12669322"/>
        <s v="12669424"/>
        <s v="12669515"/>
        <s v="12682755"/>
        <s v="12683020"/>
        <s v="12683853"/>
        <s v="12683998"/>
        <s v="12684004"/>
        <s v="12684060"/>
        <s v="12684081"/>
        <s v="12684222"/>
        <s v="12684231"/>
        <s v="12684237"/>
        <s v="12684274"/>
        <s v="12684283"/>
        <s v="12684866"/>
        <s v="12684885"/>
        <s v="12684930"/>
        <s v="12686150"/>
        <s v="12686798"/>
        <s v="12686987"/>
        <s v="12687073"/>
        <s v="12689329"/>
        <s v="12689439"/>
        <s v="12689983"/>
        <s v="12690003"/>
        <s v="12690258"/>
        <s v="12690278"/>
        <s v="12690790"/>
        <s v="12691179"/>
        <s v="12691260"/>
        <s v="12691372"/>
        <s v="12691374"/>
        <s v="12691389"/>
        <s v="12691513"/>
        <s v="12691521"/>
        <s v="12691535"/>
        <s v="12691712"/>
        <s v="12692505"/>
        <s v="12692941"/>
        <s v="12693107"/>
        <s v="12693252"/>
        <s v="12693521"/>
        <s v="12693673"/>
        <s v="12693747"/>
        <s v="12693754"/>
        <s v="12693784"/>
        <s v="12694018"/>
        <s v="12694810"/>
        <s v="12694815"/>
        <s v="12694975"/>
        <s v="12695171"/>
        <s v="12695288"/>
        <s v="12695601"/>
        <s v="12696306"/>
        <s v="12697130"/>
        <s v="12697407"/>
        <s v="12697422"/>
        <s v="12697705"/>
        <s v="12697760"/>
        <s v="12698164"/>
        <s v="12698182"/>
        <s v="12698705"/>
        <s v="12699122"/>
        <s v="12700522"/>
        <s v="12701048"/>
        <s v="12701064"/>
        <s v="12701078"/>
        <s v="12701084"/>
        <s v="12701122"/>
        <s v="12701237"/>
        <s v="12701553"/>
        <s v="12701873"/>
        <s v="12701910"/>
        <s v="12701958"/>
        <s v="12701959"/>
        <s v="12701960"/>
        <s v="12702516"/>
        <s v="12703250"/>
        <s v="12703259"/>
        <s v="12703268"/>
        <s v="12703270"/>
        <s v="12703274"/>
        <s v="12703278"/>
        <s v="12703284"/>
        <s v="12703292"/>
        <s v="12703300"/>
        <s v="12703302"/>
        <s v="12703305"/>
        <s v="12703306"/>
        <s v="12703308"/>
        <s v="12703310"/>
        <s v="12703338"/>
        <s v="12703340"/>
        <s v="12703363"/>
        <s v="12703371"/>
        <s v="12703395"/>
        <s v="12703457"/>
        <s v="12703619"/>
        <s v="12703791"/>
        <s v="12703793"/>
        <s v="12703799"/>
        <s v="12703808"/>
        <s v="12703825"/>
        <s v="12703906"/>
        <s v="12703982"/>
        <s v="12704006"/>
        <s v="12704008"/>
        <s v="12704022"/>
        <s v="12704028"/>
        <s v="12704138"/>
        <s v="12704152"/>
        <s v="12704170"/>
        <s v="12704216"/>
        <s v="12704227"/>
        <s v="12704327"/>
        <s v="12704356"/>
        <s v="12704411"/>
        <s v="12705012"/>
        <s v="12705031"/>
        <s v="12705146"/>
        <s v="12705157"/>
        <s v="12705185"/>
        <s v="12705191"/>
        <s v="12705197"/>
        <s v="12705204"/>
        <s v="12705294"/>
        <s v="12705297"/>
        <s v="12705302"/>
        <s v="12705324"/>
        <s v="12705344"/>
        <s v="12705369"/>
        <s v="12705387"/>
        <s v="12705400"/>
        <s v="12705415"/>
        <s v="12705423"/>
        <s v="12705429"/>
        <s v="12705434"/>
        <s v="12705507"/>
        <s v="12705555"/>
        <s v="12705647"/>
        <s v="12705650"/>
        <s v="12705669"/>
        <s v="12705754"/>
        <s v="12705798"/>
        <s v="12705829"/>
        <s v="12705923"/>
        <s v="12705929"/>
        <s v="12706019"/>
        <s v="12706180"/>
        <s v="12706210"/>
        <s v="12706234"/>
        <s v="12706761"/>
        <s v="12708486"/>
        <s v="12708588"/>
        <s v="12708606"/>
        <s v="12708610"/>
        <s v="12708666"/>
        <s v="12708683"/>
        <s v="12708764"/>
        <s v="12708770"/>
        <s v="12708780"/>
        <s v="12709001"/>
        <s v="12709005"/>
        <s v="12709044"/>
        <s v="12709134"/>
        <s v="12709187"/>
        <s v="12709365"/>
        <s v="12709658"/>
        <s v="12709659"/>
        <s v="12709665"/>
        <s v="12709816"/>
        <s v="12710102"/>
        <s v="12710134"/>
        <s v="12710290"/>
        <s v="12710311"/>
        <s v="12710499"/>
        <s v="12710691"/>
        <s v="12710707"/>
        <s v="12710719"/>
        <s v="12710733"/>
        <s v="12710763"/>
        <s v="12710840"/>
        <s v="12710842"/>
        <s v="12710848"/>
        <s v="12710852"/>
        <s v="12710870"/>
        <s v="12710902"/>
        <s v="12710913"/>
        <s v="12710986"/>
        <s v="12711006"/>
        <s v="12711044"/>
        <s v="12711173"/>
        <s v="12712016"/>
        <s v="12712423"/>
        <s v="12712611"/>
        <s v="12713747"/>
        <s v="12713801"/>
        <s v="12713828"/>
        <s v="12714189"/>
        <s v="12714196"/>
        <s v="12714460"/>
        <s v="12714478"/>
        <s v="12714588"/>
        <s v="12714704"/>
        <s v="12714914"/>
        <s v="12715034"/>
        <s v="12715040"/>
        <s v="12715088"/>
        <s v="12715102"/>
        <s v="12715145"/>
        <s v="12715192"/>
        <s v="12715222"/>
        <s v="12715229"/>
        <s v="12715299"/>
        <s v="12715302"/>
        <s v="12715407"/>
        <s v="12715497"/>
        <s v="12715526"/>
        <s v="12715536"/>
        <s v="12715589"/>
        <s v="12715621"/>
        <s v="12715876"/>
        <s v="12715934"/>
        <s v="12716113"/>
        <s v="12716138"/>
        <s v="12716156"/>
        <s v="12716251"/>
        <s v="12716361"/>
        <s v="12716362"/>
        <s v="12716363"/>
        <s v="12717719"/>
        <s v="12718158"/>
        <s v="12718448"/>
        <s v="12720574"/>
        <s v="12720583"/>
        <s v="12722039"/>
        <s v="12722041"/>
        <s v="12722042"/>
        <s v="12722255"/>
        <s v="12722360"/>
        <s v="12722392"/>
        <s v="12722520"/>
        <s v="12722747"/>
        <s v="12722776"/>
        <s v="12723008"/>
        <s v="12723138"/>
        <s v="12723244"/>
        <s v="12723395"/>
        <s v="12723504"/>
        <s v="12726191"/>
        <s v="12726441"/>
        <s v="12726538"/>
        <s v="12726628"/>
        <s v="12728665"/>
        <s v="12730707"/>
        <s v="12730932"/>
        <s v="12731790"/>
        <s v="12731792"/>
        <s v="12731967"/>
        <s v="12732162"/>
        <s v="12732249"/>
        <s v="12732433"/>
        <s v="12733117"/>
        <s v="12735259"/>
        <s v="12735403"/>
        <s v="12736728"/>
        <s v="12736734"/>
        <s v="12736780"/>
        <s v="12736794"/>
        <s v="12736821"/>
        <s v="12736907"/>
        <s v="12738741"/>
        <s v="12738762"/>
        <s v="12741727"/>
        <s v="12743371"/>
        <s v="12744481"/>
        <s v="12744512"/>
        <s v="12744621"/>
        <s v="12744661"/>
        <s v="12745692"/>
        <s v="12752543"/>
        <s v="12752860"/>
        <s v="12753669"/>
        <s v="12753692"/>
        <s v="12755450"/>
        <s v="12755717"/>
        <s v="12757112"/>
        <s v="12761766"/>
        <s v="12761767"/>
        <s v="12762124"/>
        <s v="12762260"/>
        <s v="12762303"/>
        <s v="12762329"/>
        <s v="12763969"/>
        <s v="12764047"/>
        <s v="12764189"/>
        <s v="12765413"/>
        <s v="12765903"/>
        <s v="12766343"/>
        <s v="12766487"/>
        <s v="12766655"/>
        <s v="12768598"/>
        <s v="12768756"/>
        <s v="12768797"/>
        <s v="12770841"/>
        <s v="12770994"/>
        <s v="12772063"/>
        <s v="12773058"/>
        <s v="12773077"/>
        <s v="12773123"/>
        <s v="12773173"/>
        <s v="12774333"/>
        <s v="12775372"/>
        <s v="12775373"/>
        <s v="12775585"/>
        <s v="12776828"/>
        <s v="12777937"/>
        <s v="12778669"/>
        <s v="12779607"/>
        <s v="12779659"/>
        <s v="12779849"/>
        <s v="12780234"/>
        <s v="12780290"/>
        <s v="12780633"/>
        <s v="12780719"/>
        <s v="12784124"/>
        <s v="12784270"/>
        <s v="12785262"/>
        <s v="12785368"/>
        <s v="12786089"/>
        <s v="12786796"/>
        <s v="12787117"/>
        <s v="12787118"/>
        <s v="12787531"/>
        <s v="12787574"/>
        <s v="12787657"/>
        <s v="12788242"/>
        <s v="12788251"/>
        <s v="12788262"/>
        <s v="12788288"/>
        <s v="12788317"/>
        <s v="12788674"/>
        <s v="12788943"/>
        <s v="12789543"/>
        <s v="12789734"/>
        <s v="12789756"/>
        <s v="12789884"/>
        <s v="12789939"/>
        <s v="12790699"/>
        <s v="12790810"/>
        <s v="12792145"/>
        <s v="12792530"/>
        <s v="12792997"/>
        <s v="12792999"/>
        <s v="12794541"/>
        <s v="12794874"/>
        <s v="12795131"/>
        <s v="12795598"/>
        <s v="12796911"/>
        <s v="12796960"/>
        <s v="12797498"/>
        <s v="12797577"/>
        <s v="12798499"/>
        <s v="12799415"/>
        <s v="12799593"/>
        <s v="12799603"/>
        <s v="12800126"/>
        <s v="12800253"/>
        <s v="12801693"/>
        <s v="12803096"/>
        <s v="12803167"/>
        <s v="12803939"/>
        <s v="12804001"/>
        <s v="12804036"/>
        <s v="12804316"/>
        <s v="12804361"/>
        <s v="12804651"/>
        <s v="12804904"/>
        <s v="12804914"/>
        <s v="12804948"/>
        <s v="12806324"/>
        <s v="12808337"/>
        <s v="12808642"/>
        <s v="12814153"/>
        <s v="12817920"/>
        <s v="12821864"/>
        <s v="12824129"/>
        <s v="12829157"/>
        <s v="12830026"/>
        <s v="12830064"/>
        <s v="12833239"/>
        <s v="12836256"/>
        <s v="12836306"/>
        <s v="12836970"/>
        <s v="12836974"/>
        <s v="12839286"/>
        <s v="12841213"/>
        <s v="12841217"/>
        <s v="12841219"/>
        <s v="12841225"/>
        <s v="12841239"/>
        <s v="12841249"/>
        <s v="12841319"/>
        <s v="12841466"/>
        <s v="12841618"/>
        <s v="12841745"/>
        <s v="12841751"/>
        <s v="12841758"/>
        <s v="12841921"/>
        <s v="12841951"/>
        <s v="12841992"/>
        <s v="12842056"/>
        <s v="12842246"/>
        <s v="12842436"/>
        <s v="12842523"/>
        <s v="12842753"/>
        <s v="12843320"/>
        <s v="12843367"/>
        <s v="12843593"/>
        <s v="12843678"/>
        <s v="12843722"/>
        <s v="12843891"/>
        <s v="12844155"/>
        <s v="12844565"/>
        <s v="12844578"/>
        <s v="12844638"/>
        <s v="12844670"/>
        <s v="12844706"/>
        <s v="12844857"/>
        <s v="12844879"/>
        <s v="12844953"/>
        <s v="12844970"/>
        <s v="12844981"/>
        <s v="12845686"/>
        <s v="12845908"/>
        <s v="12846454"/>
        <s v="12846691"/>
        <s v="12846854"/>
        <s v="12846895"/>
        <s v="12847149"/>
        <s v="12847231"/>
        <s v="12847546"/>
        <s v="12848252"/>
        <s v="12848265"/>
        <s v="12848438"/>
        <s v="12848466"/>
        <s v="12848480"/>
        <s v="12848486"/>
        <s v="12848494"/>
        <s v="12848514"/>
        <s v="12848542"/>
        <s v="12848562"/>
        <s v="12848572"/>
        <s v="12848582"/>
        <s v="12848629"/>
        <s v="12848634"/>
        <s v="12848640"/>
        <s v="12848641"/>
        <s v="12848686"/>
        <s v="12848694"/>
        <s v="12848727"/>
        <s v="12848743"/>
        <s v="12848822"/>
        <s v="12848844"/>
        <s v="12848847"/>
        <s v="12848900"/>
        <s v="12848907"/>
        <s v="12848941"/>
        <s v="12848946"/>
        <s v="12848985"/>
        <s v="12848986"/>
        <s v="12848987"/>
        <s v="12849027"/>
        <s v="12849031"/>
        <s v="12849034"/>
        <s v="12849037"/>
        <s v="12849051"/>
        <s v="12849065"/>
        <s v="12849080"/>
        <s v="12849088"/>
        <s v="12849092"/>
        <s v="12849099"/>
        <s v="12849123"/>
        <s v="12849127"/>
        <s v="12849131"/>
        <s v="12849134"/>
        <s v="12849137"/>
        <s v="12849147"/>
        <s v="12849153"/>
        <s v="12849155"/>
        <s v="12849159"/>
        <s v="12849170"/>
        <s v="12849183"/>
        <s v="12849194"/>
        <s v="12849204"/>
        <s v="12849210"/>
        <s v="12849212"/>
        <s v="12849214"/>
        <s v="12849216"/>
        <s v="12849279"/>
        <s v="12849287"/>
        <s v="12849292"/>
        <s v="12849296"/>
        <s v="12849300"/>
        <s v="12849310"/>
        <s v="12849319"/>
        <s v="12849325"/>
        <s v="12849328"/>
        <s v="12849332"/>
        <s v="12849333"/>
        <s v="12849341"/>
        <s v="12849365"/>
        <s v="12849377"/>
        <s v="12849378"/>
        <s v="12849382"/>
        <s v="12849388"/>
        <s v="12849392"/>
        <s v="12849403"/>
        <s v="12849411"/>
        <s v="12849412"/>
        <s v="12849418"/>
        <s v="12849421"/>
        <s v="12849423"/>
        <s v="12849427"/>
        <s v="12849428"/>
        <s v="12849432"/>
        <s v="12849441"/>
        <s v="12849443"/>
        <s v="12849452"/>
        <s v="12849455"/>
        <s v="12849456"/>
        <s v="12849464"/>
        <s v="12849471"/>
        <s v="12849474"/>
        <s v="12849482"/>
        <s v="12849491"/>
        <s v="12849505"/>
        <s v="12849509"/>
        <s v="12849513"/>
        <s v="12849520"/>
        <s v="12849534"/>
        <s v="12849561"/>
        <s v="12849574"/>
        <s v="12849607"/>
        <s v="12849608"/>
        <s v="12849612"/>
        <s v="12849656"/>
        <s v="12849676"/>
        <s v="12849684"/>
        <s v="12849686"/>
        <s v="12849692"/>
        <s v="12849712"/>
        <s v="12849746"/>
        <s v="12849759"/>
        <s v="12849780"/>
        <s v="12849785"/>
        <s v="12849788"/>
        <s v="12849791"/>
        <s v="12849794"/>
        <s v="12849798"/>
        <s v="12849809"/>
        <s v="12849844"/>
        <s v="12849846"/>
        <s v="12849852"/>
        <s v="12849853"/>
        <s v="12849856"/>
        <s v="12849859"/>
        <s v="12849871"/>
        <s v="12849891"/>
        <s v="12849892"/>
        <s v="12849896"/>
        <s v="12849968"/>
        <s v="12850016"/>
        <s v="12850018"/>
        <s v="12850021"/>
        <s v="12850029"/>
        <s v="12850042"/>
        <s v="12850088"/>
        <s v="12850150"/>
        <s v="12850151"/>
        <s v="12850155"/>
        <s v="12850160"/>
        <s v="12850161"/>
        <s v="12850162"/>
        <s v="12850175"/>
        <s v="12850192"/>
        <s v="12850211"/>
        <s v="12850229"/>
        <s v="12850244"/>
        <s v="12850276"/>
        <s v="12850303"/>
        <s v="12850323"/>
        <s v="12850331"/>
        <s v="12850332"/>
        <s v="12850340"/>
        <s v="12850346"/>
        <s v="12850348"/>
        <s v="12850378"/>
        <s v="12850394"/>
        <s v="12850419"/>
        <s v="12850428"/>
        <s v="12850461"/>
        <s v="12850463"/>
        <s v="12850468"/>
        <s v="12850472"/>
        <s v="12850480"/>
        <s v="12850484"/>
        <s v="12850492"/>
        <s v="12850495"/>
        <s v="12850506"/>
        <s v="12850517"/>
        <s v="12851336"/>
        <s v="12851340"/>
        <s v="12851348"/>
        <s v="12851355"/>
        <s v="12851359"/>
        <s v="12851363"/>
        <s v="12851365"/>
        <s v="12851385"/>
        <s v="12851424"/>
        <s v="12851425"/>
        <s v="12851586"/>
        <s v="12851607"/>
        <s v="12851609"/>
        <s v="12851818"/>
        <s v="12851826"/>
        <s v="12851831"/>
        <s v="12851924"/>
        <s v="12851985"/>
        <s v="12851995"/>
        <s v="12852060"/>
        <s v="12852185"/>
        <s v="12852387"/>
        <s v="12852543"/>
        <s v="12852643"/>
        <s v="12852645"/>
        <s v="12852745"/>
        <s v="12852768"/>
        <s v="12853274"/>
        <s v="12853283"/>
        <s v="12853348"/>
        <s v="12853389"/>
        <s v="12853570"/>
        <s v="12853658"/>
        <s v="12853710"/>
        <s v="12853752"/>
        <s v="12853764"/>
        <s v="12853774"/>
        <s v="12853780"/>
        <s v="12853909"/>
        <s v="12854126"/>
        <s v="12854137"/>
        <s v="12854147"/>
        <s v="12854179"/>
        <s v="12854183"/>
        <s v="12854221"/>
        <s v="12854234"/>
        <s v="12854243"/>
        <s v="12854252"/>
        <s v="12854286"/>
        <s v="12854290"/>
        <s v="12854296"/>
        <s v="12854383"/>
        <s v="12854455"/>
        <s v="12854732"/>
        <s v="12854789"/>
        <s v="12854797"/>
        <s v="12854810"/>
        <s v="12854856"/>
        <s v="12854922"/>
        <s v="12854930"/>
        <s v="12855247"/>
        <s v="12855253"/>
        <s v="12855356"/>
        <s v="12856085"/>
        <s v="12856233"/>
        <s v="12857755"/>
        <s v="12857769"/>
        <s v="12857775"/>
        <s v="12857782"/>
        <s v="12858080"/>
        <s v="12858120"/>
        <s v="12858203"/>
        <s v="12858237"/>
        <s v="12858507"/>
        <s v="12858639"/>
        <s v="12858702"/>
        <s v="12858799"/>
        <s v="12860423"/>
        <s v="12861036"/>
        <s v="12861326"/>
        <s v="12861542"/>
        <s v="12861608"/>
        <s v="12862005"/>
        <s v="12862844"/>
        <s v="12862852"/>
        <s v="12862854"/>
        <s v="12862859"/>
        <s v="12862886"/>
        <s v="12862968"/>
        <s v="12863566"/>
        <s v="12863809"/>
        <s v="12865853"/>
        <s v="12866859"/>
        <s v="12867015"/>
        <n v="12243407" u="1"/>
        <n v="12598166" u="1"/>
        <n v="12695922" u="1"/>
        <n v="11502131" u="1"/>
        <n v="11728043" u="1"/>
        <n v="11614665" u="1"/>
        <n v="12163787" u="1"/>
        <n v="12744217" u="1"/>
        <n v="12615137" u="1"/>
        <n v="12695391" u="1"/>
        <n v="12695399" u="1"/>
        <n v="11807927" u="1"/>
        <n v="12132037" u="1"/>
        <n v="11227738" u="1"/>
        <n v="11308908" u="1"/>
        <n v="12696612" u="1"/>
        <n v="12712981" u="1"/>
        <n v="12277084" u="1"/>
        <n v="11163957" u="1"/>
        <n v="11792329" u="1"/>
        <n v="12713013" u="1"/>
        <n v="12712097" u="1"/>
        <n v="12712796" u="1"/>
        <n v="12713029" u="1"/>
        <n v="12616028" u="1"/>
        <n v="12696475" u="1"/>
        <n v="12632405" u="1"/>
        <n v="12712619" u="1"/>
        <n v="11583348" u="1"/>
        <n v="12712177" u="1"/>
        <n v="11211802" u="1"/>
        <n v="12648139" u="1"/>
        <n v="12712233" u="1"/>
        <n v="11227737" u="1"/>
        <n v="12147505" u="1"/>
        <n v="12244329" u="1"/>
        <n v="11324818" u="1"/>
        <n v="12163681" u="1"/>
        <n v="12713004" u="1"/>
        <n v="11018732" u="1"/>
        <n v="12712546" u="1"/>
        <n v="12713028" u="1"/>
        <n v="12745541" u="1"/>
        <n v="12534166" u="1"/>
        <n v="11567637" u="1"/>
        <n v="11146952" u="1"/>
        <n v="11389715" u="1"/>
        <n v="11583347" u="1"/>
        <n v="12696265" u="1"/>
        <n v="11583355" u="1"/>
        <n v="12696506" u="1"/>
        <n v="12728778" u="1"/>
        <n v="11728121" u="1"/>
        <n v="12502223" u="1"/>
        <n v="11776111" u="1"/>
        <n v="12696321" u="1"/>
        <n v="11502747" u="1"/>
        <n v="12761620" u="1"/>
        <n v="11696419" u="1"/>
        <n v="12229381" u="1"/>
        <n v="11776223" u="1"/>
        <n v="12615062" u="1"/>
        <n v="12745540" u="1"/>
        <n v="12712159" u="1"/>
        <n v="12713091" u="1"/>
        <n v="11583354" u="1"/>
        <n v="12711958" u="1"/>
        <n v="12163800" u="1"/>
        <n v="12712199" u="1"/>
        <n v="11487269" u="1"/>
        <n v="12519041" u="1"/>
        <n v="12712223" u="1"/>
        <n v="12712681" u="1"/>
        <n v="11502722" u="1"/>
        <n v="12696320" u="1"/>
        <n v="12760655" u="1"/>
        <n v="12551586" u="1"/>
        <n v="12713179" u="1"/>
        <n v="11163922" u="1"/>
        <n v="12695918" u="1"/>
        <n v="12712978" u="1"/>
        <n v="11696418" u="1"/>
        <n v="11502103" u="1"/>
        <n v="11567579" u="1"/>
        <n v="11567587" u="1"/>
        <n v="12713050" u="1"/>
        <n v="11792615" u="1"/>
        <n v="12260326" u="1"/>
        <n v="11663760" u="1"/>
        <n v="11389705" u="1"/>
        <n v="12697661" u="1"/>
        <n v="12713098" u="1"/>
        <n v="11196555" u="1"/>
        <n v="12163807" u="1"/>
        <n v="12696528" u="1"/>
        <n v="11487268" u="1"/>
        <n v="12163831" u="1"/>
        <n v="12696327" u="1"/>
        <n v="11697301" u="1"/>
        <n v="11712047" u="1"/>
        <n v="12551585" u="1"/>
        <n v="11196643" u="1"/>
        <n v="11663896" u="1"/>
        <n v="11697341" u="1"/>
        <n v="12631614" u="1"/>
        <n v="11163937" u="1"/>
        <n v="12163718" u="1"/>
        <n v="12277634" u="1"/>
        <n v="12196062" u="1"/>
        <n v="12649493" u="1"/>
        <n v="11261339" u="1"/>
        <n v="12519055" u="1"/>
        <n v="12132281" u="1"/>
        <n v="11180538" u="1"/>
        <n v="12310074" u="1"/>
        <n v="11600580" u="1"/>
        <n v="10535379" u="1"/>
        <n v="12648496" u="1"/>
        <n v="11713548" u="1"/>
        <n v="12649444" u="1"/>
        <n v="11229484" u="1"/>
        <n v="11567641" u="1"/>
        <n v="12132168" u="1"/>
        <n v="12617204" u="1"/>
        <n v="11583351" u="1"/>
        <n v="11552477" u="1"/>
        <n v="12649492" u="1"/>
        <n v="11487266" u="1"/>
        <n v="11487290" u="1"/>
        <n v="12696574" u="1"/>
        <n v="12712726" u="1"/>
        <n v="12615918" u="1"/>
        <n v="12697305" u="1"/>
        <n v="11180537" u="1"/>
        <n v="11325078" u="1"/>
        <n v="11728727" u="1"/>
        <n v="12713031" u="1"/>
        <n v="12648503" u="1"/>
        <n v="12649925" u="1"/>
        <n v="11552476" u="1"/>
        <n v="12617685" u="1"/>
        <n v="12649491" u="1"/>
        <n v="11487257" u="1"/>
        <n v="12116103" u="1"/>
        <n v="11310733" u="1"/>
        <n v="12551590" u="1"/>
        <n v="11696390" u="1"/>
        <n v="12761607" u="1"/>
        <n v="12116175" u="1"/>
        <n v="12762314" u="1"/>
        <n v="11681917" u="1"/>
        <n v="12229376" u="1"/>
        <n v="11600377" u="1"/>
        <n v="11293584" u="1"/>
        <n v="12649490" u="1"/>
        <n v="12697255" u="1"/>
        <n v="11196615" u="1"/>
        <n v="11180487" u="1"/>
        <n v="12536618" u="1"/>
        <n v="12634157" u="1"/>
        <n v="12164831" u="1"/>
        <n v="12230106" u="1"/>
        <n v="11567614" u="1"/>
        <n v="11567622" u="1"/>
        <n v="11246324" u="1"/>
        <n v="11180398" u="1"/>
        <n v="12553163" u="1"/>
        <n v="12697921" u="1"/>
        <n v="12569307" u="1"/>
        <n v="12553179" u="1"/>
        <n v="12391827" u="1"/>
        <n v="12714314" u="1"/>
        <n v="11487295" u="1"/>
        <n v="12149835" u="1"/>
        <n v="12294609" u="1"/>
        <n v="11698051" u="1"/>
        <n v="12520802" u="1"/>
        <n v="12649890" u="1"/>
        <n v="11230629" u="1"/>
        <n v="11293582" u="1"/>
        <n v="11019551" u="1"/>
        <n v="12569306" u="1"/>
        <n v="11487294" u="1"/>
        <n v="12618244" u="1"/>
        <n v="12778752" u="1"/>
        <n v="11779565" u="1"/>
        <n v="12697718" u="1"/>
        <n v="12682747" u="1"/>
        <n v="11729815" u="1"/>
        <n v="12683044" u="1"/>
        <n v="12617142" u="1"/>
        <n v="11230643" u="1"/>
        <n v="12779482" u="1"/>
        <n v="12683140" u="1"/>
        <n v="12183165" u="1"/>
        <n v="11600654" u="1"/>
        <n v="12699067" u="1"/>
        <n v="12569521" u="1"/>
        <n v="12699083" u="1"/>
        <n v="12553176" u="1"/>
        <n v="11794816" u="1"/>
        <n v="12698665" u="1"/>
        <n v="12602556" u="1"/>
        <n v="12698721" u="1"/>
        <n v="11697614" u="1"/>
        <n v="11715373" u="1"/>
        <n v="11715381" u="1"/>
        <n v="10987654" u="1"/>
        <n v="12650819" u="1"/>
        <n v="11730617" u="1"/>
        <n v="11601770" u="1"/>
        <n v="12682657" u="1"/>
        <n v="12714720" u="1"/>
        <n v="12569279" u="1"/>
        <n v="11601834" u="1"/>
        <n v="12699082" u="1"/>
        <n v="12731820" u="1"/>
        <n v="12699572" u="1"/>
        <n v="11408258" u="1"/>
        <n v="12183260" u="1"/>
        <n v="12521923" u="1"/>
        <n v="12570339" u="1"/>
        <n v="11715380" u="1"/>
        <n v="12618996" u="1"/>
        <n v="11683116" u="1"/>
        <n v="12634441" u="1"/>
        <n v="11246761" u="1"/>
        <n v="11747925" u="1"/>
        <n v="12650842" u="1"/>
        <n v="12764276" u="1"/>
        <n v="12183163" u="1"/>
        <n v="10971814" u="1"/>
        <n v="12183171" u="1"/>
        <n v="11133206" u="1"/>
        <n v="12715225" u="1"/>
        <n v="12570242" u="1"/>
        <n v="12683202" u="1"/>
        <n v="12683234" u="1"/>
        <n v="12731674" u="1"/>
        <n v="12149862" u="1"/>
        <n v="12683981" u="1"/>
        <n v="12683298" u="1"/>
        <n v="12698767" u="1"/>
        <n v="11230640" u="1"/>
        <n v="11762670" u="1"/>
        <n v="11214753" u="1"/>
        <n v="12538138" u="1"/>
        <n v="12602690" u="1"/>
        <n v="11666119" u="1"/>
        <n v="12603164" u="1"/>
        <n v="12683844" u="1"/>
        <n v="12183170" u="1"/>
        <n v="12732075" u="1"/>
        <n v="11554179" u="1"/>
        <n v="12634174" u="1"/>
        <n v="12683040" u="1"/>
        <n v="12280588" u="1"/>
        <n v="11488783" u="1"/>
        <n v="12763985" u="1"/>
        <n v="12684028" u="1"/>
        <n v="11714486" u="1"/>
        <n v="11634272" u="1"/>
        <n v="11731787" u="1"/>
        <n v="12699505" u="1"/>
        <n v="10359343" u="1"/>
        <n v="11554331" u="1"/>
        <n v="11569768" u="1"/>
        <n v="11021152" u="1"/>
        <n v="12571148" u="1"/>
        <n v="11715265" u="1"/>
        <n v="11167123" u="1"/>
        <n v="12780498" u="1"/>
        <n v="12602777" u="1"/>
        <n v="12732106" u="1"/>
        <n v="11667162" u="1"/>
        <n v="12732154" u="1"/>
        <n v="12521936" u="1"/>
        <n v="12636069" u="1"/>
        <n v="12715584" u="1"/>
        <n v="11246758" u="1"/>
        <n v="12700621" u="1"/>
        <n v="11699032" u="1"/>
        <n v="12684027" u="1"/>
        <n v="12684268" u="1"/>
        <n v="12699713" u="1"/>
        <n v="12619989" u="1"/>
        <n v="12183160" u="1"/>
        <n v="12619073" u="1"/>
        <n v="10796420" u="1"/>
        <n v="11408262" u="1"/>
        <n v="11651925" u="1"/>
        <n v="12684171" u="1"/>
        <n v="12764160" u="1"/>
        <n v="12732129" u="1"/>
        <n v="12683038" u="1"/>
        <n v="12280586" u="1"/>
        <n v="12619008" u="1"/>
        <n v="12684725" u="1"/>
        <n v="12683817" u="1"/>
        <n v="12603619" u="1"/>
        <n v="12619988" u="1"/>
        <n v="12683383" u="1"/>
        <n v="10796178" u="1"/>
        <n v="12636156" u="1"/>
        <n v="12651360" u="1"/>
        <n v="12732273" u="1"/>
        <n v="12571162" u="1"/>
        <n v="12684122" u="1"/>
        <n v="11699159" u="1"/>
        <n v="12731871" u="1"/>
        <n v="11554176" u="1"/>
        <n v="12683286" u="1"/>
        <n v="12683310" u="1"/>
        <n v="12700627" u="1"/>
        <n v="11603154" u="1"/>
        <n v="12683342" u="1"/>
        <n v="12700635" u="1"/>
        <n v="11264306" u="1"/>
        <n v="12199977" u="1"/>
        <n v="12264770" u="1"/>
        <n v="12765243" u="1"/>
        <n v="12684137" u="1"/>
        <n v="12732103" u="1"/>
        <n v="12619400" u="1"/>
        <n v="11216741" u="1"/>
        <n v="11651947" u="1"/>
        <n v="12636267" u="1"/>
        <n v="11458604" u="1"/>
        <n v="12184965" u="1"/>
        <n v="12684723" u="1"/>
        <n v="11603153" u="1"/>
        <n v="12168845" u="1"/>
        <n v="12280632" u="1"/>
        <n v="12684265" u="1"/>
        <n v="12731982" u="1"/>
        <n v="10795911" u="1"/>
        <n v="11667946" u="1"/>
        <n v="11732498" u="1"/>
        <n v="12199751" u="1"/>
        <n v="11005462" u="1"/>
        <n v="11764569" u="1"/>
        <n v="12620010" u="1"/>
        <n v="12700473" u="1"/>
        <n v="12684819" u="1"/>
        <n v="12653021" u="1"/>
        <n v="12765523" u="1"/>
        <n v="12732102" u="1"/>
        <n v="12168973" u="1"/>
        <n v="11651930" u="1"/>
        <n v="12619881" u="1"/>
        <n v="11264240" u="1"/>
        <n v="11232209" u="1"/>
        <n v="12700818" u="1"/>
        <n v="11023148" u="1"/>
        <n v="11184741" u="1"/>
        <n v="12233605" u="1"/>
        <n v="12684023" u="1"/>
        <n v="11764504" u="1"/>
        <n v="12684031" u="1"/>
        <n v="12700625" u="1"/>
        <n v="12700633" u="1"/>
        <n v="11747926" u="1"/>
        <n v="12684738" u="1"/>
        <n v="12683838" u="1"/>
        <n v="12683862" u="1"/>
        <n v="12684095" u="1"/>
        <n v="12604122" u="1"/>
        <n v="11716899" u="1"/>
        <n v="12669405" u="1"/>
        <n v="11167608" u="1"/>
        <n v="11297877" u="1"/>
        <n v="12233532" u="1"/>
        <n v="12684874" u="1"/>
        <n v="12701725" u="1"/>
        <n v="11378581" u="1"/>
        <n v="12169012" u="1"/>
        <n v="12732398" u="1"/>
        <n v="11668129" u="1"/>
        <n v="12684705" u="1"/>
        <n v="12766333" u="1"/>
        <n v="11748929" u="1"/>
        <n v="11748937" u="1"/>
        <n v="12700503" u="1"/>
        <n v="11233107" u="1"/>
        <n v="12168995" u="1"/>
        <n v="11668104" u="1"/>
        <n v="11668112" u="1"/>
        <n v="10812912" u="1"/>
        <n v="12184954" u="1"/>
        <n v="12555849" u="1"/>
        <n v="11458609" u="1"/>
        <n v="12700623" u="1"/>
        <n v="12700864" u="1"/>
        <n v="12685933" u="1"/>
        <n v="11668674" u="1"/>
        <n v="12685941" u="1"/>
        <n v="11732543" u="1"/>
        <n v="12653042" u="1"/>
        <n v="11264888" u="1"/>
        <n v="11216729" u="1"/>
        <n v="12153316" u="1"/>
        <n v="12636255" u="1"/>
        <n v="11232206" u="1"/>
        <n v="12684912" u="1"/>
        <n v="11056349" u="1"/>
        <n v="12702237" u="1"/>
        <n v="12573181" u="1"/>
        <n v="11395036" u="1"/>
        <n v="11685717" u="1"/>
        <n v="12556370" u="1"/>
        <n v="12685932" u="1"/>
        <n v="12685940" u="1"/>
        <n v="11636642" u="1"/>
        <n v="12669362" u="1"/>
        <n v="12685972" u="1"/>
        <n v="12684831" u="1"/>
        <n v="12136014" u="1"/>
        <n v="12653073" u="1"/>
        <n v="12168776" u="1"/>
        <n v="12653089" u="1"/>
        <n v="12669466" u="1"/>
        <n v="11685660" u="1"/>
        <n v="10040037" u="1"/>
        <n v="12702252" u="1"/>
        <n v="12039752" u="1"/>
        <n v="10040101" u="1"/>
        <n v="12202341" u="1"/>
        <n v="10040165" u="1"/>
        <n v="11492405" u="1"/>
        <n v="11685627" u="1"/>
        <n v="12136969" u="1"/>
        <n v="12185618" u="1"/>
        <n v="11056347" u="1"/>
        <n v="12509061" u="1"/>
        <n v="12702235" u="1"/>
        <n v="12702701" u="1"/>
        <n v="10040044" u="1"/>
        <n v="12702251" u="1"/>
        <n v="10040285" u="1"/>
        <n v="11621653" u="1"/>
        <n v="11782547" u="1"/>
        <n v="11636640" u="1"/>
        <n v="12137788" u="1"/>
        <n v="12669344" u="1"/>
        <n v="12185047" u="1"/>
        <n v="11040106" u="1"/>
        <n v="12622133" u="1"/>
        <n v="11492404" u="1"/>
        <n v="10040188" u="1"/>
        <n v="12766015" u="1"/>
        <n v="10152216" u="1"/>
        <n v="11685602" u="1"/>
        <n v="12702869" u="1"/>
        <n v="12685809" u="1"/>
        <n v="12766489" u="1"/>
        <n v="10040220" u="1"/>
        <n v="10151782" u="1"/>
        <n v="12702443" u="1"/>
        <n v="11023150" u="1"/>
        <n v="10040260" u="1"/>
        <n v="11250460" u="1"/>
        <n v="12509068" u="1"/>
        <n v="12702234" u="1"/>
        <n v="12509076" u="1"/>
        <n v="12702965" u="1"/>
        <n v="12685929" u="1"/>
        <n v="12686162" u="1"/>
        <n v="10040123" u="1"/>
        <n v="12702563" u="1"/>
        <n v="12283043" u="1"/>
        <n v="12572334" u="1"/>
        <n v="11170133" u="1"/>
        <n v="12685993" u="1"/>
        <n v="12202154" u="1"/>
        <n v="12783765" u="1"/>
        <n v="10040661" u="1"/>
        <n v="11378567" u="1"/>
        <n v="12701727" u="1"/>
        <n v="10040468" u="1"/>
        <n v="11250451" u="1"/>
        <n v="12185182" u="1"/>
        <n v="10152054" u="1"/>
        <n v="11734073" u="1"/>
        <n v="12782680" u="1"/>
        <n v="12702241" u="1"/>
        <n v="10040275" u="1"/>
        <n v="11218444" u="1"/>
        <n v="11797950" u="1"/>
        <n v="12702956" u="1"/>
        <n v="10040291" u="1"/>
        <n v="10040524" u="1"/>
        <n v="10152102" u="1"/>
        <n v="11169128" u="1"/>
        <n v="11670051" u="1"/>
        <n v="11621651" u="1"/>
        <n v="12654821" u="1"/>
        <n v="11621659" u="1"/>
        <n v="12669342" u="1"/>
        <n v="12685936" u="1"/>
        <n v="11298481" u="1"/>
        <n v="11669842" u="1"/>
        <n v="10040821" u="1"/>
        <n v="10040853" u="1"/>
        <n v="12137834" u="1"/>
        <n v="12783740" u="1"/>
        <n v="11492402" u="1"/>
        <n v="10040869" u="1"/>
        <n v="10040202" u="1"/>
        <n v="11378566" u="1"/>
        <n v="10040258" u="1"/>
        <n v="10040724" u="1"/>
        <n v="11250458" u="1"/>
        <n v="11669994" u="1"/>
        <n v="12687261" u="1"/>
        <n v="12702240" u="1"/>
        <n v="10040515" u="1"/>
        <n v="10040290" u="1"/>
        <n v="10040989" u="1"/>
        <n v="11685937" u="1"/>
        <n v="10960291" u="1"/>
        <n v="11670050" u="1"/>
        <n v="11621650" u="1"/>
        <n v="12685935" u="1"/>
        <n v="11589619" u="1"/>
        <n v="10040105" u="1"/>
        <n v="10040338" u="1"/>
        <n v="10041037" u="1"/>
        <n v="11056440" u="1"/>
        <n v="11477141" u="1"/>
        <n v="12605729" u="1"/>
        <n v="11477149" u="1"/>
        <n v="12621873" u="1"/>
        <n v="12702320" u="1"/>
        <n v="10040137" u="1"/>
        <n v="11089909" u="1"/>
        <n v="11685776" u="1"/>
        <n v="12783265" u="1"/>
        <n v="10041093" u="1"/>
        <n v="11089933" u="1"/>
        <n v="11621264" u="1"/>
        <n v="11089949" u="1"/>
        <n v="12686023" u="1"/>
        <n v="12622644" u="1"/>
        <n v="12685798" u="1"/>
        <n v="10040193" u="1"/>
        <n v="12509001" u="1"/>
        <n v="11089973" u="1"/>
        <n v="10040209" u="1"/>
        <n v="11089981" u="1"/>
        <n v="11685848" u="1"/>
        <n v="10040450" u="1"/>
        <n v="10041157" u="1"/>
        <n v="11090005" u="1"/>
        <n v="11686113" u="1"/>
        <n v="10040723" u="1"/>
        <n v="10040956" u="1"/>
        <n v="10040265" u="1"/>
        <n v="12686826" u="1"/>
        <n v="11089844" u="1"/>
        <n v="12573199" u="1"/>
        <n v="10040313" u="1"/>
        <n v="10040779" u="1"/>
        <n v="10040554" u="1"/>
        <n v="12685934" u="1"/>
        <n v="10040562" u="1"/>
        <n v="10041028" u="1"/>
        <n v="12685942" u="1"/>
        <n v="12687099" u="1"/>
        <n v="10041036" u="1"/>
        <n v="11477140" u="1"/>
        <n v="10040112" u="1"/>
        <n v="12621872" u="1"/>
        <n v="12767795" u="1"/>
        <n v="10040353" u="1"/>
        <n v="10040594" u="1"/>
        <n v="10040827" u="1"/>
        <n v="10041060" u="1"/>
        <n v="11477164" u="1"/>
        <n v="11089908" u="1"/>
        <n v="11090141" u="1"/>
        <n v="11185334" u="1"/>
        <n v="10040377" u="1"/>
        <n v="12702359" u="1"/>
        <n v="10041084" u="1"/>
        <n v="10040393" u="1"/>
        <n v="10041092" u="1"/>
        <n v="12622153" u="1"/>
        <n v="11089940" u="1"/>
        <n v="11685815" u="1"/>
        <n v="10041108" u="1"/>
        <n v="10041341" u="1"/>
        <n v="10041116" u="1"/>
        <n v="10040899" u="1"/>
        <n v="12702873" u="1"/>
        <n v="10040208" u="1"/>
        <n v="10041140" u="1"/>
        <n v="11767925" u="1"/>
        <n v="12622667" u="1"/>
        <n v="10040216" u="1"/>
        <n v="10040682" u="1"/>
        <n v="10041148" u="1"/>
        <n v="11089755" u="1"/>
        <n v="10041156" u="1"/>
        <n v="11089996" u="1"/>
        <n v="10040465" u="1"/>
        <n v="10040931" u="1"/>
        <n v="11090004" u="1"/>
        <n v="10040722" u="1"/>
        <n v="11799546" u="1"/>
        <n v="12702254" u="1"/>
        <n v="11090285" u="1"/>
        <n v="10040288" u="1"/>
        <n v="10040521" u="1"/>
        <n v="10041220" u="1"/>
        <n v="10040529" u="1"/>
        <n v="10040995" u="1"/>
        <n v="10041228" u="1"/>
        <n v="10041003" u="1"/>
        <n v="11089843" u="1"/>
        <n v="12703443" u="1"/>
        <n v="10041244" u="1"/>
        <n v="12154827" u="1"/>
        <n v="12235740" u="1"/>
        <n v="10041019" u="1"/>
        <n v="11090092" u="1"/>
        <n v="11090325" u="1"/>
        <n v="11669831" u="1"/>
        <n v="11734833" u="1"/>
        <n v="12235981" u="1"/>
        <n v="10040103" u="1"/>
        <n v="10040794" u="1"/>
        <n v="10041027" u="1"/>
        <n v="11090100" u="1"/>
        <n v="11621656" u="1"/>
        <n v="12235756" u="1"/>
        <n v="10040111" u="1"/>
        <n v="11090341" u="1"/>
        <n v="11477139" u="1"/>
        <n v="12605735" u="1"/>
        <n v="11557128" u="1"/>
        <n v="10040352" u="1"/>
        <n v="10040818" u="1"/>
        <n v="10041292" u="1"/>
        <n v="11090365" u="1"/>
        <n v="11089907" u="1"/>
        <n v="11090140" u="1"/>
        <n v="10041308" u="1"/>
        <n v="11090148" u="1"/>
        <n v="11090381" u="1"/>
        <n v="10040850" u="1"/>
        <n v="11089931" u="1"/>
        <n v="11492407" u="1"/>
        <n v="10040633" u="1"/>
        <n v="10041565" u="1"/>
        <n v="10041340" u="1"/>
        <n v="11089947" u="1"/>
        <n v="11090180" u="1"/>
        <n v="10041115" u="1"/>
        <n v="10041348" u="1"/>
        <n v="11090421" u="1"/>
        <n v="10041589" u="1"/>
        <n v="11089963" u="1"/>
        <n v="11090196" u="1"/>
        <n v="12267891" u="1"/>
        <n v="11685846" u="1"/>
        <n v="12606522" u="1"/>
        <n v="10040440" u="1"/>
        <n v="10040673" u="1"/>
        <n v="11089979" u="1"/>
        <n v="12702880" u="1"/>
        <n v="11089754" u="1"/>
        <n v="12622674" u="1"/>
        <n v="12702888" u="1"/>
        <n v="10041155" u="1"/>
        <n v="11089995" u="1"/>
        <n v="10040464" u="1"/>
        <n v="12702446" u="1"/>
        <n v="10040022" u="1"/>
        <n v="10041179" u="1"/>
        <n v="11090485" u="1"/>
        <n v="10041420" u="1"/>
        <n v="11250463" u="1"/>
        <n v="11090268" u="1"/>
        <n v="10040970" u="1"/>
        <n v="10041203" u="1"/>
        <n v="10041211" u="1"/>
        <n v="12702952" u="1"/>
        <n v="10040986" u="1"/>
        <n v="11089826" u="1"/>
        <n v="11685942" u="1"/>
        <n v="12639356" u="1"/>
        <n v="10040536" u="1"/>
        <n v="10041010" u="1"/>
        <n v="10041709" u="1"/>
        <n v="11090316" u="1"/>
        <n v="11719853" u="1"/>
        <n v="12541166" u="1"/>
        <n v="12687081" u="1"/>
        <n v="10041018" u="1"/>
        <n v="10040560" u="1"/>
        <n v="10040793" u="1"/>
        <n v="10041259" u="1"/>
        <n v="11090099" u="1"/>
        <n v="11090332" u="1"/>
        <n v="10040568" u="1"/>
        <n v="10040801" u="1"/>
        <n v="10041500" u="1"/>
        <n v="10041733" u="1"/>
        <n v="11089874" u="1"/>
        <n v="11736013" u="1"/>
        <n v="11090348" u="1"/>
        <n v="11557135" u="1"/>
        <n v="12702558" u="1"/>
        <n v="11090123" u="1"/>
        <n v="11090356" u="1"/>
        <n v="10040134" u="1"/>
        <n v="11090364" u="1"/>
        <n v="11089906" u="1"/>
        <n v="11090372" u="1"/>
        <n v="10040608" u="1"/>
        <n v="10041307" u="1"/>
        <n v="11492398" u="1"/>
        <n v="12121702" u="1"/>
        <n v="10040624" u="1"/>
        <n v="12251955" u="1"/>
        <n v="10040865" u="1"/>
        <n v="10041331" u="1"/>
        <n v="11090179" u="1"/>
        <n v="10040648" u="1"/>
        <n v="10041580" u="1"/>
        <n v="10040431" u="1"/>
        <n v="11090428" u="1"/>
        <n v="12574008" u="1"/>
        <n v="12702879" u="1"/>
        <n v="10040447" u="1"/>
        <n v="10040672" u="1"/>
        <n v="10040704" u="1"/>
        <n v="10041869" u="1"/>
        <n v="11090243" u="1"/>
        <n v="10041178" u="1"/>
        <n v="10041877" u="1"/>
        <n v="12622014" u="1"/>
        <n v="10040495" u="1"/>
        <n v="10041186" u="1"/>
        <n v="10041885" u="1"/>
        <n v="11250462" u="1"/>
        <n v="11251852" u="1"/>
        <n v="12704092" u="1"/>
        <n v="11089801" u="1"/>
        <n v="10041668" u="1"/>
        <n v="12607059" u="1"/>
        <n v="10041210" u="1"/>
        <n v="10041909" u="1"/>
        <n v="11089817" u="1"/>
        <n v="12606368" u="1"/>
        <n v="10040527" u="1"/>
        <n v="12702975" u="1"/>
        <n v="10040310" u="1"/>
        <n v="10041001" u="1"/>
        <n v="11089841" u="1"/>
        <n v="11670046" u="1"/>
        <n v="10041009" u="1"/>
        <n v="12139388" u="1"/>
        <n v="10040326" u="1"/>
        <n v="10041716" u="1"/>
        <n v="11090090" u="1"/>
        <n v="12235979" u="1"/>
        <n v="10041258" u="1"/>
        <n v="12235987" u="1"/>
        <n v="10040575" u="1"/>
        <n v="10041507" u="1"/>
        <n v="11090347" u="1"/>
        <n v="11477145" u="1"/>
        <n v="10041515" u="1"/>
        <n v="11090122" u="1"/>
        <n v="11477153" u="1"/>
        <n v="10040599" u="1"/>
        <n v="11089897" u="1"/>
        <n v="11090363" u="1"/>
        <n v="10040374" u="1"/>
        <n v="10040607" u="1"/>
        <n v="10041997" u="1"/>
        <n v="10041306" u="1"/>
        <n v="11783994" u="1"/>
        <n v="10041780" u="1"/>
        <n v="11090154" u="1"/>
        <n v="10041089" u="1"/>
        <n v="10041322" u="1"/>
        <n v="10041788" u="1"/>
        <n v="10042021" u="1"/>
        <n v="12639451" u="1"/>
        <n v="10041097" u="1"/>
        <n v="12719906" u="1"/>
        <n v="11089945" u="1"/>
        <n v="11090411" u="1"/>
        <n v="10040422" u="1"/>
        <n v="10040880" u="1"/>
        <n v="11090419" u="1"/>
        <n v="10041828" u="1"/>
        <n v="12704268" u="1"/>
        <n v="10041137" u="1"/>
        <n v="11089977" u="1"/>
        <n v="11089752" u="1"/>
        <n v="11089993" u="1"/>
        <n v="10041177" u="1"/>
        <n v="11090017" u="1"/>
        <n v="10040727" u="1"/>
        <n v="10041892" u="1"/>
        <n v="11154810" u="1"/>
        <n v="12687264" u="1"/>
        <n v="10040510" u="1"/>
        <n v="11090041" u="1"/>
        <n v="10042141" u="1"/>
        <n v="10040759" u="1"/>
        <n v="11089824" u="1"/>
        <n v="12622752" u="1"/>
        <n v="10040783" u="1"/>
        <n v="10041008" u="1"/>
        <n v="10041474" u="1"/>
        <n v="11090314" u="1"/>
        <n v="11090322" u="1"/>
        <n v="12720058" u="1"/>
        <n v="10041490" u="1"/>
        <n v="11090097" u="1"/>
        <n v="10041265" u="1"/>
        <n v="11090338" u="1"/>
        <n v="11671933" u="1"/>
        <n v="12736917" u="1"/>
        <n v="10041048" u="1"/>
        <n v="10041281" u="1"/>
        <n v="11089888" u="1"/>
        <n v="11090121" u="1"/>
        <n v="10040831" u="1"/>
        <n v="11090362" u="1"/>
        <n v="10041530" u="1"/>
        <n v="11090370" u="1"/>
        <n v="11090145" u="1"/>
        <n v="10041779" u="1"/>
        <n v="11703088" u="1"/>
        <n v="10040879" u="1"/>
        <n v="11089952" u="1"/>
        <n v="11655644" u="1"/>
        <n v="11090193" u="1"/>
        <n v="11090426" u="1"/>
        <n v="10040678" u="1"/>
        <n v="10041136" u="1"/>
        <n v="11090217" u="1"/>
        <n v="11558860" u="1"/>
        <n v="11089992" u="1"/>
        <n v="11703859" u="1"/>
        <n v="10040702" u="1"/>
        <n v="11090000" u="1"/>
        <n v="12735414" u="1"/>
        <n v="10040943" u="1"/>
        <n v="10041401" u="1"/>
        <n v="10042333" u="1"/>
        <n v="11090008" u="1"/>
        <n v="12267727" u="1"/>
        <n v="12703624" u="1"/>
        <n v="11090032" u="1"/>
        <n v="11251858" u="1"/>
        <n v="12687271" u="1"/>
        <n v="10041433" u="1"/>
        <n v="11090040" u="1"/>
        <n v="11154817" u="1"/>
        <n v="12687046" u="1"/>
        <n v="10040983" u="1"/>
        <n v="10041674" u="1"/>
        <n v="10041907" u="1"/>
        <n v="10041224" u="1"/>
        <n v="12687070" u="1"/>
        <n v="11089847" u="1"/>
        <n v="10041939" u="1"/>
        <n v="10041023" u="1"/>
        <n v="12235744" u="1"/>
        <n v="12769397" u="1"/>
        <n v="11089871" u="1"/>
        <n v="10041497" u="1"/>
        <n v="10041730" u="1"/>
        <n v="11477143" u="1"/>
        <n v="12752586" u="1"/>
        <n v="11090353" u="1"/>
        <n v="10041288" u="1"/>
        <n v="10041754" u="1"/>
        <n v="10040838" u="1"/>
        <n v="10041995" u="1"/>
        <n v="10042461" u="1"/>
        <n v="11090369" u="1"/>
        <n v="10041537" u="1"/>
        <n v="12720579" u="1"/>
        <n v="12752385" u="1"/>
        <n v="10041095" u="1"/>
        <n v="10041328" u="1"/>
        <n v="10041111" u="1"/>
        <n v="10041802" u="1"/>
        <n v="10040886" u="1"/>
        <n v="10041119" u="1"/>
        <n v="10041344" u="1"/>
        <n v="11558827" u="1"/>
        <n v="12736755" u="1"/>
        <n v="10042284" u="1"/>
        <n v="11090192" u="1"/>
        <n v="11089975" u="1"/>
        <n v="11090200" u="1"/>
        <n v="11089983" u="1"/>
        <n v="11090216" u="1"/>
        <n v="12171561" u="1"/>
        <n v="12687222" u="1"/>
        <n v="10041392" u="1"/>
        <n v="11155941" u="1"/>
        <n v="12606791" u="1"/>
        <n v="11090015" u="1"/>
        <n v="11090248" u="1"/>
        <n v="10041649" u="1"/>
        <n v="11090031" u="1"/>
        <n v="10041424" u="1"/>
        <n v="10040974" u="1"/>
        <n v="10041432" u="1"/>
        <n v="12284135" u="1"/>
        <n v="11089846" u="1"/>
        <n v="10041014" u="1"/>
        <n v="10042171" u="1"/>
        <n v="11090095" u="1"/>
        <n v="11089878" u="1"/>
        <n v="11090111" u="1"/>
        <n v="10042203" u="1"/>
        <n v="11671939" u="1"/>
        <n v="10041287" u="1"/>
        <n v="10042444" u="1"/>
        <n v="11089894" u="1"/>
        <n v="10041062" u="1"/>
        <n v="10784475" u="1"/>
        <n v="11413080" u="1"/>
        <n v="10041769" u="1"/>
        <n v="12236048" u="1"/>
        <n v="10041793" u="1"/>
        <n v="11090175" u="1"/>
        <n v="10041568" u="1"/>
        <n v="11671537" u="1"/>
        <n v="11090191" u="1"/>
        <n v="11139989" u="1"/>
        <n v="12624268" u="1"/>
        <n v="11090424" u="1"/>
        <n v="11089974" u="1"/>
        <n v="10041166" u="1"/>
        <n v="10041624" u="1"/>
        <n v="10041857" u="1"/>
        <n v="10041648" u="1"/>
        <n v="10041881" u="1"/>
        <n v="10042813" u="1"/>
        <n v="10041198" u="1"/>
        <n v="10041431" u="1"/>
        <n v="10042588" u="1"/>
        <n v="12608453" u="1"/>
        <n v="10041672" u="1"/>
        <n v="11090287" u="1"/>
        <n v="11090295" u="1"/>
        <n v="12704128" u="1"/>
        <n v="11090311" u="1"/>
        <n v="10041246" u="1"/>
        <n v="10978757" u="1"/>
        <n v="11090086" u="1"/>
        <n v="11414196" u="1"/>
        <n v="11090102" u="1"/>
        <n v="11090335" u="1"/>
        <n v="12624187" u="1"/>
        <n v="10041969" u="1"/>
        <n v="10042435" u="1"/>
        <n v="10042668" u="1"/>
        <n v="11090351" u="1"/>
        <n v="12511709" u="1"/>
        <n v="10041286" u="1"/>
        <n v="10041744" u="1"/>
        <n v="11090367" u="1"/>
        <n v="11090375" u="1"/>
        <n v="10041318" u="1"/>
        <n v="10042475" u="1"/>
        <n v="12624235" u="1"/>
        <n v="10042724" u="1"/>
        <n v="10042957" u="1"/>
        <n v="11090174" u="1"/>
        <n v="12123111" u="1"/>
        <n v="10041800" u="1"/>
        <n v="10041808" u="1"/>
        <n v="10042740" u="1"/>
        <n v="10042973" u="1"/>
        <n v="11090190" u="1"/>
        <n v="11090423" u="1"/>
        <n v="11139988" u="1"/>
        <n v="11558833" u="1"/>
        <n v="10042989" u="1"/>
        <n v="10041374" u="1"/>
        <n v="10042065" u="1"/>
        <n v="11090214" u="1"/>
        <n v="10043013" u="1"/>
        <n v="10041856" u="1"/>
        <n v="10042555" u="1"/>
        <n v="11785010" u="1"/>
        <n v="11090487" u="1"/>
        <n v="12607496" u="1"/>
        <n v="12769555" u="1"/>
        <n v="10041880" u="1"/>
        <n v="10042346" u="1"/>
        <n v="10042579" u="1"/>
        <n v="10042354" u="1"/>
        <n v="10042587" u="1"/>
        <n v="10041438" u="1"/>
        <n v="10043061" u="1"/>
        <n v="10041454" u="1"/>
        <n v="10041912" u="1"/>
        <n v="11090294" u="1"/>
        <n v="10042394" u="1"/>
        <n v="11090310" u="1"/>
        <n v="11090318" u="1"/>
        <n v="11414195" u="1"/>
        <n v="10041944" u="1"/>
        <n v="10042410" u="1"/>
        <n v="10041960" u="1"/>
        <n v="10042659" u="1"/>
        <n v="11090342" u="1"/>
        <n v="10042434" u="1"/>
        <n v="10042900" u="1"/>
        <n v="10041976" u="1"/>
        <n v="10041984" u="1"/>
        <n v="10946532" u="1"/>
        <n v="11090382" u="1"/>
        <n v="12639438" u="1"/>
        <n v="10042008" u="1"/>
        <n v="10042707" u="1"/>
        <n v="10041582" u="1"/>
        <n v="10042739" u="1"/>
        <n v="11139987" u="1"/>
        <n v="10041606" u="1"/>
        <n v="10042763" u="1"/>
        <n v="10042080" u="1"/>
        <n v="11090462" u="1"/>
        <n v="11558864" u="1"/>
        <n v="12785208" u="1"/>
        <n v="10041638" u="1"/>
        <n v="10041871" u="1"/>
        <n v="11090478" u="1"/>
        <n v="11590927" u="1"/>
        <n v="11800462" u="1"/>
        <n v="11721180" u="1"/>
        <n v="10042120" u="1"/>
        <n v="11768672" u="1"/>
        <n v="12511635" u="1"/>
        <n v="10042835" u="1"/>
        <n v="10042843" u="1"/>
        <n v="10042867" u="1"/>
        <n v="10041718" u="1"/>
        <n v="10042883" u="1"/>
        <n v="11140364" u="1"/>
        <n v="11737163" u="1"/>
        <n v="10042891" u="1"/>
        <n v="11768744" u="1"/>
        <n v="10042666" u="1"/>
        <n v="11204691" u="1"/>
        <n v="10041983" u="1"/>
        <n v="10042682" u="1"/>
        <n v="10784472" u="1"/>
        <n v="12139438" u="1"/>
        <n v="10041999" u="1"/>
        <n v="12720575" u="1"/>
        <n v="11333827" u="1"/>
        <n v="12139470" u="1"/>
        <n v="10042489" u="1"/>
        <n v="12704262" u="1"/>
        <n v="10041830" u="1"/>
        <n v="10042995" u="1"/>
        <n v="12560227" u="1"/>
        <n v="10042095" u="1"/>
        <n v="12592748" u="1"/>
        <n v="10042344" u="1"/>
        <n v="10042577" u="1"/>
        <n v="12753200" u="1"/>
        <n v="10042368" u="1"/>
        <n v="10043075" u="1"/>
        <n v="10042392" u="1"/>
        <n v="10042633" u="1"/>
        <n v="10316720" u="1"/>
        <n v="11140371" u="1"/>
        <n v="10042006" u="1"/>
        <n v="10042239" u="1"/>
        <n v="11737210" u="1"/>
        <n v="10042014" u="1"/>
        <n v="11333826" u="1"/>
        <n v="12237442" u="1"/>
        <n v="11333834" u="1"/>
        <n v="11576340" u="1"/>
        <n v="12689491" u="1"/>
        <n v="10042496" u="1"/>
        <n v="12625429" u="1"/>
        <n v="12753127" u="1"/>
        <n v="10042528" u="1"/>
        <n v="11785682" u="1"/>
        <n v="12173179" u="1"/>
        <n v="10042319" u="1"/>
        <n v="10042544" u="1"/>
        <n v="11558870" u="1"/>
        <n v="12528653" u="1"/>
        <n v="10042801" u="1"/>
        <n v="12575920" u="1"/>
        <n v="10042825" u="1"/>
        <n v="12511633" u="1"/>
        <n v="12656166" u="1"/>
        <n v="12736854" u="1"/>
        <n v="10042383" u="1"/>
        <n v="10042865" u="1"/>
        <n v="10042415" u="1"/>
        <n v="11801930" u="1"/>
        <n v="10042423" u="1"/>
        <n v="10042656" u="1"/>
        <n v="11140370" u="1"/>
        <n v="10042471" u="1"/>
        <n v="11253129" u="1"/>
        <n v="10042953" u="1"/>
        <n v="11333841" u="1"/>
        <n v="10042736" u="1"/>
        <n v="11576355" u="1"/>
        <n v="12609292" u="1"/>
        <n v="12689273" u="1"/>
        <n v="11284758" u="1"/>
        <n v="10042535" u="1"/>
        <n v="10042993" u="1"/>
        <n v="12689530" u="1"/>
        <n v="10042551" u="1"/>
        <n v="11753891" u="1"/>
        <n v="10042575" u="1"/>
        <n v="10042591" u="1"/>
        <n v="12770965" u="1"/>
        <n v="11576443" u="1"/>
        <n v="12624359" u="1"/>
        <n v="10316726" u="1"/>
        <n v="10978760" u="1"/>
        <n v="12609428" u="1"/>
        <n v="10042880" u="1"/>
        <n v="12624415" u="1"/>
        <n v="11737176" u="1"/>
        <n v="12609452" u="1"/>
        <n v="10042679" u="1"/>
        <n v="12592207" u="1"/>
        <n v="10042952" u="1"/>
        <n v="12641322" u="1"/>
        <n v="10042743" u="1"/>
        <n v="12689505" u="1"/>
        <n v="11576362" u="1"/>
        <n v="10042526" u="1"/>
        <n v="12109091" u="1"/>
        <n v="10042992" u="1"/>
        <n v="10043008" u="1"/>
        <n v="12528667" u="1"/>
        <n v="10043048" u="1"/>
        <n v="10042614" u="1"/>
        <n v="10043072" u="1"/>
        <n v="12238275" u="1"/>
        <n v="12561003" u="1"/>
        <n v="10042879" u="1"/>
        <n v="11140368" u="1"/>
        <n v="10042903" u="1"/>
        <n v="12738555" u="1"/>
        <n v="10042927" u="1"/>
        <n v="10042710" u="1"/>
        <n v="12722909" u="1"/>
        <n v="10042718" u="1"/>
        <n v="10042983" u="1"/>
        <n v="10043007" u="1"/>
        <n v="10512341" u="1"/>
        <n v="12640903" u="1"/>
        <n v="12689311" u="1"/>
        <n v="12738651" u="1"/>
        <n v="10042790" u="1"/>
        <n v="10479852" u="1"/>
        <n v="12608422" u="1"/>
        <n v="11189153" u="1"/>
        <n v="11721199" u="1"/>
        <n v="12738458" u="1"/>
        <n v="12689134" u="1"/>
        <n v="11641933" u="1"/>
        <n v="12753710" u="1"/>
        <n v="12255141" u="1"/>
        <n v="10479972" u="1"/>
        <n v="12738554" u="1"/>
        <n v="10042934" u="1"/>
        <n v="11786313" u="1"/>
        <n v="11721319" u="1"/>
        <n v="10125269" u="1"/>
        <n v="10512340" u="1"/>
        <n v="12690234" u="1"/>
        <n v="11786168" u="1"/>
        <n v="12625706" u="1"/>
        <n v="10043054" u="1"/>
        <n v="10043070" u="1"/>
        <n v="11044683" u="1"/>
        <n v="12723301" u="1"/>
        <n v="11140366" u="1"/>
        <n v="11140374" u="1"/>
        <n v="12706731" u="1"/>
        <n v="12723341" u="1"/>
        <n v="12770415" u="1"/>
        <n v="12545676" u="1"/>
        <n v="11028675" u="1"/>
        <n v="11576375" u="1"/>
        <n v="12576598" u="1"/>
        <n v="12238216" u="1"/>
        <n v="11400357" u="1"/>
        <n v="10125621" u="1"/>
        <n v="10125629" u="1"/>
        <n v="12255115" u="1"/>
        <n v="12707156" u="1"/>
        <n v="11739004" u="1"/>
        <n v="12254657" u="1"/>
        <n v="12723364" u="1"/>
        <n v="12271797" u="1"/>
        <n v="12529523" u="1"/>
        <n v="12641326" u="1"/>
        <n v="11577515" u="1"/>
        <n v="12109079" u="1"/>
        <n v="11576374" u="1"/>
        <n v="12706818" u="1"/>
        <n v="11028682" u="1"/>
        <n v="12271861" u="1"/>
        <n v="11189134" u="1"/>
        <n v="12690240" u="1"/>
        <n v="12529354" u="1"/>
        <n v="12625712" u="1"/>
        <n v="12739371" u="1"/>
        <n v="12707163" u="1"/>
        <n v="12723066" u="1"/>
        <n v="12577850" u="1"/>
        <n v="12447854" u="1"/>
        <n v="12739467" u="1"/>
        <n v="11480634" u="1"/>
        <n v="10479977" u="1"/>
        <n v="11060423" u="1"/>
        <n v="12691573" u="1"/>
        <n v="12690906" u="1"/>
        <n v="12707524" u="1"/>
        <n v="10512337" u="1"/>
        <n v="12271860" u="1"/>
        <n v="12223227" u="1"/>
        <n v="12642538" u="1"/>
        <n v="12625534" u="1"/>
        <n v="12707853" u="1"/>
        <n v="12158779" u="1"/>
        <n v="12691058" u="1"/>
        <n v="11125673" u="1"/>
        <n v="11480665" u="1"/>
        <n v="12706768" u="1"/>
        <n v="12722912" u="1"/>
        <n v="12223170" u="1"/>
        <n v="12255000" u="1"/>
        <n v="12707282" u="1"/>
        <n v="10512344" u="1"/>
        <n v="12432536" u="1"/>
        <n v="12529376" u="1"/>
        <n v="12707161" u="1"/>
        <n v="12206278" u="1"/>
        <n v="10479975" u="1"/>
        <n v="11480632" u="1"/>
        <n v="12722887" u="1"/>
        <n v="11125672" u="1"/>
        <n v="10932281" u="1"/>
        <n v="11045000" u="1"/>
        <n v="10512327" u="1"/>
        <n v="11141414" u="1"/>
        <n v="10479854" u="1"/>
        <n v="11610997" u="1"/>
        <n v="12643733" u="1"/>
        <n v="11061481" u="1"/>
        <n v="12691225" u="1"/>
        <n v="10125609" u="1"/>
        <n v="11611069" u="1"/>
        <n v="12707152" u="1"/>
        <n v="12690815" u="1"/>
        <n v="11013836" u="1"/>
        <n v="11771296" u="1"/>
        <n v="12706967" u="1"/>
        <n v="10479974" u="1"/>
        <n v="12127236" u="1"/>
        <n v="11480663" u="1"/>
        <n v="11691821" u="1"/>
        <n v="12416840" u="1"/>
        <n v="11722783" u="1"/>
        <n v="11723739" u="1"/>
        <n v="12271664" u="1"/>
        <n v="12691200" u="1"/>
        <n v="11046509" u="1"/>
        <n v="12707834" u="1"/>
        <n v="12708533" u="1"/>
        <n v="12772860" u="1"/>
        <n v="12174695" u="1"/>
        <n v="11562459" u="1"/>
        <n v="12191321" u="1"/>
        <n v="12691569" u="1"/>
        <n v="12529534" u="1"/>
        <n v="11465964" u="1"/>
        <n v="12610929" u="1"/>
        <n v="11610995" u="1"/>
        <n v="12111677" u="1"/>
        <n v="11643508" u="1"/>
        <n v="12594150" u="1"/>
        <n v="12707833" u="1"/>
        <n v="12723294" u="1"/>
        <n v="11772909" u="1"/>
        <n v="11724525" u="1"/>
        <n v="12643843" u="1"/>
        <n v="12739510" u="1"/>
        <n v="11143219" u="1"/>
        <n v="12707495" u="1"/>
        <n v="12208211" u="1"/>
        <n v="10125767" u="1"/>
        <n v="12691632" u="1"/>
        <n v="11643539" u="1"/>
        <n v="12707896" u="1"/>
        <n v="12271782" u="1"/>
        <n v="12691567" u="1"/>
        <n v="10125718" u="1"/>
        <n v="12191399" u="1"/>
        <n v="12693005" u="1"/>
        <n v="12707759" u="1"/>
        <n v="12562776" u="1"/>
        <n v="12772102" u="1"/>
        <n v="11788754" u="1"/>
        <n v="12515605" u="1"/>
        <n v="11707198" u="1"/>
        <n v="11562440" u="1"/>
        <n v="12159030" u="1"/>
        <n v="12707654" u="1"/>
        <n v="12208370" u="1"/>
        <n v="12208603" u="1"/>
        <n v="12628372" u="1"/>
        <n v="11127756" u="1"/>
        <n v="12691791" u="1"/>
        <n v="12709317" u="1"/>
        <n v="11562504" u="1"/>
        <n v="11934564" u="1"/>
        <n v="12611842" u="1"/>
        <n v="12627777" u="1"/>
        <n v="11611000" u="1"/>
        <n v="12693044" u="1"/>
        <n v="11047180" u="1"/>
        <n v="12677181" u="1"/>
        <n v="11611747" u="1"/>
        <n v="12563771" u="1"/>
        <n v="12256287" u="1"/>
        <n v="11691792" u="1"/>
        <n v="12643816" u="1"/>
        <n v="12627921" u="1"/>
        <n v="12627696" u="1"/>
        <n v="11691848" u="1"/>
        <n v="11773492" u="1"/>
        <n v="11660837" u="1"/>
        <n v="12677180" u="1"/>
        <n v="12225613" u="1"/>
        <n v="12677188" u="1"/>
        <n v="12143551" u="1"/>
        <n v="12709484" u="1"/>
        <n v="12709733" u="1"/>
        <n v="11580221" u="1"/>
        <n v="11692249" u="1"/>
        <n v="11675896" u="1"/>
        <n v="12709765" u="1"/>
        <n v="11128244" u="1"/>
        <n v="12677348" u="1"/>
        <n v="11304864" u="1"/>
        <n v="11046471" u="1"/>
        <n v="12708728" u="1"/>
        <n v="12677163" u="1"/>
        <n v="11660836" u="1"/>
        <n v="12677404" u="1"/>
        <n v="12240808" u="1"/>
        <n v="12563118" u="1"/>
        <n v="11144114" u="1"/>
        <n v="12677291" u="1"/>
        <n v="11691846" u="1"/>
        <n v="12564387" u="1"/>
        <n v="12596892" u="1"/>
        <n v="12692776" u="1"/>
        <n v="12710077" u="1"/>
        <n v="11692818" u="1"/>
        <n v="12564427" u="1"/>
        <n v="12161043" u="1"/>
        <n v="12627838" u="1"/>
        <n v="11741065" u="1"/>
        <n v="11643598" u="1"/>
        <n v="12694077" u="1"/>
        <n v="12209772" u="1"/>
        <n v="11385968" u="1"/>
        <n v="12710293" u="1"/>
        <n v="12693000" u="1"/>
        <n v="12677105" u="1"/>
        <n v="12710076" u="1"/>
        <n v="11773505" u="1"/>
        <n v="12692566" u="1"/>
        <n v="12629195" u="1"/>
        <n v="12645797" u="1"/>
        <n v="11757160" u="1"/>
        <n v="12629669" u="1"/>
        <n v="12693056" u="1"/>
        <n v="12741697" u="1"/>
        <n v="12694012" u="1"/>
        <n v="12694261" u="1"/>
        <n v="12692879" u="1"/>
        <n v="10983861" u="1"/>
        <n v="11224567" u="1"/>
        <n v="12645226" u="1"/>
        <n v="12710260" u="1"/>
        <n v="11693001" u="1"/>
        <n v="12692999" u="1"/>
        <n v="11629421" u="1"/>
        <n v="12612560" u="1"/>
        <n v="12710075" u="1"/>
        <n v="12693023" u="1"/>
        <n v="12403748" u="1"/>
        <n v="12629652" u="1"/>
        <n v="11369903" u="1"/>
        <n v="12612375" u="1"/>
        <n v="11612184" u="1"/>
        <n v="11482646" u="1"/>
        <n v="12677184" u="1"/>
        <n v="12258138" u="1"/>
        <n v="11580225" u="1"/>
        <n v="12692918" u="1"/>
        <n v="12692926" u="1"/>
        <n v="12709769" u="1"/>
        <n v="11629364" u="1"/>
        <n v="12515952" u="1"/>
        <n v="12692998" u="1"/>
        <n v="12693006" u="1"/>
        <n v="12710074" u="1"/>
        <n v="11597405" u="1"/>
        <n v="10580853" u="1"/>
        <n v="11612183" u="1"/>
        <n v="12596953" u="1"/>
        <n v="12612398" u="1"/>
        <n v="12710138" u="1"/>
        <n v="12709736" u="1"/>
        <n v="12677271" u="1"/>
        <n v="12709800" u="1"/>
        <n v="12694877" u="1"/>
        <n v="12564407" u="1"/>
        <n v="12694885" u="1"/>
        <n v="10580852" u="1"/>
        <n v="10580860" u="1"/>
        <n v="12694917" u="1"/>
        <n v="12677182" u="1"/>
        <n v="12161087" u="1"/>
        <n v="12677206" u="1"/>
        <n v="12629505" u="1"/>
        <n v="11693167" u="1"/>
        <n v="12709735" u="1"/>
        <n v="12774737" u="1"/>
        <n v="11725913" u="1"/>
        <n v="11726853" u="1"/>
        <n v="10160737" u="1"/>
        <n v="12565290" u="1"/>
        <n v="12695077" u="1"/>
        <n v="11403522" u="1"/>
        <n v="12614445" u="1"/>
        <n v="12710329" u="1"/>
        <n v="10580859" u="1"/>
        <n v="11580142" u="1"/>
        <n v="12146308" u="1"/>
        <n v="12613826" u="1"/>
        <n v="12614525" u="1"/>
        <n v="11726868" u="1"/>
        <n v="12550037" u="1"/>
        <n v="12629327" u="1"/>
        <n v="12694104" u="1"/>
        <n v="12225726" u="1"/>
        <n v="12596878" u="1"/>
        <n v="12710087" u="1"/>
        <n v="11597402" u="1"/>
        <n v="12694883" u="1"/>
        <n v="10580866" u="1"/>
        <n v="11757878" u="1"/>
        <n v="12629680" u="1"/>
        <n v="12695156" u="1"/>
        <n v="12613110" u="1"/>
        <n v="12629728" u="1"/>
        <n v="11629320" u="1"/>
        <n v="12695501" u="1"/>
        <n v="11774367" u="1"/>
        <n v="11790760" u="1"/>
        <n v="12710978" u="1"/>
        <n v="12614403" u="1"/>
        <n v="12710078" u="1"/>
        <n v="12566485" u="1"/>
        <n v="12710094" u="1"/>
        <n v="12629454" u="1"/>
        <n v="11177503" u="1"/>
        <n v="12710423" u="1"/>
        <n v="11774334" u="1"/>
        <n v="11306880" u="1"/>
        <n v="12695275" u="1"/>
        <n v="12695765" u="1"/>
        <n v="10580856" u="1"/>
        <n v="12598105" u="1"/>
        <n v="11936778" u="1"/>
        <n v="12743377" u="1"/>
        <n v="12726590" u="1"/>
        <n v="12646167" u="1"/>
        <n v="11776221" u="1"/>
        <n v="12565270" u="1"/>
        <n v="12695764" u="1"/>
        <n v="12210310" u="1"/>
        <n v="12712157" u="1"/>
        <n v="12712181" u="1"/>
        <n v="11936962" u="1"/>
        <n v="10580855" u="1"/>
        <n v="11227717" u="1"/>
        <n v="11776116" u="1"/>
        <n v="11936777" u="1"/>
        <n v="12502236" u="1"/>
        <n v="12178841" u="1"/>
        <n v="12178849" u="1"/>
        <n v="12631356" u="1"/>
        <n v="12712269" u="1"/>
        <n v="11388892" u="1"/>
        <n v="12712092" u="1"/>
        <n v="11049160" u="1"/>
        <n v="12710710" u="1"/>
        <n v="10162154" u="1"/>
        <n v="11776220" u="1"/>
        <n v="12712349" u="1"/>
        <n v="12712373" u="1"/>
        <n v="12694879" u="1"/>
        <n v="12744227" u="1"/>
        <n v="12437659" u="1"/>
        <n v="12243352" u="1"/>
        <n v="12598127" u="1"/>
        <n v="12647009" u="1"/>
        <n v="10581384" u="1"/>
        <n v="11388883" u="1"/>
        <n v="11597502" u="1"/>
        <n v="11502092" u="1"/>
        <n v="12695923" u="1"/>
        <n v="10710504" u="1"/>
        <n v="10984824" u="1"/>
        <n v="12695971" u="1"/>
        <n v="12712581" u="1"/>
        <n v="11210776" u="1"/>
        <n v="12163732" u="1"/>
        <n v="12695762" u="1"/>
        <n v="12195353" u="1"/>
        <n v="12696035" u="1"/>
        <n v="12712171" u="1"/>
        <n v="12130134" u="1"/>
        <n v="12565806" u="1"/>
        <n v="12712187" u="1"/>
        <n v="12712195" u="1"/>
        <n v="11211097" u="1"/>
        <n v="12533799" u="1"/>
        <n v="12146310" u="1"/>
        <n v="12502234" u="1"/>
        <n v="12163852" u="1"/>
        <n v="12615901" u="1"/>
        <n v="12598158" u="1"/>
      </sharedItems>
    </cacheField>
    <cacheField name="NOMBRE CLIENTE" numFmtId="49">
      <sharedItems containsBlank="1" count="8000">
        <s v="Chomba Correa, Gladys Esther"/>
        <s v="Gutierrez Mendez, Juana Iris"/>
        <s v="Leon Alva, Antenor Eloy"/>
        <s v="Siccha De Mendez, Celina"/>
        <s v="Perez Contreras, Yrma Alejandrina"/>
        <s v="Lavado De Tacanga, Luiza Elena"/>
        <s v="Perez Cruz, Rosa Ysabel"/>
        <s v="Garcia Valderrama, Felicita"/>
        <s v="Laguna Villanueva, Felisiana Benens"/>
        <s v="Llaro Garcia, Andrea Albina"/>
        <s v="Collantes Gamboa, Tomasa"/>
        <s v="Velasquez Cipra, Ros Ingrida"/>
        <s v="Centeno Ñique, Modesta"/>
        <s v="Avalos Sanchez, Mirian Rosa"/>
        <s v="Zarate De Quiroz, Santos"/>
        <s v="Pinedo De Torres, Lucia Barbarita"/>
        <s v="Llanos Barboza, Hormecinda"/>
        <s v="Castillo Miñano, Amalia Esther"/>
        <s v="Vilchez Chavez, Marcos Hernan"/>
        <s v="Beltran Jimenez, Lily Ramona"/>
        <s v="Alvarado Gonzalez, Segunda Nicolaza"/>
        <s v="Flores Vargas, Miguel"/>
        <s v="Nuñez Calle Vda De Gonzalez, Sabina"/>
        <s v="Perez Vda De Velasquez, Josefa Luz"/>
        <s v="Chamorro De Orbegoso, Santos Buenav"/>
        <s v="Gallardo Diaz, Rosa Ysabel"/>
        <s v="Tapia Pilco, Maria Sebastiana"/>
        <s v="Bermejo Gonzales De Sanchez, Mirta"/>
        <s v="De La Cruz Chiroque, Roberto"/>
        <s v="Cruzado Reyes, Rosa Iris"/>
        <s v="Horna Principe, Hilda Consuelo"/>
        <s v="Velarde Vasquez, Ramos"/>
        <s v="Aguirre Ruiz, Isabel Cecilia"/>
        <s v="Velasquez Olivares, Dora Elizabeth"/>
        <s v="Martinez Rafael, Clara Patrocinia"/>
        <s v="Moncada Vda De Cruzado, Maria Irma"/>
        <s v="Chavez Gastañadui, Marcionila"/>
        <s v="Alva Iglesias, Wilman Concepcion"/>
        <s v="Galarza Reyes, Maria Elena"/>
        <s v="Pereda Melendrez, Francisco"/>
        <s v="Leyva Cabrera, Jose Hilario"/>
        <s v="Angulo Araujo, David Alindor"/>
        <s v="Casanova Araujo, Carlos Eduardo"/>
        <s v="Rodriguez Caballero, Maria Desideri"/>
        <s v="Diaz Galicia, Sabina"/>
        <s v="Mejia Sanchez, Elizabeth"/>
        <s v="Veneros De Carranza, Marcionila Gra"/>
        <s v="Chavez Zavaleta, Segunda Josefina"/>
        <s v="Zavaleta De Romero, Ana Josefa"/>
        <s v="Espinola Castro, Griceria"/>
        <s v="Ucañan Pelaez, Benigno"/>
        <s v="Vasquez Rodriguez, Felicita Alejand"/>
        <s v="Alfaro Chavez, Justa Bacilisa"/>
        <s v="Cano De Cruz, Lucia Otilia"/>
        <s v="Diaz Cordova, Alcira Aydee"/>
        <s v="Sandoval Vidaurre, Candelaria"/>
        <s v="Loyola Mosqueyra, Lupe Margot"/>
        <s v="Sucesion Indivisa Espinoza De Santo"/>
        <s v="Limas Rafael, Fortunata"/>
        <s v="Vásquez Olivera, Anaximandro"/>
        <s v="Ventura Vasquez, Rosa Francisca"/>
        <s v="Avila Caballero, Maria Magdalena"/>
        <s v="Benites Rodriguez, Lucinda"/>
        <s v="Herrera Castro, Felipe Fortunato"/>
        <s v="Rosas Carlos, Demetrio Elkil"/>
        <s v="Saona Paredes, Paula Clotilde"/>
        <s v="Heras Tafur, Miriam Haydee"/>
        <s v="Leyva Lopez, Silvia Cecilia"/>
        <s v="Pereda Yauri, Jose"/>
        <s v="Caballero Ulloa, Martina Eulalia"/>
        <s v="Plasencia Mostacero, Erlita Faviola"/>
        <s v="Alayo Obeso, Aparicia"/>
        <s v="Calvo De Lujan, Sixtina V"/>
        <s v="Diaz Jimenes, Melesia Emerita"/>
        <s v="Vega Munoz, Trinidad Beatriz"/>
        <s v="Arevalo Lozano, Teresa Maria"/>
        <s v="Coronel Ortecho, Enma Margarita"/>
        <s v="Rubio Lezama, Juana Yldegarda"/>
        <s v="Tolentino Ruiz, Elena"/>
        <s v="Herrera Armas, Ines Haydee"/>
        <s v="Ruiz Abanto Vda De Ubillus, Graciel"/>
        <s v="Reyes De Chavarry, Isabel"/>
        <s v="Ortiz Arriola, Raquel"/>
        <s v="Ruiz Mendoza, Santos Teodora"/>
        <s v="Murga Salvatierra, Maximo Agustin"/>
        <s v="Luis Evangelista, Elena Rocio"/>
        <s v="Vereau Orbegoso, Rosa Victoria"/>
        <s v="Gutierrez Valdez, Graciela Isabel"/>
        <s v="Collantes Collantes, Violeta"/>
        <s v="Alfaro Rodriguez, Estela Rufina"/>
        <s v="Cubas Vasquez, Nora Conzuelo"/>
        <s v="Sucesion De Alvarez Vigo, Jose Mari"/>
        <s v="Llanos De Jara, Carmen Aurora"/>
        <s v="Plasencia Leon, Rosa Catalina"/>
        <s v="Sanchez De Cabeza, Carmen Nancy"/>
        <s v="Jimenez Garcia, Carmen Enrriqueta"/>
        <s v="Castaneda De Tapia, Alicia Martha"/>
        <s v="Rodriguez Gutierrez, Eugenia Luz"/>
        <s v="Carranza Rodriguez, Adelina"/>
        <s v="Lujan Diestra, Rosa"/>
        <s v="Soraluz Morales De Jara, Janette Cr"/>
        <s v="Gonzalez Contreras, Hilda Mariana"/>
        <s v="Rubio Castro, Roxana Elizabeth"/>
        <s v="Zavaleta Leyva, Fany Jesela"/>
        <s v="Polo Melquiades De Geronimo, Santos"/>
        <s v="Delgado Bulnes, Marizet Giovan"/>
        <s v="Acevedo De Idiaques, Julia Ercilia"/>
        <s v="Llanos Sanchez, Karol Ercy"/>
        <s v="Soles Carnero, Trinidad"/>
        <s v="Fernandez Jimenez, Maria Isabel"/>
        <s v="Flores Sagastegui, Luis Alberto"/>
        <s v="Garcia Villacorta, Justa Maruja"/>
        <s v="Martinez Ramos, Mirtha Ysabel"/>
        <s v="Alvarez Gorbalan, Santos Maria"/>
        <s v="Cabrera Villareal, Carmencita Flor"/>
        <s v="Rios Ramos, Manuel Asuncion"/>
        <s v="Rios Alegria, Alejandrina"/>
        <s v="Castro Vera De Leiva, Florencia San"/>
        <s v="Infantes Ruiz, Edy Litto"/>
        <s v="Espinola Sanchez, Julio Cesar"/>
        <s v="Rodriguez Villegas, Isabel Hilda"/>
        <s v="Marquina Melon, Juan F"/>
        <s v="Quito Cruz, Carlos Miguel"/>
        <s v="Vizconde Castañeda, Maria"/>
        <s v="Lizarraga Blas, Juanita"/>
        <s v="Aguedo Benites, Adolfo Antonio"/>
        <s v="Rodriguez Bartolo, Cesar Marzolini"/>
        <s v="Urquiaga Oliva, Liliana Teresa"/>
        <s v="Meza Calderon, Santos Elizabeth"/>
        <s v="Villajulca Ramirez, Santos Teodora"/>
        <s v="Arteaga Obeso, Eladio"/>
        <s v="Garcia De Alfaro, Yolanda"/>
        <s v="Espejo Rodriguez, Heber Joel"/>
        <s v="Leon Ventura, Flor Lizbeth"/>
        <s v="Cruz Olivares, Carlos Alberto"/>
        <s v="Guerra Sifuentes, Oscar Jose"/>
        <s v="Vera Vda De Moreno, Santos Maria"/>
        <s v="Cerna Rodriguez, Veronica Roxana"/>
        <s v="Castillo Ibañez, Marleny Janeth"/>
        <s v="Lavado Meza, Nancy Luzmila"/>
        <s v="Rodriguez Chiclayo, Maria Isabel"/>
        <s v="Valderrama Velasquez, Laly Roxana"/>
        <s v="Cruz Arroyo, Mercedes Emerita"/>
        <s v="Vera Sanchez, Magda Victoria"/>
        <s v="Asuncion Chunga, Luz Amelia"/>
        <s v="Tandaypan Alvarado, Armando"/>
        <s v="Izaga Palacios De Beyodas, Maria Es"/>
        <s v="Guevara Anchay, Lauren Fiorella"/>
        <s v="Galloso Quepque, Sara Auxilia"/>
        <s v="Condolo Vizueta, Denia Esmilda"/>
        <s v="Guzman Alvarez, Norma Luz"/>
        <s v="Hilario Flores, Rosa Maria"/>
        <s v="Carranza Sanchez, Victor Narciso"/>
        <s v="Villalobos Lescano, Jose Alfredo"/>
        <s v="Ortecho Valderrama, Marcia Lesly"/>
        <s v="Araujo Avila, Rossana Alejandrina"/>
        <s v="Valdivieso Cabrera, Victor Meliton"/>
        <s v="Uriol De Neri, Juliana"/>
        <s v="Cabrejos Lozada, Segundo Humberto"/>
        <s v="Vargas Paitan, Araceli Del Pilar"/>
        <s v="Oruna Diaz De Romero, Pasiona Yulia"/>
        <s v="Velasquez Haro, Rosa Melva"/>
        <s v="Espinola Mendez, Santos Ceverina"/>
        <s v="Dismanort E.I.R.L."/>
        <s v="Chavez Eustaquio, Rosa Nilda"/>
        <s v="Valderrama Acevedo, Olinda Nora"/>
        <s v="Sanchez Ninaquispe, Diana Sebastian"/>
        <s v="Rodriguez De Chaupe, Lucy Emilia"/>
        <s v="Koga Sugashima, Ana Maria"/>
        <s v="Farroñan Baldera, Baltazara"/>
        <s v="Vasquez Castillo, Aleida Esperanza"/>
        <s v="Vilca Carranza, Estercila"/>
        <s v="Cordova Luis, Fiorella Yohana"/>
        <s v="Vital Caballero, Augusto Jesus"/>
        <s v="Contreras Mendez, Jorge Luis"/>
        <s v="Venturo Pinillos, Wilber Walter"/>
        <s v="De La Cruz Principe, Zacarias Nolbe"/>
        <s v="Reyna Lujan, Marco Antonio"/>
        <s v="Gutierrez Tello, Rosa Luisa"/>
        <s v="Valdez Escobar, Miriam Roci"/>
        <s v="Vargas Mauricio, Cleofe"/>
        <s v="Pacheco Paz De Amaya, Rosa Felicita"/>
        <s v="Nieto Blas, Glamer Humberto"/>
        <s v="Benites Flores, Rosmery Elizabeth"/>
        <s v="Aureliano De Rojas, Margarita"/>
        <s v="Rodriguez Vargas, Alejandrina"/>
        <s v="Torres Vasquez, Emiliana Leonila"/>
        <s v="Gil Barreto, Edis Florencio"/>
        <s v="Blanco Zavaleta, Jenny Soledad"/>
        <s v="Olivares Casiano, Lelis Emperatriz"/>
        <s v="Salas Salas, Anibal"/>
        <s v="Baltodano De Sanchez, Violeta Glady"/>
        <s v="Flores Arteaga, Rosa Maximina"/>
        <s v="Ventura Rodriguez, Fidela"/>
        <s v="Julca Garcia, Eufemia"/>
        <s v="Lopez Mora, Carlos Emilio"/>
        <s v="Vasquez Esquivel, Rosa Carmela"/>
        <s v="Misahuaman Crespin, Luz Mery"/>
        <s v="De La Cruz Rodriguez, Simona Maria"/>
        <s v="Ponce Arqueros, Segundo Rufino"/>
        <s v="Guerrero Heros, America Florentina"/>
        <s v="Gutierrez Ibarra, Nancy Flor"/>
        <s v="Navarro Perez, Rosario Araceli"/>
        <s v="Leyva De Velasquez, Maria Adela"/>
        <s v="Alfaro Guzman, Renan"/>
        <s v="Maqui Flores, Olga Mercedes"/>
        <s v="Miñano Sare, Lourdes Elizabeth"/>
        <s v="Alvarado Quispe, Dionicio"/>
        <s v="Solano Mariños De Carranza, Clement"/>
        <s v="Solano Coello, Rolando Gilmer"/>
        <s v="Galvez Alva, Sonia Elizabeth"/>
        <s v="Obeso Arteaga De Aguirre, Olga Lidi"/>
        <s v="Cholan Calderon, Juanita Esther"/>
        <s v="Mendoza Sanchez, Amada Silvia"/>
        <s v="Hilario Flores, Lucy Edith"/>
        <s v="Ponce Lazaro, Pamela Roxana"/>
        <s v="Gamboa De Alvarado, Mercedes"/>
        <s v="Perez Loyaga, Ana Maria"/>
        <s v="Salazar Razuri, Rosa Elia"/>
        <s v="Trujillo Rios, Elizabeth Herminia"/>
        <s v="Zavaleta De Aguilar, Juana Emilia"/>
        <s v="Custodio Alvarado, Griselda Aydee"/>
        <s v="Victorio Aquino, Simon"/>
        <s v="Gonzales Velasquez, Carlos Alberto"/>
        <s v="Morillas Liza, Jeny Inamaria"/>
        <s v="Ramos Aguilar De Ascate, Marcionila"/>
        <s v="Briones Ruiz De Morales, Lourdes Ja"/>
        <s v="Galarreta Reyes, Suhey Azucena"/>
        <s v="Altamirano Salvatierra, July"/>
        <s v="Rondon Davalos, Santos Mariana"/>
        <s v="Zuniga De Huaman, Marcela Bernabe"/>
        <s v="Gomez Muñoz De Ortiz, Rosa Ysabel"/>
        <s v="Prieto Rodriguez, Maruja Maria"/>
        <s v="Principe Martell De Martinez, Rosa"/>
        <s v="Torres Castillo, Lilia Bertha"/>
        <s v="Bazauri Portilla, Maria Magdalena"/>
        <s v="Garcia De Nureña, Sofia"/>
        <s v="Choton Polo, Maria Elena"/>
        <s v="Cotrina Quispe, Alberto"/>
        <s v="Leon Arias, Mauro"/>
        <s v="Cruz Rodriguez, Ynes"/>
        <s v="Castillo Moreno, Pascuala Adriana"/>
        <s v="Torres Silva, Erica Araceli"/>
        <s v="Holguin De Agreda, Margarita"/>
        <s v="Solano Palma De Rengifo, Maria Juli"/>
        <s v="Duran Roncal De De La Cruz, Maguina"/>
        <s v="Martinez Ullauri, Carmen Rosa"/>
        <s v="De La Cruz Garcia, Eleodoro Marceli"/>
        <s v="Ramirez Esteban, Artemia"/>
        <s v="Sandoval Vda De Paredes, Jovita Asu"/>
        <s v="Reyes Urquiaga, Elsa Corina"/>
        <s v="Cueva Figueroa, Isidora"/>
        <s v="Cardenas Gil, Flor Susana"/>
        <s v="Zambrano Villanueva, Wilfredo"/>
        <s v="Santiago Concepcion, Julio Humberto"/>
        <s v="Patiño Vasquez, Eduardo Ivan"/>
        <s v="Aguilar Chavez, Manuela Santos"/>
        <s v="Calderon Valverde, Anselmo"/>
        <s v="Ninaquispe Marcos, Santos Aurelio"/>
        <s v="Caspito Pariaquiliche, Rafael"/>
        <s v="Neira Castillo, Eduardo"/>
        <s v="Mauricio De La Cruz, Maria"/>
        <s v="Gongora Moreno, Ana Melba"/>
        <s v="Sampen Quesquen, Flor Maria"/>
        <s v="Lazaro De Sifuentes, Doraliza Oliva"/>
        <s v="Mujica Gonzales, Walter Antonio"/>
        <s v="Muñoz Cueva, Americo"/>
        <s v="Flores Valladares, Victor Humberto"/>
        <s v="Saldaña Peña, Doris Raquel"/>
        <s v="Rodriguez De La Cruz, Silvia Zulay"/>
        <s v="Rodriguez Gamboa, Juana Flor"/>
        <s v="Castillo Rodriguez De Rodriguez, Ot"/>
        <s v="Perez Vasquez, Gines De Arles"/>
        <s v="Chiclote Castillo, Jose Ricardo"/>
        <s v="Morales Villanueva, Paula Regina"/>
        <s v="Rodriguez Mantilla, Elena Rita"/>
        <s v="Rodriguez Pretell, Jenny"/>
        <s v="Ferrel Lopez De Lazaro, Tomasa Tere"/>
        <s v="Castro Aranguri, Juana Mirtha"/>
        <s v="Lujan Cabrera, Gladys Clementina"/>
        <s v="De La Cruz Castillo, Lourdes Aida"/>
        <s v="Eustaquio Lazaro, Flor Dilvia"/>
        <s v="Rodriguez Ruiz, Adriana"/>
        <s v="Rodriguez Escobedo, Julissa Romina"/>
        <s v="Esquivel Sanchez, Maritza Esther"/>
        <s v="Yslado Valerio, Bertha"/>
        <s v="Aguilar Tovar, Maura Luz"/>
        <s v="Avila Moreno, Susana Benigna"/>
        <s v="Barboza Reaño De Valera, Merli Luz"/>
        <s v="Guevara Rosario, Justa Hilda"/>
        <s v="Yupanqui Lecca, Paula"/>
        <s v="Castillo Linares, Alvaro Jose"/>
        <s v="Cueva Ramirez, Maria Magna"/>
        <s v="Vereau Rosario, Fabia Zoila"/>
        <s v="Paredes Vargas, Rosa Flor"/>
        <s v="Principe Chavez, Marisol Esther"/>
        <s v="Esparza Cabanillas De Gilian, Udels"/>
        <s v="Varas Arqueros, Maria Lilia"/>
        <s v="Andrade Honorio De Castro, Ernestin"/>
        <s v="Calderon Perez, Lucila"/>
        <s v="Arteaga Reyes, Melania Epifania"/>
        <s v="Soles De Jesus, Victor Hugo"/>
        <s v="Guzman Collave, Violeta Consuelo"/>
        <s v="Tamayo De Tarazona, Alejandrina Esc"/>
        <s v="Angulo De Horna, Gilda Lina"/>
        <s v="Melon Sanchez, Aurora Victoria"/>
        <s v="Laiza Tamayo, Oliborio"/>
        <s v="Villanueva Perez, Luz Esther"/>
        <s v="Boyd Ampuero, Guillermo"/>
        <s v="Huamanchumo Venegas, Flor De Maria"/>
        <s v="Paredes Paredes, Esteban"/>
        <s v="Beltran Vilchez, Nelly Roxana"/>
        <s v="Loyola De Pereda, Teofila Orfelinda"/>
        <s v="Jara Trujillo, Pablo"/>
        <s v="Perez De Rivas, Felicita"/>
        <s v="Ushiñahua Puga, Kely"/>
        <s v="Rodriguez De Medina, Santos Jesus"/>
        <s v="Briceño Vasquez, Paula Del Pilar"/>
        <s v="Baca Briceño, Maria"/>
        <s v="Ventura De Rodriguez, Rita Angelica"/>
        <s v="Mudarra Rodriguez, Lidia"/>
        <s v="Niquin Collave, Eladia"/>
        <s v="Barreto Gutierrez, Laura Anamelva"/>
        <s v="Garcia Urbano, Clemencia Felicita"/>
        <s v="Carranza De Rosas, Digna Violeta"/>
        <s v="Cerna Roque, Carmen Rosa"/>
        <s v="Lujan Yupanqui, Maxima Esperanza"/>
        <s v="Miranda Vera, Francisca Dominga"/>
        <s v="Carranza Cabrera, Bertha Antonia"/>
        <s v="Pereda Vasquez, Florencio Damian"/>
        <s v="De La Cruz Acuña, Socimo Mariano"/>
        <s v="Rosario Hilario, Celzo"/>
        <s v="Aguirre Varas De Garcia, Lucia Esth"/>
        <s v="Otazu Gordillo, Elar Gregorio"/>
        <s v="Raza Griñon, Maria Angelica"/>
        <s v="Neyra Vega, Guadalupe Natividad"/>
        <s v="Grados Quesada De Aguilar, Silvia"/>
        <s v="Vera Acosta, Rosa America"/>
        <s v="Medina Luis, Martha Monica"/>
        <s v="Tamayo Neira, Nieves"/>
        <s v="Orbegoso Lazaro, Maria Ysabel"/>
        <s v="Delfin Rodriguez, Maria Soledad"/>
        <s v="Garcia Alfaro, Ysabel"/>
        <s v="Rivera Lizarraga, Maritza"/>
        <s v="Arellano Villanueva, Cesar Augusto"/>
        <s v="Ruiz De Alayo, Matilde"/>
        <s v="Ramirez Guevara, Maria"/>
        <s v="Ledesma Mendez, Gonzalo"/>
        <s v="Ticona De Sanchez, Rosa Julia"/>
        <s v="Gottfried Vergara, Silvana"/>
        <s v="Correa Jimenez, Yris Consuelo"/>
        <s v="Saucedo Rumay, Rosa"/>
        <s v="Llaure Valverde, Nieves Rosa"/>
        <s v="Abad Tocto, Maria Del Pilar"/>
        <s v="Leiva De Orbegoso, Nora"/>
        <s v="Silva Rojas, Kelly Nury"/>
        <s v="Lihon Valverde, Carmela Amalia"/>
        <s v="Diaz De Alfaro, Simona Cirila"/>
        <s v="Mestanza Cortijo, Norma Rosa"/>
        <s v="Blas Gomez, Maximina"/>
        <s v="Bacilio Melendez, Hilda Verenis"/>
        <s v="Castro Solano, Marlo Teodoro"/>
        <s v="Valderrama Ramirez, Celinda Marlene"/>
        <s v="Aponte Rodriguez, Maria Virginia"/>
        <s v="Pesantes Rodriguez, Bilma Aidee"/>
        <s v="Vega Leyva, Pedro"/>
        <s v="Herrera Florentiny, Deysi Gaby"/>
        <s v="Rodriguez Reyes, Martha Elena"/>
        <s v="Bautista Falcon, Nelida Narcisa"/>
        <s v="Mozo Salvador, Maria Martha"/>
        <s v="Ponce Aguirre, Adelmo Elias"/>
        <s v="Geronimo Medina, Hilda Elena"/>
        <s v="Zuloaga Silva, Maria Kelly"/>
        <s v="Hospedajes Y Recreos S.A.C ."/>
        <s v="Haro Aguilar, Raquel Relus"/>
        <s v="Chavez Horna, Maruja Emilia"/>
        <s v="De La Cruz De Rodriguez, Grimaldina"/>
        <s v="Maldonado Vasquez, Gerenarda"/>
        <s v="Avalos Cabrera, Paulina Gregoria"/>
        <s v="Ramos Agreda, Juan"/>
        <s v="Rodriguez Beltran, Nancy Elena"/>
        <s v="Yupanqui Flores, Catalina Roxana"/>
        <s v="Blanco Mejia, Marisilvia"/>
        <s v="Alfaro Chavez, Nicolasa"/>
        <s v="Flores Rosales, Pedro Jacinto"/>
        <s v="Gonzales Sanchez, Arturo Pablo"/>
        <s v="Crisologo Montenegro De Quispe, Fu"/>
        <s v="Cruz De Villena, Maria Santana"/>
        <s v="Reyes Linch, Maria Isabel"/>
        <s v="Villanueva Llanos, Mercedes Liliana"/>
        <s v="Alegre Landers, Maria Soledad"/>
        <s v="Carranza Marquina, Maria Lilia"/>
        <s v="Valle Quezada, Modesta Rita"/>
        <s v="Morales Aguilar, Daniel Julio"/>
        <s v="German De Leiva, Julia"/>
        <s v="Rodriguez Otiniano, Santos Dionicio"/>
        <s v="Rodriguez Castillo, Maria Rosa"/>
        <s v="Bolaños Narcizo, Norma Rocio"/>
        <s v="Valderrama De Gracia, Rosario Eliza"/>
        <s v="Salinas Flores, Santos Eloisa"/>
        <s v="Muñoz Zarate, Noemina"/>
        <s v="Rodriguez San Martin, Rosmery"/>
        <s v="Zegarra Cortez, Confesor Anibal"/>
        <s v="Paredes Cruz, Maria Isabel"/>
        <s v="Salirrosas Saldaña, Luis Alberto"/>
        <s v="Montero Gamarra, Jorge Eleodoro"/>
        <s v="Comercial Amazonas S.R.L."/>
        <s v="Agurto De Rodriguez, Maria Edita"/>
        <s v="Contreras Juares, Santos"/>
        <s v="Varas Mantilla, Maria Marlene"/>
        <s v="Cabada Montalvo, Prospero Alexander"/>
        <s v="Lopez Polo, Maria Florencia"/>
        <s v="Jara Alzugaray, Pamela Elizabeth"/>
        <s v="Matute Diaz, Vasti Vanesa"/>
        <s v="Diaz De Bendezu, Josefa"/>
        <s v="Coronel De Rojas, Carmen Genoveva"/>
        <s v="Avila Rodriguez, Maria Elvia"/>
        <s v="Bolaños Cornelio, Rocio Jacobita"/>
        <s v="Silva Gonzales, Eulogia Cristina"/>
        <s v="Risco Bocanegra, Maria Asuncion"/>
        <s v="Alcantara Guzman, Anibal"/>
        <s v="Alfaro Haro, Jhon David"/>
        <s v="Rodriguez Encarnacion, Maria Ines"/>
        <s v="Angulo De Razon, Blanca Violeta"/>
        <s v="Quiroz Sanchez, Omar Jeiner"/>
        <s v="Mantilla Rodriguez, Juana Ilda"/>
        <s v="Quispetera Gutierrez, Alejandrina"/>
        <s v="Cabellos Rodriguez, Sixtina"/>
        <s v="Don Rulo S.A.C."/>
        <s v="Leon Chavez De Valderrama, Maria Be"/>
        <s v="Gonzales Sanavia, Carmen Elena"/>
        <s v="Sanchez Gonzales, Ana Maria"/>
        <s v="Vera Villanueva, Wilmer"/>
        <s v="Jesus Ramirez, Esther Evelina"/>
        <s v="Vereau Perez, Noemi Esther"/>
        <s v="Mendez Ybañez, Yessica Merly"/>
        <s v="Mini Market Tati Eirl"/>
        <s v="Nicolas Romero, Maria Isabel"/>
        <s v="Neciosup Sanchez, Alberto Alejandro"/>
        <s v="Rodriguez Quezada, Rocio Del Carmen"/>
        <s v="Villena Arroyo, Luis Felipe"/>
        <s v="Cruz Hernandez, Santos Angela"/>
        <s v="Lucano Polo, Miriam Yessica"/>
        <s v="Acosta Fernandez, Marcelina Esther"/>
        <s v="Guevara Mercedes, Elva Maria"/>
        <s v="Mendez Benites, Carlos Alberto"/>
        <s v="Alvarado Rodriguez, Fronilda Ruddel"/>
        <s v="Lopez Dominguez, Simona"/>
        <s v="Sifuentes Garcia, Carolina Roxana"/>
        <s v="Cabrera Ruiz, Elva Liliana"/>
        <s v="Distribuidora Yerika S.R.L"/>
        <s v="Nolasco Gonzales, Zoila Martina"/>
        <s v="Espino Avalos, Jose Rafael"/>
        <s v="Rubio Valdez, Charly Efrain"/>
        <s v="Gutierrez Loyola, Flor Azucena"/>
        <s v="Sempertigue Collantes, Luisa Angeli"/>
        <s v="Torres Acuña, Felicitas Amalia"/>
        <s v="Villar Hualtibamba, Esther Elena"/>
        <s v="Arteaga Minchola, Dora Emerita"/>
        <s v="Anhuaman Valdivia, Jorge Juan"/>
        <s v="Horna Salinas, Orlando Coutinho"/>
        <s v="Larraondo Evangelista, Devora Eliza"/>
        <s v="Torres Caballero, Rosa Dolores"/>
        <s v="Carrion Cabanillas, Yannet Elizabet"/>
        <s v="Pelaes Rodriguez, Olinda O"/>
        <s v="Huarcaya Secayra, Enma Vilma"/>
        <s v="Alvarado Castillo, Lucila Beatriz"/>
        <s v="Hernandez Leon, Jose Santos"/>
        <s v="Deza Rodriguez, Rosa Elena"/>
        <s v="Mendez Arteaga, Layla Raquel"/>
        <s v="Aburto Cenizario, Marina"/>
        <s v="Romero Villanueva, Elena Quiteria"/>
        <s v="Verde Guevara, Ana Marixa"/>
        <s v="Coesti S.A."/>
        <s v="Orbegoso Valdez, Lidia Arminda"/>
        <s v="Benites Uceda, Alejandro Alexander"/>
        <s v="Rosales Mori, Cynthia Lucia"/>
        <s v="Distribuidora Larub S.R.L."/>
        <s v="Castro Vega, Jose Antonio"/>
        <s v="Inversiones Turisticas Caminito S.A"/>
        <s v="Huingo Cochayalle, Orfelinda"/>
        <s v="Zavaleta De Melendez, Isabel"/>
        <s v="Nieves Vera, Felipa"/>
        <s v="Cerquin Quito, Luis Alberto"/>
        <s v="Chalan Gonzalez De Chuquimango, Pet"/>
        <s v="Peralta Gutierrez, Aurora Angelica"/>
        <s v="Medina Salazar, Gonzalo Gerardo"/>
        <s v="Leon Mostacero, Juana Rosa"/>
        <s v="Del Aguila De Verastegui, Nilda Bet"/>
        <s v="Huarag Mendez, Maricruz"/>
        <s v="Mantilla Linares, Zayra Lilian"/>
        <s v="Carrascal Hipolito, Luz Maryli"/>
        <s v="Muñoz Aguilera, Giancarlo Junior"/>
        <s v="Ramirez D Angelo, Manuel Roberto"/>
        <s v="Romero Chavez, Absonia"/>
        <s v="Perez Huaman, Danny Arthur"/>
        <s v="Quiliche Cuba, Shesteffane Felicita"/>
        <s v="Distribuidora Beliluz S.A.C."/>
        <s v="Otiniano Gamboa, Lady Jessenia"/>
        <s v="Baron Angulo, Yeni Soledad"/>
        <s v="Ramirez Vera, Margarita Isabel"/>
        <s v="Vidal Evangelista, Isaac Enoc"/>
        <s v="Guzman Avila, Juan Carlos"/>
        <s v="Gutierrez Avalos, Juana Cecilia"/>
        <s v="Cobian Galvez, Estilfen Leodan"/>
        <s v="Briceno Aguilar, Carlos Lenin"/>
        <s v="Caballero De Laureano, Rosa"/>
        <s v="Portales Torrealva, Martin Hipolito"/>
        <s v="Cabanillas Arribasplata, Gloria Con"/>
        <s v="Cruzado Calderon, Edgar"/>
        <s v="Alvarado Zavaleta, Oscar Arnaldo"/>
        <s v="Flores Garcia, Maria Bartola"/>
        <s v="Ledesma Sandoval, Magali Elizabeth"/>
        <s v="Ibañez Santos, Auristela"/>
        <s v="Mendez Velasquez, Francisca"/>
        <s v="Carrasco Ynto, Rosa Maribel"/>
        <s v="Esquivel Reyes, Isabel Antonia"/>
        <s v="Pi Aliaga, Claudia Rocio"/>
        <s v="Saldaña Castro, Fiorella Anali"/>
        <s v="Cueva Carranza, Heriberto Alfredo"/>
        <s v="Reyes De La Cruz, Diana Lissete"/>
        <s v="Lavado Carrillos, Julio"/>
        <s v="Morales Liza, Laura Veronica"/>
        <s v="Colonia Maldonado, Josue Toribio"/>
        <s v="Servicios Señor De Los Milagros De"/>
        <s v="Cruz Alayo, Cyntia Yaneth"/>
        <s v="Armas Rodriguez, Belisario Roberto"/>
        <s v="Fabian Torres, Cesar Manuel"/>
        <s v="Villarreal Peña, Victoria"/>
        <s v="Maggio Larizbeascoa, Lissette"/>
        <s v="Vasquez Lopez, Rosa"/>
        <s v="Cortijo Carranza, Ortensia Maria"/>
        <s v="Albitres Garcia, Luis Alberto"/>
        <s v="Burgos Ulloa, Rosario Birginia"/>
        <s v="Guevara Zavaleta, Omar Hildebrando"/>
        <s v="Rojas Juarez, Ana Maria"/>
        <s v="Honores Oruna, Santos"/>
        <s v="Vargas Armas, Lourdes Vanessa"/>
        <s v="Reyes De Paredes, Augusta Donatila"/>
        <s v="Gutierrez De Guzman, Flor Marquita"/>
        <s v="Tapia Valdivieso, Segundo Oswaldo"/>
        <s v="Miñano Horna, Enriqueta Bienvenida"/>
        <s v="Rios Laiza, Carmen Rosa"/>
        <s v="Paredes Vaca, Madeleyne Yasmina"/>
        <s v="Rodriguez De Sanchez, Julia Marina"/>
        <s v="Julca Otiniano De Principe, Maria E"/>
        <s v="Escobar Reyna, Luis Jose"/>
        <s v="Garcia Cabrera, Victor Tomas"/>
        <s v="Dilas Tomay, Marta"/>
        <s v="Garcia Cabada, Dyna Elizabeth"/>
        <s v="Vega Blas, Julia Maximina"/>
        <s v="Torres Santisteban, Carmen Rosa"/>
        <s v="Sanchez Cesias, Rosmeri Flor"/>
        <s v="Guevara Pilcon, Carlos Arturo"/>
        <s v="Sabedra Cipra, Rogelia Edelmira"/>
        <s v="Mantilla Gamboa, Jennifer Massiel"/>
        <s v="Chapoñan De Sanchez, Maria Ysabel"/>
        <s v="Alva Diaz, Andres Agustin"/>
        <s v="Medina Gorbalan, Rosa Edith"/>
        <s v="Iparraguirre Alfaro, Zoila Victoria"/>
        <s v="Gonzales Roldan, Santos W"/>
        <s v="Davalos Manya, Julia Margarita"/>
        <s v="Shiguiyama Diaz, Jose Luis"/>
        <s v="Calipuy Marcos, Francisca Alodia"/>
        <s v="Blas Narvaez, Olga Noemi"/>
        <s v="Panaderia Y Pasteleria Mi Fortuna E"/>
        <s v="Distribuidora Mercurio S.A.C"/>
        <s v="Cayetano Chavarri, Yane Marilu"/>
        <s v="Flores Amao, Alejandrina"/>
        <s v="Tienda Comercial Jose Antonio E.I.R"/>
        <s v="Plasencia Siccha, Lidia Elizabeht"/>
        <s v="Medina Guzman, Mariela Ingrid"/>
        <s v="Gavidia Paredes, Luis Mario"/>
        <s v="Benites De Vega, Elvira Francisca"/>
        <s v="Pesantes Bacilio, Carmen Livia"/>
        <s v="Contreras Gutierrez, Juan"/>
        <s v="Paz Calderon, Benturo Pelayes"/>
        <s v="Zavaleta Ybañez, Brenda Ivet"/>
        <s v="Ponce Rodriguez, Jennifer Wendy"/>
        <s v="Juarez Cedano, Anita Olinda"/>
        <s v="Rodriguez Lujan, Santos Alfonsa"/>
        <s v="Bacilio Silvestre, Mariela Ermiza"/>
        <s v="Salvador Pereira, Lourdes Maria"/>
        <s v="Otiniano Sanchez, Yessenia Lizbeth"/>
        <s v="Varas Avalos, Elida Elsa"/>
        <s v="Saavedra Huaman, Kelly Vilma"/>
        <s v="Bacilio Cruz, Santos Beatriz"/>
        <s v="Lecca Gutierrez, Marilyn Fiorella"/>
        <s v="Castillo Cenas, Bacilia Margarita"/>
        <s v="Gonzales Guerra, Robert Roger"/>
        <s v="Avila Saldaña, Otilia"/>
        <s v="Cabrera Nieto, Judith Mercedes"/>
        <s v="Vasquez Zavaleta, Angela Consepcion"/>
        <s v="Reyes Mantilla, Erika Jackeline"/>
        <s v="Mallqui Pizan, Marina Francisca"/>
        <s v="Huaman Sanchez, Sonia Elizabeth"/>
        <s v="Varas Rodriguez, Esperanza Julia"/>
        <s v="Lozano Torres, Teresa Jesus"/>
        <s v="Baca De Vega, Mercedes"/>
        <s v="Arteaga Hermenegildo, Deisy Jobbana"/>
        <s v="Untol Caman, Lizbeth"/>
        <s v="Geronimo Alvarado, Carmen Elizabeth"/>
        <s v="Huamanchay Portal De Gomez, Elena C"/>
        <s v="Miranda Cuadrao, Celinda Etelgiba"/>
        <s v="Gonzalez Llajaruna, Elmer Roger"/>
        <s v="Guadiamos Mendoza, Carmen Mercedes"/>
        <s v="Viscaino Celiz De Santillan, Clotil"/>
        <s v="Villena Valiente, Angel Juan"/>
        <s v="Ochoa Alfaro, Victor Miguel"/>
        <s v="Olortiga Tirado, Julia Brigida"/>
        <s v="Altamirano Velasquez, Olga Martha"/>
        <s v="Sarmiento Garcia, Magaly Beatriz"/>
        <s v="Rodriguez Ramos, Cecilia Diademia"/>
        <s v="Rodriguez Torres, Yessica Paola"/>
        <s v="Fernandez Perez, Maria Soledad"/>
        <s v="Orbegoso Lazaro, Ines Maritza"/>
        <s v="Gonzales Caman, Angelita Marcelina"/>
        <s v="Rivera Mejia, Juan Domingo"/>
        <s v="Contreras Reyes, Adan Pepe"/>
        <s v="Leiva Villacorta, Dennys Alberto"/>
        <s v="Roncal Ramirez, Anabell Gisella"/>
        <s v="Esquivel Leon, Lourdes Mabel"/>
        <s v="Ordoñez De La Cruz, Esther"/>
        <s v="Salinas Mendez, Gladys Elena"/>
        <s v="Vallejo Casanova, Hilda Aurora"/>
        <s v="Ortiz De Chavarry, Bernavita Ante"/>
        <s v="Bobadilla Armas, Luz Angelica"/>
        <s v="Muñoz Pereda, Paula Marina"/>
        <s v="Soles Urcia, Juana Elvira"/>
        <s v="Yparraguirre Ulloa, Angelica Noemi"/>
        <s v="Rivera Lizarraga, Gloria Luz"/>
        <s v="Celiz De Bardales, Elida Magnolia"/>
        <s v="Castellanos Silva, Jelly Johany"/>
        <s v="Mendez Mendez, Adin Eder"/>
        <s v="Pichon Calderon, Pedro Marcial"/>
        <s v="Cis Peru Inversiones E.I.R.L."/>
        <s v="Alarcon Tejeda, Esther Evelyn"/>
        <s v="Carrasco Vera, Carlos Alberto"/>
        <s v="Romero Chunque, Ivan"/>
        <s v="Valverde Quispe, Juana Elvira"/>
        <s v="Rodriguez Caballero, Flor De Belen"/>
        <s v="Mauricio Pelaez, Maria Del Pilar"/>
        <s v="Valderrama Horna, Amalia"/>
        <s v="Monzon Anticona, Maria Nely"/>
        <s v="Quiñones Vereau, Yuri Donnely"/>
        <s v="Garcia Gamboa, Maria Dorliza"/>
        <s v="Makro Supermayorista S.A."/>
        <s v="Arteaga Neyra, Dina M"/>
        <s v="Lazaro Reyes, Viviana Noemy"/>
        <s v="Ramos Quispe, Veronica Tomasa"/>
        <s v="Haro Bacilio, Leidy Letty"/>
        <s v="Custodio Alvarado, Ivan Alonso"/>
        <s v="Aguirre Acevedo, Lucy Lola"/>
        <s v="Pesantes Chavez De Vidal, Elsa Cons"/>
        <s v="Curay Roque, Flor De Maria"/>
        <s v="Reyes Padilla, Elizabeth"/>
        <s v="Juarez Villanueva, Juana Natividad"/>
        <s v="Urbina De Torres, Bertha Gladis"/>
        <s v="Comercializadora Y Distribuidora Ve"/>
        <s v="Agro Comercial Viru S.A.C."/>
        <s v="Deza De Olortiga, Agustina Felician"/>
        <s v="Negocios Yosmar E.I.R.L."/>
        <s v="Gamboa Bacon, Veronica Alicia"/>
        <s v="Reyes Avila, Modesta"/>
        <s v="Garcia Pulido, Maria"/>
        <s v="Sanchez Plasencia, Luis Alberto"/>
        <s v="Cabrera Abanto, Ana Sabina"/>
        <s v="Lujan Jaramillo, Limna Elena"/>
        <s v="Murga Vasquez, Jesus"/>
        <s v="Medina Ramirez, Reyna Evarista"/>
        <s v="Alvarado Rodriguez, Flor"/>
        <s v="Salvador Rodriguez, Simona Rosa"/>
        <s v="Bailon Mudarra, Gaspar"/>
        <s v="Supermercados Peruanos S.A."/>
        <s v="Cencosud Retail Perú S.A."/>
        <s v="Alcantara Benites, Carmen Elizabeth"/>
        <s v="Lopez Arteaga, Nery Silvina"/>
        <s v="Mendez Laureano, Santos Sabina"/>
        <s v="Rodriguez Moya, Carin Maribel"/>
        <s v="Anticona Valera, Glicerio"/>
        <s v="Vega Malqui, Luz Roxana"/>
        <s v="Reyes Alarcon, Rojer David"/>
        <s v="Crespin, Sandra Veronica"/>
        <s v="Benites Cerna, Jose Wilfredo"/>
        <s v="Villena Campos, Antony"/>
        <s v="Arroyo Vasquez, Edelmira"/>
        <s v="Aredo Alvarado, Martha Luz"/>
        <s v="Dominguez De Hermenegildo, Juana"/>
        <s v="Serrato Paz, Mariela"/>
        <s v="Lazaro Rodriguez, Margarita Nicolas"/>
        <s v="Rodriguez Pesantes, Carlos Alfonso"/>
        <s v="Sanchez Rebaza, Clotilde Natividad"/>
        <s v="Flores Flores, Doraliza"/>
        <s v="Lara Montoya, Luz Esperanza"/>
        <s v="Chuquiray Huamani, Vilma Angelica"/>
        <s v="Liñan Guzman, Sonia Maritza"/>
        <s v="Sanchez Cueva, Vidal Antonio"/>
        <s v="Garcia Perez, Veneranda"/>
        <s v="Vera Hernandez, Diego Yonatan"/>
        <s v="Tucto Diaz, Marco Antonio"/>
        <s v="Alvarado Luna, Eduardo Enrique"/>
        <s v="Cabrera Bardales, Santa Elena"/>
        <s v="Vallejos Marquina, Paul Javier"/>
        <s v="Ventura Otiniano, Segundo Roger"/>
        <s v="Chacon Ruiz, Yovana Juana"/>
        <s v="Ramirez Bernabe, Stefany Yeniffer"/>
        <s v="Sangay Silva, Isidro Antonio"/>
        <s v="Bazan Moya, Leslie Juliana"/>
        <s v="Saavedra Guevara, Jorge Milciades"/>
        <s v="Sanchez Benites, Elsa Victoria"/>
        <s v="Complejo Ecoturistico Laguna De Con"/>
        <s v="Yupanqui Chavez, Antonia Anita"/>
        <s v="Villa Henriquez, Alejandrina Veridi"/>
        <s v="Cruzado Ortiz, Octavio"/>
        <s v="Pinillos Ravelo, Ricardo Isaac"/>
        <s v="Liza De Narvaez, Marciana Edelmira"/>
        <s v="Cisneros Romero, Gladys Silvia"/>
        <s v="Garcia Gonzales, Javier Elider"/>
        <s v="Guzman Zapata, Maria Milagro"/>
        <s v="Gomez Jara, John Henry"/>
        <s v="Lecca Lavado, Martha"/>
        <s v="Jara Morales, Maria Yolanda"/>
        <s v="Ramirez Alvarez, Nancy Margarita"/>
        <s v="Inversiones Ton  S Place E.I.R.L."/>
        <s v="Avalos Salvador, Lidia Irene"/>
        <s v="Bacilio Avalos, Roxana"/>
        <s v="Cabeza Gutierrez, Eddy Santiago"/>
        <s v="Loyola Blas, Marcial Alberto"/>
        <s v="Valdivia Ortecho, Robby Harrison"/>
        <s v="Vera Blas, Maria Valvina"/>
        <s v="Araujo Capuñay, Cinthya Milagros"/>
        <s v="Rodriguez Avila, Lila Maritza"/>
        <s v="Mendoza Amaya, Ana Marina"/>
        <s v="Alayo Quispe, Ivan Arnold"/>
        <s v="Nieves Calderon, Elder Noemi"/>
        <s v="Inversiones Los Alcanfores Sac"/>
        <s v="Burgos Aguilar, Maria Jani"/>
        <s v="Pacheco Lozada, Jonny Henry"/>
        <s v="Loayza Muñoz, Lorena Noemi"/>
        <s v="Rodriguez Vda De Avila, Santos"/>
        <s v="Uriol Garcia, Nelson Esaniel"/>
        <s v="Zelada Tomas, Dora Pilar"/>
        <s v="Salaverry Escobar, Juddith Yaquelli"/>
        <s v="Flores Chavez, Edwar Yhens"/>
        <s v="Vasquez Cano, Veronica Elizabeth"/>
        <s v="Loayza Ramos, Brian Alejandro"/>
        <s v="Gamboa Jimenez, Maribel"/>
        <s v="Blas Sanchez, Renee Mercedes"/>
        <s v="Ferrer Siccha, Adelaida Margarita"/>
        <s v="Zavaleta Taboada, Paulino"/>
        <s v="Bueno Palacios, Jose Luis"/>
        <s v="Silva Escobedo, Mery Gisella"/>
        <s v="Malpica Paredes, Lucio Jorge"/>
        <s v="Ybañez Uriol, Flor Elena"/>
        <s v="Guerrero Roncal, Ruben"/>
        <s v="Carranza Varas, Mercedes Elis"/>
        <s v="Vergaray Chavez, Santos Marleni"/>
        <s v="Vargas Rabanal, Rita Rene"/>
        <s v="Lopez Aranda, Marcelino"/>
        <s v="Villalobos Contreras, Karim Fatima"/>
        <s v="Boy Guzman, Angelita Enma"/>
        <s v="Bovadilla Roman, Jose Lopes"/>
        <s v="Penadillo Miranda, Jorge Luis"/>
        <s v="Repres. Y Distribuc. Zorisemh Eirl"/>
        <s v="Sanchez Alvarado, Rosa"/>
        <s v="Leon Alva, Santos Domingo"/>
        <s v="Ibañez Garcia, Rocio Del Pilar"/>
        <s v="Natividad Martinez, Wiman"/>
        <s v="Chavez Cueva, Jorge Edinson"/>
        <s v="Gil Yupanqui, Cesar Eduardo"/>
        <s v="Risco Llatas, Erick Daniel"/>
        <s v="Mendez Vargas, Haminton Alejandro"/>
        <s v="Perez De Sandoval, Maria Elena"/>
        <s v="Marino Narvaez, Paul Richard"/>
        <s v="Breas Garcia, Benedicta Guadalupe C"/>
        <s v="Reyes Obeso, Adela"/>
        <s v="Rubio Ruiz, Lidia"/>
        <s v="Mora Miranda, Katya Bricete"/>
        <s v="Cordova Rodriguez, Yaquelin"/>
        <s v="Ibañez Reyes, Roberto Adelmo"/>
        <s v="Paredes Lavado, Remigio"/>
        <s v="Flores Marquina, Adriana Cristina"/>
        <s v="Mudarra Garcia, Leyni Jhaniret"/>
        <s v="Moran Armas, Ana Ruth"/>
        <s v="Pretell Velezmoro, Frida Leonor"/>
        <s v="Inversiones &amp; Distribuciones Yohand"/>
        <s v="Chigne Guarniz, Angelita Elizabeth"/>
        <s v="4 Brother S S.A.C."/>
        <s v="Paredes Chacon De Horna, Iris Yanet"/>
        <s v="Toledo Mendoza, Maria Elena"/>
        <s v="Santisteban Cisneros, Hector"/>
        <s v="Leon Diaz De Alva, Lady Eresdita"/>
        <s v="Mauricio Yupanqui, Esmila Ilaria"/>
        <s v="Bocanegra Moya, Rosa Ana"/>
        <s v="Mendez Moreno, Lucia Elizabeth"/>
        <s v="Huaman Diaz, Ana"/>
        <s v="Rosas Mantilla, Emerita Esperanza"/>
        <s v="Calderon Zavaleta, Jordy Richard"/>
        <s v="Rodriguez Pereda, Hector Teobaldo"/>
        <s v="Lopez Bravo, Maria Nelly"/>
        <s v="Atilano Quipas, Diana Nathaly"/>
        <s v="Ciudad Paredes, Fernando Amador"/>
        <s v="Emfasol E.I.R.L."/>
        <s v="Contreras Vasquez De Vasquez, Herli"/>
        <s v="Rojas Ramos, Walter Arcadio"/>
        <s v="Rosales Araujo, Karla Yuriko"/>
        <s v="Casa Hacienda Investment Primavera"/>
        <s v="Gonzales Gamboa, Julio Lorgio"/>
        <s v="Inversiones Y Transportes Vanessa E"/>
        <s v="Calderon Rodriguez, Maritza Isabel"/>
        <s v="Obando De Florian, Gloria Mariana"/>
        <s v="El Dorado Group E.I.R.L"/>
        <s v="Briceño Gomez, Santos Herlinda"/>
        <s v="Santos Zavaleta, Rosa Esmelda"/>
        <s v="Paredes Del Rosario, Ysabel Cristin"/>
        <s v="Sirlupu Farfan De Medina, Jessica P"/>
        <s v="Vega Cruz, Eusebio Pascual"/>
        <s v="Inversiones Agro-Ferreteras Elder E"/>
        <s v="Rodriguez Casamayor, Ornella Jennif"/>
        <s v="Poicon Hurtado, Gina Carola"/>
        <s v="Jacobo Rodriguez, Pretel Ever"/>
        <s v="Velasquez Garcia, Cristel Katterin"/>
        <s v="Mariños Miranda, Yovana Janet"/>
        <s v="Gamboa Romero, Greisi Giovana"/>
        <s v="Tamayo Loayza, Rosa Elvira"/>
        <s v="Mendo Gutierrez, Emma Teresa"/>
        <s v="Zamora Acuña, Marylin Elizabeth"/>
        <s v="Medina Leon, Lizet Maricarmen"/>
        <s v="Garcia Garcia, Jesmin Estefany"/>
        <s v="Diaz Cotrina, Vilma"/>
        <s v="Zevallos Castro, Rosa Marilu"/>
        <s v="Julian Gutierrez, Gladys Roxana"/>
        <s v="Solano Medina, Leonor"/>
        <s v="Rebaza Gavidia, Lissette Magaly"/>
        <s v="Sanchez Arana, Danicsa Mercedes"/>
        <s v="Moreno Torres, Claudia Franshesca"/>
        <s v="Pretel Rafael, Julia Del Rocio"/>
        <s v="Castillo Honorio, Miguel Angel"/>
        <s v="Quispe Lujan, Sofia Amelia"/>
        <s v="Huaman Flores, Tania Jasmine"/>
        <s v="Castillo Palaique, Richard Alfredo"/>
        <s v="Bejarano Solano, Mauro Concepcion"/>
        <s v="Fernandez De La Cruz, Elena Yanet"/>
        <s v="Casanatan Borjas, Stefany Patricia"/>
        <s v="Cano Gastañadui, Elias Federico"/>
        <s v="Salvatierra Baltazar, Rosita"/>
        <s v="Rodriguez Segura, Ana Rosa"/>
        <s v="Reyes Valverde, Daysi Elizabeth"/>
        <s v="Ramos Ojeda, Rosa Elena"/>
        <s v="Guzman Collave, Santiago Francisco"/>
        <s v="Chavez Morales, Rufina"/>
        <s v="Samana Valverde, Olga Lidia"/>
        <s v="Herrera Villanueva, Luis Alberto"/>
        <s v="Villarreal Morales, Jhosseph Jhonat"/>
        <s v="De La Cruz Bacilio, Judith Stefany"/>
        <s v="Lopez Rojas, Ricardo Angielo"/>
        <s v="Linares Ruiz, Esmilda Marisol"/>
        <s v="Lopez Mora, Yola Noemi"/>
        <s v="Toledo Sanchez, Maura Ines"/>
        <s v="Solorzano Cardenas, Patricia Del Pi"/>
        <s v="Perez Salazar, Mirian Nancy"/>
        <s v="Garcia Vasquez, Alex Neisser"/>
        <s v="Santos Aguilar, Rosa Nancy"/>
        <s v="Ruiz Rios, Vicente"/>
        <s v="Gonzales Avila, Jhon Anthony"/>
        <s v="Pesantes Bacilio, Liliana Veronica"/>
        <s v="Bocanegra Zavaleta De Cabrera, Char"/>
        <s v="Mozo Rodriguez De Gomez, Armila"/>
        <s v="Ibañez Villalva, Feliciana"/>
        <s v="Polo Gonzales, Paula"/>
        <s v="Ventura Sanchez, Juan Antonio"/>
        <s v="Rodriguez Cruz, Elida Raquel"/>
        <s v="Avila Sifuentes, Patricia Esther"/>
        <s v="Lujan Minchola, Rita Marianela"/>
        <s v="Reyes Garcia, Anita Gloria"/>
        <s v="Capa De Flores, Eustaquia Consuelo"/>
        <s v="Perleche Bances, Cristina"/>
        <s v="Torres Gallardo, Karen Patricia"/>
        <s v="Diaz Estela, Yesenia"/>
        <s v="Zavaleta Zumaran, Ana Victoria"/>
        <s v="Blanco Rojas, Nelida Virginia"/>
        <s v="Asmad Gonzales, Rosa Pilar"/>
        <s v="Arteaga De La Cruz, Carla Veronica"/>
        <s v="Chavarria Aburto, Luz Victoria"/>
        <s v="Ventura Cornelio, Milagritos Del Pi"/>
        <s v="Gonzales Rojas, Silvia Sonia"/>
        <s v="Barrionuevo Mauricio, Brigida Giann"/>
        <s v="Asmat Guevara, Juana Rosa"/>
        <s v="Rebaza Saldaña, Alexandra Eunice"/>
        <s v="Ferrer Cruz De Peralta, Esther"/>
        <s v="Rojas Mendoza, Katia Elizabeth"/>
        <s v="Cerna Vasquez, Aldo Rainer"/>
        <s v="Lazaro Reyna, Jorge"/>
        <s v="Ruiz Avila, Maximo Manuel"/>
        <s v="Garcia Haro, Dora"/>
        <s v="Cruzado Acosta, Mayra Ibet"/>
        <s v="Veneros Arteaga, Violeta Jenny"/>
        <s v="Guzman Carrasco, Luz Gabriela"/>
        <s v="Vasquez Hilario, Maria Fermina"/>
        <s v="Arqueros Rojas, Santos Mavila"/>
        <s v="Custodio Salvatierra, Margarita"/>
        <s v="Vanini Pinco, Maria Teresa"/>
        <s v="Mendoza Cabellos, Ana Maria"/>
        <s v="Llanos Vega, Luis Fernando"/>
        <s v="Chup Torres, Rosa Ysabel"/>
        <s v="Horna Castro, Flor Maria"/>
        <s v="Clemente Huaman, Rosa Edith"/>
        <s v="Tirado Ruiz, Cruz Agustin"/>
        <s v="Orbegoso Cabrera, Maria Lucila"/>
        <s v="Reyes Cabrera, Rosmery Idelvina"/>
        <s v="Fernandez Valdivia, Norma Marisol"/>
        <s v="Gonzales Aguilar, Jakeline Elizabet"/>
        <s v="Reyes Carranza De Ruiz, Consuelo"/>
        <s v="Garcia Horna, Herminia"/>
        <s v="Casana Abanto, Leticia"/>
        <s v="Garcia Coronado, Damy"/>
        <s v="Garcia Pizan, Maria Antonia"/>
        <s v="Paredes Eusebio, Richar Raphael"/>
        <s v="Campos Suxe, Jerry Anderson"/>
        <s v="Cerna Garcia, Maria"/>
        <s v="Aredo Rodriguez, Sioda Yersi"/>
        <s v="Silva Jauregui, Amelia Consuelo"/>
        <s v="Venegas Valverde, Violeta Iris"/>
        <s v="Sagastegui Miñano, Tatiana Brenda L"/>
        <s v="Reyes Quispe, Kelly Carolina"/>
        <s v="Correa Jimenez, Tulio Humberto"/>
        <s v="Rodrigo Galvez, Lindaura"/>
        <s v="Vidal Rodriguez, Doris Vionilde"/>
        <s v="Grupo Don Pepe Sac"/>
        <s v="Valderrama Terrones, Rosa"/>
        <s v="Aguilar Campos, Herlinda Edith"/>
        <s v="Valles Caipo, Flor Marilu"/>
        <s v="Vega Zavaleta, Lisset Natalia"/>
        <s v="Luciano Castillo, Carla Lizeth"/>
        <s v="Alvarado Vega, Elena"/>
        <s v="Cruz Aponte, Martha Yanet"/>
        <s v="Ctgas E.I.R.L"/>
        <s v="Rios Peralta, Jorge Francisco"/>
        <s v="Loyola Collave, Jose Marlon"/>
        <s v="Niquin Cruzado, Juana"/>
        <s v="Gonzales Julca, Iris Nolberta"/>
        <s v="Caballero Zegarra, Beatriz Aurelia"/>
        <s v="Roncal Valverde, Brayan Alfredo"/>
        <s v="Diestra Vera, Rosa Maria"/>
        <s v="Inversiones Dt 1 Sac"/>
        <s v="Lozada Salazar, Ruth Nora"/>
        <s v="Gonzales Pineda, Maria Amelia"/>
        <s v="Valderrama Luna, Felix Alberto"/>
        <s v="Ferrer Ramos, Benilda"/>
        <s v="Iparraguirre Marcelo, Walter David"/>
        <s v="Honorio Calderon, Amelia R"/>
        <s v="Taboada Rodriguez, Rosa Elizabeth"/>
        <s v="Ruiz Geronimo, Yulissa Maribel"/>
        <s v="Anticona Cuba, Esperanza Cacilda"/>
        <s v="Castrejon Bardales, Maria Julia"/>
        <s v="Valverde Beltran, Pedro Sebastian"/>
        <s v="Uriol Cerquin De Novoa, Susana Jac"/>
        <s v="Rodriguez Ulloa, Dalila Paula"/>
        <s v="Olivares Perez, Carlos Alberto"/>
        <s v="Castañeda Leon, Martha Aydee"/>
        <s v="Cruz Aredo, Bertha Asuncion"/>
        <s v="Tocto Alvarado, Dagny Salide"/>
        <s v="Hermenegildo Alvarado, Idermi Areli"/>
        <s v="Alayo Benitez, Gezel Yenne"/>
        <s v="Agurto Huertas, Marleny Jaqueline"/>
        <s v="Collantes Chacon, Vilma Veronica"/>
        <s v="Fernandez Rodriguez, Jose Martin"/>
        <s v="Eustaquio Lucas, Catita Marithza"/>
        <s v="Padierna Zelada, Maria Ysabel"/>
        <s v="Mendoza Segura, Elvira Martha"/>
        <s v="Ticlia Leiva, Jose Wilver"/>
        <s v="Charcape Escobedo, Elmer Andres"/>
        <s v="Castillo Marin, Gloria Luz"/>
        <s v="Ventura Ramirez, Lucy Giovanna"/>
        <s v="Gordillo Loloy, Miriam Rosa"/>
        <s v="Vasquez Claudio, Olga"/>
        <s v="Villanueva Ruiz, Maritza Paulina"/>
        <s v="Vera Villanueva, Nancy Leonila"/>
        <s v="Avalos Sanchez, Carlos Fernando"/>
        <s v="Tarazona Otiniano, Emperatriz"/>
        <s v="Garcia Sanchez, Maria Elena"/>
        <s v="Otiniano Sandoval, Hernan Kennedy"/>
        <s v="Velasquez Castro, Hemerson Yorvin"/>
        <s v="Melon Ponce, Rosa Lisset"/>
        <s v="Rafael Ramos, Jacqueline Rosmery"/>
        <s v="Rodriguez Bello, Delia Mereyne"/>
        <s v="Martinez German, Fermina"/>
        <s v="Loyola Reyes, Juana Maria"/>
        <s v="Pesantes Paredes, Yody Sthefany De"/>
        <s v="Ellen Ogños, Eduardo Alfredo"/>
        <s v="Paredes Cardenas, Rosa Maria"/>
        <s v="Reyes Lara, Milagros Araceli"/>
        <s v="Rodriguez Chero, Wilfredo Eduardo"/>
        <s v="Galvez Avila, Saira Monica"/>
        <s v="Bacilio Urriaga, Amelia"/>
        <s v="Rios Ñiquin, Luz Veronica"/>
        <s v="Alfaro Nuñez, Victor Humberto"/>
        <s v="Gonzales Avila, Ana Maria"/>
        <s v="Chimbor Alvarado, Santos Filomena"/>
        <s v="Valderrama Cipriano, Gretty Magali"/>
        <s v="Minchola De Arrunategui, Olga"/>
        <s v="Villarreal Cardenas, Deysi Noemi"/>
        <s v="Gonzalez Benites, Yuly Vanessa"/>
        <s v="Perez Olivares, Jose Carlos"/>
        <s v="Otiniano Geronimo, Alicia Betty"/>
        <s v="Enriquez Polo, Agustin Jose"/>
        <s v="Torres Chujutalli, Rina Cecilia"/>
        <s v="Rodriguez Minchola, Walmer"/>
        <s v="Castro Pelaes, Margarita Isolina"/>
        <s v="Espinola Zavaleta, Lucy Karina"/>
        <s v="Vereau Solano, Karito Doris"/>
        <s v="Gomero Vasquez, Edwin Lucio"/>
        <s v="Vasquez Acosta, Maria Roxani"/>
        <s v="Lazaro Quipuzco, Deborah Paola"/>
        <s v="Rodriguez Castro, Santos Victoria"/>
        <s v="Castillo Rodriguez, Nerida Emilda"/>
        <s v="Sare Sanchez, Meria Dilma"/>
        <s v="Namay Reyna, Maribel Graciela"/>
        <s v="Lazaro Castro, Melda Zorayda"/>
        <s v="Rodriguez Chiclayo, Lita Rocio"/>
        <s v="Orbegoso Villalta, Santos Otilia"/>
        <s v="Valderrama Briceño, Alexander Ender"/>
        <s v="Campos Vargas, Marcos Javier"/>
        <s v="Muñoz Gutierrez, Silvia Del Pilar"/>
        <s v="Toribio Avalos, Jorge"/>
        <s v="Alva Rodriguez, Elvis Wilfredo"/>
        <s v="Cabanillas Jara, Jose"/>
        <s v="Agro Inversiones J Y H S.A.C."/>
        <s v="Meza Benites, Gloria"/>
        <s v="Inversiones Alva-Villa S.A.C"/>
        <s v="Mendoza Meregildo, Jennifer Lucero"/>
        <s v="Chavarry Raymundo, Evelyn Melissa"/>
        <s v="Reyes Amador, Juan Francisco"/>
        <s v="Inversiones Y Distribuciones Cas &amp;"/>
        <s v="Hormigas Cg S.A.C."/>
        <s v="Paredes Cayetano, Sonia Marilu"/>
        <s v="Zavaleta Cortijo, Nelida Gaudiosa"/>
        <s v="Prieto Rodriguez, Maria Francisca"/>
        <s v="Ruiz Armas, Rocio Hermelinda"/>
        <s v="Rodas Perez, Elisabeth"/>
        <s v="Ascoy Gonzalez, Patricia Roxana"/>
        <s v="Altamirano Torres, Litha Geovanni"/>
        <s v="Avila Rodriguez, Elizabeth Cristina"/>
        <s v="Inversiones Valesan E.I.R.L."/>
        <s v="Inversiones Veles E.I.R.L"/>
        <s v="Benites Martinez, Yuli Gladis"/>
        <s v="Loyola Guzman, Luis Enrique"/>
        <s v="Davila Cerquera, Anita"/>
        <s v="Fernandez Asto, Jonathan Javier"/>
        <s v="Anhuaman Azabache, Tania Magdalena"/>
        <s v="Monzon Vargas, Maria Del Carmen"/>
        <s v="Diestra Alayo, Maria Cecilia"/>
        <s v="Castillo Ortiz, Rosa Elena"/>
        <s v="Cruz Garcia, Bertha Rosmery"/>
        <s v="Rubio Geronimo, Jhonatan"/>
        <s v="Espir Altamirano, Jorge"/>
        <s v="Aguilar Ruiz, Olinda Noemia"/>
        <s v="Rodriguez Huaman, Dani Reynaldo"/>
        <s v="Ventura Polo, Hosber Alberto"/>
        <s v="Paredes Rodriguez, Katherin"/>
        <s v="Avalos Garcia, Rusbel Italo"/>
        <s v="Peña Trujillo, Diana Jonelly"/>
        <s v="Arana Bobadilla, Rosa Alvina"/>
        <s v="Sandoval Salirrosas, Nancy Rosio"/>
        <s v="Zavaleta Alegria, Edith Anamelva"/>
        <s v="Aldea Polo, Juana"/>
        <s v="Diaz Ullon, Maria Virginia"/>
        <s v="Salvatierra Quezada, Juan Luis"/>
        <s v="Jara Rodriguez, Yuli Karito"/>
        <s v="Solano Maqui, Angela Janette"/>
        <s v="Distribuidora Bacilio S.A.C."/>
        <s v="Venturo Bacilio, Milagritos Yuvixa"/>
        <s v="Villanueva Hilario, Cynthia Yesenia"/>
        <s v="Requena Flores, Mario Fabian"/>
        <s v="Zavaleta Orbegoso, Deisy Aidee"/>
        <s v="Adrianzen Escobar, Elizabeth Elena"/>
        <s v="Quesquen Cortez, Miriam Daniela"/>
        <s v="Vasquez Torres, Martha Silvia"/>
        <s v="Aniquin Asuncion, Julio"/>
        <s v="Carbajal Viera, Luis Alberto"/>
        <s v="Silva Escobedo, Paula Jhoana"/>
        <s v="Sipiran Atoche, Carlita Enma"/>
        <s v="Aznaran Cadenillas, Katerine Yubitz"/>
        <s v="Alayo Mariños, Deysi Marisol"/>
        <s v="Huamani Arteaga, Marifer Marwil"/>
        <s v="Zurita Reaño, Alejandra Maria Estef"/>
        <s v="Garcia Vega, Flora"/>
        <s v="Campos Dominguez, Aquilina"/>
        <s v="Ruiz Medina De Castillo, Doraliza"/>
        <s v="Julca Rodriguez, Alexander"/>
        <s v="Picon Lozada, Edgar"/>
        <s v="Zare Horna, Juan Olivo"/>
        <s v="Marin Villajulca, Fiorela Magdelyn"/>
        <s v="Grupo Alcro S.A.C."/>
        <s v="Paredes Chavez, Jhosimar Antony"/>
        <s v="Marcos Melon, Angie Stephanie"/>
        <s v="Collantes Vargas, Maycon Eduardo"/>
        <s v="Cabrera Reyes, Karina Pilar"/>
        <s v="Mercedes Nicasio, Artemia"/>
        <s v="Rodriguez Espinola, Aurora Josefina"/>
        <s v="Mejia Miranda, Christopher Dick"/>
        <s v="Castillo Yupanqui, Natividad"/>
        <s v="Cheng, Zhenlong"/>
        <s v="Inversiones &amp; Distribuciones Jma S."/>
        <s v="Mendoza Saldaña, Claide Esther"/>
        <s v="Fernandez Rodriguez, Francisca Vero"/>
        <s v="Marquina Lavado De Mendoza, Zoila"/>
        <s v="Castañeda Vasquez, Maria Soledad"/>
        <s v="Ramos Campos, Gumercinda Leonila"/>
        <s v="Terrones Ruiz, Cesar Manuel"/>
        <s v="Esquivel Horna, Jose Santos"/>
        <s v="Villanueva Santillan, Iris Magali"/>
        <s v="Gallardo Bautista, Enrique"/>
        <s v="Segura Arroyo, Lily Angelica"/>
        <s v="Quezada Rosario, Janina Saori"/>
        <s v="Delicias &amp; Tentaciones S.A.C."/>
        <s v="Gastronomia Mi Lecca Marreros E.I.R"/>
        <s v="Vasquez Paredes, Luis Alberto"/>
        <s v="Transportes Logisticas San Juan E.I"/>
        <s v="Flores Gutierrez, Sonia Elena"/>
        <s v="Vergara Vasquez, Jose Antonio"/>
        <s v="Castillo Vergara, Gloria Doraliza"/>
        <s v="Perez Osorio, Olinda"/>
        <s v="Venturo Gonzales, Walter Dario"/>
        <s v="Bustos Calderon, Yelica Magali"/>
        <s v="Bringas Serin, Maria Angelina"/>
        <s v="Garcia Becerra, Maria Adelelma"/>
        <s v="Garcia Aurora, Santos Gilberta"/>
        <s v="Quiroz Gutierrez, Luz Elena"/>
        <s v="Burgos Anziburo, Victor Arturo"/>
        <s v="Altamirano Bailon De Flores, Amalis"/>
        <s v="Uceda Villacorta, Jefferson Justo"/>
        <s v="Garcia Vera, Gladys Nereida"/>
        <s v="Rodriguez Castañeda, Merlyn Janeth"/>
        <s v="Ravelo Ramirez, Ricardo Alberto"/>
        <s v="Romero Torres, Fiorella Natali"/>
        <s v="Gonzales Honorio, Maria Olga"/>
        <s v="Terrones Durand, Zuly Jenny"/>
        <s v="Flores Herrera, Merici"/>
        <s v="Vidal Mantilla, Cesar Ivan"/>
        <s v="Tacanga Ponce, Flor Maritza"/>
        <s v="Ventura Lujan, Segunda Araceli"/>
        <s v="Velasquez Alva, Carla Vanessa"/>
        <s v="Sandoval Obeso, Maria Del Carmen"/>
        <s v="Valverde Mercado, Felicita"/>
        <s v="Ruiz Espinoza, Delia Isabel"/>
        <s v="Carranza Cruz, Giancarlo Alexis"/>
        <s v="Rodriguez Moreno, Patricia Alexa"/>
        <s v="Angulo Gutierrez, Alicia Ivonne"/>
        <s v="Mini Market El Lirio S.R.L."/>
        <s v="Linares Rojas, Solano"/>
        <s v="Prado Cruz, Fabiola"/>
        <s v="Castillo Linares, Rosario Del Pilar"/>
        <s v="Palomino Garcia, Richard Dennis"/>
        <s v="Solis Fernandez, Rosa Elena"/>
        <s v="Leon Cubas, Flormira"/>
        <s v="Villacorta Aguilar, Jenny Mabel"/>
        <s v="Ricardo David, Varas Cabrera"/>
        <s v="Juarez Bacilio, Santos Victorina"/>
        <s v="Distribuidora Linares S.A.C."/>
        <s v="Rebaza Carbajal, Esther Emperatriz"/>
        <s v="Pichen Sanchez, Rosa Ysabel"/>
        <s v="Nieves Rubio, Blanca Roxana"/>
        <s v="Castillo Ramirez, Olinda"/>
        <s v="Mendocilla Shupingahua, Elena"/>
        <s v="Comercializadora Multiservicios La"/>
        <s v="Sanchez Segura, Jhojan Jose"/>
        <s v="Cruzado Reyes, Digna Janet"/>
        <s v="Lopez Lopez, Wilfredo Alfonso"/>
        <s v="Castillo Leon, Maria Ermila"/>
        <s v="Benites Sanchez, Julia Esther"/>
        <s v="Escobedo Plasencia, Anthony Frank"/>
        <s v="Cruz Villacorta, Vicky Soledad"/>
        <s v="Noriega Perez, Carolina"/>
        <s v="Ramirez Diaz, Rene"/>
        <s v="Carranza Gomez, Carlos Alberto"/>
        <s v="Cobeñas Saldarriaga, Patricia Eliza"/>
        <s v="Ruiz Leon, Cristina Magdalena"/>
        <s v="Julca Delgado, Irma Rosa"/>
        <s v="Soregui Casanova, Joaquin"/>
        <s v="Rivera Zelada, Segundo Felipe Javie"/>
        <s v="Silvestre De Moya, Angela"/>
        <s v="Mar Y Nerito S.A.C."/>
        <s v="Zavaleta Acevedo, Yuri Araceli"/>
        <s v="Castillo Vega, Gilmer Wilson"/>
        <s v="Mora Garcia, Vicente Gregor"/>
        <s v="Pinillos Cruzado, Ana Cristina"/>
        <s v="Distribuidora Kahory Kafram E.I.R.L"/>
        <s v="Pastor Quispe, Brayan Pheiton"/>
        <s v="Bocanegra Rojas, Leislie Katherine"/>
        <s v="Solorzano Sanchez, Edwin Julio"/>
        <s v="Barrera Mass, Eustaquio"/>
        <s v="Garcia Yparraguirre, Enela Adela"/>
        <s v="Gavidia Castro, Dorliz Clarisa"/>
        <s v="Evangelista Abanto, Maria Isabel"/>
        <s v="Inversiones Y Multiservicios ACN"/>
        <s v="Fastrol Shop E.I.R.L."/>
        <s v="Moreno, Miluska"/>
        <s v="Cerquin Iparraguirre, Edgardo Seba"/>
        <s v="Maury Mendez, Henry Cesar"/>
        <s v="Guzman Lavado, Mari Carmen Alhely"/>
        <s v="Aspiros Fernandez, Silvia Norma"/>
        <s v="Portilla Cardenas, Carlos Alberto"/>
        <s v="Vereau Zavaleta, Mateo Efigenio"/>
        <s v="Patricia, Lozano Trigozo"/>
        <s v="Bertha Jaqueline, Rodriguez Paredes"/>
        <s v="Lizeth Martina, Bocanegra Salvatier"/>
        <s v="Abel, Puente Truyenque"/>
        <s v="Ricardo Franz, Melendez Evangelista"/>
        <s v="Richard Yoel, Moreno Orbegoso"/>
        <s v="Geraldina Geovanna, Obeso Villazon"/>
        <s v="Mendoza Gavidia, Claudia Jasmin"/>
        <s v="Vela Lozano, Karina"/>
        <s v="Huacacolqui De La Cruz, Melanio Alb"/>
        <s v="Lino Huaman, Jose Luis"/>
        <s v="Correa Ayay, Nellida Estrujilda"/>
        <s v="Santos Mundaca, Braulio Alberto"/>
        <s v="Ponce Uriol, Lucero Mariby"/>
        <s v="Cedeno Distribuciones y Alimentos"/>
        <s v="Ascate Polo, Roni"/>
        <s v="Aguilar Montoya, Manuel Ruperto"/>
        <s v="Benites Porturas, Marina Ysabel"/>
        <s v="Mauricio Becerra, Flor De Maria"/>
        <s v="Pajuelo Espinoza, Jackeline Adriana"/>
        <s v="Pinco Cabrera, Karla Patty"/>
        <s v="Calderon Polo, Karla Yovana"/>
        <s v="Lopez Arteaga, Gloria"/>
        <s v="Llaury Jara, Marco Rafael"/>
        <s v="Jibaja Santos, Elliam Lizbeth"/>
        <s v="Maldonado Cabada, Oriana Jannet"/>
        <s v="Cruz Guevara, Maria Elizabeth"/>
        <s v="Galvez Sanchez, Clara Celeni"/>
        <s v="Rodriguez Vega, Delsy Sedith"/>
        <s v="Gomez Valdiviezo, Lincol Yuri"/>
        <s v="Villareal Garcia, Martha Esperanza"/>
        <s v="Zapata Loyola, Estefany Lizeth"/>
        <s v="Chavez Alva, Fary Barbarita"/>
        <s v="Barrantes Romero, Sonia Marlene"/>
        <s v="Corcuera Chaupe, Rosa Jesus"/>
        <s v="Gonzales, Rodriguez"/>
        <s v="Acevedo Viena, Erika Milagros"/>
        <s v="Zuniga, Anita Teresa"/>
        <s v="Juarez Burgos, David Adrian"/>
        <s v="Bustamante Centurion, Luz Victoria"/>
        <s v="Carranza Rios, Graciela Mizraim"/>
        <s v="Alcantara Chavez, Katherine Victori"/>
        <s v="Angelats, Fernando Alexander"/>
        <s v="Zevallos Castro, Tereza Cristina"/>
        <s v="Sanchez Bazan, Victor Hugo"/>
        <s v="Pomatanta Arqueros, Miriam"/>
        <s v="Frutpaz S.A.C."/>
        <s v="Pavon Zarate, Teresa Jackeli"/>
        <s v="Floriano Mendoza, Benito"/>
        <s v="Saguma Segura, Didi"/>
        <s v="Diaz Durand, Edgar David"/>
        <s v="Vargas Castrejon, Jose Idelso"/>
        <s v="Valdivia Campos, Reynaldo Miguel"/>
        <s v="Trigoso Trigoso, Anita Angelica"/>
        <s v="Sanchez, Luiz Eduardo"/>
        <s v="Avila Blas, Ernander"/>
        <s v="Diaz Ramirez, Veronica Loreto"/>
        <s v="Malca, Edward"/>
        <s v="Yovera, Milton Brian"/>
        <s v="Orbegoso Garcia, Juana Marleny"/>
        <s v="Rodriguez Alvarez, Gloria Maria"/>
        <s v="Loybet Market E.I.R.L."/>
        <s v="Urquiaga Cruz, Jose Luis"/>
        <s v="Campos Cordova, Milagros Violeta"/>
        <s v="Arenas Zavala, Jhorvy Arnol"/>
        <s v="Garcia Faustino, Caridad Del Pilar"/>
        <s v="Saucedo Bustamante, Milagros Anabel"/>
        <s v="Gutierrez Villanueva, Maria Edelmir"/>
        <s v="Flores Huamancondor, Milagros Rocio"/>
        <s v="Cabanillas Rosas, Maber Yecenia"/>
        <s v="Carlos Mantilla, Silvia Emperatriz"/>
        <s v="Barboza Caballero, Maricruz Aracely"/>
        <s v="Ybanez Gonsales, Yoselyn Paola"/>
        <s v="Pomatanta Usquiza De Valera, Elci"/>
        <s v="Rodriguez Vera, Fidencia"/>
        <s v="Barreno Briceno, Segunda Felicita"/>
        <s v="Vargas Castro, Segundo Santiago"/>
        <s v="Bailon Vasquez, Francis Enrique"/>
        <s v="Gordillo Haro, Grethel Fariden"/>
        <s v="Vega Orbegoso, Denis Francisco"/>
        <s v="Vela Lozano, Hister"/>
        <s v="Parimango Delgado, Lesly Anthuanett"/>
        <s v="Ponte Mendieta, Sara"/>
        <s v="Marinos Rios, Maria Rosa"/>
        <s v="Sandoval Vida De Abanto, Maria Cris"/>
        <s v="Vasquez Mendez, Hilda Palmira"/>
        <s v="Villanueva Corcuera, Ubaldina"/>
        <s v="Angulo Aniceto, Juan Carlos"/>
        <s v="Vargas Hermenegildo, Maria Del Carm"/>
        <s v="Cubas Villalobos, Jorge Antonio"/>
        <s v="Gomez Contreras, Santos Martha"/>
        <s v="Neciosup Robles, Rosa Consuelo"/>
        <s v="Vargas Cotrina, Maria Maximina"/>
        <s v="Islado Pajilla, Cleiver"/>
        <s v="Benites Serin, Maria Angelica"/>
        <s v="Rosales Victorio, Esperanza"/>
        <s v="Loyola Serin, Sandra"/>
        <s v="Ninaquispe Reyes, Maria Estefan"/>
        <s v="Espinoza Castillo, Claudia Nathali"/>
        <s v="Villegas Saldana, Patricia Del Carm"/>
        <s v="Sancab Market S.A.C."/>
        <s v="Chavez Ramirez, Nacy"/>
        <s v="Siccha Sandoval, Simona"/>
        <s v="Perez Valdivieso, Jorge Luis"/>
        <s v="Mendez Lazaro, Edwin Dimar"/>
        <s v="Flores Murrieta, Mariela"/>
        <s v="Cruz Flores, Percy"/>
        <s v="Aquino Perez, Mabel Victoria"/>
        <s v="Lescano Mostacero, Carlos Darwin"/>
        <s v="Garcia Mendoza, Lilia Propetiza"/>
        <s v="Martin Pulido, Raul Eduardo"/>
        <s v="Pena Carranza, Irene Liliana"/>
        <s v="Gonzalez Cruzado, Reyver Henrry"/>
        <s v="Rodriguez Rodriguez, Fiorela Patric"/>
        <s v="Bacilio Segura, Juan Carlos"/>
        <s v="Huaman Cabel, Jeny Janette"/>
        <s v="Tirado Cruz, Maria Del Carmen"/>
        <s v="Polo Caceres, Rosa Gladys"/>
        <s v="Flores Amador, Sharon Stefan"/>
        <s v="Vega Vereau, Cristofer Jancarlos"/>
        <s v="Ruiz Blas, Marilin Kimbelin"/>
        <s v="Hipolo Monsalve, Senicio Crispin"/>
        <s v="Tirado Sanchez, Gustavo"/>
        <s v="Corcuera Huaylas, Leysi Nimia"/>
        <s v="Barrera Rodriguez, Dora"/>
        <s v="Vargas Vasquez, Ana Cecilia"/>
        <s v="Mendoza Gutierrez, Antoni Keyvi"/>
        <s v="Alejandro Gonzales, Sally Jane"/>
        <s v="Guzman Floriano, Dany Daniel"/>
        <s v="Huaccha Galarreta, Junior Felipe"/>
        <s v="Cruz Zavaleta, Francisco Mamerto"/>
        <s v="Haro Alcantara, Vanessa"/>
        <s v="Roncal Lazaro, Kevin Andree"/>
        <s v="Bobadilla De Villanueva, Vitalia"/>
        <s v="Alvarez Alava, Lorena Margot"/>
        <s v="Rosas Moya, Norma Maricela"/>
        <s v="Villarruel Olivares, Ana Lucia"/>
        <s v="Reyes Rios, Juliana Clementina"/>
        <s v="Castro Marcelo, Jorge Luis"/>
        <s v="Suyon Parimango, Nilda Ivonne"/>
        <s v="Balladares Alvares, Denis Natali"/>
        <s v="Amaya Gamarra, Katherine Pamela"/>
        <s v="Toribio Amado, Edita Letty"/>
        <s v="Luis Garcia, Stphen Nefi"/>
        <s v="Salverredy Huaman, Carmen Rosa"/>
        <s v="Polo Alvarez, Jose Luis"/>
        <s v="Valera Tambo, Javier Joel"/>
        <s v="Alcantara Chavez, Victor Oswaldo"/>
        <s v="Ramirez Lopez, Ghersson David"/>
        <s v="Caballero Cruz, Kelly Janeth"/>
        <s v="Burgos Zavaleta, Flor De Maria"/>
        <s v="Minchola Albinco, Ambar Marina"/>
        <s v="Bustamante Amaro, William Alexander"/>
        <s v="Rios De La Cruz, Flor Azucena"/>
        <s v="Salvador Uriol, Hector Ruben"/>
        <s v="Vasquez Angel, Tania Carol"/>
        <s v="Morales Cossios, Wilder Alejandro"/>
        <s v="Saenz Rodriguez, Breitner Manuel"/>
        <s v="Chunga Valladolid, Porfirio"/>
        <s v="Tuestas Moreno, Janina Raquel"/>
        <s v="Rodriguez Barrantes, Hans Lener"/>
        <s v="Rodriguez Alvarado, Paola Vanessa"/>
        <s v="Diaz Fernandez, Viviana"/>
        <s v="Flores Gutierrez, Janette Aurora"/>
        <s v="Tomas Rosas, Grimaldina"/>
        <s v="Rodriguez Torres, Olinda Paula"/>
        <s v="Reyes Bazan, Nilda Rosa"/>
        <s v="Leon Cerna, Patricia Susana"/>
        <s v="Alvarez Briceño, Ysolina Del Rocio"/>
        <s v="Transportes E Inversiones Gyw S.A.C"/>
        <s v="Galarza Ruiz, Sixtina Martela"/>
        <s v="Enriquez Perez, Segunda Asuncion"/>
        <s v="Zurita Aguilar, Geidy"/>
        <s v="Caballero Sipiran, Sandra Elvia"/>
        <s v="Rubio Montol, Rosa Maria"/>
        <s v="Portalatino Ramos, Bacilia Santos"/>
        <s v="Melendez Linares, Edith Magdalena"/>
        <s v="Gutierrez Diaz, Celestina"/>
        <s v="Valderrama Gonzales De Uceda, Paola"/>
        <s v="Ferrer Gamboa, Heberth Ruben"/>
        <s v="Frias Silva, Evelyn Giuliana"/>
        <s v="Lezcano Farje, Lucia Marly"/>
        <s v="Orbegozo Olivares, Jonsen Dalin"/>
        <s v="Valderrama Felipe, Ana Maria"/>
        <s v="Santos Sanchez, Sonia Maribel"/>
        <s v="Diaz Avalos, Claudia Veronica"/>
        <s v="Cabanillas Gamboa, Arturo Wilson"/>
        <s v="Muro Sanchez, Ana Erlinda"/>
        <s v="Alvarado Carbonel, Piedad Doly"/>
        <s v="Barrantes Moran, Yngrid Patricia"/>
        <s v="Atoche Moya, Irene Cristina"/>
        <s v="Chavez Corcuera, Marco Polo"/>
        <s v="Barreto Iparraguirre, Gustavo Felix"/>
        <s v="Torres Olaya, Victor Manuel"/>
        <s v="Chunas Urteaga, Juan Jose"/>
        <s v="Carbajal Cruz, Maria Goritti"/>
        <s v="Huamuro Galvez, Elmer Marin"/>
        <s v="Gamarra Soles, Guiobragna Natalia"/>
        <s v="Aguilar Bazan, Peter Hernando"/>
        <s v="Sanchez Andonaire, Iris Angelica"/>
        <s v="Mozombite Cariajano, Jhony"/>
        <s v="Lecca Jugo De Garcia, Alejandrina"/>
        <s v="Torres Gutierrez, Enmi Marleni"/>
        <s v="Polo Vidal, Dalila Lizbet"/>
        <s v="Gutierrez Saavedra, Aurea Noemi"/>
        <s v="Chacon Briones, Mirtha Elizabeth"/>
        <s v="Rodriguez Arteaga, Deysi Mabel"/>
        <s v="Perez Moltanvan, Nilda Milagros"/>
        <s v="Islado Castillo, Blanca Flor"/>
        <s v="Cardozo Rocha, Silvia Janeth"/>
        <s v="Alvarado Mc Callum, Stefany Angelin"/>
        <s v="Altamirano Lazaro, Melissa Katherin"/>
        <s v="Ortiz Cabrera, Maria Agustina"/>
        <s v="Mantilla Alvarado, Patricia Elizabe"/>
        <s v="Duran Munos, Pedro"/>
        <s v="Sifuentes Altamirano, Claudia Johan"/>
        <s v="Mendoza Villacorta, Tania"/>
        <s v="Castillo Gutierrez De Carranza, Lil"/>
        <s v="Aredo Leon, Segundo Freddy"/>
        <s v="Mendoza Jeremias, Maria Teresa"/>
        <s v="Silva Vigo, Elena Manuela"/>
        <s v="Quispe Marrero, Maria Esperanza"/>
        <s v="Blanco Arce De Ruiz, Maritza Maribe"/>
        <s v="Joaquín Sandoval, Dionicio Joselito"/>
        <s v="Oliva Siche, Jorge Estuardo"/>
        <s v="Ramos Chanta De Alayo, Ricardina Yo"/>
        <s v="Camacho Sanchez, Flor De Maria"/>
        <s v="Alvarado Quiliche, Flor Elisa"/>
        <s v="Mercado Mercado, Auria Estela"/>
        <s v="Reyes Aguikar, Flor De Fatima"/>
        <s v="Alvarado Gonzalez, Nancy Haydee"/>
        <s v="Cabanillas Escamilo, Kathia Lizet"/>
        <s v="Pajuelo Pereda, Miriam Elvira"/>
        <s v="Barboza Perez, Ubencia"/>
        <s v="Ponce Contreras, Jenny Elizabeth"/>
        <s v="Vega Ayala, Carol Maribel"/>
        <s v="Picon Segura, Rosa Elizabeth"/>
        <s v="Reyes Velasquez, Sara Azucena"/>
        <s v="Villar Carranza, Luis Cynthia"/>
        <s v="Sotero Escobedo, Alfredo Santiago"/>
        <s v="Rivasplata Albitres, Marco Antonio"/>
        <s v="Zavala Rodriguez, Monica Ysabel"/>
        <s v="Zavaleta Sandoval De Rubio, Kelly M"/>
        <s v="Ramirez Portales, Sonia"/>
        <s v="Blas Leon, Yanet"/>
        <s v="Quispe Castillo, Santos Felicita"/>
        <s v="Rojas Santos, Cesar Javier"/>
        <s v="Segura Cruzado, Sandra Judith"/>
        <s v="Rodriguez Contreras, Hilda Esperanz"/>
        <s v="Polo Rios, Maria"/>
        <s v="Castro Sarovio, Rildo Eli"/>
        <s v="Valdivieso Rosas, Never"/>
        <s v="Garcia De Corro, Eulogia Felipa"/>
        <s v="Valderrama Ramirez, Carmen Rosa"/>
        <s v="Vargas Loyola, Abelina Lizeth"/>
        <s v="Sanchez Mozo, Mili Yovana"/>
        <s v="Huaman Leyva, Chavela"/>
        <s v="Geronimo Vasquez, Manuel Jise"/>
        <s v="Siquihua Machoa, Julia Disnarda"/>
        <s v="Amador Cruz, Elizabeth"/>
        <s v="Lara Marroquin, Carlos Javier"/>
        <s v="Gonzalez Herrera, Sarelita Yohana"/>
        <s v="Pelaez Lopez, Rosa Maysi"/>
        <s v="Olivera Florentino, Keyla"/>
        <s v="Julca Vera, Carla Maribel"/>
        <s v="Veneros Aguirre, Esmaro Sixto"/>
        <s v="Leon Rodriguez, Vicky Graciela"/>
        <s v="Huaman Cruz De Vega, Aleja"/>
        <s v="Trigoso Visconde, Nazario"/>
        <s v="Haro Garcia, Carlos Enrique"/>
        <s v="Esquivel Dominguez, Wilder Orlando"/>
        <s v="Quiroz Ramos, Kitty Zully"/>
        <s v="Lizarzaburu Reyes, Jair Alexander"/>
        <s v="Sifuentes Pelaez, Carol Jhoymer"/>
        <s v="Pesantes Chavez, Karina Jesica"/>
        <s v="C Y M Distribuciones E.I.R.L"/>
        <s v="Castillo Celestino, Edith Betsaic"/>
        <s v="Mejia Guzman, Isabel Rumualda"/>
        <s v="Morales Santos, Martha"/>
        <s v="Pariaquiliche Salvador, Rosa Elvira"/>
        <s v="Bazan Salazar, Yrma Doris"/>
        <s v="Vasquez Cerdan, Felix"/>
        <s v="Flores Diaz, Jose Antonio"/>
        <s v="Aguilar Flores, Guisela Elizabeth"/>
        <s v="Lozano Rosario, Carmen Flor"/>
        <s v="Mendez Rodriguez, Elmer Oscar"/>
        <s v="Villacorta Lujan, Rocio Del Pilar"/>
        <s v="Paredes Bolanos, Elvis Laura"/>
        <s v="Hoyos Calderon, Roberto Montiel"/>
        <s v="Socorro Polo, Emerita Giovana"/>
        <s v="Corcuera Gutierrez, Javier Jhony"/>
        <s v="Haro Alcantara, Karen Milady"/>
        <s v="Morillas Kamiyama, Victor Alejandro"/>
        <s v="Castillo Villacorta, Wilson Alexand"/>
        <s v="Aurora Escobedo, Saturnino Alejandr"/>
        <s v="Valencia Placido, Rosa Bertha"/>
        <s v="Huancas Ramon, Didier"/>
        <s v="Castillo Diaz, Eloida Priscila"/>
        <s v="Haro Lopez, Fanny Karina"/>
        <s v="Representaciones Larry S E.I.R.L."/>
        <s v="Fundo Los Aguacates S.A.C."/>
        <s v="Inversiones Walter E Hijos S.A.C."/>
        <s v="Carhuavilca Haro, Flor Nataly"/>
        <s v="Castillo Ganoza, Sandra Kayroleen"/>
        <s v="Vargas Valdivia, Yesenia Milagritos"/>
        <s v="Cabrera Saldarriaga, Rosa Maria"/>
        <s v="Bustos Valdiviezo, Alex Li"/>
        <s v="Saavedra Rios, Santos Elizeth"/>
        <s v="Cruz Garcia, Araceli Jaquelyn"/>
        <s v="Alvarado Monzon, Rosa Margarita"/>
        <s v="Araujo Jara, Lusmila"/>
        <s v="Ventura Arroyo, Santos Julia"/>
        <s v="Paredes Gutierrez, Anais De Yanira"/>
        <s v="Aguirre Gonzales, Victoria Ana"/>
        <s v="Moreno Rios, Tatiana Yurely"/>
        <s v="Castro Segura, Donatila"/>
        <s v="Pacheco Rodriguez, Silvia Joanet"/>
        <s v="Huaman Bernabe, Karen Selene"/>
        <s v="Leon Romero, Jackeline Susana"/>
        <s v="Velezmoro Chavez, Brad Steve"/>
        <s v="Munoz Cruz, Gregoria"/>
        <s v="Andrade Alfaro, Nicoll Olenka"/>
        <s v="Torres Torres De Bringas, Paula Isa"/>
        <s v="Puitiza Mendez, Brayan Alejandro"/>
        <s v="Mendez Reyes, Carmen Elmira"/>
        <s v="Neyra Gordilla, Maria Ines"/>
        <s v="Viera Ruiz De Valqui, Sulay Natali"/>
        <s v="Tirado Vega Bazán, Marga Lucero"/>
        <s v="Ventura Minchola, Mirtha Marcela"/>
        <s v="Araujo Quiliche, Ana Claire"/>
        <s v="Baltodano Alva, Rosa Ofelia"/>
        <s v="Yuri Eriberto, Lucas Germán"/>
        <s v="Minchola Anticona, Lupe Lorena"/>
        <s v="Nuñez Claro, Victor"/>
        <s v="Villanueva Aparicio, Hevelyn Jackel"/>
        <s v="Celmi Eustaquio, Gina Isabel"/>
        <s v="Valverde Rios, Matilde Francisca"/>
        <s v="Chacon Espinola, Marlene Marina"/>
        <s v="Leyva Alva, Wilson Genaro"/>
        <s v="Gutierrez Miranda, Norma Raquel"/>
        <s v="Zarate Robles, Ramos Mirian"/>
        <s v="Contreras Florian, Judith Cecilia"/>
        <s v="Guzman Rivera, Giovanna Victoria"/>
        <s v="Cuba Polo, Santos Eulalia"/>
        <s v="Carrion Laiza, Rocsana Maria"/>
        <s v="Placencia Veliz, Jose Benjamin"/>
        <s v="Cubenos Castillo, Maria Del Pilar"/>
        <s v="Vallejos Flores, Doriveli Angelica"/>
        <s v="Gamboa Orbegoso, Milagritos Del Pil"/>
        <s v="Ruben Rodolfo, Salvador Cruz"/>
        <s v="Cava Beltran, Laly Beatriz"/>
        <s v="Credo Reyes, Janet Jakeline"/>
        <s v="Gutierrez Salvador, Julia Luz"/>
        <s v="Zavaleta Arispe, Jose Feliciano"/>
        <s v="Pretell Guzman, Angelica Yulisa"/>
        <s v="Benites Vargas, Maria Nilda"/>
        <s v="Cusquisivan Rodriguez, Franklin Edu"/>
        <s v="Sandoval Rodriguez, Norma Aydee"/>
        <s v="Vargas Sifuentes, Fredesvinda"/>
        <s v="Rodriguez Pizan, Enrique"/>
        <s v="Benites Guzman, Kely"/>
        <s v="Ibanez Ortiz, Azucena Del Carmen"/>
        <s v="Correa De La Cruz De Morillas, Ruth"/>
        <s v="Goicochea Cardenas, Elsa"/>
        <s v="Otiniano Obeso, Francis David"/>
        <s v="Ruiz Rodriguez, Rosa Miriam"/>
        <s v="Olivares Saavedra, Esmelda Marleny"/>
        <s v="Trujillo Lecca, Martin"/>
        <s v="Villanueva Gutierrez, Eduardo"/>
        <s v="Centurion Mendocilla, Elmer Walter"/>
        <s v="Gil Loyaga, Cecilia Andrea"/>
        <s v="Sanchez Ilatoma, Osiel"/>
        <s v="Anticona Barbaran, Lilia Marlith"/>
        <s v="Vasquez Munoz, Gloria Marleni"/>
        <s v="Vicente Paredes, Teonila Rosaura"/>
        <s v="Cordova Zavaleta, Hanz Jhonston"/>
        <s v="Castro Benites, Jhosselyn Olenka"/>
        <s v="Pascual Villanueva, Luzmit Emilia"/>
        <s v="Cabrera Castro, Michelle Loure"/>
        <s v="Briones Rodriguez, Patricia Petroni"/>
        <s v="Llanos Chilcon, Gloria Del Pilar"/>
        <s v="Medina Silva, Leyla Milagros"/>
        <s v="Vera Romero, Rosmery Maribel"/>
        <s v="Chavez Guevara, Sonia Sofia"/>
        <s v="Diaz Torres, Nivelina"/>
        <s v="Otiniano Neyra, Wuilber Yonan"/>
        <s v="Rubio Requena, Rosita Lilet"/>
        <s v="Rodriguez De La Cruz, Zoila Elizabe"/>
        <s v="Guevara Arce, Alicia Giovanna"/>
        <s v="Torres Zurita, Deysi"/>
        <s v="Otiniano Alva, Ruth Milagros"/>
        <s v="Cardozo Rodriguez, Kelly Azucena"/>
        <s v="Hilario, Diana"/>
        <s v="Inversiones Yosmi E.I.R.L."/>
        <s v="Luis Montero, Ismelda Elcira"/>
        <s v="Marcelo Briones, Carlos Abel"/>
        <s v="Orbegoso Avalos De Zamudio, Esther"/>
        <s v="Valverde Velasquez, Miriam Haidee"/>
        <s v="Juarez Valderrama, Eliana Noemi"/>
        <s v="Santisteban Sanchez De Morales, Ros"/>
        <s v="Contreras Rodriguez, Santos Maria"/>
        <s v="Estacion 18 E.I.R.L."/>
        <s v="Reyes Polo, Santos Alonso"/>
        <s v="Garcia Aranda, Angelica Susana"/>
        <s v="Robles Huayamares, Maziel"/>
        <s v="Castro Reyes, Rocio Pilar"/>
        <s v="Bobadilla Rubio, Magna Marcel"/>
        <s v="Araujo Poma, Kerry"/>
        <s v="Perez Arteaga, Carlos"/>
        <s v="Aranda Ortiz, Matilde Florentina"/>
        <s v="Barreto Rodriguez, Ana Belva"/>
        <s v="Aguirre Laureano, Stefanny Gianel"/>
        <s v="Esquivel Vigo, Yesica Ysabel"/>
        <s v="Prado Burgos, Lesly Elizabeth"/>
        <s v="Robles Vasquez, Miguel Ivan"/>
        <s v="Ponce Ganvini, Miguel Alberto"/>
        <s v="Zegarra Vargas, Willian"/>
        <s v="Cruz Bracamonte, Jannina Pamela"/>
        <s v="Pinchi Garcia, Corina"/>
        <s v="Rodriguez Rodriguez, Kenyo Yannet"/>
        <s v="Alcalde Rios, Felix"/>
        <s v="Reyes Salirrosas, Yesela Mileyla"/>
        <s v="Sanchez Nuñez, Pedro Luis"/>
        <s v="Agreda Sandoval, Karen Madeleyne"/>
        <s v="Vega Casiano, Willen Grabiel"/>
        <s v="Gamboa Uribe, Oliver Buster"/>
        <s v="Benites Pajares, Luz Marina"/>
        <s v="Arroyo Chacon, Lin Lesly"/>
        <s v="De La Cruz Chavez, Elias Jose"/>
        <s v="Muebleria Y Constructora Ganfime Se"/>
        <s v="Guillen Delgado, Yulse Cecilia"/>
        <s v="Vargas Loyola, Fresia Elizabeth"/>
        <s v="Boy Solano, Diana Janet"/>
        <s v="Sanchez Velasquez, Jhon Leart"/>
        <s v="Vasquez Guzman De Rodriguez, Maria"/>
        <s v="Castro Silvestre, Evert Edwin"/>
        <s v="Garcia Vega, Cris Estefany"/>
        <s v="Comercial Y Servicios Dani Y Ale E."/>
        <s v="Loyola Sanchez, Gisella Elizabeth"/>
        <s v="Castillo Cruz, Deisy Maribel"/>
        <s v="Castillo Rodriguez, Herlinda Mirian"/>
        <s v="Meregildo Gracia, Virginia Vanesa"/>
        <s v="Layza La Torre, Jean Carlos"/>
        <s v="Collantes Navarro, Blanca Esperanza"/>
        <s v="Vargas Acuna, Emilia"/>
        <s v="Sangay Chupe, Jorge Luis"/>
        <s v="Vigo Piña, Haydee Salome"/>
        <s v="Garcia Haro, Rocio"/>
        <s v="Sandoval Tinama, Gustavo Ivan"/>
        <s v="Cruz Calderon, Sara Belen"/>
        <s v="Cayetano Gomez, Pedro Leonel"/>
        <s v="Terrones Gutierrez, Daniel Alejandr"/>
        <s v="Comercializadora De Alimentos Y Var"/>
        <s v="Briceño Linan, Lizeth Jackeline"/>
        <s v="Paredes Valverde, Doris Elvira"/>
        <s v="Monzon De Montoya, Corina Victoria"/>
        <s v="Esquivel Rodriguez, Sonia Yuliza"/>
        <s v="Grandez Portocarrero, Charito Cerol"/>
        <s v="Layza Neira, Cesilia Betty"/>
        <s v="Vasquez Leiva, Manuel Alejandro"/>
        <s v="Zurita Cardenas, Teresa Valentina"/>
        <s v="Castillo Vela, Jose Luis"/>
        <s v="Zavaleta Avia, Nancy Marilu"/>
        <s v="Morales Zapata, Erika Jhovanna"/>
        <s v="Castañeda Castillo, Monica Grace"/>
        <s v="Medina Tantalean, Jackeline Gloria"/>
        <s v="Cruzado Otiniano, Kelly"/>
        <s v="Mendez Rosario, Luis Alfredo"/>
        <s v="Valderrama Rojas, Dennys Humberto"/>
        <s v="Huaman Visitacion, Jorge Armando"/>
        <s v="Norgroup S.A.C."/>
        <s v="Zuniga Aranda, Gelen Natali"/>
        <s v="Colmenares Aguilar, Jose Ignacio"/>
        <s v="Paredes Castañeda De Samame, Rocio"/>
        <s v="Castillo Cruzado, Marcela"/>
        <s v="Cruz Visconde, Evelyn Vanessa"/>
        <s v="Cafo Horna, Julio Leandro"/>
        <s v="Cabos Velarde, Alan Sany"/>
        <s v="Marinos Mendoza, Yurbi Liz"/>
        <s v="Sanchez Zavaleta, Karen Elizabeth"/>
        <s v="Velasquez Leal, Valdoni"/>
        <s v="Zavaleta Solorzano, Daniel"/>
        <s v="Peñaloza Suarez, Stephanie Caterine"/>
        <s v="Asmat Campos, Jose"/>
        <s v="Esteba Humpiri, Anny"/>
        <s v="Agapito Martos, Junior Javier"/>
        <s v="Infantas Diaz, Leidy Elizabeth"/>
        <s v="Varas Gomez, Deysi Emperatriz"/>
        <s v="Capristan Sabino, Evelyn Irene"/>
        <s v="Arteaga Meza, Diana Carolina"/>
        <s v="Alfaro Minchola, Jose"/>
        <s v="Sanchez Salgado, Elizabeth Marina"/>
        <s v="Patricio Moreno, Veronica Elizabeth"/>
        <s v="Olivares Carranza, Maria De Fatima"/>
        <s v="Osorio Alayo, Billy Jordan"/>
        <s v="Hipolito Vera, Esteban Gilberto"/>
        <s v="Lujan Guzman, Eduvina"/>
        <s v="Uriol Rios, Marleny Paula"/>
        <s v="Blas Eustaquio, Edin Glimer"/>
        <s v="Jimenez Huarajare, Maria Esther"/>
        <s v="Carranza Flores, Luisa Yanet"/>
        <s v="Chacon Vargas, Maria Ysabel"/>
        <s v="Saldanaterrones, Margarita"/>
        <s v="Riveros Minchola, Diana"/>
        <s v="Cruz Cordova, Consuelo Violeta"/>
        <s v="Alvarez Mendoza, Romelia Nancy"/>
        <s v="Montoya Sanchez, Carlos Erik"/>
        <s v="Narciso Venegas, Janet Adali"/>
        <s v="Guevara Garcia, Milagros Beatriz"/>
        <s v="Zavaleta Dionicio, Joel Marcial"/>
        <s v="Arevalo Barrantes, Hilda Bernardina"/>
        <s v="Vidal Rodriguez, Monica Estefany"/>
        <s v="Gonzales Tafur, Eloisa Pilar"/>
        <s v="Torres Rodriguez, Victoria Esperanz"/>
        <s v="Adri Tacanga, Maria Esther"/>
        <s v="Barreto Aucapuma, Elizabeth Rocio"/>
        <s v="Gamboa Gamboa, Victor Hugo"/>
        <s v="Reyes Rios, Ayrton Rai"/>
        <s v="Otiniano Silva, Nancy"/>
        <s v="Reyes Burgos, Katherine Lizeth"/>
        <s v="Teran Gamez, Elina"/>
        <s v="Grupo Carbonel S.A.C."/>
        <s v="Villalva Castillo, Nancy Santa Ana"/>
        <s v="Lezama Machuca, Deiny"/>
        <s v="Loloy Galvez, Mayra Del Pilar"/>
        <s v="Gonzales, Ada Edita"/>
        <s v="Vargas Rodriguez, Rolando Melquiade"/>
        <s v="Yatas Amaya, Rosa Mercedes"/>
        <s v="Vigo Briceño, Margarita"/>
        <s v="Asto Villalva, Evalyn Micaela"/>
        <s v="Florindez Acosta, Fabiola Enedina"/>
        <s v="Rojas De Figueroa, Fermina"/>
        <s v="Faragama Retail Peru S.A.C."/>
        <s v="Aguilar Sanchez, Juan Andres"/>
        <s v="Zamora Arroyo, Flor Gumercinda"/>
        <s v="Sanchez Benites, Cecilia Dalila"/>
        <s v="Sanchez Velasquez, Jennyfer Sara Va"/>
        <s v="Trujillo Otiniano, Alex"/>
        <s v="Corporacion Tayka G Y R S.A.C."/>
        <s v="Sanchez Muñoz, Julio Jorthan Jarry"/>
        <s v="Guzman Moya, Cruz Santos"/>
        <s v="Fernandez Cubas, Fidencio"/>
        <s v="Barco Saldaña, Magaly"/>
        <s v="Yarango Torres, Walter Tomy"/>
        <s v="Zavaleta Verastegui, Gabriela Del P"/>
        <s v="Vaca Murga, Mirian Jacquelyn"/>
        <s v="Solorzano Alcalde, Leslye Lyzbeth"/>
        <s v="Garcia Zavala, Robert Jean Pierre"/>
        <s v="Cominzaj E.I.R.L."/>
        <s v="Zavaleta Valdeviezo, Monica Felicia"/>
        <s v="Valderrama Armas, Nelly Emperatriz"/>
        <s v="Gonzales Chavez, Adriana"/>
        <s v="Fatima Lisboa Inversiones S.A.C."/>
        <s v="Inversiones Lucos S.A.C."/>
        <s v="Casana Palacios,William Marturi"/>
        <s v="Nontol Escobedo, Juana Angelica"/>
        <s v="Benites De Leon, María Modesta"/>
        <s v="Moreno De Rodríguez, Rosa Maria"/>
        <s v="Guevara Valladares, Tania Karina"/>
        <s v="Gutierrez Aguirre, Rocio Del Pilar"/>
        <s v="Castillo Barreto, Rocio Del Pilar"/>
        <s v="Burgos Tapia, Abdias"/>
        <s v="Zavaleta Cabrera, Deyner Naldo"/>
        <s v="Velasquez Saldaña, Jorge Antonio"/>
        <s v="Gutierrez Gomez, Patricia Karina"/>
        <s v="Inversiones Cuatro Ases E.I.R.L."/>
        <s v="Solano Rafael, Yessica Esther"/>
        <s v="Peche Perlado, Norma Amanda"/>
        <s v="Siguenza Carbajal, Gladiz Ines"/>
        <s v="Beltrán Ninaquispe, Ketty Betty"/>
        <s v="Chamorro Lazaro , Carmen Cecilia"/>
        <s v="Estacio Avalos, Mercedes"/>
        <s v="Poma Vallejo, Anibal Eugenio"/>
        <s v="Pastor Vasquez, Sandy Stephany"/>
        <s v="Pizan Marquina, Rosa Elena"/>
        <s v="Polo Leon, Fiorella Beatriz"/>
        <s v="Guerrero Ramos, Daysi Lorena"/>
        <s v="Dieguez Silva, Carol Paola"/>
        <s v="Aguirre Varas, Flor Yaqueline"/>
        <s v="Zarate Geronimo, Silvia Marisol"/>
        <s v="Saenz Garcia, Rina Maritza"/>
        <s v="Urbina Mendez, Maxyeli Jakeline"/>
        <s v="García Quispe, Santos Mercedes"/>
        <s v="Rodríguez Flores De Graciano, Lizz"/>
        <s v="Asuncion De La Cruz, Teofila Magdal"/>
        <s v="Barreto Miñano, Neodith Yhovany"/>
        <s v="Valderrama Vilchez, Marbel Angelica"/>
        <s v="Zapata Zare, Leticia Mariana"/>
        <s v="Paredes Daga, Nayely Lorena"/>
        <s v="Distribuidora Ari Katy S.A.C."/>
        <s v="Corporacion Marianita S.A.C."/>
        <s v="Grupo Maguin S.A.C."/>
        <s v="Vasquez Rios, Patricia De Los Milag"/>
        <s v="Narváez Cedano, Sindy Karin"/>
        <s v="Lopez Merino De Ruiz, Teresa Jesus"/>
        <s v="Robles Cerín, Maritza Jesús"/>
        <s v="Solano Roldan, Dilmar Heide"/>
        <s v="Rondo Pereda, Michael Roni"/>
        <s v="Guevara Roncal, Rosa Isabel"/>
        <s v="Terrones Mendoza, Isabel Mercedes"/>
        <s v="Padilla Guerra, Sherli Roscio"/>
        <s v="Chavez Flores, Josué Eduardo David"/>
        <s v="Machuca Gutierrez, Jose Alberto"/>
        <s v="Guzman Geronimo, Bhilar Esmeralda"/>
        <s v="Polo Armas, Frank Miguel"/>
        <s v="Santillan Miranda, Sheydy Pierina"/>
        <s v="De La Cruz Guzman, Eliana Evelin"/>
        <s v="Sanchez Alva, Karen"/>
        <s v="Abarca Contreras, Andrea Nayely"/>
        <s v="Gonzales Alquizar, Geraldine Kathle"/>
        <s v="Contreras Hilario, Frank Edwin"/>
        <s v="Sanchez Siche, Thierry Andrea Ulise"/>
        <s v="Neyra Flores, Jenny"/>
        <s v="Pesantes Mauricio, Rocío Maribel"/>
        <s v="Pesantes Mauricio, Emperatriz"/>
        <s v="Ferreyra Cabral, Frida"/>
        <s v="Sánchez Vasquez, Marita Alejandra"/>
        <s v="Viera Aguirre, Anguie Alejandra"/>
        <s v="Parimango Leon, Ermogenes Fidel"/>
        <s v="Franco Cueva, Vivian Naycet"/>
        <s v="Garcia Valera, Monica Vanessa"/>
        <s v="Fernandez Colunche, Milva"/>
        <s v="Moncada Rios, Marco Antonio"/>
        <s v="Arostegui Durand, Mauro Adamer"/>
        <s v="Rodríguez Rodríguez, Segundo"/>
        <s v="Navarrete Marquez, Giovanna Mireya"/>
        <s v="Ángulo Guzman, Karen"/>
        <s v="Nicolás Romero, María Asunciona"/>
        <s v="Briceño Alayo, Leticia"/>
        <s v="Huaman Vasquez, Wendy Yasmin"/>
        <s v="Rodriguez Olivares, Gladys"/>
        <s v="Reyes Vargas, Melanio"/>
        <s v="Acosta Baltazar, María Esperanza"/>
        <s v="Pajares Abanto, Victor Jose"/>
        <s v="Alvarez Chico, Julio Marco"/>
        <s v="Rodríguez Guerra, Olga Maritza"/>
        <s v="Cabanillas Yupanqui, Maria Hermas"/>
        <s v="Obregon Oliva, Edwin Wilson"/>
        <s v="Hidalgo Garcia, Sara Miriam"/>
        <s v="Huamanchumo Requelme, Ana Maria"/>
        <s v="Benites Aguilar, Rossi Ana"/>
        <s v="Marquina Ventura, Rosario Betzabe"/>
        <s v="Perez Mauricio, Yoli Anali"/>
        <s v="Garcia Layza, Ynocencio"/>
        <s v="Salvador Cruz, Raquel Denisse"/>
        <s v="Carrion Gil, Mariela Fredesvinda"/>
        <s v="García Ruiz, Milagros Rosario"/>
        <s v="Vasquez De García, Elvis Rosa"/>
        <s v="Palma Portal, Segundo Javier"/>
        <s v="Bravo Sanchez, Richard Alexander"/>
        <s v="Salvador Gamboa, Jurico Janet"/>
        <s v="Luis Blas, Julia"/>
        <s v="Carranza Rios, Inocenta"/>
        <s v="De La Cruz Villanueva, Candelaria D"/>
        <s v="Herrera Ravinez, Yaneth Milagritos"/>
        <s v="Casana Palacios, William Marturi"/>
        <s v="Rodriguez Cabanillas, Evelyn Vaness"/>
        <s v="Mercado Velez, Herminia"/>
        <s v="Reyes Rodríguez, Fauri"/>
        <s v="Flores Mora, Rosa"/>
        <s v="Villanueva Cerna, Teresa Marlene"/>
        <s v="De La Cruz Garcia, Fernando Emilio"/>
        <s v="Vasquez Vasquez, Maria Graciela"/>
        <s v="Espinales Moreno, Leonor"/>
        <s v="Carbajal De Vigo, Amelia"/>
        <s v="Monzon Saavedra, Carmela"/>
        <s v="Pariajulca Ruiz, Mary Isabel"/>
        <s v="Cruz Villacorta, Edin Ernan"/>
        <s v="Quipuzco Cruz, Elizabeth Gladys"/>
        <s v="Laureano Gamboa, Elizabeth Azucena"/>
        <s v="Miñano Castillo, Doris Luzmila"/>
        <s v="Aguilar Alayo, Derby Maribel"/>
        <s v="Mendoza Aguirre, Janet Esmeralda"/>
        <s v="Rosario De Quipuscoa, Segunda Esper"/>
        <s v="Lozano Salazar, Silvia Emperatriz"/>
        <s v="Quiroz Vera, Violeta Elizabeth"/>
        <s v="Olivares Valladares, Deyver"/>
        <s v="Aguilar Rojas, Marilu"/>
        <s v="Otiniano Ramos, Francisca Genoveva"/>
        <s v="Castro Calderón De Gonzales, Marilu"/>
        <s v="Aponte García, Carmen Yovana"/>
        <s v="Rojas Cueva, Sarita Vanessa"/>
        <s v="Tandaypan Martinez, Santos Genaro"/>
        <s v="Davalos Aguilar, Ledis"/>
        <s v="Romero Gaitan, Jacinta"/>
        <s v="Huaman Quezada, Geivi Veronica"/>
        <s v="Ruiz Henriquez, Carmen Rosa"/>
        <s v="Quinones Carbajal, Hugo Deiwis"/>
        <s v="Valderrama Huaman, Nancy Soledad"/>
        <s v="Sánchez Vasquez, Orlando Javier"/>
        <s v="Abanto Corcuera, Edwin Moises"/>
        <s v="Córdova Cosme, Santos Loreto"/>
        <s v="Paz Burgos, Gloria Roxana"/>
        <s v="Mendoza Llanos, Elita Consuelo"/>
        <s v="Castillo Arteaga, Maria Andina"/>
        <s v="Rodríguez Zavaleta, Genner Dammer"/>
        <s v="Navarro Garrido, César Obdulio"/>
        <s v="Villacorta Olivares, Francisco Alci"/>
        <s v="Alayo Zavaleta, Kelly Mabel"/>
        <s v="Corcuera Garcia, Dora Luisa"/>
        <s v="Ortiz Lujan, Miguel Angel"/>
        <s v="Saenz Leiva, Marta Aid"/>
        <s v="Rodríguez Alvarado, Anita Tereza"/>
        <s v="Reyes Cipra, Carmen Maritza"/>
        <s v="Cruz Garcia De Cruzado, Santos Edel"/>
        <s v="Carguachin Paredes, Deysi Isabel"/>
        <s v="Segura Abad, Normando"/>
        <s v="Anticona Sanchez, Aleja"/>
        <s v="Diaz Alvarado, Juliana"/>
        <s v="Portal Vargas, Justa"/>
        <s v="Angulo Martínez, Edson Fernando"/>
        <s v="Solano Valladares, Alexsandra Solan"/>
        <s v="González Rodriguez, Susana Raque"/>
        <s v="Castillo Pelaez, Yesenia Marisol"/>
        <s v="Ruiz Portugal, Cristel Aurora"/>
        <s v="Davalos Reyes, Yanina Milagros"/>
        <s v="Reyes Calderon, Teodoro Dedicacion"/>
        <s v="Huarniz Medina, Ruth Jacqueline"/>
        <s v="Reyes Zavaleta, Rosa Merida"/>
        <s v="Alarcon Alarcon, Felisa Edith"/>
        <s v="Gonzales Iglesias, Olivia Janeth"/>
        <s v="Torres Quiliche, Erika Dalila"/>
        <s v="Chavez Zuniga, Jhon Alexander"/>
        <s v="García Martínez, Lastenia"/>
        <s v="Huatay Toledo, Martha Ruth"/>
        <s v="Ibañez Rosas, Roxana Jany"/>
        <s v="Cahuana Alvarez, Ruth Rosmery"/>
        <s v="Ibañez Gutierrez, Wilder"/>
        <s v="Guillén Miranda, Danitza Jacoba"/>
        <s v="Zavaleta Gonzales, María Yescenia"/>
        <s v="Quesquen Risco, Melina Yscenia"/>
        <s v="Guzmán Aldana, Ana Yolanda"/>
        <s v="Pesantes Reyes, Leydi Liliana"/>
        <s v="Paredes Aguilar, Annie Zuleyma"/>
        <s v="Azañero Urbina, Olga Josefin"/>
        <s v="Rodriguez Alayo, Silvia"/>
        <s v="Barrera Enriquez, Leslie Nicole"/>
        <s v="Sánchez Gonzalez, Yolanda"/>
        <s v="Celis Quispe, María Victoria Siomar"/>
        <s v="Miñano Alfaro, Hector Eduardo"/>
        <s v="Zafra Vera, Mari Carmen"/>
        <s v="Lujan Rodriguez, Lelis Jhovanna"/>
        <s v="Navarrete Marquez De Chero, Rosange"/>
        <s v="Mostacero Culque, Claudina"/>
        <s v="Rodriguez Meza, Maritza Maribel"/>
        <s v="Castro Diaz, Cinthia Marycarli"/>
        <s v="Toribio Polo, Fanny Marilu"/>
        <s v="Montoya Bardales, Cintia Del Pilar"/>
        <s v="Inversiones Multiples Riviera S.A.C"/>
        <s v="Tresimat S.A.C."/>
        <s v="Reyes Rodriguez, Luis Alberto"/>
        <s v="Vilca Aguirre, Juan Gerardo"/>
        <s v="López Lujan, Yohnny Manuel"/>
        <s v="Ayaypoma Cusquipoma De Sanchez, San"/>
        <s v="Inversiones L&amp;R Pisfil S.A.C."/>
        <s v="Rubio Flores, Yrma Aydee"/>
        <s v="Fernandez Rubio, Miriam Adela"/>
        <s v="Trejo Rojas, Erci Yanet"/>
        <s v="Segura Yupanqui, Petronila"/>
        <s v="Mendoza Paredes, Jakelin"/>
        <s v="Juarez Salirrosas, Fredesminda"/>
        <s v="Cisterna Romero, Vilma Liliana"/>
        <s v="Rodriguez Rodriguez, Jaime Salvatie"/>
        <s v="Ávalos Ríos, Virginia Mercedes"/>
        <s v="Paredes Carrion, Mercedes Amalia"/>
        <s v="Barrios De Maqui, Sabina Mercedes"/>
        <s v="Bazauri Ruiz, Julio Cesar"/>
        <s v="Salazar Sanchez, Sandra"/>
        <s v="Alvarado Portilla, Ali Martin"/>
        <s v="Julián Gómez De Barreto, Juana"/>
        <s v="Melendez Valderrama, America Olinda"/>
        <s v="Cruzado De Lujan, Carmen Agripina"/>
        <s v="Guevara Hilario, Grimaldina"/>
        <s v="Hilario Paredes, Bertha Lidia"/>
        <s v="Rosales Bautista, Delcy Jessy"/>
        <s v="Florian Quiñones, Edward Andrés"/>
        <s v="Segura Carhuallay, Nancy"/>
        <s v="Zarate Villacorta, Maruja Deysi"/>
        <s v="Liñan Guzmán, Alicia Erminda"/>
        <s v="Polo Marquina, Ramón"/>
        <s v="Salazar Huaccha De Barbaran, Victor"/>
        <s v="Avalos Vilca, Leydi Natali"/>
        <s v="Sáenz Figueroa, Ronald Alexander"/>
        <s v="Mendoza Cribilleros, Gaby Eduina"/>
        <s v="Aniquin Valverde, Sara"/>
        <s v="Vera Reyes, Haydee Soledad"/>
        <s v="Villacorta Leon, Fanny Yanet"/>
        <s v="Sánchez Azañero, Ana Rosa"/>
        <s v="Llontop Arqueros, María Elizabeth"/>
        <s v="Ramírez Cruz, Rosalía Elena"/>
        <s v="Varas Chun, Sara Lisbeth"/>
        <s v="Calonge, Giordana Stephanie"/>
        <s v="Reyna Castillo, Fanny Ysela"/>
        <s v="Cuestas Adonaire, Melchora Del Roci"/>
        <s v="Ramos Yupanqui, Flor Raquel"/>
        <s v="Chacon Cerna, Jahaira Lorena"/>
        <s v="Florian Leon, Karen Maricela"/>
        <s v="Arana Arteaga, Roxana Jessica"/>
        <s v="Rosas Julian, Kely Marilin"/>
        <s v="Risco Aliaga, Diana Ysabel"/>
        <s v="Morales Alvan, Arabella Ysaura"/>
        <s v="Honorio Ramos, Laura Cecilia"/>
        <s v="Gutierrez Castillo, Edwin Ulises"/>
        <s v="Otiniano Solis, Arquimides Humberto"/>
        <s v="Chingay Guerrero, Fidel Edgard"/>
        <s v="Medina Sánchez De Marcos, Perpetua"/>
        <s v="Alvarado Marquinez, José Estrivin"/>
        <s v="Chávez Bardales, Sandra Úrsula"/>
        <s v="Pereda Palacios, Clara Edelmira"/>
        <s v="Aguilar Otiniano De Montoya, Rocío"/>
        <s v="Nique Sachun, Rosa Elena"/>
        <s v="Mendoza Asmad, Roxana"/>
        <s v="Jauregui Rosas, Dalila Aguedita"/>
        <s v="Pérez Lizarraga, María Isabel"/>
        <s v="Barbarian Trujillo, Teresa"/>
        <s v="Alfaro Garcia, Nila Elizabeth"/>
        <s v="Paz Julian, Francesco Anthony De Je"/>
        <s v="Castro Tineo, Gladys Marilu"/>
        <s v="Vera Cruz, Nathaly Samantha"/>
        <s v="Ramos Ruiz, Aida Del Pilar"/>
        <s v="Rodríguez Guarniz, Juan Carlos"/>
        <s v="Lujan Rodriguez, Villa Yane"/>
        <s v="Cruz Lezcano, Charito"/>
        <s v="Loyola Ortecho, Yudy Maribel"/>
        <s v="Manuyama Cruz, Nai Sarita"/>
        <s v="Aredo Torres, Gianfranco"/>
        <s v="Santos Huaman, Zoila"/>
        <s v="Sánchez Reyes, Dircy Jhonadir"/>
        <s v="Medina Abanto, Viky Mariella"/>
        <s v="Polo Miranda, Magna Marina"/>
        <s v="Torres Ortecho, Mónica Patricia"/>
        <s v="Beltrán Rodriguez, Fanny Mileidy"/>
        <s v="Joaquin Gonzales, Frencisco David"/>
        <s v="Correa Flores, Gil"/>
        <s v="León Suarez, Mariza Raquel"/>
        <s v="Narváez Llauri, Bilha Semira"/>
        <s v="Garrido Uriol, Felicita Guadalupe"/>
        <s v="Agreda Garcia, Ricardo Beybi"/>
        <s v="Tolentino Jimenez, Nathalie"/>
        <s v="Ulloa Arenas, Flor Irma"/>
        <s v="Fernández Rodríguez, Yaqueline Esme"/>
        <s v="Silva Vasquez, Carmen Ynes"/>
        <s v="Cayetano Villanueva, Rosa Rosmery"/>
        <s v="Jimenez Ortiz, Susana Fiorella"/>
        <s v="Marrufo Rimarachin, Rosalia"/>
        <s v="Pozo Armas De Rubio, Gloria Luccy"/>
        <s v="Becerra Plasencia, Lastenia"/>
        <s v="Ayala Rodriguez, Roxana Marili"/>
        <s v="Lazaro Acuña, Maria Mercedes"/>
        <s v="Chujutalli Vela, Luis"/>
        <s v="Solano Boy, Yuriko Maria"/>
        <s v="Arteaga Acevedo, Maria Paulina"/>
        <s v="Arteaga Lopez, Marlene Rosario"/>
        <s v="Rodriguez Gonzales, Rosa"/>
        <s v="Ponce Rodríguez, Sandra Roxana"/>
        <s v="Peralta Aguirre, Luis Javier"/>
        <s v="Briones Vallejos, Máximo José Maria"/>
        <s v="Saavedra Pastor, Jose German"/>
        <s v="Gomez Arteaga, Nilda Maribel"/>
        <s v="Jara Mundaca, Angeles Medaly"/>
        <s v="Beltrán Lozano, Ana Paula"/>
        <s v="Arroyo Valles, Paola"/>
        <s v="Moreno Ulloa, Eduardo" u="1"/>
        <s v="Fernandez Moncada, Jose Gustavo" u="1"/>
        <s v="Maldonado Amari, Maria Antonieta" u="1"/>
        <m u="1"/>
        <s v="Eucastigue, Angela Mery" u="1"/>
        <s v="Vera Bernabe, Jose Alberto" u="1"/>
        <s v="Chavez Valverde, Maria Noemy" u="1"/>
        <s v="Mantilla Huaman, Rosa Leonor" u="1"/>
        <s v="Garcia Caceres, Alexis Christian" u="1"/>
        <s v="Acuna Hurtado De Sauna, Margarita" u="1"/>
        <s v="Condori Cerna, Ida Delia" u="1"/>
        <s v="Valdivieso Hilario, Tomasa" u="1"/>
        <s v="Nieves Minaya, Lourdes Eulalia" u="1"/>
        <s v="Castañeda Huerta, Maria Marcela" u="1"/>
        <s v="Hortafrut E.I.R.L." u="1"/>
        <s v="Urquiza Vasquez, Amalia" u="1"/>
        <s v="Espino Vargas, Maria Isabel" u="1"/>
        <s v="Gonzales Lopez, Virginia Zoila" u="1"/>
        <s v="Champa Neponoceno, Agustin Eladio" u="1"/>
        <s v="Parimango Anticona, Carolina Ysabel" u="1"/>
        <s v="Sanchez Dominguez, Isabel" u="1"/>
        <s v="Sanchez Leyva, Alejandrina Victoria" u="1"/>
        <s v="Solis Alonzo De Torres, Haydee Cris" u="1"/>
        <s v="Pomar Flores, Fortunata" u="1"/>
        <s v="Picon Ramirez, Olga Antonia" u="1"/>
        <s v="Sare De La Cruz, Jorge Marino" u="1"/>
        <s v="Paredes Robles, Grimaldina" u="1"/>
        <s v="Rodriguez Valdivieso, Wilberto" u="1"/>
        <s v="Snacks Distribuciones E.I.R.L." u="1"/>
        <s v="Antonio Del Rio, Anita Segundina" u="1"/>
        <s v="Otiniano De Asmat, Norma Antonia" u="1"/>
        <s v="Cerna Huaman, Teodora" u="1"/>
        <s v="Carrasco Ramos, Gerardo Enrique" u="1"/>
        <s v="Norabuena Mendoza, Karin Yanett" u="1"/>
        <s v="Huanuco Oncoy De Garcia, Teodora" u="1"/>
        <s v="Abanto Llanos De Izquierdo, Leny Ja" u="1"/>
        <s v="Camones Aguilar, Erika Ana" u="1"/>
        <s v="Arriaga Merino, Lesli Sofia" u="1"/>
        <s v="Luciano Mayhuay, Lilia Yolanda" u="1"/>
        <s v="Illanes Dueñas, Victor Teodosio" u="1"/>
        <s v="Ramos Villalovos, Severina" u="1"/>
        <s v="Rosas Castillo, Rosmery Angelica" u="1"/>
        <s v="Lino Penaran, Santos Ruperto" u="1"/>
        <s v="Collazos Molina, Pascual Eleuterio" u="1"/>
        <s v="Menacho Gonzales, Elizabet Luzmila" u="1"/>
        <s v="Dextre Arnao De Blas, Rosario Trini" u="1"/>
        <s v="Aquino Cordova, Florencio" u="1"/>
        <s v="Garcia Mora, Javier Eduardo" u="1"/>
        <s v="Imboma Rodriguez, Juana Casilda" u="1"/>
        <s v="Salgado Castillo, Cesar Alberto" u="1"/>
        <s v="Vilca Maguina, Dani Mirla" u="1"/>
        <s v="Alayo Rodriguez, Janett Elisa" u="1"/>
        <s v="Comercializadora &amp; Multiservicios" u="1"/>
        <s v="Cruzado Marcelo De Muñoz, Giovanna" u="1"/>
        <s v="Empresa Hotelera Los Inkas E.I.R.L." u="1"/>
        <s v="Aparicio Rosas, Rosa Maria" u="1"/>
        <s v="Vega Carrion, Clara Flordeliz" u="1"/>
        <s v="Jamanca Minaya, Demetria Fortunata" u="1"/>
        <s v="Morales Castillo, Mercedes Elizabet" u="1"/>
        <s v="Rodriguez Reyes, Marcelina" u="1"/>
        <s v="Villegas Navas, Ivonnix Cesil" u="1"/>
        <s v="Malque Morillas, Nancy Patricia" u="1"/>
        <s v="Galvez Ayala, Gustavo" u="1"/>
        <s v="Espinoza Miranda, Tomilson" u="1"/>
        <s v="Urtecho Medina, Miluska Saribell" u="1"/>
        <s v="Chavez Espinoza De Sespedes, Felici" u="1"/>
        <s v="Moreno Agulilar, Arcela" u="1"/>
        <s v="Requejo Santa Cruz, Hilario" u="1"/>
        <s v="Mayhuay Pozo, Elizabeth Aurora" u="1"/>
        <s v="Luciano Urbano, Yolanda Paulina" u="1"/>
        <s v="Obregon Del Aguila, Silvia Raquel" u="1"/>
        <s v="Huanambal Bautista, Ubilda" u="1"/>
        <s v="Sanchez Cremonini, Julio Cesar" u="1"/>
        <s v="Capillo De La Cruz, Virginia Lucia" u="1"/>
        <s v="Rimarachin Sanchez, Homero Gamelin" u="1"/>
        <s v="Villanueva Paredes, Luisa Perpetua" u="1"/>
        <s v="Muñoz Zaldivar, Maria Luisa" u="1"/>
        <s v="Ascarate Castro, Shantal Yesenia" u="1"/>
        <s v="Morales Yupanqui, Robin Jhanpier" u="1"/>
        <s v="Castillo Cabrera, Angelica Rosario" u="1"/>
        <s v="Villanueva Lopez, Asucena Margarita" u="1"/>
        <s v="Gambini Palhua, Luz Violeta" u="1"/>
        <s v="Castillo De Alvarez, Consuelo Ampar" u="1"/>
        <s v="Rojas Garcia, Alicia Clotilde" u="1"/>
        <s v="Inversiones Tatiana S E.I.R.L." u="1"/>
        <s v="Eneque Siguenas, Elizabeth Kiamara" u="1"/>
        <s v="Compañia E Inversiones Ramsaa S.A.C" u="1"/>
        <s v="Urbano Zarzosa, Jhonn Edgar" u="1"/>
        <s v="Alvarado Pizan, Oswaldo Antio" u="1"/>
        <s v="Zarzosa Guillermo, Sonia Yovana" u="1"/>
        <s v="Mendoza Quintanilla, Flor De Maria" u="1"/>
        <s v="Tolentino Guerrero, Dionisia Agapit" u="1"/>
        <s v="Cortez Chuquiruna, Manuel" u="1"/>
        <s v="Diaz Pasco, Oscar Augusto" u="1"/>
        <s v="Piña Pinchi De Silva, Lane" u="1"/>
        <s v="Ruiz García, Alan Alejandro" u="1"/>
        <s v="Pretell Chavez, Lilia Consuelo" u="1"/>
        <s v="Contreras Gonzales, Carmen Giovanna" u="1"/>
        <s v="Guevara Vasquez, Santos Juliana" u="1"/>
        <s v="Catire Guerrero, Maxima Donatila" u="1"/>
        <s v="Salvador Aguilar, Naida" u="1"/>
        <s v="Saenz Loje, Nila Erodita" u="1"/>
        <s v="Macedo Vtas. De Osorio, Justina" u="1"/>
        <s v="Castillo Mendoza, Mayra Elizabeth" u="1"/>
        <s v="Robles Vidal, Marleny" u="1"/>
        <s v="Maguiña Maza, Francisco F." u="1"/>
        <s v="Jara Olivares, Haydee" u="1"/>
        <s v="Loyola Paz, Neivith Lucia" u="1"/>
        <s v="Osorio Zaragoza, Jhon Cesar" u="1"/>
        <s v="Cacha Sifuentes, Sonia Juana" u="1"/>
        <s v="Guzman Carbajal, Fabrizio Noel" u="1"/>
        <s v="Rafael , Lucy Mary" u="1"/>
        <s v="Razuri Vasquez, Nancy Victoria" u="1"/>
        <s v="Castillo Ramos, Luzmila Soledad" u="1"/>
        <s v="Lugo Salcedo, Liliana Elizabeth" u="1"/>
        <s v="Ramirez Chavez De Barreto, Jossi No" u="1"/>
        <s v="Macedo Celmi, Brigida" u="1"/>
        <s v="Murga Miranda, Andres" u="1"/>
        <s v="Benites Pajares, Esther" u="1"/>
        <s v="Depaz Carrion, Edwin Antonio" u="1"/>
        <s v="Vasquez Sanchez, Dora Emilia" u="1"/>
        <s v="Rodriguez Palacios, Carmen Luz" u="1"/>
        <s v="Tuya Jaramillo, Limber Armando" u="1"/>
        <s v="Laguna Laredo, Nelba" u="1"/>
        <s v="Saucedo Linares, Adelita" u="1"/>
        <s v="Flores Vargas, Victor Celacio" u="1"/>
        <s v="Cruz Alvarado, Judith Katherin" u="1"/>
        <s v="Rodriguez Rodriguez, Juan Roger" u="1"/>
        <s v="Diaz Lezcano Garcia, Jesus Armando" u="1"/>
        <s v="Betancourt Arana, Mariel Anais" u="1"/>
        <s v="Asmat Rodriguez, Liseth Beatriz" u="1"/>
        <s v="Milla Grisson, Tomasa Dominga" u="1"/>
        <s v="Quispe Oncoy, Clotilde Epifania" u="1"/>
        <s v="Loayza Leon, Angie Juanita Lizbeth" u="1"/>
        <s v="Romero Contreras, Grace Kasey" u="1"/>
        <s v="Chavez Navarrete, Karen Elaine" u="1"/>
        <s v="Sifuentes Rimac, Julia Porfiria" u="1"/>
        <s v="Gamboa De Rodriguez, Maria Clara" u="1"/>
        <s v="Vergara Guerrero, Reynaldo Hilario" u="1"/>
        <s v="Morales Betancourt De Beltran, Frec" u="1"/>
        <s v="Saenz Salvador, Juanita" u="1"/>
        <s v="Risco Paredes, Segunda Flora" u="1"/>
        <s v="Espindola Depaz, Emiliana Zenaida" u="1"/>
        <s v="Nomberto Carranza, Sindy Alexandra" u="1"/>
        <s v="Velezmoro Cosavalente, Enma Haydee" u="1"/>
        <s v="Lopez Gonsales, Lubby Ofelia" u="1"/>
        <s v="Padilla Miranda, Erick Ronaldo" u="1"/>
        <s v="Lino De Reyes, Carlota" u="1"/>
        <s v="Depaz Alejo, Erikson Ames" u="1"/>
        <s v="Verde Reyes, Deysi Gicela" u="1"/>
        <s v="Zarate Rondo, Edgar Leandro" u="1"/>
        <s v="Kemper Fernandez, Cristina Teonila" u="1"/>
        <s v="Paredes Rodriguez, Pricila" u="1"/>
        <s v="Retuerto Vidal, Luliana Irma" u="1"/>
        <s v="Coral Huachaca, Cristian Yhoel" u="1"/>
        <s v="Inversiones Vera Fiducia S.A.C." u="1"/>
        <s v="Ludeña Sanchez, Araceli Del Rosario" u="1"/>
        <s v="Salcedo Maza, Dina Mercedes" u="1"/>
        <s v="Soto Fernandez, Deysi Rosina" u="1"/>
        <s v="Tiznado Piedra, Ricardo Omero" u="1"/>
        <s v="Valverde Segura, Saira Vanesa" u="1"/>
        <s v="Cullcush Villanueva, Victoria Arman" u="1"/>
        <s v="Santisteban Contreras, Santos Juana" u="1"/>
        <s v="Tinoco De Cochachin, Bernardina Luc" u="1"/>
        <s v="Trejo Quiñones, Pelaya" u="1"/>
        <s v="Horna Lazaro, Eleuterio" u="1"/>
        <s v="Olivares Bazan, Lilia Sara" u="1"/>
        <s v="Trujillo Ramos, Yrene Silvana" u="1"/>
        <s v="Galarreta Roldan, Fanny Jackelyn" u="1"/>
        <s v="Gonzalez Vilchez, Jacqueline Armida" u="1"/>
        <s v="Cocios Veliz, Benito" u="1"/>
        <s v="Barron Castro, Roberto" u="1"/>
        <s v="Diego Huaroma, Saul Rober" u="1"/>
        <s v="Benites Morillos, Edy Saul" u="1"/>
        <s v="Apeña Bartolome, Delia Juana" u="1"/>
        <s v="Carlos Leon, Leodovina Edith" u="1"/>
        <s v="Soriano Miranda, Cyntia Paola" u="1"/>
        <s v="Utrilla Benites, Santos" u="1"/>
        <s v="Medina Caruz, Sofia Odaida" u="1"/>
        <s v="Macedo Chavez, Catalina Olga" u="1"/>
        <s v="Jamanca Castillo, Julio Luciano" u="1"/>
        <s v="Sanchez De Andrade, Graciela Felici" u="1"/>
        <s v="Gonzales Valdez, Rocio Marisol" u="1"/>
        <s v="Salgado Alegre, Karina Asunción" u="1"/>
        <s v="Chacon Basagoitia, Emmanuel Joan" u="1"/>
        <s v="Marcelo Pajuelo, Marjorie Karina" u="1"/>
        <s v="Huaman Aguilar, Cebastian Fernando" u="1"/>
        <s v="Rodriguez Crispin, Luisa Onancia Me" u="1"/>
        <s v="Huaman Bernilla, Sonia Corina" u="1"/>
        <s v="Corporacion Andean Clinbing Interna" u="1"/>
        <s v="Luna Rodriguez, Ysolina" u="1"/>
        <s v="Rodriguez Cerna, Francisco" u="1"/>
        <s v="Atencia Jara, Yermith Guadalupe" u="1"/>
        <s v="Contreras Espinoza, Vilma" u="1"/>
        <s v="Izquierdo De Ocas, Maria Orfelinda" u="1"/>
        <s v="Borja Diaz, Delicia Gloria" u="1"/>
        <s v="Honorio Estela, Carlos Alberto" u="1"/>
        <s v="Palero De Giraldo, Emilia Marcela" u="1"/>
        <s v="Salas Baltazar De Miranda, Maritza" u="1"/>
        <s v="COESTI S.A" u="1"/>
        <s v="Solis De Dextre, Zenaida" u="1"/>
        <s v="Garcia Sanchez, Paola Roxana" u="1"/>
        <s v="San Martin Vega, Vidal Homero" u="1"/>
        <s v="Desposorio Urcia, Maritza" u="1"/>
        <s v="Vasquez Infantes, Gianina Lindsay" u="1"/>
        <s v="Neyra Orbegoso, Noemi" u="1"/>
        <s v="Rafael Rios, Maria Herlinda" u="1"/>
        <s v="Benites Asencio, Jorge Antonio" u="1"/>
        <s v="Baltazar Pinto, Elizabeth Magdalena" u="1"/>
        <s v="Cosavalente Neciosup, Elfher Enriqu" u="1"/>
        <s v="Melgarejo De Carrillo, Melania Epif" u="1"/>
        <s v="Salas Lirio, Lucia Albina" u="1"/>
        <s v="Nivin Barreto, Julia Donata" u="1"/>
        <s v="Puertas Arirama, Rayli Rudi" u="1"/>
        <s v="Martinez Lopez, Alvaro Toshiro" u="1"/>
        <s v="Soto Del Castillo, Jesus Elena" u="1"/>
        <s v="Quezada Sanchez, Angel Trini" u="1"/>
        <s v="Mendez Castillo, Giomara Roxana" u="1"/>
        <s v="Bocanegra Masias, Edgard Manfredo" u="1"/>
        <s v="Gutierrez Cerna, Jovita" u="1"/>
        <s v="Alcantara Esparza, Irene" u="1"/>
        <s v="Guaney Bargas, Yanet" u="1"/>
        <s v="Acosta Perez, Matilde" u="1"/>
        <s v="Carranza De La Cruz, Sonia Elizabet" u="1"/>
        <s v="Solano Castillo, Estelinda Emiliana" u="1"/>
        <s v="Vega Caro, Fortunata" u="1"/>
        <s v="Medina Tuesta, Carlos" u="1"/>
        <s v="Camacho Rodriguez, Dora" u="1"/>
        <s v="Valverde Blas, Emma Dina" u="1"/>
        <s v="Valle Trujillo, Eva Mercedes" u="1"/>
        <s v="Espiritu Chavez, Santa Zenina" u="1"/>
        <s v="Chinchay Cipriano, Florinda Olga" u="1"/>
        <s v="Rimac Macedo, Ever Justo" u="1"/>
        <s v="Tamara Rosales, Maximiliana" u="1"/>
        <s v="Stoll Urrutia De Arroyo, Baltazara" u="1"/>
        <s v="Ulloa Chavez, Aurea" u="1"/>
        <s v="Vargas Gutierrez, Karina Alejandra" u="1"/>
        <s v="Reyes Ruiz, Reimiria" u="1"/>
        <s v="Gonzales De Leon, Anacleta" u="1"/>
        <s v="Uzuriaga Justo, Constantina" u="1"/>
        <s v="Carrion De Langa, Magda Justina" u="1"/>
        <s v="Lima Arteaga, Victoria" u="1"/>
        <s v="Solis Cerna, Nelly Vicenta" u="1"/>
        <s v="Garcia Espinales, Margarita Elena" u="1"/>
        <s v="Escalante Forton De Gutierrez, Augu" u="1"/>
        <s v="Vera Granaves, Raul Edgard" u="1"/>
        <s v="Cabanillas Vera, Luz Lucila" u="1"/>
        <s v="Castro Solorzano, Edith Anhi" u="1"/>
        <s v="Milla Saavedra, Jorge Enrique" u="1"/>
        <s v="Cosme Rodriguez, Andres Antonio" u="1"/>
        <s v="Empresa Magvill S.A.C." u="1"/>
        <s v="Coronel Vargas, Julia B" u="1"/>
        <s v="Saavedra Espinola, Pablo" u="1"/>
        <s v="Morales Maguiña, Santa Juana" u="1"/>
        <s v="Pretell Vasquez, Santos Erison" u="1"/>
        <s v="Rodriguez Gamboa De Leyva, Claudia" u="1"/>
        <s v="Gutiérrez Loyaga De Mauricio, Esthe" u="1"/>
        <s v="Magan Garcia, Silvia Silvana" u="1"/>
        <s v="Anticona Honorio, Santos Irma" u="1"/>
        <s v="Huaman Valenzuela De Engracio, Jasi" u="1"/>
        <s v="Marreros Felix De Flores, Luz Maria" u="1"/>
        <s v="Torres Alvarado, Lucely Del Rosario" u="1"/>
        <s v="Quiliche Ocas, Ysabel" u="1"/>
        <s v="Rodriguez Sanchez, Maura Maruja" u="1"/>
        <s v="Perez Cabellos, Carla Maria Milagro" u="1"/>
        <s v="Sanchez De Fernandez, Inocenta Elvi" u="1"/>
        <s v="Regalado Cueva, Julián" u="1"/>
        <s v="Santos Osorio, Neker Maximo" u="1"/>
        <s v="Cantaro Flores, Nieves Dominga" u="1"/>
        <s v="Empresa De Transportes Y Contratist" u="1"/>
        <s v="Arroyo Chavez, Luis Alexis" u="1"/>
        <s v="Mejia Rufino, Jose Antonio" u="1"/>
        <s v="Aguilar Bernabe, Dante Johny" u="1"/>
        <s v="Acuna Cueva, Lalita Maria" u="1"/>
        <s v="Milla De Herrera, Maria Ursula" u="1"/>
        <s v="Bejarano Chavez, Percy Humberto" u="1"/>
        <s v="Infantes Villarreal, Nelly Maria" u="1"/>
        <s v="Robles Cruz Vda. De Cena, Evarista" u="1"/>
        <s v="Bula Quevedo, Hector Viliardo" u="1"/>
        <s v="Licoreria Tabaco Y Ron E.I.R.L" u="1"/>
        <s v="Campos Sandoval, Maricela Estrella" u="1"/>
        <s v="Olascuaga Usquiano, Andrea" u="1"/>
        <s v="Zumaran Rosado, Maria Luisa" u="1"/>
        <s v="Carrion Arias, Vilma Antonia" u="1"/>
        <s v="Lazaro Aredo, Andrea Marcianila" u="1"/>
        <s v="Mantilla Juarez, Delia Yaqueline" u="1"/>
        <s v="Villanueva Lazaro, Maritza Roxana" u="1"/>
        <s v="Castillo Torres, Francisco Alfredo" u="1"/>
        <s v="Pereda Moreno, Prospero" u="1"/>
        <s v="Milla Polo, Adan Jhonatan" u="1"/>
        <s v="Albujar Cruz, Jose Antonio" u="1"/>
        <s v="Garcia Perez, Feledina" u="1"/>
        <s v="Livia Tafur, Kenny Lenin" u="1"/>
        <s v="Robles Inga, Werner Ever" u="1"/>
        <s v="La Rosa Ramos, Hugo Alexander" u="1"/>
        <s v="Calvo Menacho, Seberiana Julia" u="1"/>
        <s v="Herrera Paredes, Neiser Dalila" u="1"/>
        <s v="Yanac De Melliso, Lucila Emilia" u="1"/>
        <s v="Corporacion Hotel Salgado S.R.L." u="1"/>
        <s v="Jimenez Rondo, Marcela" u="1"/>
        <s v="Rimac Cordero, Elita" u="1"/>
        <s v="Hilario Lucas, Osmar Polo" u="1"/>
        <s v="Cano Castañeda, Jesus Alfredo" u="1"/>
        <s v="Inversiones J &amp; J Quial S.A.C." u="1"/>
        <s v="Quiñonez Reyes, Hilda Genoveva" u="1"/>
        <s v="Asto Castro, Luis" u="1"/>
        <s v="Sousa Perez, Antonio Lupo" u="1"/>
        <s v="Varas Garcia, Pedro Efrain" u="1"/>
        <s v="Murga Villarreal, Elver Jairo" u="1"/>
        <s v="Cerna Calderon, Janet Consuelo" u="1"/>
        <s v="Evaristo Nicasio, Cirila Aracelli" u="1"/>
        <s v="Coral Fournier De Espinoza, Guadalu" u="1"/>
        <s v="Barreto Saenz, Jesus Jackelin" u="1"/>
        <s v="Velasquez Arellan, William Elmer" u="1"/>
        <s v="Ballagares Huaman, Ernesto Cirilo" u="1"/>
        <s v="Guzman Argomedo De Rodriguez, Graci" u="1"/>
        <s v="Gonzales Romero, Sebastian" u="1"/>
        <s v="Terry Figueroa, Lourdes Albina" u="1"/>
        <s v="Efecto Valencia, Cecilia" u="1"/>
        <s v="Aponte Vargas, Jorge Antonio" u="1"/>
        <s v="Carranza De Saenz, Alejandrina" u="1"/>
        <s v="Crisolo Apolonio, Gesenia Vanesa" u="1"/>
        <s v="Figueroa Pineda, Yolanda Maximina" u="1"/>
        <s v="Huaman Leyva, Francisca" u="1"/>
        <s v="Yupanqui Ganoza, Shirley Verena" u="1"/>
        <s v="De La Cruz Ramirez, Nelino Robert" u="1"/>
        <s v="De La Cruz Reyes, Agustina Julia" u="1"/>
        <s v="Valderrama Vasquez, Maritza Amada" u="1"/>
        <s v="Haro Basilio, Jaime Arturo" u="1"/>
        <s v="Puntillo Solano, Reyna Dina" u="1"/>
        <s v="Depaz Torres, Asuncion Margot" u="1"/>
        <s v="Campoblanco Machado, Gerardo Guille" u="1"/>
        <s v="Cabanillas Narro, Sofia" u="1"/>
        <s v="Paz Sanchez, Orfelinda Bety" u="1"/>
        <s v="Cabellos Corcino, Julio Cesar" u="1"/>
        <s v="Rodríguez Polo, Sonia Angelita" u="1"/>
        <s v="Alvino Cochachin, Basilio Victorian" u="1"/>
        <s v="Gonzales De Espinoza, Rosalia" u="1"/>
        <s v="Rosas Maguiña, Herlinda Juana" u="1"/>
        <s v="Aguilar Reyes, Blanca Milagros" u="1"/>
        <s v="Chinchay Espinoza, Aida Celina" u="1"/>
        <s v="Enrique Maritza, Betty Maritza" u="1"/>
        <s v="Hinostroza Castro, Miria Marleny" u="1"/>
        <s v="Inchikaqui Obispo, Kevin Gregory" u="1"/>
        <s v="Huaman Julca, Benito Juan" u="1"/>
        <s v="Gamarra Chavez, Lucy Esther" u="1"/>
        <s v="Chinchay Peña, Lorenzo" u="1"/>
        <s v="Vilela Nunez, Carmen Elisa" u="1"/>
        <s v="Carbajal Raza, Meliza Aurelia" u="1"/>
        <s v="Giraldo Vega, Magaly Victinia" u="1"/>
        <s v="Maldonado Robles, Esperanza Caridad" u="1"/>
        <s v="Rojas Aguilar, Maria" u="1"/>
        <s v="Vidal Verna, Juan Miguel" u="1"/>
        <s v="Dominguez De Gonzalez, Adelina" u="1"/>
        <s v="Regalado Morales, Julian Gaudencio" u="1"/>
        <s v="De La Cruz Baltazar, Virginia Teres" u="1"/>
        <s v="Rodriguez De Hernandez, Alejandrina" u="1"/>
        <s v="Saenz Urbano, Dajanne Jenmery" u="1"/>
        <s v="Reyes Alejandro, Jesus Antonio" u="1"/>
        <s v="Gomez Tolentino, Jaquelin Paola" u="1"/>
        <s v="Ramos Casas, Marcial Enrique" u="1"/>
        <s v="Santiago Alva, Hogali Milagros" u="1"/>
        <s v="Lopez Villajulca, Wilson Eduardo" u="1"/>
        <s v="Ramirez De Gutierrez, Zoila Jacoba" u="1"/>
        <s v="Robles Camones, Lidia" u="1"/>
        <s v="Mendoza Sanchez, Yesenia" u="1"/>
        <s v="Diaz Cedron, José Valdemar" u="1"/>
        <s v="Blas Moya, Segunda Bernardita" u="1"/>
        <s v="Cruz Calderon, Ruben Filomeno" u="1"/>
        <s v="Gomez Atalaya, Rosario Lisset" u="1"/>
        <s v="Aguilar Lliuya, Marina Beatriz" u="1"/>
        <s v="Montes Blaz, Agripina Guillerma" u="1"/>
        <s v="Balavarca Baltazar, Amanda Gliceria" u="1"/>
        <s v="Henostroza Ynchicaque, Matilde Vero" u="1"/>
        <s v="Mejia Calvo De Milla, Maria Peregri" u="1"/>
        <s v="Pinedo Saenz, Yosy Erica" u="1"/>
        <s v="Alaya Figueroa, Francisca" u="1"/>
        <s v="Llamoga Colorado, Genciano" u="1"/>
        <s v="Recalde Vilchez, Jose Carlos" u="1"/>
        <s v="Garcia Rodriguez, Rosa Erlinda" u="1"/>
        <s v="Bonilla Vda De Huaman, Gregoria" u="1"/>
        <s v="Brito Palacios, Cristina Genoveva" u="1"/>
        <s v="Lavado Gomez, Edith" u="1"/>
        <s v="Nureña Diaz, Ana Rocio" u="1"/>
        <s v="Reviron Ramirez, Louis" u="1"/>
        <s v="Rojas Espada, Ana Maria" u="1"/>
        <s v="Rubio Lopez, Felipe Ruben" u="1"/>
        <s v="Gonzales Albornoz, Valiber John" u="1"/>
        <s v="Ronald Visitacion, Quiroz Siguenas" u="1"/>
        <s v="Marcos Medina, Ricardina" u="1"/>
        <s v="Monsalve Farias, Ysolina" u="1"/>
        <s v="Villegas Tello, Daniel Hernan" u="1"/>
        <s v="Delgado Figueroa, Miriam Amada" u="1"/>
        <s v="Ullilen Paredes, Segundo Isaac" u="1"/>
        <s v="Huamaliano Celestino, Primitiva Rom" u="1"/>
        <s v="Gomez Flores, Tavita" u="1"/>
        <s v="Angeles Castillo, Carmen Olinda" u="1"/>
        <s v="Barreto Paucar, Margarita Ursula" u="1"/>
        <s v="Gomez Angeles De Roque, Edme Soleda" u="1"/>
        <s v="Tarazona Yanoc, Carlos Julio" u="1"/>
        <s v="Arias Rojas, Alessandra Johana" u="1"/>
        <s v="Herrera De Zuñiga, Nilda Cipriana" u="1"/>
        <s v="Mozo Cielo, Katie Judith" u="1"/>
        <s v="Leyva Garay, Nemesio Arnulfo" u="1"/>
        <s v="Alvarado Huerta, Leoncio Rolando" u="1"/>
        <s v="Flores Tamara, Santa Arnulfa" u="1"/>
        <s v="Delgado Cueva, Feliciana Julia" u="1"/>
        <s v="Falen Santisteban, Maria Bernardita" u="1"/>
        <s v="Garcia De Sandoval, Marcionila Jesu" u="1"/>
        <s v="Muñoz Villa, Moises Flaviano" u="1"/>
        <s v="Huaman Lugo, Eresvida Brigida" u="1"/>
        <s v="Sanchez Aranda, Maria Agustina" u="1"/>
        <s v="Ninatanta Chu, Leslie Banessa" u="1"/>
        <s v="Quiroz Romero, Maria Esperanza" u="1"/>
        <s v="Tancarin Capra, Violeta Estela" u="1"/>
        <s v="Honores Alvarado, Diana Lorena" u="1"/>
        <s v="Tolentino Pineda, Reyna Antonia" u="1"/>
        <s v="Morales Cipriano, Andres" u="1"/>
        <s v="Baltazar Tolentino, Nemecio" u="1"/>
        <s v="Dueñas Rodriguez, Nilda Elva" u="1"/>
        <s v="Silvestre Barreto, Sonia Viviana" u="1"/>
        <s v="Rodriguez Villegas, Carlos" u="1"/>
        <s v="Aredo Zavaleta, Lili Otilia" u="1"/>
        <s v="Depaz Alejo, Gloria Asunciona" u="1"/>
        <s v="Zavaleta Flores, Luis Gerardo" u="1"/>
        <s v="Alvarado Villcas, Janeth Maritza" u="1"/>
        <s v="Herrera De Garay, Maria Francisca" u="1"/>
        <s v="Loyola Rodriguez, Carola Elizabeth" u="1"/>
        <s v="Gil Guarniz, Vilma Giovanna" u="1"/>
        <s v="Quispe Vasquez, Luis Ricardo" u="1"/>
        <s v="Jara Jara, Juan Eduardo" u="1"/>
        <s v="Llacma Tinoco, Agustina" u="1"/>
        <s v="Luis Cesar, Milla Ramos" u="1"/>
        <s v="Chavez Lopez, Yulianna Mariliz" u="1"/>
        <s v="Reynafarge Cordova, Freddy Martin" u="1"/>
        <s v="Consolacion De La Cruz, Amanda Dign" u="1"/>
        <s v="Mar Picante Comercial De Responsabi" u="1"/>
        <s v="Montoya Plasencia, Martha Magdalena" u="1"/>
        <s v="Ramos Vasquez, Juan Carlos" u="1"/>
        <s v="Barreto Huerta, Eliana Magda" u="1"/>
        <s v="Sullasi Chavez, Vilma Isabel" u="1"/>
        <s v="Torres Diaz, Yolanda Epifania" u="1"/>
        <s v="Ramirez Cano, Milagros Asuncion" u="1"/>
        <s v="Baltodano Solorzano, Flor Del Pilar" u="1"/>
        <s v="Corcino Huamanchumo, William Wilder" u="1"/>
        <s v="Torres Toledo, Luis Alberto" u="1"/>
        <s v="Leyva Hoyos, Carolina Emilia" u="1"/>
        <s v="Avendaño Mosvich, Maria Begonia" u="1"/>
        <s v="Robles Perez, Gladys" u="1"/>
        <s v="Garcia Trujillo, Hilda" u="1"/>
        <s v="Castillo De Cano, Blanca" u="1"/>
        <s v="Romero Quiroz, Juan Jose" u="1"/>
        <s v="Oruna Ulloa, Elia Yulissa" u="1"/>
        <s v="Puris Lugo, Danitza Magaly" u="1"/>
        <s v="Silva Zavaleta, Tania" u="1"/>
        <s v="Macedo Ramirez, Nelly Pelagia" u="1"/>
        <s v="Aguayo Valdivia, Enedina Emita" u="1"/>
        <s v="Chinchay Llihuya, Isabel Yuliana" u="1"/>
        <s v="Medina Llacuash, Ita Ines" u="1"/>
        <s v="Comercial Lucerito E.I.R.L." u="1"/>
        <s v="Comercial Palacios E.I.R.L." u="1"/>
        <s v="Maco Cabrera, Denis Angelica" u="1"/>
        <s v="Mendoza Vargas, Ezri Johacin" u="1"/>
        <s v="Reyna Cruz, Domilia Mercedes" u="1"/>
        <s v="Santiago Fabian, Pedro Roberto" u="1"/>
        <s v="Vasquez Zumaeta, Pablo Benjamin" u="1"/>
        <s v="Delgado Sandoval, Giovanna Yliana" u="1"/>
        <s v="Morales Villanueva, Xiomara Gimena" u="1"/>
        <s v="Mejia Chune, Ysabel Maribel" u="1"/>
        <s v="Armas Vega, Maruja Rosalinda" u="1"/>
        <s v="Quito Puntillo, Sonia Beatriz" u="1"/>
        <s v="Garcia Bernal De Liñan, Faustina" u="1"/>
        <s v="Tinoco Coral, Jesus Walter" u="1"/>
        <s v="Alayo Rios, Diana Elizabeth" u="1"/>
        <s v="Lozano Costa, Maria Mercedes" u="1"/>
        <s v="Chapero Huaromo, Vilma Elisabet" u="1"/>
        <s v="Trujillo, Lesny" u="1"/>
        <s v="Valle Vargas, Wiliam" u="1"/>
        <s v="Moreno Amaya, Alan Danny" u="1"/>
        <s v="Esquerre Quintana, Martin" u="1"/>
        <s v="Espinoza Atoche, Shirley Stefany" u="1"/>
        <s v="Gavidia Sanchez, Nelida" u="1"/>
        <s v="Narcizo De Ruiz, Francisca" u="1"/>
        <s v="Espinola Ronto, Karen Jesus" u="1"/>
        <s v="Rodriguez Garcia, Victor Ramiro" u="1"/>
        <s v="Ortiz De Castillo, Clara Hilaria" u="1"/>
        <s v="Sanchez Huerta, Samuel Celestino" u="1"/>
        <s v="Centronort Inversiones S.A.C." u="1"/>
        <s v="Caballero Leon, Beatriz Paulina" u="1"/>
        <s v="Ciriaco Oncoy, Gregoria Juliana" u="1"/>
        <s v="Andrade Bañez, Grabiela Eduarda" u="1"/>
        <s v="Castillo Vba De Sandoval, Idelsa" u="1"/>
        <s v="Villacorta Cortijo, Luciana Esther" u="1"/>
        <s v="Trujillo Anaya, Eugenio Siles" u="1"/>
        <s v="Giraldo Mota, Mayumi Catheryne" u="1"/>
        <s v="Salirrosas Monzon, Isabel Leonor" u="1"/>
        <s v="Lopez Polo, Maria Yolanda" u="1"/>
        <s v="Reyes Aguirre, Karen Viviana" u="1"/>
        <s v="Placido Baylon, Hedilberta Flor" u="1"/>
        <s v="Salinas Utrilla, Manuel Vicente" u="1"/>
        <s v="Alvarado Izquierdo, Leonela Geraldi" u="1"/>
        <s v="Valderrama Ullilen, Jessica Fiorela" u="1"/>
        <s v="Vera Cueva, Rosa Del Pilar" u="1"/>
        <s v="Aquino Mendoza, Victor Ivan" u="1"/>
        <s v="Hernandez Santos, Jorge Jesus" u="1"/>
        <s v="Reyes Gonzales, Alejandro Verti" u="1"/>
        <s v="Toledo Valverde, Isabel" u="1"/>
        <s v="Inversiones Turisticas H.Q Srl" u="1"/>
        <s v="Diaz Valverde, Margarita Isabel" u="1"/>
        <s v="Beltran Barrionuevo, Milagros Estef" u="1"/>
        <s v="Rojas Zambrano, Norca Artemia" u="1"/>
        <s v="Apolonio Valderrama, Maycol Ronald" u="1"/>
        <s v="Inversiones Vicky Eirl" u="1"/>
        <s v="Baltazar Copitan, Delia Lina" u="1"/>
        <s v="Quito Cadillo, Cirilo Narciso" u="1"/>
        <s v="Jamanca Lopez, Betty Marialena" u="1"/>
        <s v="Cap Servicios Turisticos S.A.C." u="1"/>
        <s v="Carranza Vilela, Joaquin Alexander" u="1"/>
        <s v="Comercial Flores Fujimoto S.A.C." u="1"/>
        <s v="Inversiones Turisticas Libertad S.A" u="1"/>
        <s v="Palacios Leon, Juana Dominica" u="1"/>
        <s v="Rodriguez Lazaro, Yanina Helen" u="1"/>
        <s v="De La Cruz Bustos, Teofila Santa" u="1"/>
        <s v="Guerrero Alvarado, Maria Angelica" u="1"/>
        <s v="Lopez Perez, Leidy" u="1"/>
        <s v="Flores Cano, Norma Violeta" u="1"/>
        <s v="Rojas Peña, Dionilda Diana" u="1"/>
        <s v="Rosas Tello, Julisa Antonia" u="1"/>
        <s v="Aranda Barros, Bacilia" u="1"/>
        <s v="Cocha Cerna, Yter Wilder" u="1"/>
        <s v="Romero De Torres, Justina" u="1"/>
        <s v="Cruz Bacilio, Juan Luciano" u="1"/>
        <s v="Capac Damian, Tatiana Lizet" u="1"/>
        <s v="Castillo Galindo, Florinda" u="1"/>
        <s v="Dextre Mendez, Irene Albina" u="1"/>
        <s v="Minimarket San Marcos S.A.C." u="1"/>
        <s v="Gamarra Villanueva, Felicitas" u="1"/>
        <s v="Flores Lazaro, Julio Aurelio" u="1"/>
        <s v="Alvarado Castro, Carmen Olinda" u="1"/>
        <s v="Alvarado Diaz, Maura Elizabeth" u="1"/>
        <s v="Alvarez Morales, Luz Elizabeth" u="1"/>
        <s v="Atusparia Flores, Emilia Cecilia" u="1"/>
        <s v="Paredes Meca, Genesis Debora Aurea" u="1"/>
        <s v="Silva Villanueva, Jose Luis" u="1"/>
        <s v="Rodriguez Sanchez, Delia Bertila" u="1"/>
        <s v="Flores Julca, Lidia Genoveca" u="1"/>
        <s v="Comercial Los Rosales V.S. E.I.R.L." u="1"/>
        <s v="Llaury Carhuachin De Laureano, Marl" u="1"/>
        <s v="Castro Zaragoza, Nila Clara" u="1"/>
        <s v="Rimac Villanueva, Mery Nury" u="1"/>
        <s v="Serroy Java, Julissa Santos" u="1"/>
        <s v="Ulloa Rodriguez, Edy Wilson" u="1"/>
        <s v="Alvarado Aguirre, Deysi Madame" u="1"/>
        <s v="Monzon De Araujo, Maria Adriana" u="1"/>
        <s v="Obregon Garay, Alex Ademird" u="1"/>
        <s v="Garcia Sanchez, Renso Brando" u="1"/>
        <s v="Bartolo Melly, Vanesa Jacqueline" u="1"/>
        <s v="Palacio El Recital S.R.L." u="1"/>
        <s v="Rojas Vda De Cala, Benjamina" u="1"/>
        <s v="Rosales Leon, Serapio Peterson" u="1"/>
        <s v="Espinoza Alamo, Cirila Segundina" u="1"/>
        <s v="Caballero Linares, Gladys Esthefani" u="1"/>
        <s v="Empresa Minera Y Construccion Lidas" u="1"/>
        <s v="Izquierdo Torres De Mendoza, Rosa M" u="1"/>
        <s v="Carrera Amaya, Flor Teodomira" u="1"/>
        <s v="Montes Samanez, Kemmir Yojhan Eladi" u="1"/>
        <s v="Mosqueira Vargas, Yessica Jaqueline" u="1"/>
        <s v="Crespin Cueva, Flora" u="1"/>
        <s v="Cordova Pintado, Gloria" u="1"/>
        <s v="Sanchez Vergara, Maria Elvira" u="1"/>
        <s v="Enrrique Garcia, Magnolia Soledad" u="1"/>
        <s v="Rojo Villacorta, Bilessa Patricia" u="1"/>
        <s v="Portocarrero Gutierrez, Deysi Marce" u="1"/>
        <s v="Paredes Agreda, Agustin" u="1"/>
        <s v="Minaya Rodriguez, Flavio Roberto" u="1"/>
        <s v="Segura Rengifo, Orlando" u="1"/>
        <s v="Chinchay Barreto, Betcy Angelica" u="1"/>
        <s v="Reduciendo De Loli, Donata" u="1"/>
        <s v="Rodriguez Miranda, Carmen Yajayra" u="1"/>
        <s v="Polo Paredes, Carmen Natividad" u="1"/>
        <s v="Valderrama Alfaro, Raquel Susana" u="1"/>
        <s v="Zavaleta Villarruel, Cesar Eduardo" u="1"/>
        <s v="Inversiones Turisticas Yuraq Wayi E" u="1"/>
        <s v="Monzon Salavarria, Alejandro Ricard" u="1"/>
        <s v="Cava Anton, Benjamin Humberto" u="1"/>
        <s v="Orbegoso Lopez, Lucia Liliana" u="1"/>
        <s v="Villacorta Maldonado, Carlos Pablo" u="1"/>
        <s v="Cordova Azañero De Cortez, Wilma Id" u="1"/>
        <s v="C &amp; M Market Sac" u="1"/>
        <s v="Neira Gamboa, Moises" u="1"/>
        <s v="Guerra Infantes, Elvis Aldo" u="1"/>
        <s v="Gerstein Larriviere, Jenny Elizabet" u="1"/>
        <s v="Quito Calvo De Hidalgo, Luciana Max" u="1"/>
        <s v="Palma Ayala, Lucila Nanci" u="1"/>
        <s v="Pineda Montes, Lila Maxima" u="1"/>
        <s v="Arenas Loayza, Jesus Apolonia" u="1"/>
        <s v="Aguilar Mantilla, Silvana Victoria" u="1"/>
        <s v="Sanchez Sevilla, Katherine Mercedes" u="1"/>
        <s v="Contreras Araujo, Maria Segunda" u="1"/>
        <s v="Guevara Zavaleta, Tomasa Rubila" u="1"/>
        <s v="Leon Diaz, Juan Amaro" u="1"/>
        <s v="Paredes Nassi, Luis Augusto" u="1"/>
        <s v="Araujo Jara, Maruja" u="1"/>
        <s v="Sanchez Cipriano, Betsy" u="1"/>
        <s v="Quevedo Jimenez, Bertha Magaly" u="1"/>
        <s v="Antezana Rodriguez, Natividad Hayde" u="1"/>
        <s v="Lucas Benites, Roman Aristedes" u="1"/>
        <s v="Gutierrez Huaman, Haydee Teolinda" u="1"/>
        <s v="Huamanchumo Aranguri, Luis Miguel" u="1"/>
        <s v="Guevara Banda, Ayde" u="1"/>
        <s v="Sarmiento Chavez, Maribel" u="1"/>
        <s v="Miranda Rojas, Ruth Marivet" u="1"/>
        <s v="Espinoza Dominguez, Yesica Anabel" u="1"/>
        <s v="Matta, Olga Clavelina" u="1"/>
        <s v="Villarreal Martel, Orlinda" u="1"/>
        <s v="Chavez Mendoza, Lalo Lifoncio" u="1"/>
        <s v="Manrique De Paz, Pascuala Juliana" u="1"/>
        <s v="Inversiones Ecoturisticas Gutierrez" u="1"/>
        <s v="Diaz Leon, Melchora Elvira" u="1"/>
        <s v="Huaman Pinto, Silvia Elena" u="1"/>
        <s v="Bravo Andrade, Nubia Vanesa" u="1"/>
        <s v="Mayhuay Zavala, Sena Cristina" u="1"/>
        <s v="Rodriguez Silva, Lissety Yberidt" u="1"/>
        <s v="Lavado Terrones, Ruth Nancy" u="1"/>
        <s v="Velasquez Iglesias, Jessenia Flor" u="1"/>
        <s v="Yparraguirre Coronel, Lili Bianca" u="1"/>
        <s v="Gonzales Alvarado, Felicitas Lucia" u="1"/>
        <s v="Tiendas Gabi E.I.R.L." u="1"/>
        <s v="Tafur Viuda De Chupe, Mercedes" u="1"/>
        <s v="Marreros Vasquez, Amalia Isabel" u="1"/>
        <s v="Cueva Perez, Florentino Anacleto" u="1"/>
        <s v="Portilla Gaitan, Madany Maydee" u="1"/>
        <s v="Cubeñas Zavaleta, Segundo Richar" u="1"/>
        <s v="Moreno Alfaro, Natalia" u="1"/>
        <s v="Galvez Tafur, Edgar Miguel" u="1"/>
        <s v="Robles Rojas, Brighit Yamile" u="1"/>
        <s v="Gonzalez Ramos, Santos Antero" u="1"/>
        <s v="Lojano Glorio, Rosas Carlomagno" u="1"/>
        <s v="Timana Romero, Aurorita Del Pilar" u="1"/>
        <s v="Periche De Higinio, Carmen Matilde" u="1"/>
        <s v="Rodriguez Melly, Cerenella Veronica" u="1"/>
        <s v="Rodriguez Rodriguez, Karla Veronica" u="1"/>
        <s v="Cordova Zana, Karine" u="1"/>
        <s v="Varas Sandoval, Rene" u="1"/>
        <s v="Melgarejo Alcantara, Gladys Idania" u="1"/>
        <s v="Vera Acosta, Tomasa" u="1"/>
        <s v="Chavez Mariños De Castañeda, Odila" u="1"/>
        <s v="Gamarra Trejo, Elva Gladys" u="1"/>
        <s v="Leon Rojas, Noryela Blanca" u="1"/>
        <s v="Aguilar Ciriaco, Fredy Cornelio" u="1"/>
        <s v="Morales De Osorio, Saturnina Herlin" u="1"/>
        <s v="Guimarey Leon, Veronica Cristina" u="1"/>
        <s v="Reyes Fernandez, Natalia" u="1"/>
        <s v="Villena De Garcia, Lidia" u="1"/>
        <s v="Roca Jara, Sutzel Midholy" u="1"/>
        <s v="Juan Carlos, Sebastian Rios" u="1"/>
        <s v="Zegarra Cerda, Juan Arcadio" u="1"/>
        <s v="Salas Jamanca, Zenaida Maria" u="1"/>
        <s v="Bobadilla Zapata, Anny Mirell" u="1"/>
        <s v="Moreno Correa, Jesus Ruben" u="1"/>
        <s v="Lucano Dominguez, Nely Deis" u="1"/>
        <s v="Chama Adrian, Eduardo Rufino" u="1"/>
        <s v="Vasquez Escobar, Segunda Alejandrin" u="1"/>
        <s v="Antunez Figueroa, Miguel" u="1"/>
        <s v="Lopez Saucedo, Estelita" u="1"/>
        <s v="Ramirez Cruz, Francisca" u="1"/>
        <s v="Paz Mejia, Silvia Lizette" u="1"/>
        <s v="Moreno Paredes, Maria Juana" u="1"/>
        <s v="Chacon Bartolo, Martin Aparicio" u="1"/>
        <s v="Perez Reyna, Amelia" u="1"/>
        <s v="Armas Jacinto, Esther" u="1"/>
        <s v="Maldonado Solis, Liz Ursula" u="1"/>
        <s v="Poma Asto, Marlene Del Rocio" u="1"/>
        <s v="Patricio Granados, Rosario Rosmery" u="1"/>
        <s v="Sanchez Tapia, Juan Ronald" u="1"/>
        <s v="Saona Paredes, Jose Fredy" u="1"/>
        <s v="Perez De Loredo, Martha" u="1"/>
        <s v="Pacpac, Yeferrson Heissen" u="1"/>
        <s v="Tinoco Flores, Mavila Liria" u="1"/>
        <s v="Valdes Alcalde, David Daniel" u="1"/>
        <s v="Pastor Venegas, Juan Fabio Junior" u="1"/>
        <s v="Karyn Paola, Munoz Moreno" u="1"/>
        <s v="Chilca Picon, Veronica Vanesa" u="1"/>
        <s v="Cinicio Milla, Julio Nolberto" u="1"/>
        <s v="Bazar Romesa S.R.L." u="1"/>
        <s v="Solano Rosas, Santos" u="1"/>
        <s v="Barrio Nuevo S.A.C." u="1"/>
        <s v="Quito Chacpi, Teofila" u="1"/>
        <s v="Quispe Cueva, Oscar Ageo" u="1"/>
        <s v="Gordillo Flores, Maribel Giovanna" u="1"/>
        <s v="Calvo Lopez, Suliana Yovana" u="1"/>
        <s v="Esquivel Llajaruna, Edelmira" u="1"/>
        <s v="Sihuincha Ygnacio, Maria Santos" u="1"/>
        <s v="Díaz Nieto, Rosa Maria" u="1"/>
        <s v="Vega Bravo, Hilda Yenifer" u="1"/>
        <s v="Rios Chamache, Barry Arnaldo" u="1"/>
        <s v="Quito De Rivera, Santosa Maria" u="1"/>
        <s v="Garcia Valverde, Robinson Jaime" u="1"/>
        <s v="Morales Vda De Huerta, Casilda Cleo" u="1"/>
        <s v="Portal Rosales, Ceferina Hipolita" u="1"/>
        <s v="Cochachin Solis, Celia Elmida" u="1"/>
        <s v="Paredes Zuniga, Llenar Jandler" u="1"/>
        <s v="Huanuco Diaz, Rosa" u="1"/>
        <s v="Robles Salazar, Rosalia Dominga" u="1"/>
        <s v="Tamara Tolentino, Jakeline Lesly" u="1"/>
        <s v="Echeverria Tantaquispe, Marilda Del" u="1"/>
        <s v="Izquierdo Suarez, Elba" u="1"/>
        <s v="Pinillos Avalos, Juan Jose" u="1"/>
        <s v="Sanchez Jara, Carmen Roxana" u="1"/>
        <s v="Gomez Espinoza, Rosa" u="1"/>
        <s v="Hinostroza Salazar, Norma" u="1"/>
        <s v="Rodriguez Trujillo, Flora" u="1"/>
        <s v="Chavez Morales, Reyna Willa" u="1"/>
        <s v="Obregon Blas, Elias Roberto" u="1"/>
        <s v="Ruiz Valiente, Rosa Maritza" u="1"/>
        <s v="Ramírez Maza, Yanet Mercedes" u="1"/>
        <s v="Rosales Robles, Marlitt Gady" u="1"/>
        <s v="Flores Ventura, Amelia Isabel" u="1"/>
        <s v="Mederos Varas, Rosa Esperanza" u="1"/>
        <s v="Hilario Gonzales, Carmen Raquel" u="1"/>
        <s v="Asuncion Ramirez, Martha Del Pilar" u="1"/>
        <s v="Ruiz Acate, Petronila" u="1"/>
        <s v="Tupes Diaz, Nimia Sentola" u="1"/>
        <s v="Oncoy Lazaro, Gisela Elizabeth" u="1"/>
        <s v="Alegre Maguiña, Romina Milagros" u="1"/>
        <s v="Collantes Lopez, Miriam Carolina" u="1"/>
        <s v="Bustamante Rodriguez, Silvia Soleda" u="1"/>
        <s v="Giraldo Egusquiza, Santiago Jhonata" u="1"/>
        <s v="Vergara Chavez, Sabina" u="1"/>
        <s v="Gonzalez Pelaez, Genara" u="1"/>
        <s v="Alcoser, Fernando Moises" u="1"/>
        <s v="Montoya Kuroda, Luz Maribel" u="1"/>
        <s v="Herreros Cabello, Pilar Norma" u="1"/>
        <s v="Caballero Ascoy, Katia" u="1"/>
        <s v="Aramburu Aquino, Angel Hugo" u="1"/>
        <s v="Sanchez Septimo, Felix Juan" u="1"/>
        <s v="Bailon Osorio, Magaly Teodora" u="1"/>
        <s v="Balladares Milla, Marino Pedro" u="1"/>
        <s v="Rodriguez Rivas, Ines Grimanez" u="1"/>
        <s v="Minaya Celestino, Teodora Virginia" u="1"/>
        <s v="Obregon Ramirez, Zenaida Florencia" u="1"/>
        <s v="Cajan Del Castillo, Michael Erick B" u="1"/>
        <s v="Novoa Rabanal, Maria Helsi" u="1"/>
        <s v="Vasquez De Velasquez, Margarita Ire" u="1"/>
        <s v="Aguilar Cortez, Jenny Lisseth" u="1"/>
        <s v="Marin Torres De Leyva, Esperanza" u="1"/>
        <s v="Berrospi Mendoza, Marco Antonio" u="1"/>
        <s v="Vargas Villanueva, Jesus Roland" u="1"/>
        <s v="Vigo Castillo, Alberto Alexander" u="1"/>
        <s v="Diaz Valenzuela, Lidia Alejandrina" u="1"/>
        <s v="Piscoche Cornelio, Teofila Zaragoza" u="1"/>
        <s v="Domínguez Roldán, Jesus Virgilio" u="1"/>
        <s v="Lezama Caipo, Junior Cesar Enrique" u="1"/>
        <s v="Pacpac Aguero, Rosalvina" u="1"/>
        <s v="Pretell De Vega, Ana Maria" u="1"/>
        <s v="Bazan Oregon, Violeta Celeste" u="1"/>
        <s v="Quiroz De Casana, Santos Eulalia" u="1"/>
        <s v="Cochachin Salazar, Alejandrina Teod" u="1"/>
        <s v="Caballero Llanos, Juan" u="1"/>
        <s v="Aquiño Colonia, Isabel Susana" u="1"/>
        <s v="Sandoval Roncal, Maria Teresita" u="1"/>
        <s v="Gonzales Escobar, Jose Feliciano" u="1"/>
        <s v="Cabrera Enriquez De Lopez, Irene Ma" u="1"/>
        <s v="Haro Lucas, Yesenia Sarela" u="1"/>
        <s v="Angulo Leyva, Sara Patricia" u="1"/>
        <s v="Honorio Cruz, Carmen Del Rocio" u="1"/>
        <s v="Angeles Figueroa, Maxima Justina" u="1"/>
        <s v="Dias Gonzales, Maria Soledad" u="1"/>
        <s v="Alcantara Ninatanta, Jose Antonio" u="1"/>
        <s v="Angeles Otiniano, Estefania Celeste" u="1"/>
        <s v="Arce Mori, Perla" u="1"/>
        <s v="Prieto Infantes, Maria Lucila" u="1"/>
        <s v="Alva Corrales, Maryuska Giuliana" u="1"/>
        <s v="Vigo Villanueva, Wendy Kelly Vaness" u="1"/>
        <s v="Berrospi Martin, Mario Raul" u="1"/>
        <s v="Vilca Santos, Milagros Del Rosario" u="1"/>
        <s v="Andrade Huaman, Mirla Medaly" u="1"/>
        <s v="Lozano Cerna, Anabel" u="1"/>
        <s v="Campos Mosquera, Elmer Percy" u="1"/>
        <s v="Sono Morales, Yolanda Elizabeth" u="1"/>
        <s v="Lopez Rodriguez, Cirilo Niceforo" u="1"/>
        <s v="Mota Ayala, Dario Octavio" u="1"/>
        <s v="Cacha Tamara, Maria Josefina" u="1"/>
        <s v="Rodriguez Campo, Yelsin Yisela" u="1"/>
        <s v="Enrrique Albarez, Nicanor Valerio" u="1"/>
        <s v="García Murga, Loyda" u="1"/>
        <s v="Rivas Velasquez, Eder Johan" u="1"/>
        <s v="Espinoza De Celestino, Genara" u="1"/>
        <s v="Hilario Flores, Santos Faustina" u="1"/>
        <s v="Los Amo Rios, Oscar Raul" u="1"/>
        <s v="Morales Paredes, Maye Jeanette" u="1"/>
        <s v="Mejia Montañez, Hipolito Clemente" u="1"/>
        <s v="Bustamante Clemente, Geovana Norma" u="1"/>
        <s v="Durand Espinoza, Pilar" u="1"/>
        <s v="Ruiz Caballeros De Rojas, Nerida" u="1"/>
        <s v="Solis Garcia De Cruz, Celina Virgin" u="1"/>
        <s v="Gonzales De Rivas, Mercedes" u="1"/>
        <s v="Oncoy Carrasco, Marise Jacquelin" u="1"/>
        <s v="Flores Torres De Geiger, Marina" u="1"/>
        <s v="Ortiz Poma, Evelinda" u="1"/>
        <s v="Servicios Trivio S.A.C." u="1"/>
        <s v="Vente Yerena, Yerlin Royer" u="1"/>
        <s v="Reyes Palmadera, Carmen Violeta" u="1"/>
        <s v="Grupo Myl Sac" u="1"/>
        <s v="Argentum Group E.I.R.L." u="1"/>
        <s v="Chavez Guerrero, Victoria" u="1"/>
        <s v="Valles De Castrejon, Luz Elena" u="1"/>
        <s v="Mallqui Villacorta, L A" u="1"/>
        <s v="Moya Varas, Maria Ursula" u="1"/>
        <s v="Nuñez Garcia, Delia Noemi" u="1"/>
        <s v="Arevalo Lliuya, Mariluz Mery" u="1"/>
        <s v="Urcia Zorrilla, Luis Enrique" u="1"/>
        <s v="Leon Maguiña, Michael Airaldo" u="1"/>
        <s v="Mendoza Melendez, Ivette Anamile" u="1"/>
        <s v="Dijaes Srl" u="1"/>
        <s v="Barreto Guisado, Andrea Analy" u="1"/>
        <s v="Chavez Vasquez, Gloria Elizabeth" u="1"/>
        <s v="Santiago Cochachin, Esthefany Gabri" u="1"/>
        <s v="Falcon Meza, Pablo" u="1"/>
        <s v="Reyes Lozano, Juana" u="1"/>
        <s v="Valladares Mendoza, Cruz Jose" u="1"/>
        <s v="Alva Rojo, Jessica Jannet" u="1"/>
        <s v="Olivares Vera, Jorge Luis" u="1"/>
        <s v="Reyes Lopez, Mayra Melissa" u="1"/>
        <s v="Sanchez Vilcarina, Magdalena" u="1"/>
        <s v="Maguiña Milla, Mauricio" u="1"/>
        <s v="Canola Solis, Ana Isabel" u="1"/>
        <s v="Gonzalez Caldua, Betty Dora" u="1"/>
        <s v="Carranza Reyes, Santos Elvia" u="1"/>
        <s v="Paulino Jeronimo, Matilde Florentin" u="1"/>
        <s v="Hinostroza Meza, Martina" u="1"/>
        <s v="Cacha De Serafin, Juliana" u="1"/>
        <s v="Perez Alarcon, Miguel Angel" u="1"/>
        <s v="Salazar Flores, Grimalda Maria" u="1"/>
        <s v="Castro Mantilla, Lilian Lizett" u="1"/>
        <s v="Ibañez De Torres, Anatolia Magdalen" u="1"/>
        <s v="Olivera Cerveto De Viviano, Ana Pil" u="1"/>
        <s v="Custodio Caceres, Rafael" u="1"/>
        <s v="Inmobiliaria Santa Adela S.A." u="1"/>
        <s v="Araucano Cochachin, Maximo Carlos" u="1"/>
        <s v="Rodriguez Quiroz, Rosmery Beatriz" u="1"/>
        <s v="Canales Prado, Santos Isabel" u="1"/>
        <s v="Cuba Mauricio, Leislly Teresa" u="1"/>
        <s v="Henostroza Aparicio, Eduardo Daniel" u="1"/>
        <s v="Yarrow Perez, Sussy" u="1"/>
        <s v="Haro Vino, Nelly Noemi" u="1"/>
        <s v="Perez Rojas, Jose Enrique" u="1"/>
        <s v="Lugo Camacho, Efran Segundo" u="1"/>
        <s v="Lopez Cabrera, Anghery Juleisy" u="1"/>
        <s v="Rodriguez Florian, Luis Gustavo" u="1"/>
        <s v="Cochachin Julca, Nolberto Analguio" u="1"/>
        <s v="Sanchez De Garcia, Jesus Justa" u="1"/>
        <s v="Espinoza Espiritu, Edila Mariela" u="1"/>
        <s v="Figueroa Vasquez, Hilda" u="1"/>
        <s v="Rivera Castro, Wuinston Ley" u="1"/>
        <s v="Ibarra Cochachin, Ignacio Aurelio" u="1"/>
        <s v="Pillaca Rodriguez, Monica Marleni" u="1"/>
        <s v="Coronel Gamarra, Kinciño Linez" u="1"/>
        <s v="Vidal Quinones, Luis Alberto" u="1"/>
        <s v="Colonia Cerna, Pedro Alejandro" u="1"/>
        <s v="Vivar Araucano, Yulisa Marlene" u="1"/>
        <s v="Evaristo Herrera, Doris Elizabeth" u="1"/>
        <s v="Toledo Quiñones, Yeritza" u="1"/>
        <s v="Espíritu Ramirez, Maruja Brigida" u="1"/>
        <s v="Rodriguez De Diaz, Santos Blanca" u="1"/>
        <s v="Hector, Molina Gonzales" u="1"/>
        <s v="Ochoa Castillo, Shary Elizabeth" u="1"/>
        <s v="Ramirez Morales, Florencia Corina" u="1"/>
        <s v="Robles Evangelista, Maura Beatriz" u="1"/>
        <s v="Haro Selva, Maria Margarita" u="1"/>
        <s v="Broncano Villafana, Ruth Eveling" u="1"/>
        <s v="Heredia Calvo, Felipe Cristian" u="1"/>
        <s v="Minchola Rodriguez, Sonia Naoli" u="1"/>
        <s v="Vela Melendez De Espejo, Cimith" u="1"/>
        <s v="Solorzano Rivera, Lonia Margarita" u="1"/>
        <s v="S &amp; S Store S.A.C." u="1"/>
        <s v="Sjt Lucky Star E.I.R.L." u="1"/>
        <s v="Cuevas Carbajal, Maria Julia" u="1"/>
        <s v="Saavedra Mercado De Miranda, Martin" u="1"/>
        <s v="Dextre, Victor" u="1"/>
        <s v="Depaz Huaman, Hadones Froilan" u="1"/>
        <s v="Alvarado Poma, Wilder Grimaldo" u="1"/>
        <s v="Valencia Tumbajulca, Beatriz Aparic" u="1"/>
        <s v="Brito Camacho, Lumber" u="1"/>
        <s v="Antunes Magollon, Evelyn Roxana" u="1"/>
        <s v="Franco , Aida Mercedes" u="1"/>
        <s v="Cruzado Vargas, Adriana" u="1"/>
        <s v="Rivera Silva, Ubalda Juana" u="1"/>
        <s v="Salvador Aguilar, Aquilina Teodocia" u="1"/>
        <s v="Silva M, Beliza Maribel" u="1"/>
        <s v="Ramirez Trejo, Evarista Luciana" u="1"/>
        <s v="Guga S.A.C." u="1"/>
        <s v="Alta Gama Licores S.A.C." u="1"/>
        <s v="Mariluz Vega, Maura Marta" u="1"/>
        <s v="Camones Torre, Noemi Prisila" u="1"/>
        <s v="Ruiz Zavaleta, Adelina Noemi" u="1"/>
        <s v="Maguiña Dueñas, Elena Clara" u="1"/>
        <s v="Trejo Mayhuay, Marco Antonio" u="1"/>
        <s v="Ponte Goicochea, Jhordan Eddy" u="1"/>
        <s v="Ardiles Osorio, Sandra Angelica" u="1"/>
        <s v="Solorzano Jamanca, Katerine Melissa" u="1"/>
        <s v="Honores Vasquez, Isidro" u="1"/>
        <s v="Ibarra Giraldo, María Olga" u="1"/>
        <s v="Valverde Cueva, Rosa Maria" u="1"/>
        <s v="Honorio Carhuajulca, Fernando Jesus" u="1"/>
        <s v="Vimape S.A.C." u="1"/>
        <s v="Aldana Torres, Luis Alberto" u="1"/>
        <s v="Ramirez Rojas, Hitler Jesus" u="1"/>
        <s v="Venegas Sanchez, Ana Patricia" u="1"/>
        <s v="Vega De Caballero, Alejandrina" u="1"/>
        <s v="Sifuentes, Sonia" u="1"/>
        <s v="Aguilar Cautivo, Joffre Luis" u="1"/>
        <s v="Restaurant El Cocoliso S.A.C." u="1"/>
        <s v="Chavarry Ibañez, Eni Esmeralda" u="1"/>
        <s v="Almendrades Cochachin, Maria Alejan" u="1"/>
        <s v="Moreno Evangelista De Gavidia, Mart" u="1"/>
        <s v="Garcia Lopez, Sonia Adelina" u="1"/>
        <s v="Oncoy Ramirez, Moises Ruben" u="1"/>
        <s v="Ramos Devera, Judith Raquel" u="1"/>
        <s v="Vasquez Castillo, Alcira Olinda" u="1"/>
        <s v="Alayo Narro, Devany Jackeline" u="1"/>
        <s v="Rondan Salvador, Perfecta Andrea" u="1"/>
        <s v="Arteaga Reyes, Milagros Daisy" u="1"/>
        <s v="Barreto Natividad, Flor Noemi" u="1"/>
        <s v="Chavez Rodriguez, Wilder Oswal" u="1"/>
        <s v="Ramirez Antequera, Susana Juana" u="1"/>
        <s v="Martel Mendocilla, Maria" u="1"/>
        <s v="Cespedes Aguirre, Jannet Anita" u="1"/>
        <s v="Polo Agreda, Genoveva" u="1"/>
        <s v="Gonzalez Pascual, Luis Erik" u="1"/>
        <s v="Rios Rios, Alexandra Milagros" u="1"/>
        <s v="Mori Morales, Maria Concepcion" u="1"/>
        <s v="Zambrano Alberto, Rolando Jorge" u="1"/>
        <s v="Casas Sona, Maria Pascuala" u="1"/>
        <s v="Leon Alfaro, Maura Catalina" u="1"/>
        <s v="Mena Vda De Tarazona, Emilia" u="1"/>
        <s v="Carranza Rengifo, Ruth Margarita" u="1"/>
        <s v="Liza De Porras, Balbina" u="1"/>
        <s v="Llamoga Mayorista S.R.L." u="1"/>
        <s v="Huanilo Diaz, Mario Andres" u="1"/>
        <s v="Rosales Cerna, Mahumy Elisa" u="1"/>
        <s v="Ramos Perez, Eulogia Amadina" u="1"/>
        <s v="Rueda Abarca, Andrea Fermina" u="1"/>
        <s v="Rivera Julca, Kilica Claudina" u="1"/>
        <s v="Alba Paucar, Maria Pilar" u="1"/>
        <s v="Pisfil Chancafe, Felicita" u="1"/>
        <s v="Quiroz Olivares, Sonia" u="1"/>
        <s v="Jara Herrera, Juana Regina" u="1"/>
        <s v="Carranza Ballona, Pedro Ivan" u="1"/>
        <s v="Minaya Paucar, Patrocinio Humberto" u="1"/>
        <s v="Guillen Bernal, Ysabel Miriam" u="1"/>
        <s v="Huamani Gallo, Alberto" u="1"/>
        <s v="Loyaga Contreras, Deyvi Jonathan" u="1"/>
        <s v="Huaman Leiva, Yaneth Elva" u="1"/>
        <s v="Huerta Maza, Blandina Marcelina" u="1"/>
        <s v="Moreno Toscano, Valentín Florian" u="1"/>
        <s v="Navarro Requejo, Miguel Angel" u="1"/>
        <s v="Toledo Moreno, Cirila Segunda" u="1"/>
        <s v="Villanueva Granados, Lidia Yanet" u="1"/>
        <s v="Yhue Taco, Florencio Vicente" u="1"/>
        <s v="Arias Moncada, Diana Milagros" u="1"/>
        <s v="Mendoza Briones, Claudia Liliana" u="1"/>
        <s v="Luciano Natividad, Andres Macario" u="1"/>
        <s v="Mendrano Villanueva, Veronica Lizet" u="1"/>
        <s v="Carranza Ramos, Nelida" u="1"/>
        <s v="Graciano Tapia, Teofila" u="1"/>
        <s v="Cruz Cuba, Hector Javier" u="1"/>
        <s v="Trujillo Investment S.A." u="1"/>
        <s v="Chilca Alvarado, Yenner Roberto" u="1"/>
        <s v="Sandonaz Espinoza, Wilmer Gaston" u="1"/>
        <s v="Salinas Gonzales, Alejandro Ramon" u="1"/>
        <s v="Cueva Sarmiento, Marta" u="1"/>
        <s v="Cueva Garcia, Giuliana Isabel" u="1"/>
        <s v="Gonzalez Ahumada, Gina Carola" u="1"/>
        <s v="Villafuerte Bravo, Maria Martha" u="1"/>
        <s v="Consorcio Turistico Aries E.I.R.L." u="1"/>
        <s v="Llapo Peña, Jhon Lenon" u="1"/>
        <s v="Huaman Perez, Mandy Genara" u="1"/>
        <s v="Peña Facundo, Katherine Ersebeth" u="1"/>
        <s v="Sanchez Cotrina De Moreno, Liliana" u="1"/>
        <s v="Cruz Garcia, Samuel Eligio" u="1"/>
        <s v="Huaman Oyarce, Maria Isabel" u="1"/>
        <s v="Torres Caceres, Santa Reinalda" u="1"/>
        <s v="Ferrel Aguirre, Karen Milagritos" u="1"/>
        <s v="Zuniga Encarnacion, Irma Mercedes" u="1"/>
        <s v="Mauricio Rodriguez, Everling Yulian" u="1"/>
        <s v="Megaecosem E.I.R.L." u="1"/>
        <s v="Cotrina Abanto, María Alicia" u="1"/>
        <s v="Jacome Giraldo, Maria Yesenia" u="1"/>
        <s v="Peña Jara, Olga Victoria" u="1"/>
        <s v="Carrasco Ortiz, Juana Deysi" u="1"/>
        <s v="Caushi De Rosas, Claudia Maxima" u="1"/>
        <s v="Centurion Briceño De Chavez, Violet" u="1"/>
        <s v="Eustaquio Goicochea, Nelida Lisbeth" u="1"/>
        <s v="Flores Encarnacion, Micaela Marisol" u="1"/>
        <s v="Ordonio Mantilla, Jhon" u="1"/>
        <s v="Zare Parimango, Gloria Isabel" u="1"/>
        <s v="Espinoza Sifuentes, Rosicela Esther" u="1"/>
        <s v="Sanchez Valverde, Mavila" u="1"/>
        <s v="Angeles Uchpa, Yudy Noemi" u="1"/>
        <s v="Cueva Salazar, Mercedes M" u="1"/>
        <s v="Charqui Salazar, Jaime Eli" u="1"/>
        <s v="Vasquez Reyna, Ivan Alexander" u="1"/>
        <s v="Lozano Rodriguez, Roberto Rafael" u="1"/>
        <s v="Ramirez Gonzales, Asuncion Angelica" u="1"/>
        <s v="Grupo Epice S.A.C." u="1"/>
        <s v="Vidal Ibañez, Jesus Cristian" u="1"/>
        <s v="Araujo Alcantara, Carlos Luis" u="1"/>
        <s v="Figueroa Sanchez, Maria Sixta" u="1"/>
        <s v="Mallqui Palacios, Neli Angelica" u="1"/>
        <s v="Calla Gutierrez, Jose Antonio" u="1"/>
        <s v="Rodriguez Flores, Norma Teodora" u="1"/>
        <s v="Quito Henostroza, Elvis Leonides" u="1"/>
        <s v="Romanaloso E.I.R.L." u="1"/>
        <s v="Aredo Rafael, Hermes Ananias" u="1"/>
        <s v="Aquino Miranda, Amelia Yeni" u="1"/>
        <s v="Ramos Caipo, Virgen Catalina" u="1"/>
        <s v="Villavicencio Beltran, Jorge" u="1"/>
        <s v="Granados Castillo, Albaro Dante" u="1"/>
        <s v="Crispin Luis, Roger Victor" u="1"/>
        <s v="Irigoyen Julca, Margot Eliana" u="1"/>
        <s v="Melgarejo Salas, Enida Pascuala" u="1"/>
        <s v="Deza Simon, Natalia" u="1"/>
        <s v="Paredes Marin, Manuel" u="1"/>
        <s v="Paredes Albornoz, Elizabeth Angela" u="1"/>
        <s v="Meza Castañeda, Zonia" u="1"/>
        <s v="Leon Maguina, Esteban Diomedez" u="1"/>
        <s v="Calderon Vda De Mudarra, Felicitas" u="1"/>
        <s v="Amaya De Aniceto, Nidia" u="1"/>
        <s v="Martinez Guzman, Mario Armando" u="1"/>
        <s v="Vasquez Saldaña, Nancy Manolia" u="1"/>
        <s v="Gutierrez Montes, Ceferino Salomon" u="1"/>
        <s v="Evaristo Lazaro, Agustin Aurelio" u="1"/>
        <s v="Aranda Rojas, Santa Juana" u="1"/>
        <s v="Gonzalez Rios, Rosa Cecilia" u="1"/>
        <s v="Solano Chavez, Rosa Maribel" u="1"/>
        <s v="Chigne Flores, Cruz Amparito" u="1"/>
        <s v="Santos Mercedes, Silvana Jesenia" u="1"/>
        <s v="Flores Salazar, Yoli Elizabeth" u="1"/>
        <s v="Taboada Valverde, Marco Antonio" u="1"/>
        <s v="Murga Vda De Ortiz, Maria Esther" u="1"/>
        <s v="Avalos Rodriguez, Melania Rosmery" u="1"/>
        <s v="Camones Figueroa, Rosa Maria" u="1"/>
        <s v="Carranza Herrera, Anai Melissa" u="1"/>
        <s v="Quiroz Alvarado, Doris Margarita" u="1"/>
        <s v="Berrocal Cardenas, Oswaldo Gregorio" u="1"/>
        <s v="Inversiones Y Importaciones Prudenc" u="1"/>
        <s v="Diaz, Jose Antonio" u="1"/>
        <s v="Ponce Lozano, Edith Marleni" u="1"/>
        <s v="Ramirez Loyola, Nancy Sabina" u="1"/>
        <s v="Navarro Vda De Martin, Angela" u="1"/>
        <s v="Aquiño Sanchez, Lourdes Maritza" u="1"/>
        <s v="Garcia Linares, Estuardo Porfirio" u="1"/>
        <s v="Terrones Leon, Marilu" u="1"/>
        <s v="Linares Rubio, Yhesenia Liseth" u="1"/>
        <s v="Llancari Molina, Maribel Rosaura" u="1"/>
        <s v="Joachin Del Carpio, Roger Benigno" u="1"/>
        <s v="Angulo Medina, Wilder" u="1"/>
        <s v="Cotrina Paredes, Carmen Azucena" u="1"/>
        <s v="La Rosa Sanchez Sanchez, Lastenia V" u="1"/>
        <s v="Carrillo Rondan, Emerson Mario" u="1"/>
        <s v="Custodio Lozano, Soledad Isela" u="1"/>
        <s v="Romero De Flores, Gloria Lucia" u="1"/>
        <s v="Pita Escalante, Zucetti Fiorella" u="1"/>
        <s v="Garcia Mozo, Arleny Eliza" u="1"/>
        <s v="Infantes De Polanco, Juana" u="1"/>
        <s v="Acurio Mellado, Romina Susana" u="1"/>
        <s v="Cochachin Villanueva, Yenica Inela" u="1"/>
        <s v="Benites Casanova, Margarita Victori" u="1"/>
        <s v="Leon Palma, Lauriano Roger" u="1"/>
        <s v="Angeles De Torre, Ana Maria" u="1"/>
        <s v="Cabellos Herrera, Viviana Elizabeth" u="1"/>
        <s v="Castillo Rodriguez, Elva Araceli" u="1"/>
        <s v="Gomez Diaz De Flores, Maria Consuel" u="1"/>
        <s v="Gonzales Guillen, Jhonatan" u="1"/>
        <s v="Gallardo, Raul" u="1"/>
        <s v="Rios Olortegui, Justo" u="1"/>
        <s v="Ribera Matos, Dora Marisol" u="1"/>
        <s v="Acosta Alvarado, Elis Yessica" u="1"/>
        <s v="Cadillo Zuñiga, Albert Antony" u="1"/>
        <s v="Carrasco Castillo, Santos Roxana" u="1"/>
        <s v="Milla Escolastica, Arnaldo Armando" u="1"/>
        <s v="Rashta Vidal, Ibis Karina" u="1"/>
        <s v="Rimac Leon, Roberta Lidia" u="1"/>
        <s v="Marin Carranza, Vicente Saul" u="1"/>
        <s v="Fernandez Cubas, Vilma Milagros" u="1"/>
        <s v="Soria Arellan, Eliadoro Serapio" u="1"/>
        <s v="Gabriel Salazar, Nelson" u="1"/>
        <s v="Canova Oliva, Noemi Maribel" u="1"/>
        <s v="Garcia Castillo, Iris Janeth" u="1"/>
        <s v="Ayala Pineda, Daria Rosa" u="1"/>
        <s v="Dominguez Vasquez, Flormira" u="1"/>
        <s v="Sanchez Azabache, Anna Maria" u="1"/>
        <s v="Muñoz Castillo, Elizabeth Yesenia" u="1"/>
        <s v="Cuestas Ponce, Luz Mery" u="1"/>
        <s v="Padua Cruz, Celia Yolanda" u="1"/>
        <s v="Mejia Espinoza, Armanda Juliana" u="1"/>
        <s v="Blas Rojas, Hermelinda Saturnina" u="1"/>
        <s v="Gonzales Sotomayor, Dominga Susana" u="1"/>
        <s v="Gomero Picon, Rosa Edith" u="1"/>
        <s v="Lau Elorreaga, Lidia Ines" u="1"/>
        <s v="Luna Solano, Erica Yanina" u="1"/>
        <s v="Horna Esquivel, Marita Kelly" u="1"/>
        <s v="Martinez Cabrera, Santos Asuncion" u="1"/>
        <s v="Villacorta Sanchez, Liliana Yaneth" u="1"/>
        <s v="Narcizo Benites, Santiago" u="1"/>
        <s v="Barreto Rojas, Juana Romula" u="1"/>
        <s v="Cueva Maza, Nancy Rosario" u="1"/>
        <s v="Lertua Farfan, Tania Liset" u="1"/>
        <s v="Vereau Saenz, Luis Alejandro" u="1"/>
        <s v="Santin Bermeo, Mario" u="1"/>
        <s v="Sare Sanchez, Elgar Wilson" u="1"/>
        <s v="Flores Barreto, Claudia Alberta" u="1"/>
        <s v="Salazar Cubas, Nelly" u="1"/>
        <s v="Alfaro Garcia, Irma Perpetua" u="1"/>
        <s v="Quiroz Lopez, Yovana Natividad" u="1"/>
        <s v="Rodriguez Segura, Elvia Julissa" u="1"/>
        <s v="Marcelo De Vilchez, Maria Vicenta" u="1"/>
        <s v="Norabuena Flores, Eugenia Esperanza" u="1"/>
        <s v="Reyes Huerta, Felicitas Hipolita" u="1"/>
        <s v="Castillo Hernandez, Alexandra Ximen" u="1"/>
        <s v="Norabuena Zambrano De Romero, Rumal" u="1"/>
        <s v="Burmec S.A.C." u="1"/>
        <s v="Duran Dextre, Hector Franki" u="1"/>
        <s v="Rodriguez Vasquez, Pablo Silvio" u="1"/>
        <s v="Pajuelo Pato, Alejandro Mercedes" u="1"/>
        <s v="Sebastian Rivera, Anita Ysabel" u="1"/>
        <s v="Castañeda Pereda, Juana Barbarita" u="1"/>
        <s v="Incil Saavedra, Teresa" u="1"/>
        <s v="Polo Gonzales, Santos Hilario" u="1"/>
        <s v="Torres Castillo, Sara Domnina" u="1"/>
        <s v="Ruiz Villena, Marina Leonila" u="1"/>
        <s v="Hernandez Pizan, Kattia Jackeline" u="1"/>
        <s v="Diaz Ostos, Jheny Marlene" u="1"/>
        <s v="Romero Guerrero Vda De Arnao, Nelly" u="1"/>
        <s v="Flores Rodriguez, Bernarda" u="1"/>
        <s v="Marques Liñán, Juan Junior" u="1"/>
        <s v="Lopez Morales, Judith Nataly" u="1"/>
        <s v="Paredes Ballena, Guillermo Tomas" u="1"/>
        <s v="Fernandez Portocarrero, Victor Eras" u="1"/>
        <s v="Peredes Rodriguez, Patricia Liliana" u="1"/>
        <s v="Lino Baca, Lesly" u="1"/>
        <s v="Montoro Lazaro, Kendred" u="1"/>
        <s v="Polo Varas, Rosa Marilu" u="1"/>
        <s v="Leon Morales, Olga Maria" u="1"/>
        <s v="Lujan Chavez, Pablo Luis" u="1"/>
        <s v="Marin Espejo, Rocio Del Pilar" u="1"/>
        <s v="Sedamanos Garcia, Carla Edith" u="1"/>
        <s v="Velasquez Gastañadui, Antimo Evelio" u="1"/>
        <s v="Cacha Leon, Antonia Fortunata" u="1"/>
        <s v="De La Cruz Bazan, Luz Adriana" u="1"/>
        <s v="Narro Bocanegra, Pedro Martin" u="1"/>
        <s v="Solis Collas, Agripina" u="1"/>
        <s v="Castillo Damasen, Maria Sofia" u="1"/>
        <s v="Gonzales Peñaloza, Magda Reina" u="1"/>
        <s v="Castillo Gamarra, Asuncion Otilia" u="1"/>
        <s v="Javel Cantaro, Antolina" u="1"/>
        <s v="Yupanqui Condori, Ysabel" u="1"/>
        <s v="Colonia Tarazona, Julia Elena" u="1"/>
        <s v="Palacios Villanueva, Florencia Marc" u="1"/>
        <s v="Apaza Ruiz, Ruben Sebastian" u="1"/>
        <s v="Huaman Gonzales, Iris Sheyla" u="1"/>
        <s v="Huaman Blacido, Nelly Carmela" u="1"/>
        <s v="Oropeza Sanchez, Lucia Otiliana" u="1"/>
        <s v="Saldaña Cotrina, Valentin" u="1"/>
        <s v="Rodriguez Diaz, Luis Eduardo" u="1"/>
        <s v="Pineda Romero, Judith Marlene" u="1"/>
        <s v="Mallqui De Diaz, Blacida Paulina" u="1"/>
        <s v="Trinidad Lopez, Natalia Itala" u="1"/>
        <s v="Rojas Espiritu, Nancy Margarita" u="1"/>
        <s v="Cruz Santos, Guilliana Del Pilar" u="1"/>
        <s v="Espinoza Alamo, Zenobia Alejandrina" u="1"/>
        <s v="Vazquez Llaury, Emilia" u="1"/>
        <s v="Cadillo Quispe, Anil Rafael" u="1"/>
        <s v="Terrones Galvez, Jossy Edith" u="1"/>
        <s v="Tarazona Castillo, Liliana Soria" u="1"/>
        <s v="Morales Solis, Robert Oscar" u="1"/>
        <s v="Lunarejo Chico, Ronald Efrain" u="1"/>
        <s v="Murga Roncal, Alicia Milagros" u="1"/>
        <s v="Melgarejo Cordero, Marco Antonio" u="1"/>
        <s v="Sanez Mendoza, Cristhian Eduardo" u="1"/>
        <s v="Dominguez Mendoza, Liliana Isabel" u="1"/>
        <s v="Díaz Alvites, Felix Sacramento" u="1"/>
        <s v="Leon Ramirez, Margarita Reyna" u="1"/>
        <s v="Vizcarra Paucar, Francis Igor" u="1"/>
        <s v="Carhuachin Diego, Nallely Ciklally" u="1"/>
        <s v="Villanueva Carranza, Gloria Isabel" u="1"/>
        <s v="Inversiones &amp; Servicios J &amp; N E.I.R" u="1"/>
        <s v="Espinoza Leon De Kusakabe, Sheyla I" u="1"/>
        <s v="Moreno Alvarez, Luis Alberto" u="1"/>
        <s v="Bustamante Moncada De Gutierrez, Ha" u="1"/>
        <s v="Abad Cadillo, Everth Arturo" u="1"/>
        <s v="Nunez Padilla, Johana Sheena" u="1"/>
        <s v="Sanchez Cilio, Sixta Rosalina" u="1"/>
        <s v="Rimarachin Sanchez, Olga Amelia" u="1"/>
        <s v="Gonzales Carranza, Ruben Antonio" u="1"/>
        <s v="Ramírez Tarazlna, Reynaldo Flavio ." u="1"/>
        <s v="Gallozo Huerta, Dionee" u="1"/>
        <s v="Hernandez Cruz, Jose Luis" u="1"/>
        <s v="Reyes Vargas, Cesar Alberto" u="1"/>
        <s v="Argomedo Alva, Haydee Del Pilar" u="1"/>
        <s v="Contratistas Generales Mh E.I.R.L." u="1"/>
        <s v="Obregon Barroso, Gloria Luzmila" u="1"/>
        <s v="Angulo Altamirano, Mirtha Zenayda" u="1"/>
        <s v="Menacho Solano, Fidel Edwin" u="1"/>
        <s v="Alvarado Rojas, Elva Gissela" u="1"/>
        <s v="Camarena Vergara, Carmen Laura" u="1"/>
        <s v="Pichi Melgarejo, Lidia Maribel" u="1"/>
        <s v="Saenz De Rivera, Olga Esperanza" u="1"/>
        <s v="Castillo Apolonio, Noymi Yessica" u="1"/>
        <s v="Fajardo De Romero, Julia Emerita" u="1"/>
        <s v="Acevedo Sandoval, Angelina Melania" u="1"/>
        <s v="Ortiz De Sanchez, Adela" u="1"/>
        <s v="Pastor Cabrera, Edy Maribel" u="1"/>
        <s v="Inversiones Sagitaries S.R.L." u="1"/>
        <s v="Sambrano Macedo, Olga Aurelia" u="1"/>
        <s v="Mantilla Bernabe, Maria Del Pilar" u="1"/>
        <s v="Arks Distribuidores Soc.Com.De Resp" u="1"/>
        <s v="Galbo Cacha, Tito Andres" u="1"/>
        <s v="Mendoza Huayaney, Edward Grey" u="1"/>
        <s v="Pacush Palero, Jacinta Juliana" u="1"/>
        <s v="Castillo Minaya, Nancy Lisett" u="1"/>
        <s v="Castillo Pando, Maria Leonila" u="1"/>
        <s v="Valencia Alvarado, Marilia Tatiana" u="1"/>
        <s v="Camacho Barreto, Edy Luz Bertha" u="1"/>
        <s v="Gastañeduy Medina, Iris Violeta" u="1"/>
        <s v="Camones Maldonado, Salome Donata" u="1"/>
        <s v="Antaurco Castillo, Eudosia Eutropia" u="1"/>
        <s v="Benites Donicio, Flugencia Petronil" u="1"/>
        <s v="Damian Leon, Leandro Cayo" u="1"/>
        <s v="Sanchez Angulo, Yrma Pilar" u="1"/>
        <s v="Zambrano Medina, Gregoria Caferina" u="1"/>
        <s v="Luciano Natividad, Brigida Petronil" u="1"/>
        <s v="Mendoza Aguirre, Aselma" u="1"/>
        <s v="Lopez Alfaro, Emilia Rosa" u="1"/>
        <s v="Guzman Garcia, Peta Elvira" u="1"/>
        <s v="Mego Rivasplata, Irma Isabel" u="1"/>
        <s v="Rios Vilca, Martina" u="1"/>
        <s v="Sanchez Mines, Antonio" u="1"/>
        <s v="Torres Chauca, Lucinda Bertha" u="1"/>
        <s v="Bustos Haro, Angelo Joseph" u="1"/>
        <s v="Vega Leon, Segunda Marcela" u="1"/>
        <s v="Corporacion J &amp; H Hnos S.R.L." u="1"/>
        <s v="Mattos Jimenez, Rosa Aracelly" u="1"/>
        <s v="Valiente Ramirez, Monica Isabel" u="1"/>
        <s v="Sevillano Vera De Silva, Luisa Isab" u="1"/>
        <s v="Ascoy Vergara, Juan Victor" u="1"/>
        <s v="Leon Alcantara, Anixsa Anabel" u="1"/>
        <s v="Polo Jimenez, Santos Severina" u="1"/>
        <s v="Mogollon Garay, Eugenia Marina" u="1"/>
        <s v="Mendoza Chavarry, Santa Luciola" u="1"/>
        <s v="Zuñiga Velasquez, Dina Melchora" u="1"/>
        <s v="Sanchez Ruiz, Alindor" u="1"/>
        <s v="Falini Foods Peru E.I.R.L." u="1"/>
        <s v="Beltran De Paredes, Dominga" u="1"/>
        <s v="Intirumi Inn E.I.R.L" u="1"/>
        <s v="Acuña Asnate, Gretna Yomaira" u="1"/>
        <s v="Calvo Cashpa, Florencio Victoriano" u="1"/>
        <s v="Pillaca Pablo, Ana Maria" u="1"/>
        <s v="Silva Reyes, Esmeralda Ruby" u="1"/>
        <s v="Morales Morales, Jurth Roxana" u="1"/>
        <s v="Pelaez Yupanqui, Luis Alexander" u="1"/>
        <s v="Grupo Myl S.A.C." u="1"/>
        <s v="Moreno Cruz, Magaly" u="1"/>
        <s v="Torres Tafur, Iris Marcela" u="1"/>
        <s v="Sánchez Cueva, Brady Ronald" u="1"/>
        <s v="Restaurant La Bóveda E.I.R.L." u="1"/>
        <s v="Partner Ingenieros Peru S.A.C." u="1"/>
        <s v="Montes Silva, Dalila Alicia" u="1"/>
        <s v="Mariños De Valderrama, Juana Elena" u="1"/>
        <s v="Ruiz De Castilla Angulo, Andrea Van" u="1"/>
        <s v="Cuenca Polo, Sonia Lupe" u="1"/>
        <s v="Chiu Plasencia, Blanca" u="1"/>
        <s v="Cruzado Muguerza, Maria Augusta" u="1"/>
        <s v="Julca Colonia, Lizbeth Rosalinda" u="1"/>
        <s v="Aquiño Abal, Luisa Fortunata" u="1"/>
        <s v="Dextre Chauca, Victoriana" u="1"/>
        <s v="Briones Rojas, Sandra Lilia" u="1"/>
        <s v="Obregon De Mejia, Elena Yolanda" u="1"/>
        <s v="Bedon Negreiros, Rosario Del Pilar" u="1"/>
        <s v="Romero Romero, Wilder Magno" u="1"/>
        <s v="Flores Neira, Arcelia Roxana" u="1"/>
        <s v="Peñaranda Oropeza, Maria Isabel" u="1"/>
        <s v="Salazar , Victoria" u="1"/>
        <s v="Morales Palma, Olga Guadalupe" u="1"/>
        <s v="Bautista Cinicio, Henry Walter" u="1"/>
        <s v="Sandoval Alvarado, Rosa Violeta" u="1"/>
        <s v="Pozada Briones De Cabrera, Rocio" u="1"/>
        <s v="Rodriguez Quito, Tomas" u="1"/>
        <s v="Lugo Salcedo, Eldina Zulma" u="1"/>
        <s v="Alvarado Robles, Lily Esther" u="1"/>
        <s v="Sanchez Espinoza, Flor Melva" u="1"/>
        <s v="Cruzado Samana, Shirley Dalila" u="1"/>
        <s v="Henostroza Inchicaqui, Yina Isabel" u="1"/>
        <s v="Marquez Morales, Rossy" u="1"/>
        <s v="Alfaro De Rodriguez, Esperanza" u="1"/>
        <s v="Huaynates Araujo, Ada" u="1"/>
        <s v="Roque Rojas, Elsa Norma" u="1"/>
        <s v="Garnica Hurtado, Carlos Alberto" u="1"/>
        <s v="Del Rosario Hidalgo, Cruz Hermelind" u="1"/>
        <s v="Aranda Guillen, Francisca" u="1"/>
        <s v="Quezada Sanchez, Tania Cecilia" u="1"/>
        <s v="Paredes Sanchez, Gregorio Luis" u="1"/>
        <s v="Leon Marquina, Olivia Luzmila" u="1"/>
        <s v="Mantilla Cerquin, Ysabel Carmela" u="1"/>
        <s v="Tello De Garcia, Matilde" u="1"/>
        <s v="Salazar Herrera, Pool Stalin" u="1"/>
        <s v="Ramírez Segovia, Rosa Maritza" u="1"/>
        <s v="Corcuera Zavaleta, Marilyn Evelyn" u="1"/>
        <s v="Navarrete Correa, Katherine Jazmyn" u="1"/>
        <s v="Acevedo De Rubio, Maximina Margarit" u="1"/>
        <s v="Frias Vda De Rojas, Primitiva Yolan" u="1"/>
        <s v="Chinchay Mendez, Erlinda Eugenia" u="1"/>
        <s v="Pereda Briceño, Raquel Jackeline" u="1"/>
        <s v="Sanchez Rosales, Ludovina" u="1"/>
        <s v="Guerrero Vergara, Denis Eduardo" u="1"/>
        <s v="Susana Blanca, Tirado De Apaza" u="1"/>
        <s v="Chilca Salvador, Gilber Amancio" u="1"/>
        <s v="Quero Gonzales, Donato Alejandro" u="1"/>
        <s v="Huansha De Rosario, Petronila Marce" u="1"/>
        <s v="Polo Chacon, Carlo Magno" u="1"/>
        <s v="Garcia Enriquez, Cesar Augusto" u="1"/>
        <s v="Garcia Dextre, Juana Adela" u="1"/>
        <s v="Herrera De Marreros, Auria Emerita" u="1"/>
        <s v="Villanueva Calero, Juana" u="1"/>
        <s v="Obregon Loarte, Hermelinda" u="1"/>
        <s v="Tafur Agurto, Ely Macedonia" u="1"/>
        <s v="Shuan Barreto, Juan Victoriano" u="1"/>
        <s v="Paz Martinez, Margot Noemi" u="1"/>
        <s v="Diego Alexander, Jave Evangelista" u="1"/>
        <s v="Villanueva Robles, Zenobia Cirila" u="1"/>
        <s v="Sanchez Mauricio, Santos" u="1"/>
        <s v="Alvarado Mendoza, Elva Rusmery" u="1"/>
        <s v="Pariachi Cerna, Andrea Veronica" u="1"/>
        <s v="Peñaran Castillo, Maria Aurelia" u="1"/>
        <s v="Inversiones Y Negocios Del Mar S.R." u="1"/>
        <s v="Ramirez De Rosales, Maria" u="1"/>
        <s v="Romero Osorio, Juan Carlos" u="1"/>
        <s v="Sanchez Molina, Erica Yanet" u="1"/>
        <s v="Borja Rios, Yesika Alejandra" u="1"/>
        <s v="Garcia Espinoza, Luis Enrique" u="1"/>
        <s v="Flores Cadillo, Florencio Eduardo" u="1"/>
        <s v="Armas Flores, Richard Brayn" u="1"/>
        <s v="Calvin Luque, Rosa" u="1"/>
        <s v="Quiño Abanto, Soledad Matilde" u="1"/>
        <s v="Ramirez De Vasquez, Asuncion Elena" u="1"/>
        <s v="Ortiz Leon, Ruben Efrain" u="1"/>
        <s v="Giraldo Ramos, Karina Yovana" u="1"/>
        <s v="Rondan Duran, Nelson Eduardo" u="1"/>
        <s v="Ferrer Morales, Nancy Baldivia" u="1"/>
        <s v="Rondon , Carlos Amado" u="1"/>
        <s v="Fernandez Javier, Mercedes Magdalen" u="1"/>
        <s v="Neyra Ruiz, Santa" u="1"/>
        <s v="Canela Rozo, Yesenia Alexandra" u="1"/>
        <s v="Trujillo Palacios, Jovita Holga" u="1"/>
        <s v="Ramirez Castillejo, Melba Soledad" u="1"/>
        <s v="Lázaro Neira, Donisia Ysmelda" u="1"/>
        <s v="Depaz Enrique, Yoselin Guisela" u="1"/>
        <s v="Idrogo Ubillus, Angelica Maria" u="1"/>
        <s v="Pacheco Sanchez, Victor Arturo" u="1"/>
        <s v="Mendoza Huaman, Lyssbeth Vvanessa" u="1"/>
        <s v="Rayme Aguilar, Javier" u="1"/>
        <s v="Enrique Cantaro, Juliana" u="1"/>
        <s v="Mendez Romero, Arles Luz" u="1"/>
        <s v="Armas Vasquez, Ilda Sistina" u="1"/>
        <s v="Flores Guimarey, Elsa Dorotea" u="1"/>
        <s v="Guevara Rodríguez, Alexander Enriqu" u="1"/>
        <s v="Flores Sacramento, Leonila" u="1"/>
        <s v="Crispin Giraldo, Keyly Rocio" u="1"/>
        <s v="Aguirre Flores, Anthony Joseph" u="1"/>
        <s v="Ramirez Escobedo, Pamela Vanessa" u="1"/>
        <s v="Paredes Guevara, Mirtha Teresa" u="1"/>
        <s v="Izquierdo Carbajal, Jhonatan Arnald" u="1"/>
        <s v="Garcia Espinoza, Haydee Ana" u="1"/>
        <s v="Cerafin Urbano, Midian Silvia" u="1"/>
        <s v="Imboma Huaman, Martina Sabina" u="1"/>
        <s v="Ruiz Ulloa, Araceli Marilu" u="1"/>
        <s v="Torres Pariachi, Ivan Walter" u="1"/>
        <s v="Salazar Valque, Luis Humberto" u="1"/>
        <s v="Gutierrez Espejo, Yuliana Lizet" u="1"/>
        <s v="Fernandez Santos, Elsa Betzabeth" u="1"/>
        <s v="Briceño Argandonia, Maritza Janeth" u="1"/>
        <s v="Angeles Guzman, Raul" u="1"/>
        <s v="Oncoy , Liliana Elizabeth" u="1"/>
        <s v="Galliani Franco, Miriam Jeanette" u="1"/>
        <s v="Ylatoma Delgado, Filomena" u="1"/>
        <s v="Cordova Figueroa, Juan Marcelino" u="1"/>
        <s v="Shuan Norabuena, Yeny Beatriz" u="1"/>
        <s v="Briceño Delgado, Elvis Armando" u="1"/>
        <s v="Gonzales Champa, Juana Pelagia" u="1"/>
        <s v="Salazar Broytman, Maria Matilde" u="1"/>
        <s v="Cano Machco, Maria Elena" u="1"/>
        <s v="Flores Haro De Rosales, Blanca" u="1"/>
        <s v="Nieves Asencios, Daria Aurelia" u="1"/>
        <s v="Cruz Siguenza, Maricxa Noemi" u="1"/>
        <s v="Mantilla Gonzalez, Tania Lisbeth" u="1"/>
        <s v="Contreras Gallardo, Pamela Iomaira" u="1"/>
        <s v="Cavero Rodriguez De Jamal, Martha G" u="1"/>
        <s v="Muguerza Solis, Doris" u="1"/>
        <s v="Flores Gallardo, Diego Anderson" u="1"/>
        <s v="Daza Macedo, Acela Soledad" u="1"/>
        <s v="Otiniano Mattos De Castillo, Nancy" u="1"/>
        <s v="Solorzano Bautista, Junior Elbardo" u="1"/>
        <s v="Valderrama Araujo, Esther Catalina" u="1"/>
        <s v="Cerna Cadillo, Jorge Hermogenes" u="1"/>
        <s v="Ruiz Peña, Dionel Alexander" u="1"/>
        <s v="Montol Honorio, Julia Susana" u="1"/>
        <s v="Albornoz Portal, Georg Kelvin" u="1"/>
        <s v="Cava Saenz, Miluska" u="1"/>
        <s v="Villanueva Arenas, Javier" u="1"/>
        <s v="Dueñas Sabino, Margarita Abila" u="1"/>
        <s v="Mendoza Carrera, Cristina Paola" u="1"/>
        <s v="Guerrero Mendoza, Maximo Ricardo" u="1"/>
        <s v="Huaman Rondan, Rosa Eva" u="1"/>
        <s v="Quiroz Montenegro, Nelly" u="1"/>
        <s v="Quinonez Morales, Yeraldin Andrea" u="1"/>
        <s v="Inversiones Generales Luisito S.A.C" u="1"/>
        <s v="Fernandez Marreros, Ysabel" u="1"/>
        <s v="Portilla De Rodriguez, Ularia" u="1"/>
        <s v="Chacon Evangelista, Maria Olga" u="1"/>
        <s v="Lescano Quiroz, Marcelo Eduardo" u="1"/>
        <s v="Mozo Castañeda, Santos Aurelina" u="1"/>
        <s v="Torres Bedon, Veronica Rossmery" u="1"/>
        <s v="Neciosup Hurtado, Jhonatan Bruno" u="1"/>
        <s v="Aponte Villacorta, Norma Eleuteria" u="1"/>
        <s v="Teatino Leiva, Julio Javier" u="1"/>
        <s v="Solano Salazar, Daniel Salvador" u="1"/>
        <s v="Astonitas Zambrano, Jose Dolores" u="1"/>
        <s v="Flores Urtecho, Maria Del Carmen" u="1"/>
        <s v="Prudencio Carrion, Dione Maritza" u="1"/>
        <s v="Ramirez Gomero De Mejia, Anny Guada" u="1"/>
        <s v="Cano Luis, Margarita" u="1"/>
        <s v="Pajuelo Maguiño, Jhou Dave" u="1"/>
        <s v="Leon Sicche, Jaclyn Carolina" u="1"/>
        <s v="Rosas Barreto, Ruben Rodolfo" u="1"/>
        <s v="Mejia Sanchez, Maria Magdalena" u="1"/>
        <s v="Ciudad La Torre, Alfonso Daniel" u="1"/>
        <s v="Bacilio Reyes, Nicolasa Alejandrina" u="1"/>
        <s v="Alva Teodor, Luz Beatriz" u="1"/>
        <s v="Alfaro Cosavalente, Edith" u="1"/>
        <s v="Espinoza Quinones, Adelina" u="1"/>
        <s v="Cochachin Fructuosa, Barbara" u="1"/>
        <s v="Mendez Castro, Aydee Marlene" u="1"/>
        <s v="Risco Patiño, Carlos Enrique" u="1"/>
        <s v="Llontol Mosqueira, Jose David" u="1"/>
        <s v="Gutierrez Chavez, Francisca Maria" u="1"/>
        <s v="Flores Monico, Mitzi Diana" u="1"/>
        <s v="Lorenzo Garrido, Edemir Dani" u="1"/>
        <s v="Tovar Gudiño, Ailing Valeria" u="1"/>
        <s v="Bartolo Argomedo, Juan Raymundo" u="1"/>
        <s v="Llanque Ramirez, Juana Mercedes" u="1"/>
        <s v="Bermudez Alva, Fidelia Francisca" u="1"/>
        <s v="Pizarro Yacarini, Eliana Carolina" u="1"/>
        <s v="Carranza Rodriguez, Betty" u="1"/>
        <s v="Verna Segura, Maria Nelly" u="1"/>
        <s v="Hernandez Barboza, Maribel" u="1"/>
        <s v="Reyes Bonifacio, Eugenia Fany" u="1"/>
        <s v="Gonzales Clemente, Richard Ivan" u="1"/>
        <s v="Castillo Vergara, Amparo Elizabeth" u="1"/>
        <s v="Ccahuana Ramos, Marcelina" u="1"/>
        <s v="Tfd Negociaciones E.I.R.L." u="1"/>
        <s v="Arroyo Vasquez, Domitila Anita" u="1"/>
        <s v="Paredes Carranza, Ysabel Victoria" u="1"/>
        <s v="Mejia Lazaro, Ronald Smith" u="1"/>
        <s v="Mudarra Lopez, Feynilda Elida" u="1"/>
        <s v="Sanchez Vargas, Carmen Rosa" u="1"/>
        <s v="Inversiones Yarela S.R.L." u="1"/>
        <s v="Lopez Chauca, Julia Faustina" u="1"/>
        <s v="Rodriguez Reyna, Luisa Aniana" u="1"/>
        <s v="Gonzales Hernandez, Hadelei Gisell" u="1"/>
        <s v="Gongora Lopez, Vanessa" u="1"/>
        <s v="Inversiones R &amp; At S.A.C" u="1"/>
        <s v="Lazaro Palma, Josue Elmer" u="1"/>
        <s v="Salvador Tuya, Lili Chele" u="1"/>
        <s v="Ortiz Escobedo, Hilder Ernesto" u="1"/>
        <s v="Ortiz Huerta, Magna Isabel" u="1"/>
        <s v="Espiritu Tapia, Rosmery Lizet" u="1"/>
        <s v="Inversiones American Gold Srl" u="1"/>
        <s v="Segura Rosales, Brigitte Estefania" u="1"/>
        <s v="Altamirano Velasquez, Mercedes Rosa" u="1"/>
        <s v="Pablo Garro, Magdalena Hermelinda" u="1"/>
        <s v="Rodriguez Escamilo, Adriana Teudoci" u="1"/>
        <s v="Gavino De Minaya, Lidia" u="1"/>
        <s v="Blas Melgarejo, Ines Zoraida" u="1"/>
        <s v="Espinoza Andrade, Nancy Florinda" u="1"/>
        <s v="Minaya Matias, Celina Hermelinda" u="1"/>
        <s v="Castillo Vda De Quito, Juana Julia" u="1"/>
        <s v="Aguirre De Villalobos, Genara Armid" u="1"/>
        <s v="Zamora Rodriguez, Segundo Hermogene" u="1"/>
        <s v="Dolores Cantaro, Tiberio Carlos" u="1"/>
        <s v="Gonzales, Yovani" u="1"/>
        <s v="Lozano Nuñez, Santos Juan" u="1"/>
        <s v="Mostacero Saldivar De Villanueva, J" u="1"/>
        <s v="Polo Barreto, Angelica Maria" u="1"/>
        <s v="Torre Quijano, Schiller Twain" u="1"/>
        <s v="Chinchay Zarzosa, Claudia Julia" u="1"/>
        <s v="Vargas Camiloaga, Gustavo Adolfo" u="1"/>
        <s v="Narciso Briceño, Leticia Geraldine" u="1"/>
        <s v="Ruiz Reyes, Jesus" u="1"/>
        <s v="Anaya Antunez De Vega, Yuneth Marle" u="1"/>
        <s v="Ruiz Sangama, Sarita Virginia" u="1"/>
        <s v="Rubio Roldan De Verastegui, Teresa" u="1"/>
        <s v="Rengifo Ruiz, Rosina Raquel" u="1"/>
        <s v="Trinidad Cerda, Yanet Elizabet" u="1"/>
        <s v="Diaz Piminchumo, Leonor Soledad" u="1"/>
        <s v="Gonzales Zarzosa, Hermelinda Magaly" u="1"/>
        <s v="Solano Lopez, Carmen Dora" u="1"/>
        <s v="Sari Moya, Maria Esperanza" u="1"/>
        <s v="Gonzales Asencio, Shary Raquel" u="1"/>
        <s v="Morales Romero, Enrique Williams" u="1"/>
        <s v="Huaman Palacios, Moises" u="1"/>
        <s v="Rosales Balladares, Nely Olinda" u="1"/>
        <s v="Alvarado Lescano De Acuña, America" u="1"/>
        <s v="Islado Chipillo, Graciela Hermelind" u="1"/>
        <s v="Rodriguez De Moreno, Nerida Beatriz" u="1"/>
        <s v="Alcantara Arbildo, Lourdes" u="1"/>
        <s v="Rodriguez Cadillo, Hilda Elva" u="1"/>
        <s v="Cadenillas Jara, Felix Augusto" u="1"/>
        <s v="Colonia De Cruz, Julia Teofila" u="1"/>
        <s v="Encarnacion Jeronimo, Elisa Rosa" u="1"/>
        <s v="Chavez Untol, Luzdina" u="1"/>
        <s v="Ramos Paredes, Luisa Nicole" u="1"/>
        <s v="Arenas Paredes, Santos Nerida" u="1"/>
        <s v="Carranza Urbano, Evelin Gisela" u="1"/>
        <s v="Gudiel Sanchez, Maria Luz" u="1"/>
        <s v="Inversiones Red Market E.I.R.L." u="1"/>
        <s v="Quinto Sanchez, Victor Floriany" u="1"/>
        <s v="Villanueva Esquivel, Maria Luisa" u="1"/>
        <s v="Alba Trejo, Hermelinda Flor" u="1"/>
        <s v="Colonia Encarnacion, Flor Jenny" u="1"/>
        <s v="Melendez Harman, Marianella" u="1"/>
        <s v="Escobedo De Saldaña, Amanda Edit" u="1"/>
        <s v="Consorcio Agropecuario El Namorino" u="1"/>
        <s v="Aguilar Villanueva, Yngrid Elizabet" u="1"/>
        <s v="Rojas Abanto, Melba Doris" u="1"/>
        <s v="Medina Sanchez, Juan Miguel" u="1"/>
        <s v="Camacho Elorreaga, Hermelinda" u="1"/>
        <s v="Esquivel Tarazona, Angel Cancio" u="1"/>
        <s v="Garay Sanchez, Vladimir Antonio" u="1"/>
        <s v="Silva Mallque, Elizabeth Yovanny" u="1"/>
        <s v="Trujillo Nicasio, John Harry Omar" u="1"/>
        <s v="Huaman Villacorta, Margarita Vilma" u="1"/>
        <s v="Garcia Zavala, Bertha" u="1"/>
        <s v="Lazaro Acevedo, Edwin Luis" u="1"/>
        <s v="Rojas Leon, Magdalena Marylu" u="1"/>
        <s v="Espejo Quispe, Roxana Eveling" u="1"/>
        <s v="Mejia Carrasco, Alan Vladimir" u="1"/>
        <s v="Espinoza Guevara, Cristobal Baldome" u="1"/>
        <s v="Ttupa Mamani, Leonarda" u="1"/>
        <s v="Amu Reyes, Elvia Justina" u="1"/>
        <s v="Saenz Ramirez, Apolinar Ligorio" u="1"/>
        <s v="Calzado Regalado, Yovana Rossana" u="1"/>
        <s v="Capa Medina, Dirzana" u="1"/>
        <s v="Cerna Reyes, Beatriz" u="1"/>
        <s v="Mezarina Rodriguez, Julia Rita" u="1"/>
        <s v="Fernandez De Pinillos, Zoraida Ines" u="1"/>
        <s v="Gamarra Romero, Maritza Fredesbinda" u="1"/>
        <s v="Cornejo Farro, Luis Fernando" u="1"/>
        <s v="Gomez Padilla, Maximiliano Mauro" u="1"/>
        <s v="Soto Charqui, Betty Norma" u="1"/>
        <s v="Rene Ramirez, Dalia Judith" u="1"/>
        <s v="Carbajal Enrriquez, Manuel Orlando" u="1"/>
        <s v="Pakakuna Drinks S.A.C." u="1"/>
        <s v="Lujan Ibañez, Celina Maria" u="1"/>
        <s v="Espino Chavez, Marisol Flavina" u="1"/>
        <s v="Huacacolqui Coronel, Lucerito Stefa" u="1"/>
        <s v="Avalos Chavez, Yolanda" u="1"/>
        <s v="Fructuoso Carrion, Sara Amalia" u="1"/>
        <s v="Saenz Uribe, Yeny Carina" u="1"/>
        <s v="Leon Huerta, Vanesa Lisset" u="1"/>
        <s v="Multiservicios Solmarave Srl" u="1"/>
        <s v="Carpio Cisneros, Rocio Elizabeth" u="1"/>
        <s v="Mauricio Albornoz, Nelly Elizabeth" u="1"/>
        <s v="Cordero Carranza, Margarita Luisa" u="1"/>
        <s v="Romero Jesus, Judith Soraya" u="1"/>
        <s v="Ullauri Leon, Teresa Elizabeth" u="1"/>
        <s v="Contreras Valverde, Nora" u="1"/>
        <s v="Arrivasplata Loli, Fani Milagritos" u="1"/>
        <s v="Rodriguez Villanueva, Celia Maritza" u="1"/>
        <s v="Sanchez Lopez, Keyla" u="1"/>
        <s v="Noriega Alcantara, Lucerito D Jesu" u="1"/>
        <s v="Leyva Ramirez, Aldicek De La Asunci" u="1"/>
        <s v="Villanueva Guerra, Marciana Yolanda" u="1"/>
        <s v="Castro Paisig, Irma" u="1"/>
        <s v="Cruzado Oliva, Cesar Marco" u="1"/>
        <s v="Castro Silva, Carlos Daniel" u="1"/>
        <s v="Quispe Rodriguez, Elizabeth" u="1"/>
        <s v="Delgado Cruzado, Kelly Vanessa" u="1"/>
        <s v="Ambrosio Manosalva, Nelida Irma" u="1"/>
        <s v="Negocios E Inversiones Z Y E E.I.R." u="1"/>
        <s v="Valverde Cipiriano, Micaela Dolores" u="1"/>
        <s v="Marquina Arteaga, Silvestre" u="1"/>
        <s v="Arnao Sanchez, Saturno Macedonio" u="1"/>
        <s v="Rodriguez Huaman, Yakelin Yolanda" u="1"/>
        <s v="Boñon Tucto, Consuelo" u="1"/>
        <s v="Rodriguez Bello, Nancy Marilu" u="1"/>
        <s v="Ramirez Gonzales, Eugenia Fausta" u="1"/>
        <s v="Huamanchumo Leyton, Betsy Marilyn" u="1"/>
        <s v="Henostroza Huerta, Elizabeth Janett" u="1"/>
        <s v="Villanueva Sandoval, Maribel Giovan" u="1"/>
        <s v="Rosales Angulo, Ana Maria" u="1"/>
        <s v="Lopez Barrozo, Marissa Erika" u="1"/>
        <s v="Polo Torres, Cristhian Miguel" u="1"/>
        <s v="Pineda Chinchay, Yanet Mercedes" u="1"/>
        <s v="Pineda De Felix, Maria Mercedes" u="1"/>
        <s v="Calderon Garcia, Coraima Nayhely" u="1"/>
        <s v="Tiznado Terrones, Jholmer Jersson" u="1"/>
        <s v="Apestegui De Calvo, Delia Gaudencia" u="1"/>
        <s v="Calderon Gastañadui, Cecilia Empera" u="1"/>
        <s v="Tuya Ortiz, Yeda Rosy" u="1"/>
        <s v="Silva Piña, Oscar Yonel" u="1"/>
        <s v="Fabian Polo, Mary Magaly" u="1"/>
        <s v="Blas Sanchez, Miguel Angel" u="1"/>
        <s v="Polo De Herrera, Magda Elizabeth" u="1"/>
        <s v="Valverde Leon, Edith Magaly" u="1"/>
        <s v="Huaman Trejo, Ana Celia" u="1"/>
        <s v="Carranza Perez, Valentina Marleny" u="1"/>
        <s v="Paredes Becerra, Maria Desposoria" u="1"/>
        <s v="Morales Gomez, Veronica" u="1"/>
        <s v="Tandaypan Chavez, Maria" u="1"/>
        <s v="Falcon Garay, Klinton Adler" u="1"/>
        <s v="Castillo Varas, Jhoana Polet" u="1"/>
        <s v="Quezada Espinoza, Juan De La Cruz" u="1"/>
        <s v="Rodriguez Gutierrez, Tatiana Jackel" u="1"/>
        <s v="Cooper Isla, Miluska Anani" u="1"/>
        <s v="Rodriguez Mendoza, Carlos Manuel" u="1"/>
        <s v="Macedo Gonzales, Faustino Pedro" u="1"/>
        <s v="Castillo Guzman, Gabriela Lizbeth" u="1"/>
        <s v="Mendoza Rodriguez, Jeanpier Jhosep" u="1"/>
        <s v="Tantaquispe Agreda, Nerida Liliana" u="1"/>
        <s v="Otiniano Verastegui, Graciela Diana" u="1"/>
        <s v="Inversiones Liebe Marita Eirl" u="1"/>
        <s v="Medina Rosales, Carmen Elvira" u="1"/>
        <s v="Cacha Sal Y Rosas, Judith Cirila" u="1"/>
        <s v="Rodriguez De Baltodano, Rosa Elizab" u="1"/>
        <s v="Medalit Representaciones Servicios" u="1"/>
        <s v="Gomez Vasquez, Gissela Celeste Filo" u="1"/>
        <s v="Ruiz Urbina, Marina Consuelo" u="1"/>
        <s v="Bolanos Visitacion, Julio Cesar" u="1"/>
        <s v="Carrasco Alvarado, Maria Olinda" u="1"/>
        <s v="Menacho Mejia, Lucia" u="1"/>
        <s v="Villanueva Mendez, Santa Eulalia" u="1"/>
        <s v="H S, Isamar" u="1"/>
        <s v="Paredes Garcia, Martha Yrene" u="1"/>
        <s v="Pizan Chavez, Marciano Moises" u="1"/>
        <s v="Rodriguez De Paz, Amelia Elida" u="1"/>
        <s v="Pineda Escobedo, Evelyn Liz" u="1"/>
        <s v="Bernuy Trujillo, Heide Rocio" u="1"/>
        <s v="Sanchez Cerafin, Marcelina Clotilde" u="1"/>
        <s v="Layza Gonzales, Angela" u="1"/>
        <s v="Torres Vasquez, Mirian" u="1"/>
        <s v="Sidia Hoyle, Carlos Alfredo Giovann" u="1"/>
        <s v="Carmen Chira, Giovanni" u="1"/>
        <s v="Egusquiza De Lopez, Ana Maria" u="1"/>
        <s v="Sanchez Lazaro, Vanessa Yoselyn" u="1"/>
        <s v="Mendoza Sanchez, Gabino Marcelino" u="1"/>
        <s v="Cordero Carranza, Noemi Vanessa" u="1"/>
        <s v="Colonia Valenzuela, Marco Antonio" u="1"/>
        <s v="Velasquez Giraldo, Isidora Albina" u="1"/>
        <s v="Yupanqui Rivera, Cira" u="1"/>
        <s v="Quispe Suarez, Edelcira" u="1"/>
        <s v="Bayona Ortiz, Alicia Bertha" u="1"/>
        <s v="Polo Egusquiza, Sonia Margot" u="1"/>
        <s v="Sanchez De Albitres, Josefina Eufem" u="1"/>
        <s v="Robles Diaz, Elena Marleni" u="1"/>
        <s v="Palmer Zuloeta, Marco Antonio" u="1"/>
        <s v="Norabuena Palma, Zenaida Miriam" u="1"/>
        <s v="Jimenez Munaylla, Karen" u="1"/>
        <s v="Perez Saavedra, Luis Carlos" u="1"/>
        <s v="Aranguri Guzman, Luis Felipe" u="1"/>
        <s v="Avila Vasquez, Carlos Abimael" u="1"/>
        <s v="Avila Vazquez, Carlos Abimael" u="1"/>
        <s v="Gonzales Chauca, Giovana Gloria" u="1"/>
        <s v="Salazar Gonzales, Glenda Josselin" u="1"/>
        <s v="Zambrano Rodriguez, America Sonia" u="1"/>
        <s v="Comercializadora Gonzales Camones E" u="1"/>
        <s v="Cueva Dominguez, Ronnel Oswaldo" u="1"/>
        <s v="Gomez Carey, Lisel Milela" u="1"/>
        <s v="Lopez Miguel, Marcelo Ivan" u="1"/>
        <s v="Vasquez Lazaro, Jhon Carlos" u="1"/>
        <s v="Diaz Rodriguez, Jose Apolinar" u="1"/>
        <s v="Castillo Bruno, Paula" u="1"/>
        <s v="Escobedo Ocampo, Dorthy" u="1"/>
        <s v="Verde Polo, Juan Carlos" u="1"/>
        <s v="Ninfa Marina, Claudio Caqui" u="1"/>
        <s v="Balladares Gonzales, Jimmy Roy" u="1"/>
        <s v="Eucebio Alfaro, Maria Eulalia" u="1"/>
        <s v="Alcantara Mederos, Elmer Manuel" u="1"/>
        <s v="Ordoñez Dextre, Edith Rosemarie" u="1"/>
        <s v="De La Cruz Palomino, Eduardo Edgard" u="1"/>
        <s v="Flores Cuadra De Cruz, Carmen Dolor" u="1"/>
        <s v="Reyes Maguiña, Enedina" u="1"/>
        <s v="Leon Angeles, Ytalo Hugo" u="1"/>
        <s v="Atoche Zavaleta, Carmen Rosa" u="1"/>
        <s v="Salazar Molina, Leonardo Julian" u="1"/>
        <s v="Gomero Casimiro, Ana Gladys" u="1"/>
        <s v="Rivera Solis, Feliz" u="1"/>
        <s v="Guarda, Yuly Mercedes" u="1"/>
        <s v="Distribuidora Zavaleta S.A.C." u="1"/>
        <s v="Bartolo Sebastian, Sabi Johana" u="1"/>
        <s v="Garay Mendez, Elizabeth Jenifer" u="1"/>
        <s v="Salazar Palacios, Lucia Maura" u="1"/>
        <s v="Pedro Bocanegra, Aide Melchora" u="1"/>
        <s v="Rodriguez Rodriguez, Zelmira Yoland" u="1"/>
        <s v="Romero Asencios, Einer Alexander" u="1"/>
        <s v="Zare Reyes, Elmer Wilmer" u="1"/>
        <s v="Rafael Jara, Carlos Manuel" u="1"/>
        <s v="Rosario Flores, Lupe Magda" u="1"/>
        <s v="Ap Quitaracsa Snack E.I.R.L." u="1"/>
        <s v="Inversiones Enero &amp; Abril S.A.C." u="1"/>
        <s v="Terrones Medina, Salustina" u="1"/>
        <s v="Linares Castillo, Yolanda Violeta" u="1"/>
        <s v="Charqui Antequera, Martha Mardonia" u="1"/>
        <s v="Salazar Celestino, Maria Antonieta" u="1"/>
        <s v="Aranda Oruna, Elvira Francisca" u="1"/>
        <s v="De La Cruz Leon, Francisco" u="1"/>
        <s v="Pastor Soto, Juana Bibiana" u="1"/>
        <s v="Mendez Diaz, Benancia Martina" u="1"/>
        <s v="Lopez Barroso, Carmen Giovanna" u="1"/>
        <s v="Mendez Sanchez, Cristian Carlo" u="1"/>
        <s v="Elorreaga Benites, Carmela Isabel" u="1"/>
        <s v="Laiza Gomez De Cano, Teofila Victor" u="1"/>
        <s v="Negocios Luciana S.A.C" u="1"/>
        <s v="Zapata Mariños, Maria Raquel" u="1"/>
        <s v="Lopez Morales, Janett Elizabeth" u="1"/>
        <s v="Fajardo Tolentino, Magno Ricardo" u="1"/>
        <s v="Gamonal Gomez, Rosalynn Cristina" u="1"/>
        <s v="Marquina Cueva, Agustina Emerita" u="1"/>
        <s v="Bocanegra Coronado, Pedro Alejandro" u="1"/>
        <s v="Nolasco, Rosa Maria" u="1"/>
        <s v="Aventuras Andinas Huaraz" u="1"/>
        <s v="Vasquez Cruz, Leydy Tania" u="1"/>
        <s v="Julca Tamara, Elmer Nilton" u="1"/>
        <s v="Cesias Alvarez, Raul Enrique" u="1"/>
        <s v="Ventura Marquina, Maria Catalina" u="1"/>
        <s v="Zelada Cerna, Lilia Maribel" u="1"/>
        <s v="Munoz Anastacio, Cynthia Ines" u="1"/>
        <s v="Solis De Solis, Epiguenia" u="1"/>
        <s v="Alfaro Escobedo, Ruth Paola" u="1"/>
        <s v="Cuva Carranza, Karen Maybelina" u="1"/>
        <s v="Silva Pretell, Julio Daniel" u="1"/>
        <s v="Rodriguez Miranda, Elvia Rosa" u="1"/>
        <s v="Salvador Alfaro, Manuela Miriam" u="1"/>
        <s v="Chavez Veramendi, Brigitte Giannina" u="1"/>
        <s v="Quinto Castro, Edgar" u="1"/>
        <s v="Pineda Torres, Carmen" u="1"/>
        <s v="Alfaro Villanueva, Andrea" u="1"/>
        <s v="Abarca Bañez, Luzmila Gladys" u="1"/>
        <s v="Espejo Diaz, Edith Del Pilar" u="1"/>
        <s v="Palacios Lulichac, Edward Enrique" u="1"/>
        <s v="Izquierdo Dolores, Delfina Teodora" u="1"/>
        <s v="Carranza Diaz, Celida" u="1"/>
        <s v="Grados Ramos, Ruth Elizabeth" u="1"/>
        <s v="Cabrera Flores, Santos Fermin" u="1"/>
        <s v="Maguiña Ramirez, Carlos Alfredo" u="1"/>
        <s v="Velazco Macedo, Antony Jhonatan" u="1"/>
        <s v="Solorzano Vasquez, Waimer Francisco" u="1"/>
        <s v="Pily Mol E.I.R.L." u="1"/>
        <s v="Componio Leyva, Frank Stalyn" u="1"/>
        <s v="Valverde Acebedo, Maria Lucia" u="1"/>
        <s v="Abanto De Urquiza, Maria Salome" u="1"/>
        <s v="Pereda Benites, Keylin Mercedes" u="1"/>
        <s v="Mallqui Gonzales, Marcelo Julio" u="1"/>
        <s v="Luna Escolastico, Silveria Erlinda" u="1"/>
        <s v="Natividad Flores, Hermelinda Floren" u="1"/>
        <s v="Burga Marin, Neptali" u="1"/>
        <s v="Cerna Vargas, Rosa Mercedes" u="1"/>
        <s v="Barrantes Rojales, Maria Paula" u="1"/>
        <s v="De La Cruz Mendoza, Javier Manuel" u="1"/>
        <s v="Martinez Jaramillo, Maria Eugenia" u="1"/>
        <s v="Ordinola Ramirez, Nathy Alejandra" u="1"/>
        <s v="Agurto Hermosa, Eberth Bernard" u="1"/>
        <s v="Vigo Miranda, Margarita Isabel" u="1"/>
        <s v="Lopez Macha, Carmen Luz" u="1"/>
        <s v="Plasencia Chomba, Julia Rosa" u="1"/>
        <s v="Villarreal Diaz, Blanca Valeria" u="1"/>
        <s v="Jamanca Ubaldo, Luis Eleuterio" u="1"/>
        <s v="Valverde De Hermenegildo, Raquel Se" u="1"/>
        <s v="Rosas Mostacero, Nancy Del Pilar" u="1"/>
        <s v="Castillo De Matute, Elsa Matutina" u="1"/>
        <s v="Gallardo Romero De Sanchez, Alicia" u="1"/>
        <s v="Foronda Suarez, Mauro" u="1"/>
        <s v="Cerna Leon, Rosario Marcelina" u="1"/>
        <s v="Vega Barrionuevo, Wilson Alfredo" u="1"/>
        <s v="Tarazona Pajuelo, Teofila Bidelfa" u="1"/>
        <s v="Torre Cruz Servicios Multiples S.A." u="1"/>
        <s v="Aponte Perez, Daniela Maribel" u="1"/>
        <s v="Salinas Enriquez, Antero Luis" u="1"/>
        <s v="Perez Tolentino, Nieves Marcelina" u="1"/>
        <s v="Gomez De Moreno, Zoila Rosa" u="1"/>
        <s v="Galarza Barros, Maria Adriana" u="1"/>
        <s v="Arce Vargas, Ysabel Del Carmen" u="1"/>
        <s v="Huaccha Chavez, Maria Angelica" u="1"/>
        <s v="Vargas Villanueva, Lady Silvana" u="1"/>
        <s v="Chirinos Becerra, Carlos Eduardo" u="1"/>
        <s v="Aguilar De Torres, Teodora Aurora" u="1"/>
        <s v="De Los Santos Alcantara, Ross Mary" u="1"/>
        <s v="Caro Pinedo, Elva Luz" u="1"/>
        <s v="Jesus Velasquez, Oscar Ivan" u="1"/>
        <s v="Calderon Luna, Consuelo Yolanda" u="1"/>
        <s v="Manrique De Chavez, Carmen Cristina" u="1"/>
        <s v="Arce Agreda, Gerardo" u="1"/>
        <s v="Villanueva Ruiz, Emiliano" u="1"/>
        <s v="Leon Colonia, Delia Gertrudis" u="1"/>
        <s v="Rosales Chavez, Inocencia Pilar" u="1"/>
        <s v="Sacha Hilario, Juan Oliver" u="1"/>
        <s v="Chavez Joaquin, Maria Lucila" u="1"/>
        <s v="Genovez Bustamante, Mili Milagros" u="1"/>
        <s v="Ruiz Nuñez, Ruby Marilin" u="1"/>
        <s v="Castañeda Castro, Cristhian" u="1"/>
        <s v="Inmobiliaria Kayrosa S.A.C." u="1"/>
        <s v="Padilla Julca De Leon, Amabilia Jul" u="1"/>
        <s v="Moreno Mejia, Hilda Vilma" u="1"/>
        <s v="Reyes Arteaga, Lilian Rocy" u="1"/>
        <s v="Infantes Ruiz, Aristides Viter" u="1"/>
        <s v="Peralta Ruiz, Walter Arquimedes" u="1"/>
        <s v="Negocios Gastronomicos Del Peru E.I" u="1"/>
        <s v="Cevive E.I.R.L" u="1"/>
        <s v="Cotos Leon, Militza Rocsi" u="1"/>
        <s v="Ruiz Bernabe, Mixy Greicy" u="1"/>
        <s v="Zare Parimango, Maria Beatriz" u="1"/>
        <s v="Montalvo Espinoza, Zoila" u="1"/>
        <s v="Cabanillas Teran, Delma Rosa" u="1"/>
        <s v="Venancio Gonzales, Maria Magdalena" u="1"/>
        <s v="Sanchez Alvarez, Ana Rosa" u="1"/>
        <s v="Linares Cueva, Rocio Del Pilar" u="1"/>
        <s v="Muñoz Moreno, Francis Christian" u="1"/>
        <s v="Espinoza Pajuelo, Beatris Violeta" u="1"/>
        <s v="Juarez Burgos, Olinda" u="1"/>
        <s v="Julca Padilla, Cirila" u="1"/>
        <s v="Castillo Paredes, Pablo Gabriel" u="1"/>
        <s v="Ramirez Javier, Brijhit Katherinee" u="1"/>
        <s v="Amigas De Todo Para Ti Eirl" u="1"/>
        <s v="Asis Gonzales, Yrma Zenaida" u="1"/>
        <s v="Castro Rimac, Cecilia Isabel" u="1"/>
        <s v="Mejia Rosas, Ricky Juventino" u="1"/>
        <s v="Quilcate Piminchumo, Walter Jim" u="1"/>
        <s v="Cuzco Lescano, Maria Elena" u="1"/>
        <s v="Tavara Quispe, Laurie Lesly" u="1"/>
        <s v="Cabrera Bacilio, Odar Miguel" u="1"/>
        <s v="Castañeda De Cedron, Felicita" u="1"/>
        <s v="Pacchioni Ramos, Gerardo Juan" u="1"/>
        <s v="Vidal Cisneros, Jhonson Israel" u="1"/>
        <s v="Alva Concepcion, Zoila Fernandina D" u="1"/>
        <s v="Inversiones Mizugui S.A.C." u="1"/>
        <s v="Rafael Perez, Edmundo Victor" u="1"/>
        <s v="Ascoy Bernabe, Jahaline Liset" u="1"/>
        <s v="Franco Leyton, Benito Segundo" u="1"/>
        <s v="Mallqui Moreno, Celia Mercedes" u="1"/>
        <s v="Toro Salazar, Zenia Nataly Fiorella" u="1"/>
        <s v="Luna Lozano, Yesica" u="1"/>
        <s v="Merino Lecca, Nancy Amparo" u="1"/>
        <s v="Perez Solis, Jackzon Erasmo" u="1"/>
        <s v="Mendoza Cadillo, Ruth Elizabeth" u="1"/>
        <s v="Coral Bautista, Nicanor Guillermo" u="1"/>
        <s v="Chinchay Espinoza, Blanca Esperanza" u="1"/>
        <s v="Quito Solano, Graciela Estela" u="1"/>
        <s v="Gonzales Salazar, Edith Marisol" u="1"/>
        <s v="Villacorta Pajares, Julio Cesar" u="1"/>
        <s v="Lopez Rodriguez, Gloria Margarita" u="1"/>
        <s v="Depaz Rondan, Eugenia Santa" u="1"/>
        <s v="Sanchez Aranda, Genny Janeth" u="1"/>
        <s v="Sandoval Reyes, Aurora Elena" u="1"/>
        <s v="Gaspar Huerta, Adelaida Orfelinda" u="1"/>
        <s v="Urcia Reyes, Oscar Ruben" u="1"/>
        <s v="Mendoza Saldana, Abel Angel" u="1"/>
        <s v="Soria Cadenillas, Maria Luz" u="1"/>
        <s v="Toledo Huaman, Antony Daniel" u="1"/>
        <s v="Villena Arroyo, Maria Aurora" u="1"/>
        <s v="Castillo Foronda, Marco Tulio" u="1"/>
        <s v="Gonzalez Ramirez, Angel Antonio" u="1"/>
        <s v="Inversiones Servicios E Inmobiliari" u="1"/>
        <s v="Munoz Abanto, Absalon" u="1"/>
        <s v="Trujillo Vera, Luciana" u="1"/>
        <s v="Nieve Asencios, Nelly Carmen" u="1"/>
        <s v="Espinoza Minaya, Lizbeth Monica" u="1"/>
        <s v="Laurencio Arellan, Jenny Salome" u="1"/>
        <s v="Altamirano Mostacero, Raquel Leonid" u="1"/>
        <s v="Natividad Reyes, Cesar Raymel" u="1"/>
        <s v="Adrianzen Solis, Jhennifer Giancarl" u="1"/>
        <s v="Quiñones Pinto, Gloria Nelly" u="1"/>
        <s v="Vasquez Huado, Jovana Elizabeth" u="1"/>
        <s v="Rodriguez Cruz, Christian Yeferson" u="1"/>
        <s v="Leyton Cieza, Maria Noemi" u="1"/>
        <s v="Retuerto Lopez, Carmen Rosa" u="1"/>
        <s v="Veramendi Castro, Sonia Eva" u="1"/>
        <s v="Alberto Navarro, Greysi Ivon" u="1"/>
        <s v="Vergaray Tarazona, Juan Julio" u="1"/>
        <s v="Rengifo Viera, Blanca Katerine" u="1"/>
        <s v="Polo Cruz, Fausto Casimiro" u="1"/>
        <s v="Rios Sanchez, Manaces Marcos" u="1"/>
        <s v="Salazar Reyes, Rosa Margarita" u="1"/>
        <s v="Zamudio Narvaez, Gloria Gladys" u="1"/>
        <s v="Marquina Aguilar, Maria Eusebia" u="1"/>
        <s v="Ramirez Lujan, Ysela Amalia" u="1"/>
        <s v="Arana Campos, Jessica Liliana" u="1"/>
        <s v="Lopez Paredes, Francisco Arturo" u="1"/>
        <s v="Valdiviezo Lucano, Maria Guillermin" u="1"/>
        <s v="Guarniz Vasquez, Felipa" u="1"/>
        <s v="Merino Huaman, Fidencio" u="1"/>
        <s v="Solis Ibarra, Nayeli Rumina" u="1"/>
        <s v="Mateo Bartolome, Lady Josser" u="1"/>
        <s v="Maldonado Almendrades, Robert Luis" u="1"/>
        <s v="Alfaro Rodriguez, Modesta Cresencia" u="1"/>
        <s v="Diaz Obando, Rosa Berly" u="1"/>
        <s v="Toledo Molina, Alejandra" u="1"/>
        <s v="Palma Cacha, Ulises Arturo" u="1"/>
        <s v="Serrano Urrutia, Rosa Maria" u="1"/>
        <s v="Carranza Juarez, Julia Agripina" u="1"/>
        <s v="Capcha Capcha, Eden De Los Angeles" u="1"/>
        <s v="Llanos Segura, Evelio Hermenegildo" u="1"/>
        <s v="Herrera Cordova, Fanny Roxana" u="1"/>
        <s v="Flores Sanchez, Angelica Sofia" u="1"/>
        <s v="Trinidad Munoz, Ruth Grimanela" u="1"/>
        <s v="Huaquia Cosme, Carlota Porfiria" u="1"/>
        <s v="Abanto Araujo, Segundo Alejandro" u="1"/>
        <s v="Abanto Pastor, Jacinto Alejandro" u="1"/>
        <s v="Huamanchumo Verna, Magda Socorro" u="1"/>
        <s v="Merino Ortecho, Carmen Del Rocio" u="1"/>
        <s v="Amaya Argomedo, Herotilde" u="1"/>
        <s v="Malaver Vega, Maria Haydee" u="1"/>
        <s v="Nassi Llerena, Margarita C" u="1"/>
        <s v="Mendez Romero, Cirila Claudia" u="1"/>
        <s v="Roman, Esthermelit" u="1"/>
        <s v="Huaman Minaya, Jhon Caytano" u="1"/>
        <s v="Siesquen Pajilla, Pablo Alberto" u="1"/>
        <s v="Lopez Ramirez, Carmen Zeny" u="1"/>
        <s v="Layza Tisnado, Gilmer Segundo" u="1"/>
        <s v="Acevedo Crespin, Liliana Rosalia" u="1"/>
        <s v="Castillo Joaquin, Luis Marcelino" u="1"/>
        <s v="Inversiones Nova S.A.C." u="1"/>
        <s v="Ramirez Bedon, Gladys Diana" u="1"/>
        <s v="Obispo Delgado, Lidia Maria" u="1"/>
        <s v="Yauri Oropeza, Mirian Roxana" u="1"/>
        <s v="Empresa De Transportes Serg S.R.L." u="1"/>
        <s v="Castañeda Salvador, Brigida Lorenza" u="1"/>
        <s v="Alejo Leon, Norma Delia" u="1"/>
        <s v="Cuadra Valdez, Ana Maria" u="1"/>
        <s v="Sanchez Jimenez, Erik Alonzo" u="1"/>
        <s v="Oropeza Chauca, Elizabeth Melisa" u="1"/>
        <s v="Llajaruna Ampuero De Asmad, Lilly S" u="1"/>
        <s v="Avila Sarmiento, Juana" u="1"/>
        <s v="Cacha Melgarejo, Eugenia" u="1"/>
        <s v="Leon Alama, Yessica Vanessa" u="1"/>
        <s v="Samudio Bermudez, Jesus Elvia" u="1"/>
        <s v="Vilca Tuesta, Giovana Danessa" u="1"/>
        <s v="Polo Andonaire, Junior Eduardo" u="1"/>
        <s v="Saldana Anazco, Sandy" u="1"/>
        <s v="Blas Urcia De Chuso, Eloisa" u="1"/>
        <s v="Sandoval Blas, Yulisa Elena" u="1"/>
        <s v="Comercializadora Rolemaya S.A.C." u="1"/>
        <s v="Inversiones Sabor Trujillano S.A.C." u="1"/>
        <s v="Rosales Obeso, Katherin Valeria Yel" u="1"/>
        <s v="Barreto Sanchez, Delia Milagros" u="1"/>
        <s v="Alva Alfaro De Chuso, Silvia Elena" u="1"/>
        <s v="Carranza Vasquez, Santos Margarita" u="1"/>
        <s v="Figueroa , Martha Isabel" u="1"/>
        <s v="Leon De Garcia, Carlota G" u="1"/>
        <s v="Gil Muñoz, Juana Evangelina" u="1"/>
        <s v="Saona Leiva, Segundo Francisco" u="1"/>
        <s v="Reyes Valderrama, Hernan Alexander" u="1"/>
        <s v="Laurente Cordova, Nalda Yovana" u="1"/>
        <s v="Rivas Sernaque, Santos Paulina" u="1"/>
        <s v="Valverde Vega, Rosaura" u="1"/>
        <s v="Avila Mori, Fredy Perci" u="1"/>
        <s v="Bosantes Tecco, Luz Amelia" u="1"/>
        <s v="Leon Cerna, Zonia Beatriz" u="1"/>
        <s v="Heredia Roncal, Keny Hilda" u="1"/>
        <s v="Servicios Comercio Y Construccion E" u="1"/>
        <s v="Cerna Ybañez, Doris Maribel" u="1"/>
        <s v="Albujar Cerda, Julia Ciriaca" u="1"/>
        <s v="Montoro Sanchez, Nora Eliana" u="1"/>
        <s v="Huerta Gonzalez, Teresita Alicia" u="1"/>
        <s v="Valverde Gonzales, Margoth Angela" u="1"/>
        <s v="Ortiz Maguina, Juan Silenciario" u="1"/>
        <s v="Rubio Valderrama, Jackelin Elizabet" u="1"/>
        <s v="Garay Obregon, Teodora" u="1"/>
        <s v="Cadillo Sanchez, Jeysen Anderson" u="1"/>
        <s v="Gomez De Castillo, Maria Claudina" u="1"/>
        <s v="Rodriguez Chavez, Carmela Marleny" u="1"/>
        <s v="Rondon Gutierres, Agustin Santiago" u="1"/>
        <s v="Collazos Delgado, Dalila Teodora" u="1"/>
        <s v="Huaman Huane, Ybeth Mirian" u="1"/>
        <s v="Vino Norabuena, Miriam Jenny" u="1"/>
        <s v="Mendez Huane, Elizabeth Margarita" u="1"/>
        <s v="Moreno De Briceño, Gaudencia" u="1"/>
        <s v="Velezmoro Toribio, Julio Felix" u="1"/>
        <s v="Zeta Valdez, Patricia Gricelda" u="1"/>
        <s v="Aredo Silvestre, Javier Froilan" u="1"/>
        <s v="Pajuelo Minaya, Macaria Pompeya" u="1"/>
        <s v="Castillo Figueroa, Miguelina Pruden" u="1"/>
        <s v="Trujillo Morales, Jhober Ivan" u="1"/>
        <s v="Aguado Ramirez, Jessica Liliana" u="1"/>
        <s v="Lliuya Obregon, Patricia Sandra" u="1"/>
        <s v="Ruiz Torres, Maria Elizabeth" u="1"/>
        <s v="Aquino Espinoza, Luis Enrique" u="1"/>
        <s v="Lozano Quipuscoa, Carlos Ivan" u="1"/>
        <s v="Reyes Rodriguez, Fidencia Irene" u="1"/>
        <s v="Quispe Guevara, Francisca Telvina" u="1"/>
        <s v="Sucasaire Vargas, Roxana" u="1"/>
        <s v="Caballero Reyes, Julia Rosalina" u="1"/>
        <s v="Cueva Zavaleta, Gloria Magdalena" u="1"/>
        <s v="Yparraguirre De Reyna, Diosidalia" u="1"/>
        <s v="Chuquipoma Larrea, Ursula Elizabeth" u="1"/>
        <s v="Esquerre Villa, Violeta" u="1"/>
        <s v="Rodriguez Roman, Bacilia" u="1"/>
        <s v="Delgado Vasquez, Cosme Juan" u="1"/>
        <s v="Angeles Mendoza, Eulalia Maximilian" u="1"/>
        <s v="Mendez Jimenez De Revelo, Bonifacio" u="1"/>
        <s v="Toledo De Morales, Tinoca" u="1"/>
        <s v="Plasencia Navarrete, Nereyda Sonia" u="1"/>
        <s v="Vasquez Misericordia, Miluska Milag" u="1"/>
        <s v="Avendaño Candia, Cesar" u="1"/>
        <s v="Julca Maguiña, Blanca Carina" u="1"/>
        <s v="Salinas Duenes, Alex Redolfo" u="1"/>
        <s v="Santisteban Bereche, Maritza" u="1"/>
        <s v="Incil Ortiz, Judith Elizabeth" u="1"/>
        <s v="Huaman Aguirre, Maria Del Rosario" u="1"/>
        <s v="Olivera Atusparia, Esmeralda Rocio" u="1"/>
        <s v="Solon Sanchez, Luzmery" u="1"/>
        <s v="Alarcon Villanueva, Esther" u="1"/>
        <s v="Urtado Cadillo, Lila Rocio" u="1"/>
        <s v="Vasquez Espinoza, Higor Orlando" u="1"/>
        <s v="Varela Collave, Silvia" u="1"/>
        <s v="Campos Jara, Agustin Eusebio" u="1"/>
        <s v="Salas Cadillo, Crisanto Dario" u="1"/>
        <s v="Cano Gonzales, Carmen Mercedes" u="1"/>
        <s v="Quiñones Leon, Alida Constantina" u="1"/>
        <s v="Alexandra Asuncion, Jaramillo Aguil" u="1"/>
        <s v="Acuña Hurtado, Juan" u="1"/>
        <s v="Mendoza Pizan, Teodolinda" u="1"/>
        <s v="Su Chavarria, Lourdes Suli" u="1"/>
        <s v="Mendoza Minaya, Rosa Pastora" u="1"/>
        <s v="Albornoz Diaz, Cecilia Jessica" u="1"/>
        <s v="Chavez Chavez, Elizabeth Amada" u="1"/>
        <s v="Castillo Valqui, Manuel Trinidad" u="1"/>
        <s v="Morcera Chavez, Nancy" u="1"/>
        <s v="Gil Ascate, Flor Marina" u="1"/>
        <s v="Castillejo Gomez, Marianella Guicel" u="1"/>
        <s v="Villanueva Pajuelo, Pedro Alejandro" u="1"/>
        <s v="Vicente Blas, Santos Isabel" u="1"/>
        <s v="Flores Diaz Vda De Venegas, Maria M" u="1"/>
        <s v="Leiva De Gonzales, Paulina Virgilia" u="1"/>
        <s v="Villanueva Sanchez De Silva, Claudi" u="1"/>
        <s v="Obregon De Tafur, Genoveva" u="1"/>
        <s v="Agurto Villacorta, Doris Angelina" u="1"/>
        <s v="Inversiones Y Importaciones Pruden" u="1"/>
        <s v="Maguiña De Huaman, Gabriela Alejand" u="1"/>
        <s v="Carbajal Rivera, Elmer Segundino" u="1"/>
        <s v="Mayhuay Flores, Carmen Clemencia" u="1"/>
        <s v="Plasencia Vargas, Diana Elizabeth" u="1"/>
        <s v="Castillo Santa Maria, Maria Soledad" u="1"/>
        <s v="Ramirez Tarazona De Maldonado, Emer" u="1"/>
        <s v="Cadillo Espiritu, Carmen Lucia" u="1"/>
        <s v="Moya Espinola, Miguel Hernando" u="1"/>
        <s v="Rashta Solano, Silveria Amalia" u="1"/>
        <s v="Lunarejo Arrostegui, Gerarl Gerson" u="1"/>
        <s v="Trigoso Saenz, Gilberto" u="1"/>
        <s v="Arevalo Martinez, Katherine Ela" u="1"/>
        <s v="Polo Acevedo, Angelita Marcelina" u="1"/>
        <s v="Vasquez Silvestre, Yasmin Beatriz" u="1"/>
        <s v="Reategui Arevalo, Mayra Estefania" u="1"/>
        <s v="Castromonte Sanchez, Olimpia Angeli" u="1"/>
        <s v="Burgos Tandaipan, Ana Alicia" u="1"/>
        <s v="Franco Alvarado, Fiorella Isabel" u="1"/>
        <s v="Maguiña Bedoya, Emperatriz Gregoria" u="1"/>
        <s v="Alejo Olivares, Manuel Pepe" u="1"/>
        <s v="Lopez Callupe, Yensly Marily" u="1"/>
        <s v="Vargas Monteverde, Enzo Leandro" u="1"/>
        <s v="Tamara Puntillo, Shirley Betzabet" u="1"/>
        <s v="Cancha Caballero, Odilia Ernestina" u="1"/>
        <s v="Valverde Mendoza, Linda Jackelin" u="1"/>
        <s v="Carrion Henostroza, Rosalina Rufina" u="1"/>
        <s v="Ocros Baca, Augusto" u="1"/>
        <s v="Velasquez Nuñez, Velva" u="1"/>
        <s v="Jaimes Castillo, Keli Diana" u="1"/>
        <s v="Lazarte Vasquez, Raul Ebert" u="1"/>
        <s v="Galdos Sanchez, Patricia Janet" u="1"/>
        <s v="Valderrama Gomez, Wilinton Eric" u="1"/>
        <s v="Alvarado Fernandez, Jemmy Elhy" u="1"/>
        <s v="Riveros Dionicio, Salomon Berilo" u="1"/>
        <s v="Romero Sanchez De Quiroz, Gladiz" u="1"/>
        <s v="Lesama Sandoval, Santiago Alberto" u="1"/>
        <s v="Ortiz Rafael, Fermina" u="1"/>
        <s v="Lozano Flores, Francisco D Nieper" u="1"/>
        <s v="Mendoza Araujo, Liz Kenky" u="1"/>
        <s v="Yslado De Cordova, Corina" u="1"/>
        <s v="Masiva Distribuidora S.R.L" u="1"/>
        <s v="Moreno Cienfuegos, Rosa Hilda" u="1"/>
        <s v="Casamayor Mudarra, Maria Nelly" u="1"/>
        <s v="Ramirez Soriano, Martha Elizabeth" u="1"/>
        <s v="Mantilla Gastañadui, Segundo Justo" u="1"/>
        <s v="Rojas Abanto, Luz Esther" u="1"/>
        <s v="Lozada Cavel, Miguel Jesus" u="1"/>
        <s v="Flores Julca, Lidia Genoveva" u="1"/>
        <s v="Huerta Cacha, Mary Luz Roberta" u="1"/>
        <s v="Chafloque Roca, Vanessa Soledad" u="1"/>
        <s v="Romero Garcia, Sheila Elizabeth" u="1"/>
        <s v="Lopez Paredes, Rina Rosa" u="1"/>
        <s v="Sanchez Sifuentes, Lili Roxana" u="1"/>
        <s v="Yanac Damian, Florencia Margarita" u="1"/>
        <s v="Nolasco Neyra, Kleiver" u="1"/>
        <s v="Giraldo Chinchay, Rosa Maura" u="1"/>
        <s v="Morales Vasquez, Kelly Janet" u="1"/>
        <s v="Cuba Saavedra, Edhica Marilyn" u="1"/>
        <s v="Vargas Calderon, Isabel Emerita" u="1"/>
        <s v="Quipuzco Silvestre, Julissa Evelyn" u="1"/>
        <s v="Ciriaco Huaman, Clemencia Margarita" u="1"/>
        <s v="Tafur Zapata, Nery Rafaela" u="1"/>
        <s v="Rondan Romero, Maria Monica" u="1"/>
        <s v="Castillo Rodriguez De Diaz, Teresit" u="1"/>
        <s v="Meza Herrera, Lidia Adela" u="1"/>
        <s v="Ramon Beteta, Juan Carlos" u="1"/>
        <s v="Ibañez Rosas, Yolanda Estela" u="1"/>
        <s v="Mercedes Esquivel, Gabriela Elizabe" u="1"/>
        <s v="Casamayor Alvarado, Iris Ivon" u="1"/>
        <s v="Robles Chavez, Elizabeth Lastenia" u="1"/>
        <s v="Molina Tarazona, Beata Ana" u="1"/>
        <s v="Lopez Davila De Tadeo, Mery Zenaida" u="1"/>
        <s v="Perez Diaz De Romero, Agustina Mari" u="1"/>
        <s v="Disdan S.A.C." u="1"/>
        <s v="Ruiz Huatay, Sofia Esperanza" u="1"/>
        <s v="Valverde Vargas, Lidia Vilma" u="1"/>
        <s v="Ruiz Rodriguez, Carlos Willian" u="1"/>
        <s v="Ramal Ruiz, Luz Katerine" u="1"/>
        <s v="Gutierrez Suyon, Ana Claudia" u="1"/>
        <s v="Flores Falcon, Quintin Ancelmo" u="1"/>
        <s v="Villanueva Sanchez, Irene Saturnina" u="1"/>
        <s v="Polo Cerna, Juana" u="1"/>
        <s v="Caballero Anaya, Gabriela Edith" u="1"/>
        <s v="Luciano Colonia, Jorge Florentino" u="1"/>
        <s v="Garnica Hurtado, Iris Salome" u="1"/>
        <s v="Hernandez Guerrero, Jorge Fidel" u="1"/>
        <s v="Chafloque Rodriguez, Nadyn Lisseth" u="1"/>
        <s v="Castañeda Villanueva, Mercy Elizabe" u="1"/>
        <s v="Cavero Gutierrez, Milagros Del Pila" u="1"/>
        <s v="Layza Tena, Margarita Eladia" u="1"/>
        <s v="Alva De Rosales, Julia Esther" u="1"/>
        <s v="Pesantes Chirinos, Eddy Moore" u="1"/>
        <s v="Comercial Ringo S.A.C." u="1"/>
        <s v="Rosas Flores, Kely Rocio" u="1"/>
        <s v="Torres Cipriano, Marisol" u="1"/>
        <s v="Pinco Torres, Rubi Pia Alexandra" u="1"/>
        <s v="Leyton De Huamanchumo, Luisa" u="1"/>
        <s v="Portocarrero Pinedo, Genny Danny" u="1"/>
        <s v="Lopez Miranda, Milton" u="1"/>
        <s v="Polo Cueva, Delia Del Rosario" u="1"/>
        <s v="Rojas Rodriguez, Amet Gabriel" u="1"/>
        <s v="Caque Villanueva, Alicia Primitiva" u="1"/>
        <s v="Namoc Zarate, Dali" u="1"/>
        <s v="Zavaleta Ferrel, Yulissa Madiley" u="1"/>
        <s v="Leon Meza, Lucia Violeta" u="1"/>
        <s v="Gomez De Bello, Susana Matilde" u="1"/>
        <s v="Nazario Trujillo, Maria Fernanda" u="1"/>
        <s v="Guerrero Castromonte, Elena Hipolit" u="1"/>
        <s v="Ledezma Arroyo De Endres, Pura Mari" u="1"/>
        <s v="Sanchez Rios, Roman" u="1"/>
        <s v="Lopez Rodriguez, Carmen" u="1"/>
        <s v="Aguilar Garcia, Yrma Liliana" u="1"/>
        <s v="Ninahuanca Alanya, Marsella Mary" u="1"/>
        <s v="Shica Gavino, Daria Fagusta" u="1"/>
        <s v="Medina Carrillo, Gloria Regina" u="1"/>
        <s v="Valdiviano Alejo, Hugo Reynaldo" u="1"/>
        <s v="Pablo De Saldaña, Maria Clementina" u="1"/>
        <s v="Marcello Perez, Ana Laura" u="1"/>
        <s v="Yañac Mauricio, Bonifacio" u="1"/>
        <s v="Livias Ciriaco, Ana Judith" u="1"/>
        <s v="Sanchez Leyton, Carlos Jose" u="1"/>
        <s v="Montañez Milla, Auberto Luis" u="1"/>
        <s v="Sarmiento Benitez, Juana Estela" u="1"/>
        <s v="Ramirez Llanto, Vanessa Del Rosario" u="1"/>
        <s v="Jhon Fredy, Pineda Cosme" u="1"/>
        <s v="Miñano Vargas, Zain Alesman" u="1"/>
        <s v="Velasquez Luna, Arles Luis" u="1"/>
        <s v="De La Cruz Rodriguez, Celia Luz" u="1"/>
        <s v="Jamanca Quispe, Liliana Fortunata" u="1"/>
        <s v="Garcia Montalvo, Leonarda" u="1"/>
        <s v="Salazar Asis, Leidy Rocio" u="1"/>
        <s v="Montes Rojas, Celso Daniel" u="1"/>
        <s v="Esquivel Sanchez, Lita Ibet" u="1"/>
        <s v="Diaz Bazan, Everardo Antonio" u="1"/>
        <s v="Cosecha Market S.A.C." u="1"/>
        <s v="Hernandez Suarez, Magdalena" u="1"/>
        <s v="Meza Coleto, Julia Rosalina" u="1"/>
        <s v="Caro Chinchay, Margot Olga" u="1"/>
        <s v="Tinoco Inti, Madeleh Cinthia" u="1"/>
        <s v="Bocanegra Reyes, Melissa Lizet" u="1"/>
        <s v="Garcia Zuñiga, Manuela Melchora" u="1"/>
        <s v="Piminchumo Rodriguez, Eva Arceli" u="1"/>
        <s v="Cardenas Trejo, Frank Lenin" u="1"/>
        <s v="Garro Chavez, Pelagio David" u="1"/>
        <s v="Reyes Julca, Lucia Rosa" u="1"/>
        <s v="Tani Cavero, Hilda Elvira" u="1"/>
        <s v="Flores Torres, Jorge" u="1"/>
        <s v="Salinas De Casimiro, Jacinta" u="1"/>
        <s v="Alvarez Cortez, Johanna Cecilia" u="1"/>
        <s v="Ramirez Paredes, Daniela Azucena" u="1"/>
        <s v="Solorzano Iparraguirre, Kelly Jenny" u="1"/>
        <s v="Cruz Vera, Santos Corina" u="1"/>
        <s v="Tello Bazan, Victor Emilio" u="1"/>
        <s v="Sanchez Ticona, Gerardo Maximo" u="1"/>
        <s v="Morales Pala, Maria Olivita" u="1"/>
        <s v="Valderrama Fajardo, Rumilda" u="1"/>
        <s v="Mallqui Villacorta, Luis Alberto" u="1"/>
        <s v="Briceño Gomes De Quispe, Maria Rose" u="1"/>
        <s v="Cueva Flores, Roxana Judith" u="1"/>
        <s v="Saavedra Romero, Brayan Gino" u="1"/>
        <s v="Berrospi Sotelo, Rosa Amelia" u="1"/>
        <s v="Garcia Aguirre, Yohana Evelyn" u="1"/>
        <s v="Palacios Nunez, Victor Wilfredo" u="1"/>
        <s v="Pinto Albornoz, Nissan Wisabigll" u="1"/>
        <s v="Paredes Velarde, Henry" u="1"/>
        <s v="Espinoza , Rosa Mercedes" u="1"/>
        <s v="Negocios De Playa S.A.C." u="1"/>
        <s v="Pachas Chico, Jaiser Pablo" u="1"/>
        <s v="Sanchez Flores, Maria Elena" u="1"/>
        <s v="Iparraguirre Epiquen, Ida" u="1"/>
        <s v="Loli Gonzales, Maxima Ylda" u="1"/>
        <s v="Moscol Carlin, Jose Eduardo" u="1"/>
        <s v="Espinoza Recuay, Victor Ivan" u="1"/>
        <s v="Bernaldo Fuentes, Ellen Mayrot" u="1"/>
        <s v="Lliuya Trejo, Filomena Jacinta" u="1"/>
        <s v="Asociacion Club Central De Trujillo" u="1"/>
        <s v="Caceres Diaz, Wendy Ansaby" u="1"/>
        <s v="Romero Garcia, Alfonso Anibal" u="1"/>
        <s v="Murga De Rodriguez, Anita Ines" u="1"/>
        <s v="Grabiel Guerrero, Jaime Santiago" u="1"/>
        <s v="Gamarra Chafloque, Lucia Del Pilar" u="1"/>
        <s v="Navarro Valderrama, Carmen Patricia" u="1"/>
        <s v="Flores Peregrino, Esterlina Sofia" u="1"/>
        <s v="Ponce Castro, Isabel" u="1"/>
        <s v="Calderon Ascon, Lilly Eufemia" u="1"/>
        <s v="Mattos Muñoz, Martha" u="1"/>
        <s v="Arteaga Ponce, Angela" u="1"/>
        <s v="Autos Centro Asc E.I.R.L" u="1"/>
        <s v="Bedon Figueroa, Dayana Silvia" u="1"/>
        <s v="Rivera Hilario, Felipe Antenor" u="1"/>
        <s v="Arias Fernandez, Rosa Elena" u="1"/>
        <s v="Lopez Milla, Rosalina Carmen" u="1"/>
        <s v="Lopez Bonifacio, Rosa Maribel" u="1"/>
        <s v="Baltazar Infantes, Santos Angel" u="1"/>
        <s v="Flores Norabuena, Santa Marcelina" u="1"/>
        <s v="Henostroza De Broncano, Lina Facund" u="1"/>
        <s v="Villanueva Camones, Nicanor Guiller" u="1"/>
        <s v="Sanchez Arteaga, Sara Cesia" u="1"/>
        <s v="Sanchez Evaristo, Rosa Leocadia" u="1"/>
        <s v="Carranza Espinola, Cesar Estuardo" u="1"/>
        <s v="Leiva Polo, Jose Luis" u="1"/>
        <s v="Aguirre Bazan, Elsa Maribel" u="1"/>
        <s v="Alvares Alvares, Gladys" u="1"/>
        <s v="Aguirre Simon, Jose Juan" u="1"/>
        <s v="Loli De Espada, Lucia Antonia" u="1"/>
        <s v="Siccha Reyes, Giovana Maribel" u="1"/>
        <s v="Torrez Leiva, Cristina Ignacia" u="1"/>
        <s v="Gavidia Flores, Claudina" u="1"/>
        <s v="Beltran Garcia, Julio Cesar" u="1"/>
        <s v="Giraldo Dueñas, Irma Olimpia" u="1"/>
        <s v="Cochachin Duran, Rufino Moises" u="1"/>
        <s v="Tenorio Cadena, Orlita" u="1"/>
        <s v="Benites Estrada, Marisa" u="1"/>
        <s v="Arnao Sanchez, Nancy Rosa" u="1"/>
        <s v="Camones Mayhuay, Lina Rocio" u="1"/>
        <s v="Javier Aguilar, Neri Jovita" u="1"/>
        <s v="Leiva Cabanillas, Maria Esthefany" u="1"/>
        <s v="Villacaqui Rupay, Julia Constantina" u="1"/>
        <s v="Robles, Sofia Maria" u="1"/>
        <s v="Alama Caramantin, Gladys" u="1"/>
        <s v="Sanchez Pallaca, Zenon Ezequiel" u="1"/>
        <s v="Mengole Moreno, Yulit Medali" u="1"/>
        <s v="Mozo Vasquez, Henry Carlessi" u="1"/>
        <s v="Sanchez Reyes, Angela Coraly" u="1"/>
        <s v="Huaman Chavez, Ernesta Florinda" u="1"/>
        <s v="Davila Meza, Carlos Homero" u="1"/>
        <s v="Leon Rojas, Victoria Marcela" u="1"/>
        <s v="Terrones Marreros De Pereira, Elsa" u="1"/>
        <s v="Layza Articona, Marquina Alejandrin" u="1"/>
        <s v="Asenjo Puelles De Campos, Regina" u="1"/>
        <s v="Milla Palacios, Albina Agueda" u="1"/>
        <s v="Uceda Rodriguez, Maria Esther" u="1"/>
        <s v="Guzman Cochachin, Mariela Karina" u="1"/>
        <s v="Saldarriaga Moreno, Jesus Miguel" u="1"/>
        <s v="Ruiz Jimenez, Frank Anthony Wagner" u="1"/>
        <s v="Alvaron Dolores, Rosa Maria" u="1"/>
        <s v="Florez Florez, Martina Luzmila" u="1"/>
        <s v="Salas Aguilar, Pascuala Isabel" u="1"/>
        <s v="Cruzado Fabián, Mercedes Karito" u="1"/>
        <s v="Flores Hurtado, Menandra Dominga" u="1"/>
        <s v="Perez Pinedo, Felipe" u="1"/>
        <s v="Narvaez Espinoza, Jose Alexander" u="1"/>
        <s v="Maldonado Molina, Francisco Javier" u="1"/>
        <s v="Minchola Mendoza, Sabina Del Rocio" u="1"/>
        <s v="Espejo Bejarano, Lecni" u="1"/>
        <s v="Luna Rodriguez, Aurelia" u="1"/>
        <s v="Castillo Castañeda, Juana Luz" u="1"/>
        <s v="Vega Fernandez, Felicita Perpetua" u="1"/>
        <s v="Reyes Cruz, Vilma" u="1"/>
        <s v="Morales Satalaya, Jaruy Sayury" u="1"/>
        <s v="Carrion Guimaray, Maria Cristina" u="1"/>
        <s v="Toledo Zarzosa, Antonio Tolentino" u="1"/>
        <s v="Flores Morillas Vda De Loayza, Mari" u="1"/>
        <s v="Macedo Pagador, Benita" u="1"/>
        <s v="Sanchez Rodruiguez, Zulema Irma" u="1"/>
        <s v="Santos Ambulay, Virginia" u="1"/>
        <s v="Boca Infantes, Jorge Bryan" u="1"/>
        <s v="Zarzosa Mayhuay, Paola Kelly" u="1"/>
        <s v="Cantu Ortiz, Graciela Eudocia" u="1"/>
        <s v="Perez Goicochea, Rosario Elizabeth" u="1"/>
        <s v="Distribuidora Santisima Cruz De Mot" u="1"/>
        <s v="Yacu Minka S.R.L." u="1"/>
        <s v="Contreras Asuncion, Marsiana" u="1"/>
        <s v="Molina De La Cruz, Blanca Lourdes" u="1"/>
        <s v="Menacho Loli, Luzmiria Rut" u="1"/>
        <s v="Cerna Giraldo, Magda Teofila" u="1"/>
        <s v="De La Cruz Mendoza, Eugenia Vicenta" u="1"/>
        <s v="Guzman Camones, Lucila Edita" u="1"/>
        <s v="Barreto Pomiano, Augurio Epifanio" u="1"/>
        <s v="Ayala Livias, Felicitas" u="1"/>
        <s v="Mascaro Telles, Gina Paola" u="1"/>
        <s v="Paco Maguiña, Yenifer Esteysi" u="1"/>
        <s v="Julca De Gutierrez, Edith Marlene" u="1"/>
        <s v="Quiroz Montenegro, Hebert" u="1"/>
        <s v="Maguiña Mejia, Raquel Elsa" u="1"/>
        <s v="Felix Rosas, Damaso Victorino" u="1"/>
        <s v="Padilla Castillo De Cordova, Josian" u="1"/>
        <s v="Verastegui Padilla, Jessica Anamelv" u="1"/>
        <s v="Peña Nicolas, Tarcila Susana" u="1"/>
        <s v="Sanchez Asmat, Gregorio Joaquin" u="1"/>
        <s v="Cadillo Coral, Gregorio Santiago" u="1"/>
        <s v="Reyes De Paredes, Nieves Yolanda" u="1"/>
        <s v="Torres Varas, Robertho Belarmino" u="1"/>
        <s v="Espinoza Abarca, Anival Julio" u="1"/>
        <s v="Acosta Gonzales, Constanza Nataly" u="1"/>
        <s v="Melendez Arias, Isolina Maria" u="1"/>
        <s v="Capristan Jones, Christian Lucio" u="1"/>
        <s v="Cárdenas Hoyos, Yanina Elizabeth" u="1"/>
        <s v="Iparraguirre De Espejo, Udelfia Mar" u="1"/>
        <s v="Irigoyen Maldonado, Reynalda Valent" u="1"/>
        <s v="Huane Huayanay, Abel Angel" u="1"/>
        <s v="Albornoz Gonzales, Mila" u="1"/>
        <s v="Baez Depaz, Marlene Hilberta" u="1"/>
        <s v="Chiquian Romero, Victor Juan" u="1"/>
        <s v="Alva Obregon, Jesus Marcelino" u="1"/>
        <s v="Chuqui Huaman, Vicenta Gaudencia" u="1"/>
        <s v="Cochachin Sanchez, Delia Teofila" u="1"/>
        <s v="Rodriguez Mercedes, Luisa Mirtha" u="1"/>
        <s v="Saavedra Aguilar, Jessenia Anali" u="1"/>
        <s v="Salazar Lopez, Celestina Diana" u="1"/>
        <s v="Campos Fernandez, Monica Cecilia" u="1"/>
        <s v="Inversiones Y Servicios Crisemy S.A" u="1"/>
        <s v="Byc Market E.I.R.L" u="1"/>
        <s v="Polo Bocanegra, Yeni" u="1"/>
        <s v="Ayala Miya, Lidia Nelly" u="1"/>
        <s v="Ruiz Amaya, Victor Felix" u="1"/>
        <s v="Báñez Solis, Teodocia Jacinta" u="1"/>
        <s v="Rodriguez Tinoco, Edwin" u="1"/>
        <s v="Montoya Ramirez, Hilde Jamber" u="1"/>
        <s v="Regalado Rosas, Rosa Mercedes" u="1"/>
        <s v="Diaz Mendoza, Whitman Javier" u="1"/>
        <s v="Angulo Romero, Milena Margoth" u="1"/>
        <s v="Castillo Gamarra, Marleni Haydee" u="1"/>
        <s v="Cacha Balabarca, Martha Celestina" u="1"/>
        <s v="Balabarca Chavez, Romaldo Zosimo" u="1"/>
        <s v="Miranda Caceres, Nelida Georgina" u="1"/>
        <s v="Zarzosa, John Robert" u="1"/>
        <s v="Figueroa Coronel, Epifania" u="1"/>
        <s v="Vilchez Radas, Bertha Esperanza" u="1"/>
        <s v="Caballero Correa, Franclin" u="1"/>
        <s v="Maldonado Espiritu, Justina Agripin" u="1"/>
        <s v="Quiroz Valenzuela De Leon, Ruth Val" u="1"/>
        <s v="Saenz Haro, Yolanda Luz" u="1"/>
        <s v="Vejarano Alva, Rosa Marina" u="1"/>
        <s v="Flores Huansha, Agapita Elena" u="1"/>
        <s v="Navarro Chavil, Valeria Gianela" u="1"/>
        <s v="Mesones Chacon De Centurion, Rocio" u="1"/>
        <s v="Fernandez De La Cruz, Gilberto Oswa" u="1"/>
        <s v="Alvarado Orbegoso, Magally" u="1"/>
        <s v="Heredia Bustamante, Luz Maria" u="1"/>
        <s v="Vega Robles, Nora Janet" u="1"/>
        <s v="Ybañez Reyes, Kelly Lorgia" u="1"/>
        <s v="Arteaga Acevedo, Silvia Caridad" u="1"/>
        <s v="Garcia Sandoval, Bartolome" u="1"/>
        <s v="Villanueva Acosta, Maria Elena" u="1"/>
        <s v="Abad Molina, Nicel Ada" u="1"/>
        <s v="Carrion Tuesta, Llilma Natali" u="1"/>
        <s v="Macedo Moreno, Otilia Maritza" u="1"/>
        <s v="Atusparia Corcino, Vidal Eugenio" u="1"/>
        <s v="Veneros Mejia, Johann Howard Bill" u="1"/>
        <s v="Corrales Nacarino, Ana Beatriz" u="1"/>
        <s v="La Rosa Pinedo, Luz Astenia" u="1"/>
        <s v="Mejia Sanchez, Pedro Eliseo" u="1"/>
        <s v="Palma Mendoza, Emily Beatriz" u="1"/>
        <s v="Queypo De Huamanchumo, Adela Margal" u="1"/>
        <s v="Colonia Paucar, Elmer Lucio" u="1"/>
        <s v="Lazaro Tadeo, Dominga Fausta" u="1"/>
        <s v="Orbezo Gutierrez, Julio Cesar" u="1"/>
        <s v="Sanchez Chavez, Yudit Charito" u="1"/>
        <s v="Villanueva Meliton, Jhon Mahicol" u="1"/>
        <s v="Garcia Zavaleta, Otilia Victoria" u="1"/>
        <s v="Bodega Bing Ben S.R.L" u="1"/>
        <s v="Jara Zavaleta, Margarita" u="1"/>
        <s v="Huaman Morales, Daysi Dalia" u="1"/>
        <s v="Ramirez Huanri, Yony Isaias" u="1"/>
        <s v="Asis Solis, Asuncion Armando" u="1"/>
        <s v="Mora Garcia, Francisca Maria" u="1"/>
        <s v="Delgado Cueva, Maximo Alfonso" u="1"/>
        <s v="Isidro Valerio, Luisa Victoria" u="1"/>
        <s v="Clemente Cano De Macedo, Eugenia Ma" u="1"/>
        <s v="El Hocicon S.R.L." u="1"/>
        <s v="Villa Flores, Darviz" u="1"/>
        <s v="Reyes Leon, Carmen Rosa" u="1"/>
        <s v="Blanco Ayala, Martina Oswalda" u="1"/>
        <s v="Carbajal Miranda, Thelma Clara" u="1"/>
        <s v="Zambrano Cruzado, Isidoro Zenon" u="1"/>
        <s v="Figueroa De Flores, Reyna Isabel" u="1"/>
        <s v="Castillo Villafana, Dionicia Floren" u="1"/>
        <s v="Gomez Garcia, Bernardina" u="1"/>
        <s v="Chavez Luna, Justiniano Ike" u="1"/>
        <s v="Garay De Silva, Gladis Emilia" u="1"/>
        <s v="Minaya Salazar, Pamela Tatiana" u="1"/>
        <s v="Gran Hotel El Golf Trujillo S.A." u="1"/>
        <s v="Chavez Vda De Rosales, Encarnacion" u="1"/>
        <s v="De La Cruz Sabogal De Valverde, Jua" u="1"/>
        <s v="Valderrama Otiniano, Carmela" u="1"/>
        <s v="Romero Zavaleta, Jaime Celidonio" u="1"/>
        <s v="Cayetano Vda De Iparraguirre, Elena" u="1"/>
        <s v="Vilca Flores, Walter" u="1"/>
        <s v="Bazan Minez, Melissa Maria Magaly" u="1"/>
        <s v="Rimac Yanac, Maria Isabel" u="1"/>
        <s v="Ardiles Torres, Miriam Justina" u="1"/>
        <s v="Garcia Bonilla, Celestina Irina" u="1"/>
        <s v="Romero Sanchez, Teofilo Valentin" u="1"/>
        <s v="Valladares Huincha, Rolando Julio" u="1"/>
        <s v="Bringas Castillo, Alberto" u="1"/>
        <s v="Caballero Pretell, Gerson" u="1"/>
        <s v="Mauricio Cruz, Keyko Jasmin" u="1"/>
        <s v="Milla Paredez, Almira Florentina" u="1"/>
        <s v="Yauri Maguiña, Eusebio" u="1"/>
        <s v="Chinchay Zarzosa, Luisa" u="1"/>
        <s v="Valverde Alvares, Santos" u="1"/>
        <s v="Barreto Melquiades, Zoila" u="1"/>
        <s v="Reyes Pomatanta, Jaime Segundo" u="1"/>
        <s v="Rodriguez Romero, Luz Angelica" u="1"/>
        <s v="Bernaldo Fuentes, Sandra Nelyda" u="1"/>
        <s v="Pascual Munoz, Maximiliano Tomas" u="1"/>
        <s v="Guevara Guarniz, Felicia Margarita" u="1"/>
        <s v="Rodriguez Ramirez, Francisco Victor" u="1"/>
        <s v="Macedo Huaman, Maruja Maria" u="1"/>
        <s v="Moreno De Torres, Maria Elvia" u="1"/>
        <s v="Sanchez Perez, Judith Marleny" u="1"/>
        <s v="Leyva Salazar, Roxana Elizabeth" u="1"/>
        <s v="Coronacion Leyva, Mirtha Fredina" u="1"/>
        <s v="Rodriguez Marinos, Maria Del Carmen" u="1"/>
        <s v="Ochoa Milla, Flor Azucena" u="1"/>
        <s v="Caururo De Cerna, Fortunata" u="1"/>
        <s v="Ortiz Menacho, Lizbeth Flor" u="1"/>
        <s v="Chinchat Mejia, Leti Marleni" u="1"/>
        <s v="Rodriguez Marin, Daydis Aveli" u="1"/>
        <s v="Pajuelo Medina, Lilia Elizabeth" u="1"/>
        <s v="Solorzano Depaz, Edgar Fernando" u="1"/>
        <s v="Nizama De Mendez, Maria Cristina" u="1"/>
        <s v="Reyes Aguilar De Velasquez, Susana" u="1"/>
        <s v="Luis Aguilar, Anita Beatriz" u="1"/>
        <s v="Angeles Alvarez, Melida Eloisa" u="1"/>
        <s v="Coral Huaman, Magna" u="1"/>
        <s v="Carbajal Baquedano, Julio Cesar" u="1"/>
        <s v="Mautino Cacha, Maria Mariluz" u="1"/>
        <s v="Castromonte Sanchez, Irma Pilar" u="1"/>
        <s v="Ciriaco Fernandez, Edith Amelia" u="1"/>
        <s v="Zamora Rojas, Nephtali" u="1"/>
        <s v="Cornejo Perez, Kevin Jhordy" u="1"/>
        <s v="Berru De Julca, Mery Fortunata" u="1"/>
        <s v="Aranguri Zavaleta, Jose Antonio" u="1"/>
        <s v="Zabaleta Quispe, Josep" u="1"/>
        <s v="Valerio Reyes, Ayer Ana" u="1"/>
        <s v="Torres Campos, Rocio Del Pilar" u="1"/>
        <s v="Valverde Zevallos, Santos Enrique" u="1"/>
        <s v="Huamanchumo De Huamanchumo, Maria M" u="1"/>
        <s v="Cachay Alfaro, Jesus Nereyda" u="1"/>
        <s v="Cordova Vargas, Marco Eduardo" u="1"/>
        <s v="Marchena Villafana, Ana Isabel" u="1"/>
        <s v="Vidal De La Cruz, Ines Leonila" u="1"/>
        <s v="Ibanez Plasencia, Victor Marcelo" u="1"/>
        <s v="Herrera Martinez De Santa Cruz, Mar" u="1"/>
        <s v="Saldaña Perez, Guadalupe" u="1"/>
        <s v="Oberto Albino, Jhon Diego" u="1"/>
        <s v="Leon Angulo, Yhody Estuardo" u="1"/>
        <s v="Ramos Mendez, Victor Arnoldo" u="1"/>
        <s v="Meza Rodriguez, Darwin Carlos" u="1"/>
        <s v="Lopez Bejarano, Jovita Valentina" u="1"/>
        <s v="Zavaleta Vda De Silva, Elsa Micaela" u="1"/>
        <s v="Chinchay Sanchez, Jacek Jhorico" u="1"/>
        <s v="Cadillo Gamarra, Silvia Notma" u="1"/>
        <s v="Garro Mejia, Mercedes" u="1"/>
        <s v="Mendoza Inga, Janyne Lurdes" u="1"/>
        <s v="Reyes Bueno, Rolando Roberto" u="1"/>
        <s v="Nakamura Pajares, Maria Elena" u="1"/>
        <s v="Leiva Terreros, Judith Martina" u="1"/>
        <s v="Julca Aguilar, Milagros Tatiana" u="1"/>
        <s v="Dominguez Espinoza, Delina Graciela" u="1"/>
        <s v="Chiquilín Leon, Lizeth Paola" u="1"/>
        <s v="Morales Vega, Irma Irene" u="1"/>
        <s v="Piscoche Morales, Eugenia Donata" u="1"/>
        <s v="Thamt S.A.C." u="1"/>
        <s v="Villar Vasquez De Acosta, Sara Elvi" u="1"/>
        <s v="Valdez Varas, Santiago" u="1"/>
        <s v="Gonzales Sare, Carmela Ines" u="1"/>
        <s v="Cantaro Yunca, Rufina Marcela" u="1"/>
        <s v="Oropeza Aguilar, Lucia Margarita" u="1"/>
        <s v="Azañero Inciso, Alfonso" u="1"/>
        <s v="Huamaliano Garcia, Santa Clara" u="1"/>
        <s v="Cavero Avila, Marisol Previteria" u="1"/>
        <s v="Escobedo Salas Viuda De Castro, Eva" u="1"/>
        <s v="Rosales De Lucero, Celestina Paulin" u="1"/>
        <s v="Limay Mollan, Araceli" u="1"/>
        <s v="Castillo Quispe, Ana Maria" u="1"/>
        <s v="Laguna Julian, Carmen Meliza" u="1"/>
        <s v="Castillo Mora, Martha Dionisia" u="1"/>
        <s v="Lozada Joaquin, Tyfanny Patricia" u="1"/>
        <s v="Herrera Cerna, Lucas Nicolas" u="1"/>
        <s v="Navez Valverde, Fiorela Ninqueli" u="1"/>
        <s v="Huaman Gastromonte, Mercedes Hirosh" u="1"/>
        <s v="Acuña Caballero, Yothy Omar" u="1"/>
        <s v="Tarazona Jimenez, Rosa Maria" u="1"/>
        <s v="Arteaga Aguilar, Brayan Ujenio" u="1"/>
        <s v="Villanueva Oropeza, Jimmy Alex" u="1"/>
        <s v="Alvaron Rosales, Antonio Victor" u="1"/>
        <s v="Amoros Hiraita, Segunda Antonia" u="1"/>
        <s v="Mendoza Riveros, Rocio Del Pilar" u="1"/>
        <s v="Namay Ramirez, Amalia" u="1"/>
        <s v="Saldaña Romero, Edwin Javier" u="1"/>
        <s v="Chong Arakawa, Claudia Lucila" u="1"/>
        <s v="Huerta Ashnate, Cinder Beatriz" u="1"/>
        <s v="Crispin Giraldo, Fidela Gregoria" u="1"/>
        <s v="Huerta Santamaria, Andres Donato" u="1"/>
        <s v="Lujan Nieves, Maria Teodora" u="1"/>
        <s v="Prudencio Barreto, Lida Bertila" u="1"/>
        <s v="Leon Ortiz, Miguel Angel" u="1"/>
        <s v="Cuzcano Arteaga, Maria Elena" u="1"/>
        <s v="Rodriguez Chavez, Henry Cesar" u="1"/>
        <s v="Moreno De Barreto, Celestina Ambros" u="1"/>
        <s v="Baltazar Infantes, Rosa Juana" u="1"/>
        <s v="Corporacion Escort S.A.C." u="1"/>
        <s v="Garcia Pereda De Rodriguez, Idalia" u="1"/>
        <s v="De Paz Vda De Huaman, Delia Victori" u="1"/>
        <s v="Arenas Villanueva, Elena" u="1"/>
        <s v="Lazaro Sanchez, Juana Victoria" u="1"/>
        <s v="Julcamoro Sanchez, Enrrique Edilber" u="1"/>
        <s v="Diaz Leiva, Octavio" u="1"/>
        <s v="Guerra Gonzalez, Dionicia" u="1"/>
        <s v="Calizaya Nunez, Luz Marina" u="1"/>
        <s v="Aguero Dextre, Eduardo Cirilo" u="1"/>
        <s v="Flores Salazar, Magaly Miriam" u="1"/>
        <s v="Figueroa Leyva, Angelica Sarita" u="1"/>
        <s v="Marquez De Geronimo, Monica Teresa" u="1"/>
        <s v="Quiroz Vereau De Rodriguez, Carmen" u="1"/>
        <s v="Servicios Turisticos La Punta Grand" u="1"/>
        <s v="Bedon Carrera, Erasmo" u="1"/>
        <s v="Jimenez Gomez, Heiddy Yovanni" u="1"/>
        <s v="López Malqui, Santa Petronila" u="1"/>
        <s v="Zorrilla Ramirez, Maruja Amelia" u="1"/>
        <s v="Rodriguez Rodriguez, Sebastian Apar" u="1"/>
        <s v="Jimenez Sanchez, Milciades" u="1"/>
        <s v="Cardozo Diaz, Sixtina Morayma" u="1"/>
        <s v="Ruiz Pareda De Ramos, Flor María" u="1"/>
        <s v="Sanchez Dominguez, Elena Beatriz" u="1"/>
        <s v="Cochachin Rodriguez, Luis Alberto" u="1"/>
        <s v="Benites Gallozo, Natividad Vidalita" u="1"/>
        <s v="Cano Toro, Maria Rosa" u="1"/>
        <s v="Enriquez Diaz, Elvis Ivan" u="1"/>
        <s v="Quiroz Jave, Maria Jacoba" u="1"/>
        <s v="Vertiz Urbina, Efrain Esau" u="1"/>
        <s v="Moreno Lazaro, Luz Milagros" u="1"/>
        <s v="Tirado Castañeda, Elsa Laura" u="1"/>
        <s v="Lirio Evaristo, Teodoro Victor" u="1"/>
        <s v="Morales Inga, Yeritza Verenice" u="1"/>
        <s v="Rodriguez Barros, Santos Rufina" u="1"/>
        <s v="Aspiros Zoto, Ysidora Paula" u="1"/>
        <s v="Bedon Milla, Juana Anacleta" u="1"/>
        <s v="Bernui Rosales, Erika Maria" u="1"/>
        <s v="Mendoza Sanchez, Rosa Magda" u="1"/>
        <s v="Peña Salazar, Susana Alejandrina" u="1"/>
        <s v="Quito De Chavez, Damiana Margarita" u="1"/>
        <s v="Flores Santillan, Dora Rufina" u="1"/>
        <s v="Meza Figueroa, Justiniano Kleiber" u="1"/>
        <s v="Florian Villanueva, Anitha Maximina" u="1"/>
        <s v="Guerrero Zarzosa, Margarita Florenc" u="1"/>
        <s v="Armas Cruz, Rosa Elena" u="1"/>
        <s v="Gamarra Arroyo, Rosa Victoria" u="1"/>
        <s v="Milla Mendez, Maria Elena" u="1"/>
        <s v="Martinez Trejo, Magali Omega" u="1"/>
        <s v="Zambrano De Barreto, Vitaliana Enma" u="1"/>
        <s v="Oliva Damacen, Justina" u="1"/>
        <s v="Livia Osorio, Maria Ines" u="1"/>
        <s v="Cevicheria Al Punto E.I.R.L." u="1"/>
        <s v="Ramirez Mejia, Tomas Teofilo" u="1"/>
        <s v="Gonzales Rodriguez, Jonny Adin" u="1"/>
        <s v="Merino De La Cruz, Celmira Mabila" u="1"/>
        <s v="Leon Beltran, Loli Maricruz" u="1"/>
        <s v="Norabuena Norabuena, Victoria" u="1"/>
        <s v="Cordova Robles, Nadia Krusbkaya" u="1"/>
        <s v="Rodas Barrionuevo, Anita Yolanda" u="1"/>
        <s v="Castillo Cornejo, Ninfa Fortunata" u="1"/>
        <s v="El Anzuelo Sac" u="1"/>
        <s v="Inoñan Veliz, Rogelia" u="1"/>
        <s v="Inversiones Coquito S.A.C." u="1"/>
        <s v="Urbano Ramirez, Esther Mery" u="1"/>
        <s v="Vera Baltazar, Fany Yakelyn" u="1"/>
        <s v="Vidal Alegre, Gladys Yovana" u="1"/>
        <s v="Bravo Flores, Blanca Luzmila" u="1"/>
        <s v="Linean Abanto, Armandina Amalia" u="1"/>
        <s v="Rosales Chavez, Rubela Rosario" u="1"/>
        <s v="Ramos Sandoval, Fidencia Rufina" u="1"/>
        <s v="Lirion Rodriguez, Pablo Fernando" u="1"/>
        <s v="Esquivel Amasifen, Elena Del Pilar" u="1"/>
        <s v="Mejia Ubaldo, Irma Yuli" u="1"/>
        <s v="Palmer Flores, Karla Patricia" u="1"/>
        <s v="Cabrera Lopez, Xiomara Xibiley" u="1"/>
        <s v="Chuan Tafur, Victoria Nicolasa" u="1"/>
        <s v="Pineda Salvador, Esperanza Rosa" u="1"/>
        <s v="Don Pepe S Pollos Y Parrilla S.R.L." u="1"/>
        <s v="Torre Ramirez, Becquet" u="1"/>
        <s v="Cadillo Mendez, Dionicio Raul" u="1"/>
        <s v="Sanchez Mezarina, Margot Marlene" u="1"/>
        <s v="Verde De Vasquez, Gliceria Isolina" u="1"/>
        <s v="Ayala Villegas, Oscar Hugo" u="1"/>
        <s v="Gamarra Jaico, Norma Doraliza" u="1"/>
        <s v="Norabuena Vda. De Chavez, Sinforosa" u="1"/>
        <s v="Recreo Campestre Flor De Retama E.I" u="1"/>
        <s v="Ibañez Ocas, Diego Enrique" u="1"/>
        <s v="Garcia Vasquez, Elvia Leonor" u="1"/>
        <s v="Rubio Moreno, Esther Catherine" u="1"/>
        <s v="Alfaro De Bautista, Margarita Felic" u="1"/>
        <s v="Rosas Palacios, Esteban" u="1"/>
        <s v="Huaman Cacha, Juan De Dios" u="1"/>
        <s v="Araucano Torres, Noemi Maritza" u="1"/>
        <s v="Benito Aparicio, Felipa Maxima" u="1"/>
        <s v="Vasquez Santos, Liriela Hermila" u="1"/>
        <s v="Abanto Rodriguez, Marina Margarita" u="1"/>
        <s v="Campomanes Chavez De Espinoza, Luz" u="1"/>
        <s v="Celmi Rojas, Cesar Manuel" u="1"/>
        <s v="Morales Minano, Merlyn Jahasiel" u="1"/>
        <s v="Sare De La Cruz, Mily Elizabeth" u="1"/>
        <s v="Bartolo Enriquez, Beatriz Esther" u="1"/>
        <s v="Torrey Zurita, Daniel Jesus" u="1"/>
        <s v="Barreto Chauca, Hector Isidro" u="1"/>
        <s v="Rodriguez Campos De Barreno, Melani" u="1"/>
        <s v="Valle Peche De Vergaray, Yerli Dane" u="1"/>
        <s v="Hurtado Ibañez, Aldo Anibal" u="1"/>
        <s v="Chucho Torres, Yrlanda Minka" u="1"/>
        <s v="Lopez Haro, Emersson Esteban" u="1"/>
        <s v="Herencia Rodriguez, Rita Elena" u="1"/>
        <s v="Morales Rubio, Santos Mercedes" u="1"/>
        <s v="Osorio Leiva, Braco Julio Cesar" u="1"/>
        <s v="Chuquimango Flores, Alan Rodolfo" u="1"/>
        <s v="Aponte Rodriguez De Fernandez, Juli" u="1"/>
        <s v="Barriga Alzola, Carlos Antonio" u="1"/>
        <s v="Gutiérrez Goicochea, Luz Marina" u="1"/>
        <s v="Salazar Ramirez, Carmen Lina" u="1"/>
        <s v="Chavez Ramirez, Norma Amancia" u="1"/>
        <s v="Sanchez De Hurtado, Juliana" u="1"/>
        <s v="Sánchez Poma, Ruperto Waldir" u="1"/>
        <s v="Alva Mantilla, Dina Guadalupe" u="1"/>
        <s v="Solis Ramirez, Santa Catalina" u="1"/>
        <s v="Cochachin Castro, Florentino Julian" u="1"/>
        <s v="Rimac Leon, Margoth Yovana" u="1"/>
        <s v="Yanac Rosales, Graciela Isabel" u="1"/>
        <s v="Chaupis De Minaya, Maria Rosario" u="1"/>
        <s v="Paredes Martell De Requena, America" u="1"/>
        <s v="Miranda Ortiz, Ketty Zenobia" u="1"/>
        <s v="Penadillo Gonzales, Liz Del Carmen" u="1"/>
        <s v="Cruzalegui Henriquez, Elfrid" u="1"/>
        <s v="Jamanca Aranda, Fortunata Zenobia" u="1"/>
        <s v="Chavez Chacon, Baseliza" u="1"/>
        <s v="Barba Llama, Sonia Marlene" u="1"/>
        <s v="Guarniz Flores, Walmer Max" u="1"/>
        <s v="Loaiza Dominguez, Sissel Liana" u="1"/>
        <s v="Julca Obispo, Hilda Elvira" u="1"/>
        <s v="Mendoza Villaorduña, Yeny" u="1"/>
        <s v="Morales Chuecas, Luzmila Zoila" u="1"/>
        <s v="Angeles Melgarejo, Digna Eugenia" u="1"/>
        <s v="Montoya Reyes, Agustin" u="1"/>
        <s v="Asmat Rodríguez, Monica" u="1"/>
        <s v="Lujan Gonzales, Jordhy Xavier" u="1"/>
        <s v="Mendoza Olivera, Jorge Francisco" u="1"/>
        <s v="Valerio Meza, Cayetana Margarita" u="1"/>
        <s v="Leon Zela, Marlene" u="1"/>
        <s v="Salazar Huerta, Georgina Marcelina" u="1"/>
        <s v="Gomez Sanchez, Leonarda" u="1"/>
        <s v="Acosta Contrerss, Diana Carolina" u="1"/>
        <s v="Machuca Tirado, Maria" u="1"/>
        <s v="Paredes Sandoval, Elizabeth" u="1"/>
        <s v="Quijano Mendoza, Juan Macario" u="1"/>
        <s v="Aguilar Espinoza, Zoraida Maria" u="1"/>
        <s v="Pumashonco Corsino, Penafort Rufo" u="1"/>
        <s v="Cardozo Miranda De Angulo, Valentin" u="1"/>
        <s v="Cabrera Pena, Gloria" u="1"/>
        <s v="Lara Pretell, Maria Elizabeth" u="1"/>
        <s v="Lliuya Yanac, Azucena Guisela" u="1"/>
        <s v="Sanchez Acuña, Lucila Pastora" u="1"/>
        <s v="Huanca De Espinoza, Amelia Caridad" u="1"/>
        <s v="Lei, Hao Chao" u="1"/>
        <s v="Salinas Soles, Marlene Haydee" u="1"/>
        <s v="Calvo Vega, Gabriela Haydee" u="1"/>
        <s v="Romero Espiritu, Esther Delfina" u="1"/>
        <s v="Troncos Robledo, Nancy Yaquelin" u="1"/>
        <s v="Asuncion Gervacio, Teresa" u="1"/>
        <s v="Bacilia Isabel, Macedo Huaman" u="1"/>
        <s v="Silvestre Castro, Luis Alberto" u="1"/>
        <s v="Vargas De Ramirez, Justina" u="1"/>
        <s v="Leon Diaz, Zoila Alejandrina" u="1"/>
        <s v="Marcelo Paulino, Mida Luzmila" u="1"/>
        <s v="Padilla Suarez, Josefina Meri" u="1"/>
        <s v="Florian Mego, Fernando Emiliano" u="1"/>
        <s v="Villena Baltodano, Fredy Segundo" u="1"/>
        <s v="Calderon Fernandez, Felipa Santos" u="1"/>
        <s v="Arequipeño Vda De Fortuna, Edith Ju" u="1"/>
        <s v="Chacon Sanchez, Ruth Dina" u="1"/>
        <s v="Guevara Reyes, Pedro Andres" u="1"/>
        <s v="Cueva Miiranda, Hilda Justina" u="1"/>
        <s v="Bustos Vega, Marcelino Toribio" u="1"/>
        <s v="Campos Albarran, Moises Alfaro" u="1"/>
        <s v="Minchola Rodriguez, Juan Felix" u="1"/>
        <s v="Asmat Gomez De Ventura, Cristina El" u="1"/>
        <s v="Gurreonero Asencio, Ethel Catherine" u="1"/>
        <s v="Velasquez Estrada, Elizabeth Dolore" u="1"/>
        <s v="Carbajal Alvarez, Evelyn Rosalia" u="1"/>
        <s v="Huaman Osorio, Graciano Francisco" u="1"/>
        <s v="Infantes Baltodano, Adriana" u="1"/>
        <s v="Barreto Figueroa, Noemi Sarita" u="1"/>
        <s v="Arenas Puquio, Diomilia" u="1"/>
        <s v="Ramirez Flores, Luis Emilio" u="1"/>
        <s v="Rosas Palomino, Jherli Agustin" u="1"/>
        <s v="Juarez Morillo, Rosmery Nereyda" u="1"/>
        <s v="Padilla Aguilar, Jose Leonardo" u="1"/>
        <s v="Rosales Castillo, Aquila Noyla" u="1"/>
        <s v="Jaico Bermudez, Natividad Adriana" u="1"/>
        <s v="Velasquez Honores, Lupita Noellya" u="1"/>
        <s v="Hilario Ruiz, Cesar Enrique" u="1"/>
        <s v="Calderon De Gonzales, Carmela" u="1"/>
        <s v="Solano Santillan, Rosa Domitila" u="1"/>
        <s v="Villanueva Zacarias, Fabiola Sofia" u="1"/>
        <s v="Ita Leon, Dionicia Eladia" u="1"/>
        <s v="Lazaro Ramirez, Deysi Neyli" u="1"/>
        <s v="Ramirez Zavala, Nelida Hilda" u="1"/>
        <s v="Gonzales Soria, Elida Rosario" u="1"/>
        <s v="Mendoza Arteaga, Marck Antony" u="1"/>
        <s v="Agapito Deza, Jessica Aracelly" u="1"/>
        <s v="Paucar De Melgarejo, Desideria" u="1"/>
        <s v="Tamariz Graza, Shirley Lizbeth" u="1"/>
        <s v="Zumaran Escobedo, Jesus N" u="1"/>
        <s v="Reyna De Olortegui, Armida" u="1"/>
        <s v="Morales Zavaleta, Semiramiz" u="1"/>
        <s v="Mallqui De Aguirre, Rosa Estela" u="1"/>
        <s v="Licito Valentin, Elisa Margarita" u="1"/>
        <s v="Chinchey Salas, Teodocia Marcelina" u="1"/>
        <s v="Sembrera Livia, Teodocia" u="1"/>
        <s v="Vega Angulo, Jeydi Paola" u="1"/>
        <s v="Pereda Peña, Dora Maqueli" u="1"/>
        <s v="Villavicencio Cabrera, Maritza Eliz" u="1"/>
        <s v="Cruz Reyes, Rocio" u="1"/>
        <s v="Amaya Luis, Lita Marilu" u="1"/>
        <s v="Asis Cacha, Herlinda Emilia" u="1"/>
        <s v="Inti Nery, Katerine Rosario" u="1"/>
        <s v="Pretell Gomez, Gandy Cesar" u="1"/>
        <s v="Culquichicon De Saldaña, Herlinda" u="1"/>
        <s v="Cordova Izquierdo, Carmina" u="1"/>
        <s v="Briceño Ruiz, Marcos Nestor" u="1"/>
        <s v="Mendoza Cabrera, Hayli Yaneth" u="1"/>
        <s v="Colmenares Arizola, Tania Elizbeth" u="1"/>
        <s v="Rosario Apolinario, Ruben Jaime" u="1"/>
        <s v="Montoya Charcape, Sandra Veronica" u="1"/>
        <s v="Solorzano Chimbe, Claudia Victoria" u="1"/>
        <s v="Distribuidora Liams Alva Del Bosque" u="1"/>
        <s v="Depaz Tinoco, Yolanda Lucia" u="1"/>
        <s v="Ramirez Rojas, Walter Jaime" u="1"/>
        <s v="Ocas Saldaña, Jessika Yzamar" u="1"/>
        <s v="Manrique Ambrocio, Feliciana Teodor" u="1"/>
        <s v="Reyna Villacorta De Palacios, Arace" u="1"/>
        <s v="Aguirre Aira, Guillerma Cayita" u="1"/>
        <s v="Vasquez Palma, Shyrley Celeste" u="1"/>
        <s v="Minaya Gonzales, Elizabeth Rocio" u="1"/>
        <s v="Aspiros Fernandez, Mariela Ygnacia" u="1"/>
        <s v="Shuan Coronel, Elizabeth Liz" u="1"/>
        <s v="Torres Mendocilla De Medina, Rosa O" u="1"/>
        <s v="Nolasco Prudencio, Pablo Joner" u="1"/>
        <s v="Caururo Tamara, Fidencia Aquilina" u="1"/>
        <s v="Bosshard , Heinrich" u="1"/>
        <s v="Flores Luna, Kevin Brayan" u="1"/>
        <s v="Osorio Trejo, Uldarico Raul" u="1"/>
        <s v="Benites Lujan, Tomas Alcides" u="1"/>
        <s v="Julian Barreto, Guisela Rosa" u="1"/>
        <s v="Tinoco Robles, Karina Milagros" u="1"/>
        <s v="Reynoso Ochante, Geraldine Mireyda" u="1"/>
        <s v="Llanos Acebedo, Libia" u="1"/>
        <s v="Diaz De Varas, Santos Isabel" u="1"/>
        <s v="Zavaleta Andrade, Hugo Johny" u="1"/>
        <s v="Evaristo Colonia, Vilma Rosaria" u="1"/>
        <s v="Cardenas Grandez, Milusca" u="1"/>
        <s v="Rurush Robles, Maria Narda" u="1"/>
        <s v="Cancha Mendez, Edgar Renato" u="1"/>
        <s v="Mendoza Santos, Diana Noemi" u="1"/>
        <s v="Rosales Gutierrez, Nina Carolina" u="1"/>
        <s v="Santos Guerrero, Carmen Celestino" u="1"/>
        <s v="Lino Milla, Pedro" u="1"/>
        <s v="Salazar Asencios, Olga" u="1"/>
        <s v="Quito Toledo, Luz Marina" u="1"/>
        <s v="Gomez Mena, Susana Bacilia" u="1"/>
        <s v="Paredes Montoya, Mérida Graciela" u="1"/>
        <s v="Castillo, Yulisa Erika" u="1"/>
        <s v="Baltazar Salvatierra, Basilio Elise" u="1"/>
        <s v="Alvarez De Vargas, Asuncion" u="1"/>
        <s v="Llave Leiva, Carlos Alberto" u="1"/>
        <s v="Garcia Alvarado, Edson Yamil" u="1"/>
        <s v="Minaya Norabuena, Lucas Leonardo" u="1"/>
        <s v="Cruz Chavez, Diego Alejandro" u="1"/>
        <s v="Contreras Polo, Karla Milagros" u="1"/>
        <s v="Rodriguez Adrian, Ricardina Olinda" u="1"/>
        <s v="Rosales Armas, Maria Isabel" u="1"/>
        <s v="Lopez Chunga, Diana Carolina" u="1"/>
        <s v="Mendez Rojas, Yrma Yolanda" u="1"/>
        <s v="Maguiña Acuña, Gabriel Jhony" u="1"/>
        <s v="Tapia Santos, Maruja Violeta" u="1"/>
        <s v="Quiñones Sarmiento, Pilar Noemi" u="1"/>
        <s v="Neyra Ventura, Astrid Sharon" u="1"/>
        <s v="Servicios Generales Vicsant E.I.R.L" u="1"/>
        <s v="Vera De Cuyas, Teofila" u="1"/>
        <s v="Cruz Reyes, Gabina Yeny" u="1"/>
        <s v="Valencia Valverde, Carolina" u="1"/>
        <s v="Daza Carranza, Elmer Leocadio" u="1"/>
        <s v="Avalos Lazaro, Teresa" u="1"/>
        <s v="Obregon Mendoza, Floriana" u="1"/>
        <s v="Vara Mejia, Jimy Tito" u="1"/>
        <s v="Frida Erica, Luna Huaman" u="1"/>
        <s v="Velasquez Diaz De Mendoza, Lula Tel" u="1"/>
        <s v="Reyes Leyva, Cecilia Judith" u="1"/>
        <s v="De La Cruz Vidal, Elmer Rolando" u="1"/>
        <s v="Cochachin Celestino, Linta Maria" u="1"/>
        <s v="Mayhuay De Camones, Claudia Maxima" u="1"/>
        <s v="Gomez Chavez, Carlos Nemesio" u="1"/>
        <s v="Alayo Vasquez, Maria Margarita" u="1"/>
        <s v="Sanchez Celmi, Marcela Maxima" u="1"/>
        <s v="Sanchez Gonzalez, Carmen Rosa" u="1"/>
        <s v="Reyes Rodriguez, Flor Esperanza" u="1"/>
        <s v="Henostroza Inti, Bertha Elizabeth" u="1"/>
        <s v="Castaneda Mendoza, Juan Del Carmen" u="1"/>
        <s v="Norabuena Bejar, Sebastian Ignacio" u="1"/>
        <s v="Rabanal Espinoza, Carmen" u="1"/>
        <s v="Huaney Tinoco, Oscar Pedro" u="1"/>
        <s v="Mostacero Leon, Lizandro Noe" u="1"/>
        <s v="Tacarpo Casca, Adino Rolando" u="1"/>
        <s v="Mantilla Rodriguez, Luis Alfredo" u="1"/>
        <s v="Trujillo Huarac, Silvestrina Maxima" u="1"/>
        <s v="Ynsil Chiroque, Elmer Miguel" u="1"/>
        <s v="Haro Varas, Llaren Listh" u="1"/>
        <s v="Muñoz Florian, Jesus" u="1"/>
        <s v="Rivera Alayo, Linda Mireli" u="1"/>
        <s v="Camones Calvo, Bertha Domila" u="1"/>
        <s v="Colquehuanca Lazaro, Lisbet Marlene" u="1"/>
        <s v="Torres Huaman, Margarita" u="1"/>
        <s v="Prieto Davila, Jovita Celina" u="1"/>
        <s v="Urbano Toledo, Wilder Javier" u="1"/>
        <s v="Cruz Flores, Arnulfo Sebastian" u="1"/>
        <s v="Huayaney Salazar, Teolinda Magda" u="1"/>
        <s v="Mendo Chuquiruna, Edgardo" u="1"/>
        <s v="Flores Marquez, Danila Odila" u="1"/>
        <s v="Barreto Rurush, Yolanda Maria" u="1"/>
        <s v="Coronel Lliuya, Cirila Victoria" u="1"/>
        <s v="Ugarte Guillermo, Boronea Modesta" u="1"/>
        <s v="Perez Salvador, Elsa Dora" u="1"/>
        <s v="Cabanillas Guevara, Santos" u="1"/>
        <s v="Miñano Tapia, Maryori Jackelyn" u="1"/>
        <s v="Alberto Menacho, Niceth Miluska" u="1"/>
        <s v="Gamarra Nuñez, Yormila" u="1"/>
        <s v="Rodriguez Rupay, Lizett Marlene" u="1"/>
        <s v="Cruz Calvanapon, Maura Flor" u="1"/>
        <s v="Mejia Morales, Teresa Jesus" u="1"/>
        <s v="Panca Barreto, Rosalia Maria" u="1"/>
        <s v="Garcia Garcia, Claudina Paulina" u="1"/>
        <s v="Rodriguez Carpio, Rocio Kathleen" u="1"/>
        <s v="Rosas, Emiliano" u="1"/>
        <s v="Villanueva Casiano, Maria" u="1"/>
        <s v="Alva Obregon, Juana Fermina" u="1"/>
        <s v="Huaman Rosales, Eugenia Erasma" u="1"/>
        <s v="Yanac Hinostroza, Miriam Valeriana" u="1"/>
        <s v="Acosta Reyes De Sanchez, Teofila" u="1"/>
        <s v="Rodriguez Iparraguirre, Maria Brigi" u="1"/>
        <s v="Trejo Rios, Yessenia Rosana" u="1"/>
        <s v="Corporacion Coco Torete S.A.C." u="1"/>
        <s v="Tito Bino, Lidia Santa" u="1"/>
        <s v="Ayala Garcia, Eustaquio" u="1"/>
        <s v="Diaz Malca, Deysi Jannet" u="1"/>
        <s v="Leiva Pajares, Evelyn Noemi" u="1"/>
        <s v="Reyes Emiliano, Jovita Nola" u="1"/>
        <s v="Garcia Perez, Sarash Maxiluz" u="1"/>
        <s v="Rurush Mallqui, Alexanders Jhon" u="1"/>
        <s v="Leon Antaurco De Trinidad, Nieves O" u="1"/>
        <s v="Tafur Montoya Vda De Rondan, Valeri" u="1"/>
        <s v="Guio Castillo, Elena Cecilia" u="1"/>
        <s v="Mendez Suarez, Maria Rosaura" u="1"/>
        <s v="De La Cruz Silva, Martha Angelica" u="1"/>
        <s v="Vasquez Rey, Rosa Virginia Amalia" u="1"/>
        <s v="Grupo &amp; Inversiones La Masia E.I.R." u="1"/>
        <s v="Zapata Echeandia, Luis Miguel" u="1"/>
        <s v="Chavez Rondan, Enrique Melchor" u="1"/>
        <s v="Ramirez Leon, Demmy Sosha" u="1"/>
        <s v="Condor Corral, Miriam Gladys" u="1"/>
        <s v="Rios Pineda, Lashing Alejandro" u="1"/>
        <s v="Villarruel Donato, Fefo Harold" u="1"/>
        <s v="Menacho, Damiana" u="1"/>
        <s v="Inversiones Andrea Eirl" u="1"/>
        <s v="Rengifo Alfaro, Mercedes" u="1"/>
        <s v="Villanueva Carranza, Isidoro" u="1"/>
        <s v="Vilca Garcia, Blanca Del Pilar" u="1"/>
        <s v="Bracamonte Mantilla, Juan Julio" u="1"/>
        <s v="Collazos Lujan, Sonia" u="1"/>
        <s v="Pastor De Uriol, Irma Ysabel" u="1"/>
        <s v="Terrones Gariza, Elena Gisela" u="1"/>
        <s v="Tirapo Sanchez, Pedro Nicolas" u="1"/>
        <s v="Carhuamanbo Reyes, Olga Jaquelin" u="1"/>
        <s v="Marcos Damian, Maruja" u="1"/>
        <s v="Vega Espinoza, Hilda Aurelia" u="1"/>
        <s v="Cano De Alberto, Daria Juliana" u="1"/>
        <s v="Carrasco Yanac, Vicente Dionicio" u="1"/>
        <s v="Salazar Salirrosas De Pastor, Maria" u="1"/>
        <s v="Polo Atusparia, Yuli Vilma" u="1"/>
        <s v="Fernandez Salcedo, Yovar Nique" u="1"/>
        <s v="Guevara Rengifo, Victor Edgardo" u="1"/>
        <s v="Campos Toledo, Elva Alicia" u="1"/>
        <s v="Vega Aguilar, Ruht Segundina" u="1"/>
        <s v="Otiniano Mendoza, Katherine Smit" u="1"/>
        <s v="Caceda Quilcate De Paez, Claudia Ve" u="1"/>
        <s v="Becerra Vasquez, Luis" u="1"/>
        <s v="Ulloa Caycho, Junior Uber" u="1"/>
        <s v="Suarez Clavo, Darcy Del Pilar" u="1"/>
        <s v="Delgado Pajuelo, Flor Mery" u="1"/>
        <s v="Giraldo Cueva, Mery Lourdes" u="1"/>
        <s v="Cabrera Llaro Vda De Lopez, Aguedit" u="1"/>
        <s v="Quispe Ventura, Juana Manuela" u="1"/>
        <s v="Tolentino De Castillo, Norma Efigen" u="1"/>
        <s v="Ruiz Maza, Monica Nohely" u="1"/>
        <s v="Medina Agreda, Neyda Magali" u="1"/>
        <s v="Pantoja Bayona, Dalila Asteria" u="1"/>
        <s v="Valentin Garcia, Blanca Esther" u="1"/>
        <s v="Flores Broncano, Armando Avelino" u="1"/>
        <s v="Huanca Huarca, Diogenes Francisco" u="1"/>
        <s v="Paredes Vasquez, Emiliano Marcial" u="1"/>
        <s v="Flor Vda De Castillo, Zoila Magnoli" u="1"/>
        <s v="Comercial Rall E.I.R.L." u="1"/>
        <s v="Cueva Loyola, Soveida Atenas" u="1"/>
        <s v="Vasquez Terrones, Jenny Lina" u="1"/>
        <s v="Azanedo Flores, Oscar Ernesto" u="1"/>
        <s v="Rodriguez Martos, Adalson Felipe" u="1"/>
        <s v="Huancauqui Rodriguez, Oscar Jesus" u="1"/>
        <s v="Torres Lomote, Mary Esther" u="1"/>
        <s v="Angulo Zavaleta, Janet Margarita" u="1"/>
        <s v="Vasquez Echevarria, Yherita Fanny" u="1"/>
        <s v="Mendez Palma, Hector John" u="1"/>
        <s v="Caceres Huane, Daniel Miguel" u="1"/>
        <s v="Corso Blanquillo, Jaime Aurelio" u="1"/>
        <s v="Figueroa Chavez, Haydee Madeline" u="1"/>
        <s v="Varas Dominguez, Maria De Los Angel" u="1"/>
        <s v="Yupanqui Ventemilla, Caroline Nicol" u="1"/>
        <s v="Huaranga Rojas, Omar Nobel" u="1"/>
        <s v="Mendez Cacha, Camila Julia" u="1"/>
        <s v="Mautino Leon, Luz Katherina" u="1"/>
        <s v="Cubas Baltodano, Leonor Del Pilar" u="1"/>
        <s v="Yepes Patino, Jorge Andres" u="1"/>
        <s v="Rosales Leon, Daniel Yhunior" u="1"/>
        <s v="Rios Chavez, Guillermo Marino" u="1"/>
        <s v="Ibarra Giraldo, Francisco Marco" u="1"/>
        <s v="Pretell Carajulca, Luz Anamelva" u="1"/>
        <s v="Berdi Servicio Empresarial S.A.C." u="1"/>
        <s v="Sifuentes Gonzales, Juana Francisca" u="1"/>
        <s v="Guerrero Leon, Felix" u="1"/>
        <s v="Chimbe Cruz, Rocio Melina" u="1"/>
        <s v="Rojas Osorio, Yudit Denis" u="1"/>
        <s v="Villadeza Hidalgo, Angelica" u="1"/>
        <s v="Hotel &amp; Restaurant Eliza E.I.R.L" u="1"/>
        <s v="Morales Palacios, Mauricia Eulogia" u="1"/>
        <s v="Bartra Miranda, Oswaldo Rafael" u="1"/>
        <s v="Gomes Rios, Rosa Blanca" u="1"/>
        <s v="Castrejon Soto, Nora Rosa" u="1"/>
        <s v="Angulo Andrade, Miguel Angel" u="1"/>
        <s v="Castro Marcelo, Elena Leonor" u="1"/>
        <s v="Romero Lopez, Carmen Consuelo" u="1"/>
        <s v="Espinoza Morales, Mirian Irene" u="1"/>
        <s v="Mantilla Huaman, Santos Renato" u="1"/>
        <s v="Villanueva Mejia, Esperanza Veronic" u="1"/>
        <s v="Lopez Jamanca, Maria Elena" u="1"/>
        <s v="Figueroa Duenas, Raul Conde" u="1"/>
        <s v="Romero Chimbor, Olga Ermiza" u="1"/>
        <s v="Cuycapusa Trejo, Areli Deida" u="1"/>
        <s v="Guerrero Gomez, Livia Amanda" u="1"/>
        <s v="Suarez Cadillo, Janet Maribel" u="1"/>
        <s v="Almendrades Leon, Isabela Aniceta" u="1"/>
        <s v="Tafur Ramos, Lissette Vanessa" u="1"/>
        <s v="Castillo Mendez, Julia Marcelina" u="1"/>
        <s v="Reyes Ocsha, Gilber Meliton" u="1"/>
        <s v="Yldelfonzo Collazos, Rodrigo" u="1"/>
        <s v="Sanchez Bueno, Tito Alejandro" u="1"/>
        <s v="Alaya Daviran, Whendy Patricia" u="1"/>
        <s v="Salazar Sanchez, Leoncio Esteban" u="1"/>
        <s v="Reyna Robles, Jaime Luis" u="1"/>
        <s v="Santos Lujan, Carmen Rosa" u="1"/>
        <s v="Espinoza Ramos, Felipa Ana" u="1"/>
        <s v="Mendoza Rojas De Morillo, Carmen Az" u="1"/>
        <s v="Peche Marin, Laly" u="1"/>
        <s v="Corpus Leiva, Irene Cornelia" u="1"/>
        <s v="Canicoba Montes, Manuel Venancio" u="1"/>
        <s v="Parada Market S.A.C." u="1"/>
        <s v="Chavez Depaz, Olga Cristina" u="1"/>
        <s v="Barreto De Bazan, Julita Domitila" u="1"/>
        <s v="Huaman Carranza, Milagros Beatriz" u="1"/>
        <s v="Franco Ortiz De Quispeynga, Maritza" u="1"/>
        <s v="Sociedad Distribuidora De Productos" u="1"/>
        <s v="Reyes Carbajal, Sonia" u="1"/>
        <s v="Solis Mejia, Flor De Maria" u="1"/>
        <s v="Pascual Marin, Julissa Maria" u="1"/>
        <s v="Comercial Roger &amp; Jhon E.I.R.L." u="1"/>
        <s v="Juarez Delfin, Virginia Micaela" u="1"/>
        <s v="Quispe Lezama, Marcelino Alberto" u="1"/>
        <s v="Sebastian Arroyo, Luzmilca" u="1"/>
        <s v="Gonzales Castillo, Enrique Raul" u="1"/>
        <s v="Fernandez Villanueva, Crispin Rafae" u="1"/>
        <s v="Bueno Laureano, Miguel Angel" u="1"/>
        <s v="Avalos Ulloa, Yolanda Floriza" u="1"/>
        <s v="Chacon Ibañez, Nestor Enriqur" u="1"/>
        <s v="Vargas De De La Cruz, Alberta" u="1"/>
        <s v="Salazar Alcantara, Griselda" u="1"/>
        <s v="Sánchez Mamani, Alexandra Evelyn" u="1"/>
        <s v="Almendrades Cochachin, Eva Loyola" u="1"/>
        <s v="Gutierrez Martinez, Gian Paul Alej" u="1"/>
        <s v="Cordova Azañero, Rosa" u="1"/>
        <s v="Cruz Yupanqui, Any Doris" u="1"/>
        <s v="Shupingahua Tuanama, Maria Nisida" u="1"/>
        <s v="Esquerre Bolaños, Irma Teofila" u="1"/>
        <s v="Alfaro Neira, Lucila" u="1"/>
        <s v="Fernandez Gonzales, Teresa" u="1"/>
        <s v="Granados Vega, Beatriz Eli" u="1"/>
        <s v="Cordova Melquiades, Claudina" u="1"/>
        <s v="Comercializadora Rolemaya Sac" u="1"/>
        <s v="Vargas Valera, Erlita Del Pilar" u="1"/>
        <s v="Matias Bolivar, Virgilio Siliano" u="1"/>
        <s v="Leyton Rodriguez, Juan Carlos Berna" u="1"/>
        <s v="Pretel Mostacero, Maria Ermila" u="1"/>
        <s v="Reyes Alvarado, Elizabeth Liliana" u="1"/>
        <s v="Menacho Romero, Eleuteria" u="1"/>
        <s v="Depaz Ropa, Evelina Alicia" u="1"/>
        <s v="Collas Dominguez, Zenaida Flora" u="1"/>
        <s v="Cerin Otiniano, Emanuel" u="1"/>
        <s v="Pajuelo Huaman, Federico Omar" u="1"/>
        <s v="Norabuena Alegre, Victoria Maria" u="1"/>
        <s v="Rodriguez Luna, Aurelia" u="1"/>
        <s v="Llocclla Janampa, Martin" u="1"/>
        <s v="Quispe Arotoma, Perpetua" u="1"/>
        <s v="Quispe Serrano, Rosa Maria" u="1"/>
        <s v="Obispo Inchicaqui, Miguelina" u="1"/>
        <s v="Marcos Principe, Walter Daniel" u="1"/>
        <s v="Carranza Dominguez, Ketty Julissa" u="1"/>
        <s v="Rosas Quiroz, Rufina" u="1"/>
        <s v="Lujan Sanchez, Carlos Alberto" u="1"/>
        <s v="Rojas Olano, Teofilo Dionisio" u="1"/>
        <s v="Guimaray Almandoz, Hugo Antonio" u="1"/>
        <s v="Inversiones Generales Herlan S.A.C." u="1"/>
        <s v="Rodriguez Llallihuaman, Ana Irene" u="1"/>
        <s v="Orellano Huerta De Anaya, Julia Ma" u="1"/>
        <s v="Alvarado Javier, Lenin David" u="1"/>
        <s v="Minaya Fernandez, Ines Isabel" u="1"/>
        <s v="Zavaleta Agustin, Robert Alex" u="1"/>
        <s v="Mashco Alegre, Maria Felicitas" u="1"/>
        <s v="Chinchay Arellan, Thalia Esthefany" u="1"/>
        <s v="Valverde Chucas, Esther Noemi" u="1"/>
        <s v="Medina Lazaro, Nelly Felicitas" u="1"/>
        <s v="Cedron Chavez, Jennyfer Miluska" u="1"/>
        <s v="Morales Rosales, Maria Teresita" u="1"/>
        <s v="Perez Depaz, Mauro" u="1"/>
        <s v="Gonzales Pajuelo, Carlos Alonso" u="1"/>
        <s v="Cerafin Molina, Cornelio Cerafin" u="1"/>
        <s v="Cueva Pecho, Carmen Rosa" u="1"/>
        <s v="Quero Isidro, Lurdes Avigaid" u="1"/>
        <s v="Guerrero Varela, Carmen Elena" u="1"/>
        <s v="Dominguez Lujan, Yosily Dalila" u="1"/>
        <s v="Reyes Velasquez De Morisaki, Elian" u="1"/>
        <s v="Cruz Salazar, Rosa Maria" u="1"/>
        <s v="Perez Perez, Veronicka Mabel" u="1"/>
        <s v="Abarca Sigueñas, Alberto Jorge" u="1"/>
        <s v="Rryes Rodriguez, Mateo Efigenio" u="1"/>
        <s v="Aguilar Escobal, Gregoria" u="1"/>
        <s v="Dolce Ispirazione E.I.R.L." u="1"/>
        <s v="Marañon Winder, Jorge Luis" u="1"/>
        <s v="Mordisco S Sea Food S.A.C." u="1"/>
        <s v="Garcia Valdivia, Marco Antonio" u="1"/>
        <s v="Gutierrez Namay, Marino" u="1"/>
        <s v="Alva Cortez, Liliana Del Pilar" u="1"/>
        <s v="Arenas Ramirez, Manuel Enrique" u="1"/>
        <s v="Rondan Palma, Himerona Horensia" u="1"/>
        <s v="Rodriguez Corpus, Tomasa Aquilina" u="1"/>
        <s v="Javier Pantoja, Brigida Santa Teres" u="1"/>
        <s v="Guevara Garcia, Iris" u="1"/>
        <s v="Abanto Machuca, Angela Petronila" u="1"/>
        <s v="Plasencia Cotrina, Jose Andersson" u="1"/>
        <s v="Mc Luxury Business S.A.C." u="1"/>
        <s v="Ruiz Escobedo, Guillermina" u="1"/>
        <s v="Gonzales Robles, Elvis Robin" u="1"/>
        <s v="Ramirez Alvarado, Juan Julio" u="1"/>
        <s v="Urquizo Burgos, Benita Haydee" u="1"/>
        <s v="Giraldo Albinagorta, Nancy Maria" u="1"/>
        <s v="Lara Cotrina, Armandina" u="1"/>
        <s v="Guzman Rodriguez, America" u="1"/>
        <s v="Ocaña Borja, Jaime Ricardo" u="1"/>
        <s v="Chavez Bejarano, Rosa Antonia" u="1"/>
        <s v="Granados Caldas, Miriam Doris" u="1"/>
        <s v="Sigueñas Macedo, Hercilia Junet" u="1"/>
        <s v="Sena Cashpa, Demetrio" u="1"/>
        <s v="Chinchay Leon, Marvin Edgar" u="1"/>
        <s v="Torre Lirion, Tania Gioconda" u="1"/>
        <s v="Nieves Guerrero, Ysabel Narcisa" u="1"/>
        <s v="Aguedo Rosas De Mejia, Irma Regina" u="1"/>
        <s v="Pinedo Reategui, Teresa" u="1"/>
        <s v="Guzman Huaman, Juan Orlando" u="1"/>
        <s v="Chacon De Boy, Jovita Esperanza" u="1"/>
        <s v="Rios Pizango, Cassandra Massiel" u="1"/>
        <s v="Manrique Castillo, Joselyn Nataly" u="1"/>
        <s v="Cabrera Jara, Teresa Jesus" u="1"/>
        <s v="Granados Paucar, Carmen Beatriz" u="1"/>
        <s v="Leon Garcia De Sanchez, Janett Magg" u="1"/>
        <s v="Hostal Fajardo E.I.R.L." u="1"/>
        <s v="Jaime Mauricio, Alejandrina" u="1"/>
        <s v="Pelaez Rodriguez, Teodorico" u="1"/>
        <s v="Vilca De Tisnado, Bertha Graciela" u="1"/>
        <s v="Villafane De Sanchez, Matilde Reina" u="1"/>
        <s v="Glandel Cabana, Jessica Margoth" u="1"/>
        <s v="Balabarca Brito, Gloria Mercedes" u="1"/>
        <s v="Melendez Pereira, Obdulia Teresa" u="1"/>
        <s v="Alcantara Rodriguez, Maria Teresa" u="1"/>
        <s v="Grupo Comexsa E.I.R.L." u="1"/>
        <s v="Grupo Edinson E.I.R.L." u="1"/>
        <s v="Zarzosa Toledo, Alfredo" u="1"/>
        <s v="Valdivia Diaz, Lourdes Pilar" u="1"/>
        <s v="Patricio Ayala, Yanette Rocio" u="1"/>
        <s v="Champa Neponoceno, Lucho Mauro" u="1"/>
        <s v="Zavala Balladares, Maria Teresa" u="1"/>
        <s v="Macedo Ramirez, Eugenia Victoria" u="1"/>
        <s v="Gonzales De Trejo, Ruperta Andrea" u="1"/>
        <s v="Cardenas Palomino, Mercedes Yaneth" u="1"/>
        <s v="Garcia Quiroz, Juana Elia" u="1"/>
        <s v="Bello Mantilla, Keler Alexander" u="1"/>
        <s v="Inversiones &amp; Servicios Santa Isabe" u="1"/>
        <s v="Sanchez Guerrero De Rodriguez, Mari" u="1"/>
        <s v="Romero Medez, Jorge Edgar" u="1"/>
        <s v="Agama Corasi, Gloria Mirella" u="1"/>
        <s v="Sanchez Villarreal, Constantina Ber" u="1"/>
        <s v="Lopez Sobrados, Olga" u="1"/>
        <s v="Solis Alejo, Olinda Jacinta" u="1"/>
        <s v="Otiniano Ramirez, Bertha Nelly" u="1"/>
        <s v="Zambrano Celmi, Luzmila Eugenia" u="1"/>
        <s v="Iparraguirre Diaz, Diana Beatriz" u="1"/>
        <s v="Alvarado Urtecho, Felipa Margarita" u="1"/>
        <s v="Silva Lopez, Sabina" u="1"/>
        <s v="Asmat Rojas, Juan Emilio" u="1"/>
        <s v="Gomez Sotelo, Mauro Julio" u="1"/>
        <s v="Cueva Maza, Ysabel Mercedes" u="1"/>
        <s v="Espejo Eustaquio, Ana Maria" u="1"/>
        <s v="Carbajal Apena, Lurdes Nusmeri" u="1"/>
        <s v="Valeriano Pasco, Joseph" u="1"/>
        <s v="Quezada Jara, Yris Janet" u="1"/>
        <s v="Valverde Tadeo, Julia Margarita" u="1"/>
        <s v="Palmer Zuloeta De Kanno, Ana Maria" u="1"/>
        <s v="Guerrero Aguilar, Martina Magdalena" u="1"/>
        <s v="Zagastisabal Mendoza, Andrea Elizab" u="1"/>
        <s v="Ramos Ramos, Julio Cesar" u="1"/>
        <s v="Neciosup Zarpan, Rosa Maria" u="1"/>
        <s v="Aranda Quiroz, Victoria Narcisa" u="1"/>
        <s v="Montoro Reduciendo, Santa Isabel" u="1"/>
        <s v="Morales Cipriano, Juliana Maxima" u="1"/>
        <s v="Ramirez Condo, Lorena" u="1"/>
        <s v="Morillo Via, Armandina" u="1"/>
        <s v="Bazan Reyes, Flor Del Rocio" u="1"/>
        <s v="Maguiña Quiñones, Pablo Isac" u="1"/>
        <s v="Bobadilla Alvarez, Lucia Ysabel" u="1"/>
        <s v="Oncoy Gomero, Victor Victoriano" u="1"/>
        <s v="Beltran Garcia, Claudina Esmeralda" u="1"/>
        <s v="Natmicma Ingenieria Y Contabilidad" u="1"/>
        <s v="Sanchez Cremonini, Juliana Soledad" u="1"/>
        <s v="Mauricio Pichon De Goicochea, Josef" u="1"/>
        <s v="Castro Perez, Asuncion" u="1"/>
        <s v="Arce Piña, Nery Badermina" u="1"/>
        <s v="Bernabe Urcia, Maria Sabina" u="1"/>
        <s v="Chuso Cerquin, Alan Edinson" u="1"/>
        <s v="Alva Garcia, Danna Alessandra" u="1"/>
        <s v="Jara Sanchez, Teodora Celinda" u="1"/>
        <s v="Esquivel Pichen, Leonor Liliana" u="1"/>
        <s v="Montes Broncano, Manuela Yolanda" u="1"/>
        <s v="Paucar Leon, Maria Elena" u="1"/>
        <s v="Mendez Suarez, Elver Geronimo" u="1"/>
        <s v="Garcia Rodriguez, Ysabel Lelis" u="1"/>
        <s v="Ramirez Villacaqui, Michel Juan" u="1"/>
        <s v="Gutierrez Rosario, Eusebio Wensesla" u="1"/>
        <s v="Moreno Cuenca, Nelly Rosa" u="1"/>
        <s v="Cordova , Flaviano Noel" u="1"/>
        <s v="Urcia Castillo, Antonio" u="1"/>
        <s v="Avalos Garcia, Beatriz Yovani" u="1"/>
        <s v="Marcos Tello, Maria Fanny" u="1"/>
        <s v="Huaman Mori, Silveria Emiteria" u="1"/>
        <s v="Advincula Torres, Felicia Hermosind" u="1"/>
        <s v="Campos Jara, Angelita" u="1"/>
        <s v="Salas Quezada, Maria Ana" u="1"/>
        <s v="Champa Paredes, Amelia Beatriz" u="1"/>
        <s v="Gomez Robles, Marlene Veronica" u="1"/>
        <s v="Huaman Giraldo, Asunciona Delfina" u="1"/>
        <s v="Torres, Alex Alindor" u="1"/>
        <s v="Alfaro Julca, Hildebrando" u="1"/>
        <s v="Trejo Rondo, Nataly Susan" u="1"/>
        <s v="Lozano Quiroz, Miguel Angel" u="1"/>
        <s v="Geronimo Rodriguez, Cristina" u="1"/>
        <s v="Sales Bañez, Victoria Evangelina" u="1"/>
        <s v="Tamara De La Cruz, Yolanda Sonia" u="1"/>
        <s v="Caceres Dextre, Francisca Narcisa" u="1"/>
        <s v="Huaman Leyva, Alejandrina Timotea" u="1"/>
        <s v="Gamarra Figueroa, Dionicia Nicolasa" u="1"/>
        <s v="Fausta, Mejia" u="1"/>
        <s v="Garcia Aldave, Maximina Yrene" u="1"/>
        <s v="Cerdan Rodriguez, Melisa Flor" u="1"/>
        <s v="Evaristo Reyes, Claudia Yanett" u="1"/>
        <s v="Abanto Ruiz De Alcantara, Fanny Jan" u="1"/>
        <s v="Aquino Mejia, David Josue" u="1"/>
        <s v="Carbajal Torres, Maria Maribel" u="1"/>
        <s v="Figueroa Alvarado, Lily Del Socorro" u="1"/>
        <s v="Vera Vargas, Maria" u="1"/>
        <s v="Tadeo Vega, Oscar Jaime" u="1"/>
        <s v="Leal De Chirinos, Carmen Aurea" u="1"/>
        <s v="Neira Chuquimango, Cesar Augusto" u="1"/>
        <s v="Galan Dueñas, Julia Livia" u="1"/>
        <s v="Lopez Meza, Edith Liliana" u="1"/>
        <s v="Rodriguez Aguedo, Silvia Antonia" u="1"/>
        <s v="Oruna Andaycura, Rosa" u="1"/>
        <s v="Daza Yupanqui, Maria Merita" u="1"/>
        <s v="Saenz Garcia, Norma Graciela" u="1"/>
        <s v="Romero Espiritu, Amado Rolando" u="1"/>
        <s v="Reyes Huaman, Julia Victoria" u="1"/>
        <s v="Paredes Rodriguez, Luis Alexis" u="1"/>
        <s v="Calvo Espinoza, Silvestre Fabio" u="1"/>
        <s v="Sifuentes Vino, Gloria" u="1"/>
        <s v="Escobar Olivera, Filton Fernando" u="1"/>
        <s v="Castillo Rodriguez, Felicitas Catal" u="1"/>
        <s v="Infantes Nieves, Judith Edita" u="1"/>
        <s v="Quiñones Ariza, Victoria Esperanza" u="1"/>
        <s v="Mendocilla Polo, Deborah Gioconda" u="1"/>
        <s v="Tagle Villanueva De Morales, Claudi" u="1"/>
        <s v="Aliaga Aliaga, Nancy Maria" u="1"/>
        <s v="Mendoza Tahua, Elsa Zenaida" u="1"/>
        <s v="Zumaeta Arista, Fredi Gabriela" u="1"/>
        <s v="Chavez Espinoza, Albino Rosendo" u="1"/>
        <s v="Granados Jamanca, Francisca Celesti" u="1"/>
        <s v="Calvo Diaz, Ricardina Benita" u="1"/>
        <s v="Abanto Rodriguez, Dalila Esther" u="1"/>
        <s v="Aguilar Dibucho, Teresa Yolanda" u="1"/>
        <s v="Mendez Colonia, Diana Jael" u="1"/>
        <s v="Herrera Solorzano, Ana Maria" u="1"/>
        <s v="Yachas Rojas, Yovana Herlinda" u="1"/>
        <s v="Rojas Loayza, Cecilia Felicita" u="1"/>
        <s v="Huaman Maldonado, Soledad Yorget" u="1"/>
        <s v="Santillan Carbajal, Yobani Patricia" u="1"/>
        <s v="Aparicio Julca, Joaquin Lauro" u="1"/>
        <s v="Alvaro Henostroza, Luis Alberto" u="1"/>
        <s v="Villarreal Cochachin, Braulio Manue" u="1"/>
        <s v="Menacho Cordova, Santa Cecilia" u="1"/>
        <s v="Salazar Mendoza, Nancy Leonidas" u="1"/>
        <s v="Huaman Canilla, Hivan" u="1"/>
        <s v="Grüner Chilon, Francisco" u="1"/>
        <s v="Zafra Vargas, Juan Carlos" u="1"/>
        <s v="Mejia Morales, Jason Hansen" u="1"/>
        <s v="Cardenas De Gamarra, Elsa Carola" u="1"/>
        <s v="Vasquez Maguiña, Rolando Nemecio" u="1"/>
        <s v="Trejo Mayhua, Fredy Zenobi" u="1"/>
        <s v="Damian Moreno, Andrés Armando" u="1"/>
        <s v="Garcia Rodriguez, Genaro Roger" u="1"/>
        <s v="Arroyo Reque, Susana Francceska" u="1"/>
        <s v="Colonia Palma, Gloria Guisella" u="1"/>
        <s v="Cigor E.I.R.L." u="1"/>
        <s v="Ruiz Aguilar, Rufina Marilu" u="1"/>
        <s v="Castro Salazar, Soledad Marleny" u="1"/>
        <s v="Rosario Sanchez, Jose Luis" u="1"/>
        <s v="Rodriguez Tuya, Juana Maria" u="1"/>
        <s v="Celestino Rosas, Herlinda Dina" u="1"/>
        <s v="Chilca Salvador, Anselmo" u="1"/>
        <s v="Quito Cerna, Jose Carlos" u="1"/>
        <s v="Galoc Gomez, Nelly Esperanza" u="1"/>
        <s v="Varas Garcia, Audrey Amargot" u="1"/>
        <s v="Emiliano Garcia, Danilo Nelson" u="1"/>
        <s v="Fernandez Diestra, Marisol Teofila" u="1"/>
        <s v="Chinchay Henostroza, Juana Evangeli" u="1"/>
        <s v="Reidi Sra Quezadita S.A.C." u="1"/>
        <s v="Moreno Pizango, Dalia Justina" u="1"/>
        <s v="Leyva Rojas, Hermelinda Haydee" u="1"/>
        <s v="Sanchez Ascencio, Abigail Eusebia" u="1"/>
        <s v="Polo Varas, Maria Marlene" u="1"/>
        <s v="Kaqui Gomez, Herlinda Rosa" u="1"/>
        <s v="Vargas Robles, Rocío Violeta" u="1"/>
        <s v="Campos Alvarado, Severina Edelmira" u="1"/>
        <s v="Vega De Salazar, Genoveva" u="1"/>
        <s v="Araucano Figueroa, Jose Luis" u="1"/>
        <s v="Alegre Placido, Yesenia Yanet" u="1"/>
        <s v="Angeles Caro, Maria Margarita" u="1"/>
        <s v="Peña Zaquinaula, Jhonel" u="1"/>
        <s v="Vargas Gaytan, Manrique Elmer" u="1"/>
        <s v="Alba Ramirez, Raquiel Victoria" u="1"/>
        <s v="Rodriguez Joaquin, Juan Carlos" u="1"/>
        <s v="Guerra Gutierrez, Rebeca Roberta" u="1"/>
        <s v="Colonia Mautino, Esteban" u="1"/>
        <s v="Macedo Alvaron, Gabriela Veronica" u="1"/>
        <s v="Ascoy Rodriguez, Juleicy Elizabeth" u="1"/>
        <s v="Gamboa Gutierrez, Cynthia Katherine" u="1"/>
        <s v="Chavez Leon, Jorge Luis" u="1"/>
        <s v="Gonzales Martel, Evelia Raquel" u="1"/>
        <s v="Gonzalez Zavaleta, Manuel Efrain" u="1"/>
        <s v="Quiñones Molina, Angelica Petronila" u="1"/>
        <s v="Lopez Torrealva, Katya Sharon" u="1"/>
        <s v="Coca Joaquin De Ruiz, Sthefany Marc" u="1"/>
        <s v="Camacho Ignacio, Ruben" u="1"/>
        <s v="Mendo Risco, Mercedes Elena" u="1"/>
        <s v="Flores Lazaro, Maribel Maria" u="1"/>
        <s v="Rodriguez Flores, Asunción M" u="1"/>
        <s v="Montoya Jimenez, Carmen Emilia" u="1"/>
        <s v="Villarreal Principe, Pedro Fernando" u="1"/>
        <s v="Salcedo Morin, Jairo Jose" u="1"/>
        <s v="Figueroa Menacho, Violeta Soledad" u="1"/>
        <s v="Chacon Flores, Kevin Andy" u="1"/>
        <s v="Morales Cacha, Joisy Mirely" u="1"/>
        <s v="Flores Vergara, Yola Francisca" u="1"/>
        <s v="Gonsalez Espinoza, Margarita Cruz" u="1"/>
        <s v="De La Cruz Salcedo, Beatriz Del Ros" u="1"/>
        <s v="Tecnoplas Srl" u="1"/>
        <s v="Rojas De La Cruz, Ysabel" u="1"/>
        <s v="Alcalde Samana, Ledy Janet" u="1"/>
        <s v="Popayan Celestino, Eva Edita" u="1"/>
        <s v="Meza Vda De Contreras, Isolina" u="1"/>
        <s v="Ruiz Zavala, Juana Raquel" u="1"/>
        <s v="Loli De Paz, Jacinta Liberata" u="1"/>
        <s v="Uceda Reyes, Lili Noemi" u="1"/>
        <s v="Castro Flores, Nixon Jhon" u="1"/>
        <s v="Salazar Rios, Jesus Herlinda" u="1"/>
        <s v="Flores Crisostomo, Leidy Yazumi" u="1"/>
        <s v="Lirio De Tolentino, Lucinda Emilia" u="1"/>
        <s v="P.J. Kuskalla Inversiones E.I.R.L." u="1"/>
        <s v="Cabanillas Cruz, Erika Miluska" u="1"/>
        <s v="Saba Salazar, Jorge" u="1"/>
        <s v="Hurtado Ruiz, Vicky Roxana" u="1"/>
        <s v="Julca Reyes, Maria Rosmeria" u="1"/>
        <s v="Pasion Figueroa, Carla Diana" u="1"/>
        <s v="Villacorta Diaz, Lucy Janeth" u="1"/>
        <s v="Quiroz Dominguez, Exiquiel" u="1"/>
        <s v="Sotelo Amancio, Aquino" u="1"/>
        <s v="Castillo Guio, Denis Dalinda" u="1"/>
        <s v="Villanueva Calderon, Jorge Arturo" u="1"/>
        <s v="Campos Sedano, Yanely Guadalupe" u="1"/>
        <s v="Olea Becerra, Marianne Alexandra" u="1"/>
        <s v="Gonzales Romero De Chavez, Matilde" u="1"/>
        <s v="Torres Giraldo, Fulgencio Bernaldo" u="1"/>
        <s v="Carranza Ellen De Sangay, Luz Del C" u="1"/>
        <s v="Aguirre Gonzalez, Cecilia Beatriz" u="1"/>
        <s v="Luzuriaga Nagaki, Nora Emperatriz" u="1"/>
        <s v="Argomedo Benites, Delia Luz" u="1"/>
        <s v="Oncoy Romero, Carmen Mercedes" u="1"/>
        <s v="Chavez De Cardenas, Juana Rosa" u="1"/>
        <s v="Cochachin Tadeo, Juana Marcelina" u="1"/>
        <s v="Rodriguez Torres, Clara Virginia" u="1"/>
        <s v="Zapata Leyva, Felicita Esperanza" u="1"/>
        <s v="Hidalgo Celmi, Silvia" u="1"/>
        <s v="Rimay Cubas, Alex Ivan" u="1"/>
        <s v="Rios Polo, Wilser Armando" u="1"/>
        <s v="Rojas Romero, Julio Hernan" u="1"/>
        <s v="Sandoval Jara, Clara Yolanda" u="1"/>
        <s v="Figueroa Gloria, Milena Rosmery" u="1"/>
        <s v="Bocanegra Orbegoso, Mirella Yuvicsa" u="1"/>
        <s v="Leyva Marin, Zenaida" u="1"/>
        <s v="Alvarado Bautista, Isabel" u="1"/>
        <s v="Velasquez Calero, Ivan Jhonattan" u="1"/>
        <s v="Ruiz Ramirez, Alvaro Eulogio" u="1"/>
        <s v="Cuba De La Cruz, Miguel Angel" u="1"/>
        <s v="Bares Y Tabernas Peruanas S.A.C" u="1"/>
        <s v="Distribuidora &amp; Transportes Vilumi" u="1"/>
        <s v="Cano Castillo, Juan Carlos" u="1"/>
        <s v="Leon Enriquez, Maria Gloria" u="1"/>
        <s v="Carrion Lopez, Marcela Maria" u="1"/>
        <s v="Saavedra Cashpa, Alejandro Saturnin" u="1"/>
        <s v="Cano Antaurco, Idelia" u="1"/>
        <s v="Rimac Melgarejo, Madaleyne" u="1"/>
        <s v="Alvino Miñano, Cristina Elvira" u="1"/>
        <s v="Novoa Salcedo, Milagritos Del Pilar" u="1"/>
        <s v="Malca Perez, Juana" u="1"/>
        <s v="Rosas Orbegoso, Sara Hermila" u="1"/>
        <s v="Benites Ruiz, Stefany Geraldine" u="1"/>
        <s v="Cueto Altamirano, Anabel Jaqueline" u="1"/>
        <s v="Milla Alva, Emilia Luciana" u="1"/>
        <s v="Quito Robles, Sonia Justina" u="1"/>
        <s v="Granados Tamaris, Haydee Esperanza" u="1"/>
        <s v="Jara Garcia, Shely Jennyfer" u="1"/>
        <s v="Reyes Arteaga, Rocsana Gladys" u="1"/>
        <s v="Arevalo Ortiz, Yeny" u="1"/>
        <s v="Contreras Burgos, Pascual" u="1"/>
        <s v="Lafitte Dominguez, Raul Zenon" u="1"/>
        <s v="Bobadilla Avila, Victoria Rosa" u="1"/>
        <s v="Castillo Giraldo, Yudhit Zulema" u="1"/>
        <s v="Zambrano Aguilar, Ernestina Gladys" u="1"/>
        <s v="Escobedo Saavedra, Santana Florenci" u="1"/>
        <s v="Pico Aguirre, Florencio Teodomiro" u="1"/>
        <s v="Aredo Santiago, Abrahan" u="1"/>
        <s v="Garcia Reyes, Miriam Leonor" u="1"/>
        <s v="Milla De Ayala, Antonia Liberata" u="1"/>
        <s v="Piminchumo Ucañan, William Ricardo" u="1"/>
        <s v="Araujo Vda. De Sanchez, Acela Frede" u="1"/>
        <s v="Robles Alvarado, Demetria" u="1"/>
        <s v="Avila Valencia De Muñoz, Jesus Nati" u="1"/>
        <s v="Gamarra Moreno, Mery Erlinda" u="1"/>
        <s v="Escalona Godoy, Norelys Stefhania" u="1"/>
        <s v="Aguilar Tello, Ronald" u="1"/>
        <s v="Garcia Barroso, Julia Inocenta" u="1"/>
        <s v="Huamani Figueroa, Maria Esther" u="1"/>
        <s v="Toledo Ninatanta, Carmen Eugenia" u="1"/>
        <s v="Cilio Copitan, Marcial Mariano" u="1"/>
        <s v="Mauricio Estrada, Eduardo Jose" u="1"/>
        <s v="Leyva Araucano, Hilaria Victoria" u="1"/>
        <s v="Huayaney De Sifuentes, Carmen Rosa" u="1"/>
        <s v="Heredia Rios, Araceli" u="1"/>
        <s v="Salvador Rojas, Emy Soledad" u="1"/>
        <s v="Melgarejo Garcia, Gabi Santa" u="1"/>
        <s v="Valencia Villanueva, Bernabe" u="1"/>
        <s v="Otiniano Campos, Edinson Josue" u="1"/>
        <s v="Solano Sanchez, Margorie Nicole" u="1"/>
        <s v="Gutierrez Minchola, Ynes Veronica" u="1"/>
        <s v="Díaz Lopez, Ana Soraya" u="1"/>
        <s v="Gamboa Julca, Maria Esther" u="1"/>
        <s v="Baltazar Trejo, Santa Julia" u="1"/>
        <s v="Saenz Cochachin, Victoriano" u="1"/>
        <s v="Cantaro Bernaldo, Magno Cirilo" u="1"/>
        <s v="Celestino Choque, Benjamin Core" u="1"/>
        <s v="Romero Baylon, Prudencio Julian" u="1"/>
        <s v="Tolentino Atanacio, Vanessa Linda" u="1"/>
        <s v="Sevillano De De Los Santos, Lila Yn" u="1"/>
        <s v="Apeña Urbano, Juana Paulina" u="1"/>
        <s v="Rosas Silverio, Daniel Claudio" u="1"/>
        <s v="Vasquez Huamanchumo, Julisa Tatiana" u="1"/>
        <s v="Seminario Salvador, Santos Idulbina" u="1"/>
        <s v="Polo Perez De Vasquez, Miriam" u="1"/>
        <s v="Rosales Macedo, Donata Jacinta" u="1"/>
        <s v="Salas Guerrero, Lourdes Marisol" u="1"/>
        <s v="Crispin Cruz, Marleni Edith" u="1"/>
        <s v="Cruz Gamboa, Miriam Soledad" u="1"/>
        <s v="Silva Montalvo, Nery Roxana" u="1"/>
        <s v="Otiniano Cortez, Brenda Nathaly" u="1"/>
        <s v="Ruiz Hilario, Anita Margarita" u="1"/>
        <s v="Espinoza Alamo, Hilda Victoria" u="1"/>
        <s v="Huaripata Minchan, Marselina Antoni" u="1"/>
        <s v="Montañez Meza De Caballero, Soledad" u="1"/>
        <s v="Ventura Chaupe, Julio Cesar" u="1"/>
        <s v="Maguiña Rodriguez, Enma Rosa" u="1"/>
        <s v="Verde Lavado, Maria Elsa" u="1"/>
        <s v="Garcia Crespin, Anastacia Victoria" u="1"/>
        <s v="Guerrero Flores, Vladimir Ladislau" u="1"/>
        <s v="Sigueñas De La Cruz, Norma Violeta" u="1"/>
        <s v="De Paz Celestino, Rosa Luzmila" u="1"/>
        <s v="Chinchay Salazar, Olga" u="1"/>
        <s v="Aredo Cabrera, Marcos Guzman" u="1"/>
        <s v="Guzman Quijano, Julio Crispin" u="1"/>
        <s v="Mendo Villoslada, Flor De Maria" u="1"/>
        <s v="Borjas Paredes, Modesta Primitiva" u="1"/>
        <s v="Medrano Reyes, Jose Carlos" u="1"/>
        <s v="Carmen Silva, Patricia Liliana" u="1"/>
        <s v="Camones Melgarejo, Neli Adriana" u="1"/>
        <s v="Rodriguez Avila, Carlos" u="1"/>
        <s v="Maqui Vasquez, Sandy Judith" u="1"/>
        <s v="Medina Benites, Ruth Zurita" u="1"/>
        <s v="Camones Molina, Viery Patricio" u="1"/>
        <s v="Cabanillas Betancourt, Erika Carola" u="1"/>
        <s v="Castro Vasquez, Teresa" u="1"/>
        <s v="Minaya De Tarazona, Esther C" u="1"/>
        <s v="Romero Castro, Tomasa Amelia" u="1"/>
        <s v="Gonzales Barreto, Pablo Luis" u="1"/>
        <s v="Rosales Vicente, Wide Placido" u="1"/>
        <s v="Colonia Huarcaya, Rocio Olivia" u="1"/>
        <s v="Gil Ruiz De Centurion, Cynthia Del" u="1"/>
        <s v="Invespu Peru E.I.R.L." u="1"/>
        <s v="Inversiones Valese Sac" u="1"/>
        <s v="Feria Lazo, Tomas Alejandro" u="1"/>
        <s v="Gil Quispe, Amelia Maximina" u="1"/>
        <s v="Gabriel Fernandez, Erick Nelson" u="1"/>
        <s v="Melgarejo Gutierrez, Walter Pablo" u="1"/>
        <s v="Alvites Marin, Juan Alex" u="1"/>
        <s v="Figueroa Romero, Emiliano Antonio" u="1"/>
        <s v="Pinto Depaz, Albino Urbano" u="1"/>
        <s v="Nuñez Cercado, Leyla Elizabeth Gera" u="1"/>
        <s v="Brito Huerta, Amelia Janeth" u="1"/>
        <s v="Cruz Rurush, Donata Melania" u="1"/>
        <s v="Huaman Huerta, Eulogia Carola" u="1"/>
        <s v="Distribuidora San Valentin S.R.L." u="1"/>
        <s v="Lavado Pizan, Edwin Ronaldo" u="1"/>
        <s v="Reyna Morales, Karina Beatriz" u="1"/>
        <s v="Palacios Caceres, Edita Genoveva" u="1"/>
        <s v="Poma Ludeña, Oliver" u="1"/>
        <s v="Yomond Alva, Dariela Andrea" u="1"/>
        <s v="Silverio Lazaro, Alicia Eugenia" u="1"/>
        <s v="Alvarez Fabian, Balvina Cormelia" u="1"/>
        <s v="Salazar Vilcarromero, Maria Elena" u="1"/>
        <s v="Sanchez Cortijo, Graciela Geraldine" u="1"/>
        <s v="Grifo El Campanario E.I.R.L." u="1"/>
        <s v="Leon Barrato, Mavila Esperanza" u="1"/>
        <s v="Cabrera Urteaga, Cynthia Deidamia" u="1"/>
        <s v="Iparraguirre Sanchez, Sonia Isabel" u="1"/>
        <s v="Mendoza Quito, Julia Aurea" u="1"/>
        <s v="Cruz Rodriguez, Alejandrina" u="1"/>
        <s v="De La Cruz Medina, Celmira Perpetua" u="1"/>
        <s v="Reyes Trujillo, Betty" u="1"/>
        <s v="Estela Mejia, Elizabeth" u="1"/>
        <s v="Barreto Cantu, Carmen Rosa" u="1"/>
        <s v="Vidal Vigo, Carmen Maritza" u="1"/>
        <s v="Aciclo Gamboa, Maria Esther" u="1"/>
        <s v="Rios Anticona, Maria Isabel" u="1"/>
        <s v="Vasquez Rosales, Dolores Maria" u="1"/>
        <s v="Cruz Sifuentes, Adelaida Damiana" u="1"/>
        <s v="Rimac Medalla De Castillo, Maria Fl" u="1"/>
        <s v="Panduro Diaz, Amiel" u="1"/>
        <s v="Riqueros Ramirez, Joanna" u="1"/>
        <s v="Reyes Quiroz, Jose Antonio" u="1"/>
        <s v="Rodriguez Zarate, Belinda Esther" u="1"/>
        <s v="Flores Correa, Maria Ruth" u="1"/>
        <s v="Pesantes Castañeda, Maria Luz" u="1"/>
        <s v="Ortiz Mejia, Yesenia Deny" u="1"/>
        <s v="Chavez Portilla, Briggie De Beldad" u="1"/>
        <s v="Sarmiento Chavez, Violeta" u="1"/>
        <s v="Eugenio Roncal, Rosa Elena" u="1"/>
        <s v="Garcia Aguilar, Ivanov Pavel" u="1"/>
        <s v="Araujo Sandoval, Saul Fernando" u="1"/>
        <s v="Barreto Rupay, Sonia Rihoberta" u="1"/>
        <s v="Antunez Barreto, Margarita Maria" u="1"/>
        <s v="Cochachin Barreto Vda De Saenz, Vic" u="1"/>
        <s v="Cuzo Baldera De Ramirez, Maria Conc" u="1"/>
        <s v="Castillejo Vargas, Miriam Carmen" u="1"/>
        <s v="Rosario De Gabriel, Miguelina Marga" u="1"/>
        <s v="Cochachin Macedo, Mary Luz" u="1"/>
        <s v="Paredes Paredes, Rosa Angelica" u="1"/>
        <s v="Inversiones &amp; Servicios Generales E" u="1"/>
        <s v="Veramendi Artola, Martha" u="1"/>
        <s v="Cigueñas Chavez, Delia Norma" u="1"/>
        <s v="Azabache Seferino, Janet Maria" u="1"/>
        <s v="Gonzales Salazar, Jazmin Polet" u="1"/>
        <s v="Zavaleta Valverde De Juarez, Rosa A" u="1"/>
        <s v="Narro Lopez, Ovidio" u="1"/>
        <s v="Diaz Reano, Ricardo Arturo" u="1"/>
        <s v="Loyola Rivero, Jhan Carlos" u="1"/>
        <s v="Rondan Romero, Maria Mónica" u="1"/>
        <s v="Ulloa Rubio, Segundo Walter" u="1"/>
        <s v="Medina Rios, Pascuala Isabel" u="1"/>
        <s v="Quiroz Ramirez, Elis Dorali" u="1"/>
        <s v="Mendez De Alayo, Catalina Rosa" u="1"/>
        <s v="Shuan Espinoza, Rosalia Carmen" u="1"/>
        <s v="Gamarra Gonzales, Primitiva Romula" u="1"/>
        <s v="Saavedra Correa, Benjamin Hananias" u="1"/>
        <s v="Ramirez Alvarez, Juana Betty" u="1"/>
        <s v="Sanchez Romero, Daniel Vicente" u="1"/>
        <s v="Cadillo Huerta, Karina Milagros" u="1"/>
        <s v="Carranza Luna Victoria, Juan Carlos" u="1"/>
        <s v="Leiva Herrera, Maria Elena" u="1"/>
        <s v="Cerna Palacios, Luz Marlene" u="1"/>
        <s v="Garro Rojas, Helizabeth Nilva" u="1"/>
        <s v="Tamara Ramirez, Kleber Ronald" u="1"/>
        <s v="Camones De Broncano, Elvis Julia" u="1"/>
        <s v="Galvez Agurto, Gladis" u="1"/>
        <s v="Yontul Flores, Maria Elena" u="1"/>
        <s v="Gonzalez Gutierrez, Rosa Gladis" u="1"/>
        <s v="Pariamachi De Cochachin, Maximina T" u="1"/>
        <s v="Diaz Julca, Rosa Flor" u="1"/>
        <s v="Espinoza Aching, Gina Dinora" u="1"/>
        <s v="Salinas Paredes, Rocio Marilu" u="1"/>
        <s v="Delgado Briceño, Yolanda Gladys" u="1"/>
        <s v="Roldan Maguiña, Marianela Soledad" u="1"/>
        <s v="Martell Cusquipoma, Eulalia Apoloni" u="1"/>
        <s v="Velasquez Carhuajulca, Carol Vaness" u="1"/>
        <s v="Cruz Armas, Luz Yolanda" u="1"/>
        <s v="Villalobos Morales, Roger" u="1"/>
        <s v="Lopez Ramirez, Jeremias Jose" u="1"/>
        <s v="Polo Sifuentes, Julio" u="1"/>
        <s v="Silva Lopez, Martiniano" u="1"/>
        <s v="Guevara Cotrina, Nancy Carina" u="1"/>
        <s v="Altuna Urcol, Margarita" u="1"/>
        <s v="Acosta Valderrama, Maria Azucena" u="1"/>
        <s v="Vigilio Camones, Teodolia Deufilia" u="1"/>
        <s v="Chavez Celmi, Christian Gregory" u="1"/>
        <s v="Beraun Moleros, Cecilia Francisca" u="1"/>
        <s v="Cautivo Gutierrez, Prudencio Teodor" u="1"/>
        <s v="Solano Lliuya, Ricardina" u="1"/>
        <s v="Reyna Villanueva, Wilson Ruben" u="1"/>
        <s v="Marin Pizan, Isabel" u="1"/>
        <s v="Ramirez Sanchez, Rosa Maria" u="1"/>
        <s v="Morales Morales, Raul Rolando" u="1"/>
        <s v="Valderrama Horna, Rosa Elizabeth" u="1"/>
        <s v="Raico Cerquin, Sebastiana" u="1"/>
        <s v="Chaupe Cruz, Guillermo Raul" u="1"/>
        <s v="Castillo Abanto, Luz Maribel" u="1"/>
        <s v="Benites Maguiña, Graciano Basilio" u="1"/>
        <s v="Llamoga Trigoso De Salazar, Zoraida" u="1"/>
        <s v="Lujan Herrera, Julio Cesar" u="1"/>
        <s v="Campos Benites, Raisa Flora" u="1"/>
        <s v="Maldonado Bautista, Luis Alejandro" u="1"/>
        <s v="Romero Garcia, Segunda" u="1"/>
        <s v="Miranda Minaya, Damiana" u="1"/>
        <s v="Reyes Jacobo, Alquina Rosa" u="1"/>
        <s v="Trejo Flores, Nancy Lourdes" u="1"/>
        <s v="Lucero Minaya, Elsa Gregoria" u="1"/>
        <s v="Garcia Alberca, Flor Maria" u="1"/>
        <s v="Herreros Gonzales, Abrahan Alejandr" u="1"/>
        <s v="Gil Silva, Emma Consuelo" u="1"/>
        <s v="Minaya Huerta, Delina Mayra" u="1"/>
        <s v="Maguiña Ortiz, Elena Cristina" u="1"/>
        <s v="Fernandez Cabrera, Dency" u="1"/>
        <s v="Vargas Giraldo, Sheydker Lloyd" u="1"/>
        <s v="Lliuya Pocoy, Marina" u="1"/>
        <s v="Osorio Cacha, Hector Alfredo" u="1"/>
        <s v="Ramirez Trejo, Medalyd Sofia" u="1"/>
        <s v="Mego Sandoval, Jonathan Junior" u="1"/>
        <s v="Soplin Vda. De Lau, Delfina" u="1"/>
        <s v="Casanova Pretell De Cardenas, Olimp" u="1"/>
        <s v="Blas Arteta, Edgar Gerardo" u="1"/>
        <s v="Ciguenas Nunez, Lili Virginia" u="1"/>
        <s v="Salazar Salirrosas, Maria Victoria" u="1"/>
        <s v="Cabezas Vargas, Eufemia" u="1"/>
        <s v="Distribuidora Jcd E.I.R.L." u="1"/>
        <s v="Silva Arroyo, Tito Alfredo" u="1"/>
        <s v="Paucar Vidal, Santiago Eusebio" u="1"/>
        <s v="Aranda Hinostroza, Delina Antonia" u="1"/>
        <s v="Hernandez, Luis Eduardo" u="1"/>
        <s v="Hurtado Vera, Fulgencio" u="1"/>
        <s v="Esmilda, Portilla Trigoso" u="1"/>
        <s v="Aredo Anticona, Enma Lucila" u="1"/>
        <s v="Moscol Zapata, Janet Isabel" u="1"/>
        <s v="Perez Maldonado, Maria Alejandra" u="1"/>
        <s v="Cruzado Cruz, Victoria" u="1"/>
        <s v="Dextre De Espada, Rosa" u="1"/>
        <s v="Bada Calderon, Lizbeth Ileana" u="1"/>
        <s v="Cosanatan Chunga, Jose Nicanor" u="1"/>
        <s v="Lopez Burgos, Panfila Efigenia" u="1"/>
        <s v="Rodriguez Cruz, Olinda Peregrina" u="1"/>
        <s v="Gutierrez Quiñones, Maria Luzmila" u="1"/>
        <s v="Ybañez Zavaleta, Carmen Rosa" u="1"/>
        <s v="Bautista Leon, Rodolfo Faustino" u="1"/>
        <s v="Saldaña Yepez, Joselin Estefani" u="1"/>
        <s v="Olano Maguina, Maria Encarnacion" u="1"/>
        <s v="Vargas De La Cruz, Mercedes Esperan" u="1"/>
        <s v="Obeso Veramendi, Genny Isabel" u="1"/>
        <s v="Salazar Mallqui, Ruth Esther" u="1"/>
        <s v="Vereau Leyton, Alberto Jesus" u="1"/>
        <s v="Otiniano Rodriguez, Santos Yrene" u="1"/>
        <s v="Zavala Valladares, Fredi Adelaida" u="1"/>
        <s v="Sanchez Luciano De Pocoy, Dionisia" u="1"/>
        <s v="Fabian Obregon, Maximina" u="1"/>
        <s v="Villanueva Mendocilla, Rosmery Marg" u="1"/>
        <s v="Rios Collado, Basilia" u="1"/>
        <s v="Silvestre Barreto, Tania Jhuly" u="1"/>
        <s v="Minaya Penadillo, Nancy Mariluz" u="1"/>
        <s v="Figueroa Castillo, Jhosep Klaiver" u="1"/>
        <s v="Huamani Sarmiento, Jesus Guildardo" u="1"/>
        <s v="Ruiz Castillo, Guillermo" u="1"/>
        <s v="Alfaro Briceno, Ronal Joel" u="1"/>
        <s v="Avila Tamariz, Julio Cesar" u="1"/>
        <s v="Maguiña Efecto, Kevin Nando" u="1"/>
        <s v="Obispo Galan, Azucena Nelly" u="1"/>
        <s v="Asociacion De Andinistas Don Bosco" u="1"/>
        <s v="Vera Dionicio, Jose Teodorico" u="1"/>
        <s v="Tarazona Osorio, Alexander Juan" u="1"/>
        <s v="Malaver Amador, Jessica Elizabeth" u="1"/>
        <s v="Contreras Vasquez, Modesta Crecenci" u="1"/>
        <s v="Ocas Leon, Carmen Luisa" u="1"/>
        <s v="Polo Varas, Elsa Jacqueline" u="1"/>
        <s v="Tolentino Lirio, Rosario" u="1"/>
        <s v="Romero Mendez, Karin Romery" u="1"/>
        <s v="Velasquez Quispe, Myriam Jackelin" u="1"/>
        <s v="Olivares Valladolid, Carlos Enrique" u="1"/>
        <s v="Robles Obregon, Clara Luz" u="1"/>
        <s v="Matos Morales, Jose Antonio" u="1"/>
        <s v="Garcia Miranda, Juan Alfredo" u="1"/>
        <s v="Valdivieso Rodriguez, Olinda" u="1"/>
        <s v="Garcia Mendez, Lucia Carolina" u="1"/>
        <s v="Guarniz Fernandez, Lucia Frida" u="1"/>
        <s v="Portilla Quito, Lilia" u="1"/>
        <s v="Benites Navarro, Elena Rocio" u="1"/>
        <s v="Mantilla Martinez, Jenifer Janet" u="1"/>
        <s v="Cabrera Loyola, Diana Mily" u="1"/>
        <s v="Baca Contreras, Gaby Celinda" u="1"/>
        <s v="Camino Cadillo, Pedro Alejandro" u="1"/>
        <s v="Caballero Cordero, Bernardo Jose" u="1"/>
        <s v="Atamari Geronimo, Noemi Alejandrina" u="1"/>
        <s v="Minaya Duran, Teodosia" u="1"/>
        <s v="Alejo Loyola, Erika Johana" u="1"/>
        <s v="Salas Medalla, Rusbel Jorge" u="1"/>
        <s v="Mallqui Sanchez, Carlos Cesar" u="1"/>
        <s v="Venturo Cuenca, Jean Williams" u="1"/>
        <s v="Alvaron Mautino, Maribel Janett" u="1"/>
        <s v="Sanchez De Saona, Flor De Maria" u="1"/>
        <s v="Vera Guevara, Feliciana" u="1"/>
        <s v="Rojas Chavez, Flor Angelica" u="1"/>
        <s v="Torres Morales De Ortiz, Olga Luisa" u="1"/>
        <s v="Neri Leon, Esther Judith" u="1"/>
        <s v="Shuan Lazaro, Mauro Maximo" u="1"/>
        <s v="Mendez Rimac, Cesar Augusto" u="1"/>
        <s v="Agreda Contreras, Laly Brizet" u="1"/>
        <s v="Briceno Ruiz, Violeta Victoria" u="1"/>
        <s v="Inocente Saul, Luis De La Cruz" u="1"/>
        <s v="Aguirre Leiva, Guillermo Norberto" u="1"/>
        <s v="Villacorta Arias, Santa Maria Reyna" u="1"/>
        <s v="Caya De Tapia, Elsa" u="1"/>
        <s v="Peña Tumbajulca, Laureana" u="1"/>
        <s v="Emiliano Cacha, Lusved Nancy" u="1"/>
        <s v="Yarleque Elera, Juana Guadalupe" u="1"/>
        <s v="Alfaro De Radas, Madeleine Haydee" u="1"/>
        <s v="Berecic E.I.R.L" u="1"/>
        <s v="Muñoz Julca, Marilu Ysabel" u="1"/>
        <s v="Roldan Anaya, Carmin Vanessa" u="1"/>
        <s v="Ramirez De Chavez, Isidora Ruth" u="1"/>
        <s v="Valverde Bruno, Carmen Del Pilar" u="1"/>
        <s v="De Paz Dominguez, Fulgencia Alejand" u="1"/>
        <s v="Ruiz Alvarado De Guevara, Santos Ig" u="1"/>
        <s v="Grupo Moreno E.I.R.L" u="1"/>
        <s v="Zavala Cerna, Clemencia" u="1"/>
        <s v="Torres Luck, Gloria Asuncion" u="1"/>
        <s v="Pablo Sifuentes, Jaen Antobelly" u="1"/>
        <s v="Sanchez Rebaza, Jacinto Leoncio" u="1"/>
        <s v="Alzamora Mejia, Teresa Marcelina" u="1"/>
        <s v="Romero Silvestre, Diana Carolina" u="1"/>
        <s v="Henostroza Castillo, Semilia Dina" u="1"/>
        <s v="Panduro Coz, Percy" u="1"/>
        <s v="Alarcon Quiroz, Hosmer Marino" u="1"/>
        <s v="Salazar Araucano, Fidel Enrique" u="1"/>
        <s v="Paucar De Sigueñas, Cirila Victoria" u="1"/>
        <s v="Valladares Vega, Prudencia Isabel" u="1"/>
        <s v="Rubio Vilca, Sarita Ivonne" u="1"/>
        <s v="Contreras Rodriguez, Ivan Oscar" u="1"/>
        <s v="Enrique Villanueva, Maximo Emiliano" u="1"/>
        <s v="Paredes Ballena, Mayra Paola" u="1"/>
        <s v="Gloria Leon, Yliana Galdy" u="1"/>
        <s v="Sanchez Villegas, Diana Carolina" u="1"/>
        <s v="Zamora Cieza, Jhon Paul" u="1"/>
        <s v="Solis Chavez, Lizbeth Maria" u="1"/>
        <s v="Julca Cueva, Hilda Esperanza" u="1"/>
        <s v="Cochachin Lazaro, Stalim Ronald" u="1"/>
        <s v="Alvarez Ramos, Flora Maria" u="1"/>
        <s v="Duran Delgado, Cecilia Giovanna" u="1"/>
        <s v="Salazar Aguilar, Manuel Alcides" u="1"/>
        <s v="Depaz Guillen, Guillerma Jacinta" u="1"/>
        <s v="Jamanca Popayan, Tatiana Julieth" u="1"/>
        <s v="Tolentino Heredia, Ely" u="1"/>
        <s v="Jacome Minaya, Abigail Rocio" u="1"/>
        <s v="Carrion Rapray, Macaria Rufina" u="1"/>
        <s v="Caballero Basquez, Nilda Martina" u="1"/>
        <s v="Leon Ruiz, Doris Marina" u="1"/>
        <s v="Samame Carranza, Luz Angelica" u="1"/>
        <s v="Blas Gonzales, Bertila Eusebia" u="1"/>
        <s v="Ulloa Quezada, Natividad Vilma" u="1"/>
        <s v="Rafael Fernandez, Yoannis Agustin" u="1"/>
        <s v="Chilca Baltazar, Victoria Honorata" u="1"/>
        <s v="Salazar Morales, Maria" u="1"/>
        <s v="Salazar Aguilar, Moises" u="1"/>
        <s v="Villalva Contreras, Key Stefany" u="1"/>
        <s v="Garcia De Aguilar, Maria Clemencia" u="1"/>
        <s v="Arevalo Cruz, Jersen Brian" u="1"/>
        <s v="Robles Cordova, Julia Claudia" u="1"/>
        <s v="Isidro Castromonte, Anteogenes" u="1"/>
        <s v="Garcia Jiraldo, Juana Ildefonsa" u="1"/>
        <s v="Nestares Huzco, Maximo Valeriano" u="1"/>
        <s v="Ita Mejia, Xavier Homero" u="1"/>
        <s v="Barroso Marreros, Ana Cecilia" u="1"/>
        <s v="Balarezo Villanueva, Wilder Benjami" u="1"/>
        <s v="Vilca Capcha, Luzmila" u="1"/>
        <s v="Sandoval Basilio, Rosa Elena" u="1"/>
        <s v="Robles Carrion, Martin Jovino" u="1"/>
        <s v="Alva Apolinario, Dalila Liliana" u="1"/>
        <s v="Quiroz De Marquina, Noemi Magdalena" u="1"/>
        <s v="Silva Castañeda, Mirian Gaby" u="1"/>
        <s v="Ñique Aldea, Carlos" u="1"/>
        <s v="Cipriano Gil, Maria Cleofe" u="1"/>
        <s v="Gutierrez Chauca, Juan Carlos" u="1"/>
        <s v="Sopan Arteaga, Edisson Closbohaldo" u="1"/>
        <s v="Mallqui Diaz, Ada Ruth" u="1"/>
        <s v="Lliuya Evaristo, Bernardo" u="1"/>
        <s v="Foronda Blacido, Cesar Augusto" u="1"/>
        <s v="Carbajal Castillo, Maria Isabel" u="1"/>
        <s v="Lopez Vidal, Aldo Rodrigo" u="1"/>
        <s v="Huane Vda De Cipriano, Fausta" u="1"/>
        <s v="Alejos Luciano, Albertina Emma" u="1"/>
        <s v="Llaury Jara, Ena Fabiola" u="1"/>
        <s v="Silva Echeverria, Justo Roman" u="1"/>
        <s v="Huerta Torres, Clara" u="1"/>
        <s v="Aznaran Asencio, Hector" u="1"/>
        <s v="Sigueñas Monzon, Adriana Evangelina" u="1"/>
        <s v="Huarca Mendez, Julian Leonardo" u="1"/>
        <s v="Manrique Torre, Roberta Andrea" u="1"/>
        <s v="Uceda Benites, Katherine Andrea" u="1"/>
        <s v="Inversiones &amp; Servicios Multiples C" u="1"/>
        <s v="Trujillo Alva, Miguel Angel" u="1"/>
        <s v="Guzman Sanchez, Flor De Maria" u="1"/>
        <s v="Sary Ibarista, Vidal Rodriguez" u="1"/>
        <s v="Aguilar Rondan, Fortunata Paula" u="1"/>
        <s v="Ramirez Tarazona, Cordova Efigenio" u="1"/>
        <s v="Emp. De Serv. Truisticos Miramar S." u="1"/>
        <s v="Mayhuay Minaya De Meza, Fortunata J" u="1"/>
        <s v="Pizarro Huaman, Dayruz Andrea" u="1"/>
        <s v="Oncoy Romero, Catalina Eulalia" u="1"/>
        <s v="Aranda Mallqui, Francisca Magdalena" u="1"/>
        <s v="Rodriguez Garces, Hector Bernardino" u="1"/>
        <s v="Vilca Sipiran, Yris Lucia" u="1"/>
        <s v="Sanchez Beraun, Yeny Lucia" u="1"/>
        <s v="Polo Angeles, Cesarina Celestina" u="1"/>
        <s v="Chávez De Villacorta, Lesvia Elizab" u="1"/>
        <s v="Marquina Quiroz, Marcela" u="1"/>
        <s v="Sanchez Fernandez, Editha" u="1"/>
        <s v="Molina Campos, Betty Roxana" u="1"/>
        <s v="Jara Flores, Esther" u="1"/>
        <s v="Gonez Acosta, Luz Margoth" u="1"/>
        <s v="Quipuzcoa Pascual, Hipolito" u="1"/>
        <s v="Carlos Tealdo, Ramirez Zavala" u="1"/>
        <s v="Rodriguez Lopez, Eleodora Leticia" u="1"/>
        <s v="Garay Mego De Leyva, Elena" u="1"/>
        <s v="Palacios Solis, Nelly Maria" u="1"/>
        <s v="Sanchez De Castrejon, Anita" u="1"/>
        <s v="Torres Izquierdo, Leticia Judith" u="1"/>
        <s v="Inversiones Danden Sac" u="1"/>
        <s v="Romero Torres, Edwin Heysen" u="1"/>
        <s v="Milla Carhuayano, Fabian Rodolfo" u="1"/>
        <s v="Saavedra Salvador, Claudia Fiorella" u="1"/>
        <s v="Velasquez Sares De Castillo, Maria" u="1"/>
        <s v="Aburto Meza De Dominguez, Percivera" u="1"/>
        <s v="Matara Pablo, Jose Pedro" u="1"/>
        <s v="Minchola Minchola, Telmira" u="1"/>
        <s v="Pascual Tirado, Maria Julia" u="1"/>
        <s v="Vargas Moreno, Graciela Eusebia" u="1"/>
        <s v="Valdiviano Salas, Bertha Clotilde" u="1"/>
        <s v="Salvador Lugo, Acadia" u="1"/>
        <s v="Figueroa Corilloclla, Miguel Angel" u="1"/>
        <s v="Rojas Medina De Quispe, Verena Ceci" u="1"/>
        <s v="Loli Flores, Sofia Beatriz" u="1"/>
        <s v="Cassana Torres, Renee Gerardo" u="1"/>
        <s v="Rodriguez Vasquez, Edwin Omar" u="1"/>
        <s v="Ramirez Maguiña, Yossmell Cesar" u="1"/>
        <s v="Lino Castillo, Savina Sulma" u="1"/>
        <s v="Padilla Pomar, Relisa Marilu" u="1"/>
        <s v="Leon Broncano, Julia Maximina" u="1"/>
        <s v="Gutierrez De La Cruz, Rosa Emilia" u="1"/>
        <s v="Sanchez Espindola De Huaman, Felici" u="1"/>
        <s v="Jaimes Vega, Jenny Magali" u="1"/>
        <s v="Jacobo Polo, Lisset Solangel" u="1"/>
        <s v="Camilo Oncoy, Giomar Williams" u="1"/>
        <s v="Maguiña Carrion, Juan Teodulfo" u="1"/>
        <s v="Siccha Cuba, Elena" u="1"/>
        <s v="Cruz Rodriguez, Antonia Lana" u="1"/>
        <s v="Ñique Aguilar, Anita Estefania" u="1"/>
        <s v="Chavez Chacon, Desme Lily" u="1"/>
        <s v="Checa Matos, Carmen Patricia" u="1"/>
        <s v="Huaynacaqui Chinchay, Lizett Roxana" u="1"/>
        <s v="Mixan Zamora, Edgard" u="1"/>
        <s v="Ortiz Avalos, Kevin Alexander" u="1"/>
        <s v="Aguilar Huaman, Teresa Marcelina" u="1"/>
        <s v="Villacaquí Toledo, Mariano Fortunat" u="1"/>
        <s v="Chavez Cerna, Margoth Elsa" u="1"/>
        <s v="Chunga Mendo, Rosa Margarita" u="1"/>
        <s v="Lino Rosas, Maribel Feliciana" u="1"/>
        <s v="Baltazar Pinto, Juana Francisca" u="1"/>
        <s v="Sabino Norabuena De Cacha, Maria Ma" u="1"/>
        <s v="Siccha Cespedes, Carmela" u="1"/>
        <s v="Tolentino De Alegre, Victoria" u="1"/>
        <s v="Gomez Neyra, Apolonia Alejandrina" u="1"/>
        <s v="Charqui De Flores, Flora Eulalia" u="1"/>
        <s v="Paredes Cordova, Armando Leonidas" u="1"/>
        <s v="Barroso Izquierdo, Juvencio Doroteo" u="1"/>
        <s v="Antunez Miranda, Estilita" u="1"/>
        <s v="Pineda Tinoco, Carlos Mateo" u="1"/>
        <s v="Camones Sanchez, Armandina Ungria" u="1"/>
        <s v="Rodriguez Rodriguez, Alfonso Rafael" u="1"/>
        <s v="Yarasca Colonia, Yanett Erika" u="1"/>
        <s v="Sanchez Paredes, Maruja Rosmery" u="1"/>
        <s v="De La Cruz Lujan, Segundo Andres" u="1"/>
        <s v="Espinoza Andrade, Grover" u="1"/>
        <s v="Minaya Huaman, Prudencia Victoria" u="1"/>
        <s v="Bital S.R.L." u="1"/>
        <s v="Cochachin Vargas, Pierina Yanett" u="1"/>
        <s v="Mendoza De La Cruz, Doris Victoria" u="1"/>
        <s v="Rosales Maguiña, Elena" u="1"/>
        <s v="Camones Salvador, Fabian" u="1"/>
        <s v="Veliz Arevalo, Frank Pool" u="1"/>
        <s v="Aguilar Ruiz, Gloria Vilma" u="1"/>
        <s v="Garcia Juarez, Rocio Ester" u="1"/>
        <s v="Ucañan Chingay, Jorge Luis" u="1"/>
        <s v="Roller Solis, Ynes Del Carmen" u="1"/>
        <s v="Chavez Gonzales, Tomas Confesor" u="1"/>
        <s v="Zambrano Deledesma, Zoila Gladys" u="1"/>
        <s v="Julia Castillo, Lucero Mariangeles" u="1"/>
        <s v="Santiago Genebroso, Wilfredo River" u="1"/>
        <s v="Quito Solano, Lola Estela" u="1"/>
        <s v="Ventura Gonzales,Leonor" u="1"/>
        <s v="Rodriguez Marquina, Gladys Lila" u="1"/>
        <s v="Rimac Nieves, Zena Agripina" u="1"/>
        <s v="Caballero Calderon, Manuel Felipe" u="1"/>
        <s v="Alvaron Norabuena, Celine Elizabet" u="1"/>
        <s v="Milla Ponce, Chang Berly" u="1"/>
        <s v="Varela Garcia, Edit" u="1"/>
        <s v="Suarez Franco, Eder Javier" u="1"/>
        <s v="Celmi Palma, Estelita" u="1"/>
        <s v="Nique Melendez, Rossana" u="1"/>
        <s v="Maguiña Nuñez, Rosa Benita" u="1"/>
        <s v="Medrano Sabino, Faustino Emilio" u="1"/>
        <s v="Henostroza Ramirez, Judith Antoniet" u="1"/>
        <s v="Murga Ruiz, Erika" u="1"/>
        <s v="Diaz Cerdan, Anita Cecilia" u="1"/>
        <s v="Diaz Gamarra, Gina Cecilia" u="1"/>
        <s v="Alvino Gomez, Alicia Liliana" u="1"/>
        <s v="Zegarra Dominguez, Deysi Anali" u="1"/>
        <s v="Reyna Pisco, Juliana" u="1"/>
        <s v="Rojas Vasquez, Mayra Analy" u="1"/>
        <s v="Fonseca Paredes, Zeidi Laurina" u="1"/>
        <s v="Guerra Agreda, Gladys Janet" u="1"/>
        <s v="Mena Sanchez, Luisa Adriana" u="1"/>
        <s v="Lazaro Sanchez, Rosa Margarita" u="1"/>
        <s v="Burgos Cabrera, Leoncio" u="1"/>
        <s v="Marquina Jaimes, Erika Ines" u="1"/>
        <s v="Market Plaza Lucy S.R.L." u="1"/>
        <s v="Calderon Novoa, Lidia Doris" u="1"/>
        <s v="Tamara Dueñas, Esther Martha" u="1"/>
        <s v="Lazaro Neira, Doria Doli" u="1"/>
        <s v="Castillo Paredes, Jorge Luis" u="1"/>
        <s v="Arteaga Angulo, Eldwr Jackson" u="1"/>
        <s v="Valencia Medrano, Maria Elena" u="1"/>
        <s v="Olivera Antunez, Mercedes Esmeralda" u="1"/>
        <s v="Morales Toledo, Celia Eusebia" u="1"/>
        <s v="Aranda Yanac, Teodora Feliciana" u="1"/>
        <s v="De La Cruz De Robles, Asteria Libia" u="1"/>
        <s v="Saenz Cochachin, Antonia" u="1"/>
        <s v="Perez Villanueva, Peter Alonso" u="1"/>
        <s v="Diaz Castañeda, William Alejandro" u="1"/>
        <s v="Luna Victoria, Marco Antonio" u="1"/>
        <s v="Alvarado Pacheco, Tania Cleofe" u="1"/>
        <s v="Villanueva Peña, Carol Claudina" u="1"/>
        <s v="Comercializadora Y Constructora C &amp;" u="1"/>
        <s v="Manrique Vilca, Dona Fidela" u="1"/>
        <s v="Mendoza Chacpi, Cecilia Libia" u="1"/>
        <s v="Rodriguez Benites, Senir Sever" u="1"/>
        <s v="Salas Medina, Teodocia Cesilia" u="1"/>
        <s v="Rodriguez Macedo, Lucero Jaqueline" u="1"/>
        <s v="Chacon Baca, Henry Roberto" u="1"/>
        <s v="Alvarado Escorsa, Cindy Ruth" u="1"/>
        <s v="Lezama Goicochea, Rosa Esmeralda" u="1"/>
        <s v="Velasquez Rodriguez, Justo Ronald" u="1"/>
        <s v="Benites Chavez, Julissa Milagritos" u="1"/>
        <s v="Cochachin Barreto, Catalina Angelic" u="1"/>
        <s v="Lopez Samudio, Victor Raul" u="1"/>
        <s v="Cruz Vasquez, Yessica Marisol" u="1"/>
        <s v="Fiestas Verna, Lizbeth Jesus Maria" u="1"/>
        <s v="Cano Saenz, Liliana Catalina" u="1"/>
        <s v="Vasquez Villanueva, Cesar Raul" u="1"/>
        <s v="Fiestas Chanduvi, Clara Aurelia" u="1"/>
        <s v="Cruzado Cabanillas, Diana Carolina" u="1"/>
        <s v="Moreno Correa, Lupe Asuncion" u="1"/>
        <s v="Cotrina De Colonia, Maura Asteria" u="1"/>
        <s v="Depaz Llallihuaman, Rosalinda Flor" u="1"/>
        <s v="Leon Coral, Hayde Edith" u="1"/>
        <s v="Salvador Poma, Yanina Soledad" u="1"/>
        <s v="Salazar Chinchey, Pepe" u="1"/>
        <s v="Representaciones Alsime S.R.L." u="1"/>
        <s v="Vasquez Aguilar, Raul" u="1"/>
        <s v="Garcia Julca, Teodoro Maximo" u="1"/>
        <s v="Vigo Castillo, Belsy Ines" u="1"/>
        <s v="Calderon Salvador, Angelica" u="1"/>
        <s v="Tapia Sanchez, Silvia Isabel" u="1"/>
        <s v="Espejo Fernandez, Carlos Joel" u="1"/>
        <s v="Rodriguez Quiroz, Maria Domitila" u="1"/>
        <s v="Evaristo De La Cruz, Demetria Marga" u="1"/>
        <s v="Jave Rodriguez, Jaime Catedral" u="1"/>
        <s v="Melgarejo Julca, Juana Yolanda" u="1"/>
        <s v="Rodriguez Huaman, Victorina Segundi" u="1"/>
        <s v="Loyola Blas, Jorge Luis" u="1"/>
        <s v="Gamarra Neglia, Paul Marco" u="1"/>
        <s v="Vasquez Aguilar, Jose Luis" u="1"/>
        <s v="Sanchez Inchicaqui, Silvia Sofia" u="1"/>
        <s v="Roque Ruiz, Deysi" u="1"/>
        <s v="Alvarado Huaman, Ada Pilar" u="1"/>
        <s v="Espada Lopez, Gisela Sonia" u="1"/>
        <s v="Chero Gil, Angelica Marcela" u="1"/>
        <s v="Espinoza Montenegro, Jenny Yanet" u="1"/>
        <s v="Lazaro Fernandez, Apolonia Perfecta" u="1"/>
        <s v="Garcia Cruz, Seferino" u="1"/>
        <s v="Revilla Correa, Eva Raquel" u="1"/>
        <s v="Mena Villanueva, Elva Edita" u="1"/>
        <s v="Chavez Marin, Harleyd Marleny" u="1"/>
        <s v="Garro Corpus, Leonides Flaviana" u="1"/>
        <s v="Cadillo Macedo, Yovanna Josselyn" u="1"/>
        <s v="Jaimes Valverde, Wilfredo Nemesio" u="1"/>
        <s v="Morillo Lujan, Alicia" u="1"/>
        <s v="Chinchay Henostroza, Elena Yolanda" u="1"/>
        <s v="Chavez Solano, Julia" u="1"/>
        <s v="Lopez Figueres, Marisol" u="1"/>
        <s v="Licoreria Martin E.I.R.L." u="1"/>
        <s v="Mendez Pajuelo, Linda Flor" u="1"/>
        <s v="Rodriguez Palacios, Sonia Mariana" u="1"/>
        <s v="Rios Romero, Luis Alfredo" u="1"/>
        <s v="Gonzalez Gil, Nancy Carmen" u="1"/>
        <s v="Velasquez Merino, Juan Lazaro" u="1"/>
        <s v="Custodio Vargas, Juana Cruz" u="1"/>
        <s v="Durand Perez, Yunior Daniel" u="1"/>
        <s v="Perez Ponce, Richard Adolfo" u="1"/>
        <s v="Cumpa Neciosup, Luis Vicente" u="1"/>
        <s v="Idrogo Gonzaga, Arnold Antonio" u="1"/>
        <s v="Avila Hurtado, Dionicio" u="1"/>
        <s v="Angeles Saavedra, Vitalia" u="1"/>
        <s v="Saldaña Navarrete, Agustina" u="1"/>
        <s v="Aguedo Molina, Miguelina Teodocia" u="1"/>
        <s v="Flores Cerna, Elena" u="1"/>
        <s v="Inga Huaman, Santa Maria" u="1"/>
        <s v="Duran Chuquimango, Rossi Luz" u="1"/>
        <s v="Robles Huangare, Iber William" u="1"/>
        <s v="Cabrera Bardales, María Angélica" u="1"/>
        <s v="Pallaca Solis, Hermelinda Regina" u="1"/>
        <s v="Cancha De Infantes, Rosa Victoria" u="1"/>
        <s v="Palomino Paredes, Cristina Eufracia" u="1"/>
        <s v="Grupo Encuentro S.R.L." u="1"/>
        <s v="Huaman Bardales, Maria Olga" u="1"/>
        <s v="Apolinario Dueñas, Martha Gabriela" u="1"/>
        <s v="Salazar De Sava, Francisca" u="1"/>
        <s v="Crisanto Caceda, Meryann Milagros" u="1"/>
        <s v="Almendrades Huane, Lucia Margarita" u="1"/>
        <s v="Pumacarhua Sanchez, Miguel Angel" u="1"/>
        <s v="Mejia Medina, Alina" u="1"/>
        <s v="Sulca Huaman, Delia Eugenia" u="1"/>
        <s v="Moreno Medina, Raquel Yamileth" u="1"/>
        <s v="Ye, Minling" u="1"/>
        <s v="Dnt Company E.I.R.L" u="1"/>
        <s v="Sanchez Panca, Noel Moises" u="1"/>
        <s v="Reyes Ramos, Antolina Teofila" u="1"/>
        <s v="Huincha Chavez, Nemesio Fausto" u="1"/>
        <s v="Ojeda Galvez, Blanca" u="1"/>
        <s v="Flores Montano, Amelia" u="1"/>
        <s v="Quintana Olivos, Roman Cesar" u="1"/>
        <s v="Bocanegra Lozano, Luz Velinda" u="1"/>
        <s v="Guzmán Toledo, Nancy Peregrina" u="1"/>
        <s v="Coronado Rivadeneira, Luisa Micaela" u="1"/>
        <s v="Pajuelo Medina, Genny Anhela" u="1"/>
        <s v="Lujan Aguilar, Marleny" u="1"/>
        <s v="Murga Angulo, Sandra Kelly" u="1"/>
        <s v="Valdiviezo Avila, Neumicia" u="1"/>
        <s v="Valerio Vega, Jorge Aurelio" u="1"/>
        <s v="Mena Zarzosa, Vicente Ferrer" u="1"/>
        <s v="Reyna Barbaran, Marcos Sergio" u="1"/>
        <s v="Azabache Sanchez, Luisa Filomena" u="1"/>
        <s v="Ciriaco Lopez, Crisostino Alejandro" u="1"/>
        <s v="Zocon Torres, Celinda" u="1"/>
        <s v="Alegre , Sixto Francisco" u="1"/>
        <s v="Monzon Graos, Nery Donatila" u="1"/>
        <s v="Eneque Samame, Ysabel Mercedes" u="1"/>
        <s v="Arce Ruedas, Lady Carla" u="1"/>
        <s v="Serrano Cruzado, Bremilda" u="1"/>
        <s v="Minaya Barreto, Carmen Jesus" u="1"/>
        <s v="Villafane , Magali Margareth" u="1"/>
        <s v="Velasquez De Sante, Blanca Luz" u="1"/>
        <s v="Vasquez Diaz, Luis Alberto" u="1"/>
        <s v="Garcia Barroso, Yolanda Rosario" u="1"/>
        <s v="Flores Giraldo, Felix" u="1"/>
        <s v="Justiniano Asnate, Diana Liz" u="1"/>
        <s v="Castillo Mallqui, Juan Víctor" u="1"/>
        <s v="Gordillo Leyton, Aida Lucinda" u="1"/>
        <s v="Arhuire Olivera, Elizabeth Juliana" u="1"/>
        <s v="Medina Salvador, Beatriz Marcelina" u="1"/>
        <s v="Villajulca Espinoza, Ronaldo Elmer" u="1"/>
        <s v="Inversiones Generales Santillan S.A" u="1"/>
        <s v="Rodriguez De Leyva, Ventura Francis" u="1"/>
        <s v="Salvatierra Valladares, Charito Mar" u="1"/>
        <s v="Chirinos De Pesantes, Maria" u="1"/>
        <s v="Espinoza Valentin, Alex Franco" u="1"/>
        <s v="Oruna Aguirre, Rosa Mel Aracely" u="1"/>
        <s v="Rurush Rurush, Cristopher Alexandro" u="1"/>
        <s v="Ruiz Paredes De Ore, Teresa" u="1"/>
        <s v="Cruzado Quispe, Karla Karina" u="1"/>
        <s v="Ihuaro Muñoz, Eduardo Nincor" u="1"/>
        <s v="Ferrel Bardales, Miriam Teotista" u="1"/>
        <s v="Carrillo Lozada De Rincones, Johana" u="1"/>
        <s v="Castillo Llaro De Vilchez, Hilda El" u="1"/>
        <s v="Vasquez Cotrina De Lopez, Segunda" u="1"/>
        <s v="Alegre Muñoz, Manuel Hector" u="1"/>
        <s v="Espiritu Castillo, Rudy Roland" u="1"/>
        <s v="Lunarejo Rincon, Marco Aurelio" u="1"/>
        <s v="Ríos Aguirre, Marleni Sabina" u="1"/>
        <s v="Muñoz Verde, Jessica Milagros" u="1"/>
        <s v="Soriano Ponce, Ruth Korayma" u="1"/>
        <s v="Solar Segura, César Alexander" u="1"/>
        <s v="Estela Contreras, Juleisy Del Pilar" u="1"/>
        <s v="Villanueva Megia, Marcelo Baldomero" u="1"/>
        <s v="Aguirre Cortijo, Fany Lorenza" u="1"/>
        <s v="Garay Camiloaga, Denis Herder" u="1"/>
        <s v="Espinoza Bañes, Carmen Miguelina" u="1"/>
        <s v="Lujan Mercado, Neli Genara" u="1"/>
        <s v="Rivera Matos, Segunda Gosvinda" u="1"/>
        <s v="Cueva Gutierrez, Angelita Del Pilar" u="1"/>
        <s v="Importadora Distribuidora Y Negocio" u="1"/>
        <s v="Torres Quito De Rosales, Jenny Mary" u="1"/>
        <s v="Ramirez Sanchez, Telvina" u="1"/>
        <s v="Cacha Garro, Estelista Beatriz" u="1"/>
        <s v="Vargas Gutierrez, Gloria Esther" u="1"/>
        <s v="Melgarejo De Justino, Bernarda Marg" u="1"/>
        <s v="Jaramillo Muñoz, Justina" u="1"/>
        <s v="Huanca Tuya, Jenny Evelyn" u="1"/>
        <s v="Trejo Guerrero, Olga Susana" u="1"/>
        <s v="Morales Benites, Edgar Crobeto" u="1"/>
        <s v="Mendiguetti La Torre, Jise Luis" u="1"/>
        <s v="Ponce Torres, Zaira Katherine" u="1"/>
        <s v="Antigua Cacha, Maximo Anastacio" u="1"/>
        <s v="Leandro Bernuy, Tener Alexander" u="1"/>
        <s v="Zavaleta Vidal, Charo Marleny" u="1"/>
        <s v="Ramirez Paredes, Francisco Javier" u="1"/>
        <s v="Velasquez Olivares, Rosa Benancia" u="1"/>
        <s v="Lizama Ruesta De Nazario, Janet Jud" u="1"/>
        <s v="Chavez Zevallos, Elsa Maximina" u="1"/>
        <s v="Quiñones Villacorta, Santa Ana" u="1"/>
        <s v="Grupo Pakecea Grande E.I.R.L. - Gro" u="1"/>
        <s v="Yauri De La Cruz, Fidencio Leopoldo" u="1"/>
        <s v="Vigo Angulo, Yusfirre" u="1"/>
        <s v="Alegre Mendoza, Santa Paula" u="1"/>
        <s v="Espinoza Alva, Cristian Pablo" u="1"/>
        <s v="Flores Duran, Ercilia Emperatriz" u="1"/>
        <s v="Vera Benites, Hermila Alejandrina" u="1"/>
        <s v="Palacios Ortiz, Dionicio Heriberto" u="1"/>
        <s v="Servicios Generales Guerrerito Srl" u="1"/>
        <s v="Cueva Sevillano, Alexsander Alcides" u="1"/>
        <s v="Tanta Novoa, Elvira Elvia" u="1"/>
        <s v="Polo Liñan, Vicente" u="1"/>
        <s v="Moreno Ruiz, Sonia Elisa" u="1"/>
        <s v="Vega Flores, Duran Brenda" u="1"/>
        <s v="Tarazona Muñoz, Maura Alejandrina" u="1"/>
        <s v="Comercial Señor De Los Auxilios Srl" u="1"/>
        <s v="Vera Angulo, Javier Eduardo" u="1"/>
        <s v="Chumacero Raimaicuna, Rufina" u="1"/>
        <s v="Saenz Romero, Karla Esmeralda" u="1"/>
        <s v="Rodriguez De Tuya, Mirtha Edelmira" u="1"/>
        <s v="Alvarado Fernandez, Sixtina" u="1"/>
        <s v="Cordero Leyva, Oscar Andres" u="1"/>
        <s v="Caceres Loli, Roberto Carlos" u="1"/>
        <s v="Garcia Zarzosa, Meliton Gregorio" u="1"/>
        <s v="Solano Perez, Guadalupe Dionicia" u="1"/>
        <s v="Diaz Mendoza, Elsy Paola" u="1"/>
        <s v="Mendieta Dominguez, Victor Eduardo" u="1"/>
        <s v="Nolasco Huamaliano, Facunda Saturni" u="1"/>
        <s v="Latina Retail E.I.R.L." u="1"/>
        <s v="Cruz Ramirez, Betty Haydee" u="1"/>
        <s v="Mendoza Acevedo, Jeancarlo" u="1"/>
        <s v="Mendoza Valdiviezo, Sarelita" u="1"/>
        <s v="Reyes Chero, Jairch Arcangel" u="1"/>
        <s v="Leau Mendoza, Gladys Elizabeth" u="1"/>
        <s v="Haro Gutierrez, Rocio Del Pilar" u="1"/>
        <s v="Jacome Fernandez, Ninoska Alysa" u="1"/>
        <s v="Chacon Evangelista, Hilario" u="1"/>
        <s v="Beteta Castillo, Maria Bertila" u="1"/>
        <s v="Moreno Alvares, Flor Guadalupe" u="1"/>
        <s v="Rios Escobedo, Willian" u="1"/>
        <s v="Pisco Crisologo, Marcela" u="1"/>
        <s v="Geronimo Garcia, Luis Enrique" u="1"/>
        <s v="Silva Gariza, Silvia" u="1"/>
        <s v="Figueroa Flores, Dulita Clara" u="1"/>
        <s v="Garcia Vejarano, Alheli Fabiana" u="1"/>
        <s v="Carrero Molocho, Mery Erlita" u="1"/>
        <s v="Flores Segura, Lola" u="1"/>
        <s v="Piña Durand, Luis Jose" u="1"/>
        <s v="Minchola Baca, Luis Alberto" u="1"/>
        <s v="Jara Morales, Zacarias Leopoldo" u="1"/>
        <s v="Castro Haro, Ruben" u="1"/>
        <s v="Gamboa Lujan, Santos Elena" u="1"/>
        <s v="Diaz Chavez, Corsina Donata" u="1"/>
        <s v="Gonzales Morales, Gladys Mercedes" u="1"/>
        <s v="Villacorta Paz, Milagros Elizabeth" u="1"/>
        <s v="Arce Merino De Quiliche, Rosalia Au" u="1"/>
        <s v="Villanueva Velasco, Jessenia Evelin" u="1"/>
        <s v="Lopez Torres, Julia Ruth" u="1"/>
        <s v="Guevara Benites, Elita Bany" u="1"/>
        <s v="Johnson Barreto, Silvia Helen" u="1"/>
        <s v="Vasquez Velasquez, Paulina" u="1"/>
        <s v="Vargas Torres, Manuel Ruben" u="1"/>
        <s v="Ortiz Baldeon, Lucy Esmeralda" u="1"/>
        <s v="Flores Carrion, Yelissa Catherine" u="1"/>
        <s v="Ruiz Campos, Henry Paul" u="1"/>
        <s v="Ramos Pretell, Alexandro" u="1"/>
        <s v="Sanchez Pinchi, Sheyla Aida" u="1"/>
        <s v="Milian Laboriano, Elvia Elizabet" u="1"/>
        <s v="Marchena De Diaz, Consuelo Esperanz" u="1"/>
        <s v="Reyes Pereda De Ruiz, Paula Celesti" u="1"/>
        <s v="Pinto Flores, Honorata" u="1"/>
        <s v="Peña Acosta, Sonia Mercedes" u="1"/>
        <s v="Guevara De Jomeque, Luz Angelica" u="1"/>
        <s v="Zavaleta Gutierrez, Luis Alberto" u="1"/>
        <s v="Velasquez Huaman, Richar Ly" u="1"/>
        <s v="Menacho Asis, Manuela Estela" u="1"/>
        <s v="Ulloa Carranza, Cesar Danilo" u="1"/>
        <s v="Rivera Morales, Naicy Clariza" u="1"/>
        <s v="Aquino Campos, Rocio Elizabeth" u="1"/>
        <s v="Linares Callirgos, Hugo Junior" u="1"/>
        <s v="Rugel Saavedra, Ivonne Adelaida" u="1"/>
        <s v="Fernandez Carranza, Henry Manuel" u="1"/>
        <s v="Escobar Osorio, Diego Fernando" u="1"/>
        <s v="Cacha Vda De Guerrero, Honorata" u="1"/>
        <s v="Campos Palacios, Yuler Miuler" u="1"/>
        <s v="Sanchez Mendoza, Mara" u="1"/>
        <s v="Rivera Guevara, Reynaldo" u="1"/>
        <s v="Leandro Ramirez, Jesus Alberto" u="1"/>
        <s v="Cipriano Vda De Guevara, Bertha Gri" u="1"/>
        <s v="Naquira Gonzales, Elicene Fatima Ka" u="1"/>
        <s v="Romero, Marco Antonio" u="1"/>
        <s v="Huerta Uribe, Susan Maria" u="1"/>
        <s v="Liñan Nieves, Santos Maria" u="1"/>
        <s v="Mr Ceviche Eirl" u="1"/>
        <s v="Carranza Martos, Daniel" u="1"/>
        <s v="Paredes Salinas, Esperanza" u="1"/>
        <s v="Valentin Vargas, Karina Nancy" u="1"/>
        <s v="Cajusol Vasquez, Janett Del Rocio" u="1"/>
        <s v="Flores Reyes, Martina" u="1"/>
        <s v="Baltazar, Noina Maritza" u="1"/>
        <s v="Asuncion Carmen, Brayan Omar" u="1"/>
        <s v="Aguero Poma, Balvina Pascuala" u="1"/>
        <s v="Veramendi Rojas, Evelina" u="1"/>
        <s v="Gonzales Geronimo, Violeta" u="1"/>
        <s v="Mendez Ramirez, Rossy Bilma" u="1"/>
        <s v="Paredes Nieto, Elsa Elvira" u="1"/>
        <s v="Vidal De Alcantara, Santos Delfina" u="1"/>
        <s v="Corpus Garcia, Renato Cremer" u="1"/>
        <s v="Gomez Villar, Sandra Samantha" u="1"/>
        <s v="Reyes Reyes, Mirtha Del Pilar" u="1"/>
        <s v="Shuan Diaz, Flor Chavela" u="1"/>
        <s v="Chinchay Principe, Medali" u="1"/>
        <s v="Andrade Gamboa, Jhovani Cecilia" u="1"/>
        <s v="Caballero Ramirez, Karina Giannina" u="1"/>
        <s v="Altamirano Mostacero, Cesar Augusto" u="1"/>
        <s v="Salirrosas Guevara, Marcela Angelit" u="1"/>
        <s v="Corasi Rosas, Gloria" u="1"/>
        <s v="Rodriguez Luis, Maria Flor" u="1"/>
        <s v="Zambrano Leon, Jonni David" u="1"/>
        <s v="Yvan Sabino, Jaramillo Reyes" u="1"/>
        <s v="Rurush Villanueva, Nery Carmen" u="1"/>
        <s v="Salvador Alteaga, Esther Rocio" u="1"/>
        <s v="Castillo Chinchay, Yeni Marleni" u="1"/>
        <s v="Heladeria Caraz Dulzura E.I.R.L." u="1"/>
        <s v="Blas Urcia, Elizabeth" u="1"/>
        <s v="Cabello Miranda, Maria Teresa" u="1"/>
        <s v="Michael, Trejo Leiva" u="1"/>
        <s v="Ortiz Rondan, Emilia Rosa" u="1"/>
        <s v="Bautista Huatay, Elvia Rosa" u="1"/>
        <s v="Ruiz Vasquez, Marina Celestina" u="1"/>
        <s v="Osorio Bustamante, Teofilo Serapio" u="1"/>
        <s v="Ruiz De Lozada, Leonor" u="1"/>
        <s v="Torres Lopez, Elielita" u="1"/>
        <s v="Peña Flores, Moises Lazaro" u="1"/>
        <s v="Alvarado Ticlea, Mauro Julian" u="1"/>
        <s v="Rabines Quipuzco, Etelbina Rosa" u="1"/>
        <s v="Díaz Guerra, Miguel Angel" u="1"/>
        <s v="Plasencia Alva, Nixa Lita" u="1"/>
        <s v="Yanac Cochachin, Liz Caren" u="1"/>
        <s v="Aguirre Paredes, Roxana Yaraldin" u="1"/>
        <s v="Santillan Jimenez, Maria Esperanza" u="1"/>
        <s v="Vargas Machco, Luzmila Martha" u="1"/>
        <s v="Moreno, Arcadio" u="1"/>
        <s v="Romero Vilca, Luis Alberto" u="1"/>
        <s v="Vivanco Bermudez, Gerson Cleen" u="1"/>
        <s v="Mendoza Catire, Yesenia Guisela" u="1"/>
        <s v="Asto Reyes, Santos" u="1"/>
        <s v="Zavaleta Mariños, Teresa" u="1"/>
        <s v="Cueva Paredes, Laura Anaiz" u="1"/>
        <s v="Cacha Maguiña, Luis Fernando" u="1"/>
        <s v="Giraldo Caceres, Julio Cesar" u="1"/>
        <s v="Chavez Rodriguez, Carmen Rosa" u="1"/>
        <s v="Fuentes De Mendoza, Maria Juana" u="1"/>
        <s v="Toledo Blacido, Norma Estelista" u="1"/>
        <s v="Ramirez Espinoza, Gelacia Donata" u="1"/>
        <s v="Saavedra Valderrama, Flor Alejandri" u="1"/>
        <s v="Lopez Quiroz, Alejandro" u="1"/>
        <s v="Ruiz Quiroz, Maria Beatriz" u="1"/>
        <s v="Calixto Pajuelo, Cesar Antonio" u="1"/>
        <s v="Asuncion Alvarez, Dina Elizabeth" u="1"/>
        <s v="Lazaro Flores, Jacova Vuenaventura" u="1"/>
        <s v="Mego Vega, Jose" u="1"/>
        <s v="Moreno Rosales, Pedro Raul" u="1"/>
        <s v="Castillo Chira, Janet Fabiola" u="1"/>
        <s v="Camacho Campos, Victor Humberto" u="1"/>
        <s v="Arteaga Cruz, Tomas Segundo" u="1"/>
        <s v="Paredes Ruiz, Flora Biviana" u="1"/>
        <s v="Vega De Saenz, Estefa Rosalia" u="1"/>
        <s v="Figueroa Gomez, Lucinda" u="1"/>
        <s v="Leiva Rios, Luz Angelica" u="1"/>
        <s v="Silva De Jaime, Rosa Maria" u="1"/>
        <s v="Berru Esparza, Deysi Violeta" u="1"/>
        <s v="Obispo De Rosales, Eleuteria" u="1"/>
        <s v="Jmataca Sociedad Anonima Cerrada" u="1"/>
        <s v="Ramirez Asnate, Alejandrina Celina" u="1"/>
        <s v="Ramirez Bedon, Gumercinda Leocadia" u="1"/>
        <s v="Minaya Vda. De Leon, Jovita Saturni" u="1"/>
        <s v="Leon Huaranga, Enrriqueta" u="1"/>
        <s v="Sandoval Rodríguez, María" u="1"/>
        <s v="Rosales Luna, Rommel Elmer" u="1"/>
        <s v="De La Cruz Vda De Fernandez, Fortun" u="1"/>
        <s v="Chuan Silva, Lazaro Josue" u="1"/>
        <s v="Cabanillas Jaimes, Jose Carlos" u="1"/>
        <s v="Bartolo Gutierrez, Carmen Yovana" u="1"/>
        <s v="Fretel Villarreal, Marcelina Paulin" u="1"/>
        <s v="Huaman Paredes, Milla Marlene" u="1"/>
        <s v="Morales Aguilar, Karol Yazmin" u="1"/>
        <s v="Cribilleros Moncada, Fanny Luz" u="1"/>
        <s v="Ramos Carrasco, Luzmila Natividad" u="1"/>
        <s v="Julca Lozada, Floricela" u="1"/>
        <s v="Arbildo Cruzado, Martina" u="1"/>
        <s v="Huerta Cueva, Anthony Edwars" u="1"/>
        <s v="Torre Gonzales, Jesus Robert" u="1"/>
        <s v="Caja Evangelista, Leonor Judith" u="1"/>
        <s v="Araujo Choton, Geraldine Genoveva" u="1"/>
        <s v="Angulo Chuquiviguel, Gloria Violeta" u="1"/>
        <s v="Mendoza Quispe, Zury" u="1"/>
        <s v="Moreno Rosales, Yoselinda Antonieta" u="1"/>
        <s v="Tamara Broncano, Yolanda Herlinda" u="1"/>
        <s v="Rimac Oncoy, Margot Pilar" u="1"/>
        <s v="Vasquez De Gamboa, Blanca" u="1"/>
        <s v="Huincha Baltazar, Elva Lucia" u="1"/>
        <s v="Llanto Rurush, Venancio Felix" u="1"/>
        <s v="Rodriguez Flores, Orlando Rene" u="1"/>
        <s v="Plasencia De Carrera, Nelcina R" u="1"/>
        <s v="Carrillos Torres De Tenicela, Celin" u="1"/>
        <s v="Salas Galan, Alicia Azucena" u="1"/>
        <s v="Agreda Monzon, Jose Guillermo" u="1"/>
        <s v="Atusparia Flores, Carmen Lida" u="1"/>
        <s v="Reyna Castañeda, Norma Olivia" u="1"/>
        <s v="Muncibay Rojas, Gladys Marlene" u="1"/>
        <s v="Tamara Salazar Vda De Salazar, Erik" u="1"/>
        <s v="Vega Moya, Iris Yojana" u="1"/>
        <s v="Frias De Gil, Erminda Doraliza" u="1"/>
        <s v="Paredes Castillo, Enrique Javier" u="1"/>
        <s v="Morales Ordiano, Maria" u="1"/>
        <s v="Arteaga Medina, Santos Ramos" u="1"/>
        <s v="Gutierrez Rojas, Diana Maria" u="1"/>
        <s v="Milla Cerna, Ambrosia Eulalia" u="1"/>
        <s v="Mejia Camones, Elizabeth Beatriz" u="1"/>
        <s v="Montañez Aquino, Daniel Gregorio" u="1"/>
        <s v="Cruzado Apolinar, Marilu Elizabeth" u="1"/>
        <s v="Mantilla Ventura, José Eduardo" u="1"/>
        <s v="Briceño Alfaro, Milicsa Yoletty" u="1"/>
        <s v="Muñoz Gutierrez, Margot Catalina" u="1"/>
        <s v="Ulloa Cano, Luis Alfonso" u="1"/>
        <s v="Quipas Arenas, Anthony Luis" u="1"/>
        <s v="Rumay Saucedo De Rodriguez, Rosa Is" u="1"/>
        <s v="Duran Zarzosa, Pablo" u="1"/>
        <s v="Milla Javier, Damaso" u="1"/>
        <s v="Caceda Fernandez, Elio" u="1"/>
        <s v="Ulloa Osorio, Maria Magdalena" u="1"/>
        <s v="Agreda Segura, Raul Enemesio" u="1"/>
        <s v="Agurto Juarez, Graciela Rosa" u="1"/>
        <s v="Calvo Villanueva, Elsa Trinidad" u="1"/>
        <s v="Mauricio Yanayaco, Ofelia Doris" u="1"/>
        <s v="Melgarejo Sal Y Rosas, Guillerma" u="1"/>
        <s v="Saldaña Escobedo, Edward" u="1"/>
        <s v="Ucañan Arzola, Diana Carolina" u="1"/>
        <s v="Espinoza Torres, Eugenio Enrique" u="1"/>
        <s v="Vargas Vda De Huaripata, Maria Manu" u="1"/>
        <s v="Lopez Roque, Maria Angelica" u="1"/>
        <s v="Moreno Chaupe, Carmen Julia" u="1"/>
        <s v="Aparicio Jimenez, Jorge Aurelio" u="1"/>
        <s v="Escobar Olivera, Walter Alberto" u="1"/>
        <s v="Maguiña De Perez, Antonia Maria" u="1"/>
        <s v="Mendoza Mendez, Erlinda Magdalena" u="1"/>
        <s v="Ruiz Sandoval, Julia Loreta" u="1"/>
        <s v="Huaney Rosas, Griselda Paola" u="1"/>
        <s v="Matamoros Huerta, Nidya Pilar" u="1"/>
        <s v="Guerrero Vda De Pajuelo, Julia" u="1"/>
        <s v="Moreno Pato, Elsa Yolanda" u="1"/>
        <s v="Distribuidora Yupi E.I.R.L." u="1"/>
        <s v="Garcia Robles, Yolanda Ines" u="1"/>
        <s v="Dolores Jara, Arnaldo Eustaquio" u="1"/>
        <s v="Gonzalez Alfaro, Aurelio Luzgardo" u="1"/>
        <s v="Jamanca Cochachin, Justina Rufina" u="1"/>
        <s v="Dominguez Olaya, Concepcion Consuel" u="1"/>
        <s v="Nuñez Acevedo, Omar Eddy" u="1"/>
        <s v="Huaman Alvarado, Doris Sonia" u="1"/>
        <s v="Valverde Osorio, Frida Doris" u="1"/>
        <s v="Sierralta Pinedo, Sheila" u="1"/>
        <s v="William Alejandro, Llauri Linares" u="1"/>
        <s v="Joedzul E.I.R.L." u="1"/>
        <s v="Sushi Trujillo S.A.C." u="1"/>
        <s v="Cancan Neyra, Yurico Katy" u="1"/>
        <s v="Gomez Perez, Magdalena Haydee" u="1"/>
        <s v="Aguirre Alvarado, Wualaska Paula" u="1"/>
        <s v="Carrascal De Cabanillas, Maria Elen" u="1"/>
        <s v="Moreno Jara, Marleni Vilma" u="1"/>
        <s v="Casana Lavado, Jenny Isabel" u="1"/>
        <s v="Diaz Palomino, Liliana Elisbet" u="1"/>
        <s v="Huansha Aranibar, Angie Fioreal" u="1"/>
        <s v="Villanueva Cigueñas, Emilia Zenaida" u="1"/>
        <s v="Jara Lopez, Karen Liliana" u="1"/>
        <s v="Ramirez Montero, Diana Erika" u="1"/>
        <s v="Ardiles Maldonado, Justina Betty" u="1"/>
        <s v="Dueñas Rodriguez, Robert Olimpio" u="1"/>
        <s v="Minaya Albornoz De Yanac, Cecilia M" u="1"/>
        <s v="Rojas Valderrama, Jose Mercedes" u="1"/>
        <s v="Giraldo Colonia, Lisbeth Yulissa" u="1"/>
        <s v="Natividad Milla, Maria Elizabeth" u="1"/>
        <s v="Colonia Albornoz, Richard Augusto" u="1"/>
        <s v="Rosas Campos, Eric Gilmar" u="1"/>
        <s v="Segura Quispe, Juan Francisco" u="1"/>
        <s v="Tamara De La Cruz, Virginia Dolora" u="1"/>
        <s v="Rodriguez Escamilo, Benigna Altagra" u="1"/>
        <s v="Gamarra Maza, Luis" u="1"/>
        <s v="Loyola Mendoza, Luz Mélida" u="1"/>
        <s v="Rios Polo, Bernabe Fortunato" u="1"/>
        <s v="Leon Norabuena, Francisca" u="1"/>
        <s v="Huerta Chauca, Irma Dolores" u="1"/>
        <s v="Minaya Milla, Martha Gladys" u="1"/>
        <s v="Campos Ampuero, Maria Margarita" u="1"/>
        <s v="Rodrigues Murrillo, Karen Edith" u="1"/>
        <s v="Llajaruna Reyes De Valdivia, Martha" u="1"/>
        <s v="Barroso Broncano, Claudia" u="1"/>
        <s v="Flores Alva, Alicia Aurora" u="1"/>
        <s v="Morales Cacha, Liz Roxana" u="1"/>
        <s v="Laurente Castillo, Linda Nazaria" u="1"/>
        <s v="Obregon Rodriguez, Olinda Clotilde" u="1"/>
        <s v="Perez Ruiz, Marcial" u="1"/>
        <s v="Baltazar De Rodriguez, Victoria" u="1"/>
        <s v="Suarez Giraldo, James" u="1"/>
        <s v="Vega Cedano, Miria Esperanza" u="1"/>
        <s v="Rojas Alvarado, Yobani Lusmila" u="1"/>
        <s v="Vargas Chauca, Luzmila Ana" u="1"/>
        <s v="Ramirez Flores, Janeth Rosangela" u="1"/>
        <s v="Luna Lopez, Asuncion" u="1"/>
        <s v="Jacome Aquino, Mario Jaime" u="1"/>
        <s v="Perales Davila, Lita Cecilia" u="1"/>
        <s v="Trinidad Sanchez, Filverta Lucia" u="1"/>
        <s v="Rios Abanto, Amelia" u="1"/>
        <s v="Leyva Tafur, Rosa Ericka" u="1"/>
        <s v="Cigueñas Chavez, Elva Luz" u="1"/>
        <s v="Maguiña Rojas, Rosa Maria" u="1"/>
        <s v="Solis Melgarejo, Carlos Juan" u="1"/>
        <s v="Cacha Cacha, Carmina Angelica" u="1"/>
        <s v="Lopez Jachilla, Tomas Aquiles" u="1"/>
        <s v="Lugo Camacho, Marleny Leonidas" u="1"/>
        <s v="Sanchez Leiva, Neftalia Magaly" u="1"/>
        <s v="Alvarez Guerra, Magali" u="1"/>
        <s v="Garcia Reyes, Gilberto Manuel" u="1"/>
        <s v="Espinoza Perez, Urbano Zenobio" u="1"/>
        <s v="Huamaliano Pajuelo, Lidia Gladys" u="1"/>
        <s v="Castillo Rodriguez, Octavia Aquila" u="1"/>
        <s v="Ruiz De Camacho, Lidia" u="1"/>
        <s v="Heredia Dominguez, Pedro Sergio" u="1"/>
        <s v="Victoria Bala De Saavedra, Olga" u="1"/>
        <s v="Giraldo De Cantu, Rosa Margarita" u="1"/>
        <s v="Avila Vasquez, Favita" u="1"/>
        <s v="Macedo Ramirez, Tarcila" u="1"/>
        <s v="Mejia Diaz, Loli Marcela" u="1"/>
        <s v="Garcia Morales, Rosa Flor" u="1"/>
        <s v="Paredes Casamayor, Martha Flor" u="1"/>
        <s v="Davila Veintemilla, Rosa Violeta" u="1"/>
        <s v="Vera Requena, Emily Dayana" u="1"/>
        <s v="Flores Ramirez, Erika Noemi" u="1"/>
        <s v="Guzman Reyes, Marissa Nancy" u="1"/>
        <s v="Nunuvero Mendoza, Luz Mirella" u="1"/>
        <s v="Bartolo Melly, Carolina Del Pilar" u="1"/>
        <s v="Varas Rodriguez, Juan Pedro" u="1"/>
        <s v="Villanueva Martinez, Elsing Remerso" u="1"/>
        <s v="Neyra Cerin, Eustaquio" u="1"/>
        <s v="Pinto Castro, Pricila Graciana" u="1"/>
        <s v="Huayaney Valverde, Elias Eliseo" u="1"/>
        <s v="Ruiz Iparraguirre, Rocio Del Pilar" u="1"/>
        <s v="Saldaña Delgado, Alexandra Jahayra" u="1"/>
        <s v="Ocas Saldaña, Dulce Nombre De Maria" u="1"/>
        <s v="Duran Lliuya, Francis Jeremy" u="1"/>
        <s v="Jenny C.S.I. Negocios E.I.R.L." u="1"/>
        <s v="Baltodano Martinez, Maria Mercedes" u="1"/>
        <s v="Amez Tolentino, Miguel" u="1"/>
        <s v="Mejia Jimenez, Alejandro Magno" u="1"/>
        <s v="Cochachin Morales, Janeth Noemi" u="1"/>
        <s v="Sopla Eusebio, Rosa Isabel" u="1"/>
        <s v="Rodriguez Rosas, Liz Zoraida" u="1"/>
        <s v="Gamboa Pelaez, Linder Honorio" u="1"/>
        <s v="Atanacio Huanca, Fredy Linchool" u="1"/>
        <s v="Pineda Melgarejo, Joel Daniel" u="1"/>
        <s v="Lazaro Villarreal, Magna Rosario" u="1"/>
        <s v="Guerrero Granados, Flor Margarita" u="1"/>
        <s v="Campos Puntillo, Rufina Mila" u="1"/>
        <s v="Peña Carranza, Felipe Adrian" u="1"/>
        <s v="Ramirez Guillermo, Yovana Beatriz" u="1"/>
        <s v="Sanchez Castromonte, Maura" u="1"/>
        <s v="Duran Cruz, Dieetrich Beatriz" u="1"/>
        <s v="Alva De Paisig, Santos Peregrina" u="1"/>
        <s v="Guerrero Arteaga, Clara Gavi" u="1"/>
        <s v="Bautista Maguiña, Hernan Tito" u="1"/>
        <s v="Mendez Flores, Wilderman Aurelio" u="1"/>
        <s v="Del Rio De Sanchez, Ofelia Del Pila" u="1"/>
        <s v="Gonzales Palacios, Carmen Estefhani" u="1"/>
        <s v="Ramirez Amaya, Lilia" u="1"/>
        <s v="Santiago Quito, Eusebia" u="1"/>
        <s v="Gonzales Herrera, Hildebrando" u="1"/>
        <s v="Andrade Huaman, Zenina Ysabela" u="1"/>
        <s v="Leon Mallqui, Francisca Zenovia" u="1"/>
        <s v="Ventura De Rios, Yolanda" u="1"/>
        <s v="Espinoza Lazaro, Jhonny David" u="1"/>
        <s v="Broncano Solis, Isabel Felicitas" u="1"/>
        <s v="Orellana Saavedra, Luis Wilfredo" u="1"/>
        <s v="Alfaro Aguilar, Edelmira Catalina" u="1"/>
        <s v="Sarmiento Alvarez, Luz Anet" u="1"/>
        <s v="Arqueros Munoz, Pepe Yupanque" u="1"/>
        <s v="Diego Huaromo, Lastenia Pilar" u="1"/>
        <s v="Suarez Incio, Manuela Alucema" u="1"/>
        <s v="Tarazona Trejo, Liz Iris" u="1"/>
        <s v="Gonzales Yanac, Doris Milagros" u="1"/>
        <s v="Huaman Barrena, Mylene Rossana" u="1"/>
        <s v="Jurado Garcia De Choque, Liz Mery" u="1"/>
        <s v="Servicios D Luises S.A.C." u="1"/>
        <s v="Deis Nanci, Mejia Valenzuela" u="1"/>
        <s v="Reyes Leon, Feliciana Eugenia" u="1"/>
        <s v="Trujillo Salcedo, Maria Elvira" u="1"/>
        <s v="Cano Cedano, Angelica Rosa" u="1"/>
        <s v="Ton Gan, Basiliana" u="1"/>
        <s v="Murillo Moreno, Lidia" u="1"/>
        <s v="Pardave Castro, Carmen Ayde" u="1"/>
        <s v="Garcia Huerta, Maria Antonia" u="1"/>
        <s v="Quiroz Garcia, Marco Antonio" u="1"/>
        <s v="Cruz Camones, Ruben Marcelino" u="1"/>
        <s v="Nieves Ramirez, William Rodolfo" u="1"/>
        <s v="Salvador Montalvo, Norma Olinda" u="1"/>
        <s v="Chun Orbegoso, Dalit" u="1"/>
        <s v="Corporacion Disam S.A.C." u="1"/>
        <s v="Vera Barrios, Oscar Gilmer" u="1"/>
        <s v="De La Cruz Vega, Melisa Betty" u="1"/>
        <s v="Llanque Aparicio, Felisa Anatolia" u="1"/>
        <s v="Solano Calderon, Graciela Elizabeth" u="1"/>
        <s v="Rosales Alva, Lidia Lila" u="1"/>
        <s v="Cholan Paredes, Humberto Alexander" u="1"/>
        <s v="Huamanchumo Flores De Chirinos, Ana" u="1"/>
        <s v="Mostacero De Plasencia, Zelmira Isa" u="1"/>
        <s v="Julca Alberto, Marcelina" u="1"/>
        <s v="Morales Ildefonza, Norma" u="1"/>
        <s v="Olortegui, Flor Fiorella" u="1"/>
        <s v="Marino Lopez, Rosa Cecilia" u="1"/>
        <s v="Rodriguez Bello, Bilha Mabeth" u="1"/>
        <s v="Lozano Novoa, Cristhian Alberto" u="1"/>
        <s v="Bonifacio Sanchez, Pompeyo Nicasio" u="1"/>
        <s v="Leyva Pinto, Margot Kelly" u="1"/>
        <s v="Bolaños De Rodriguez, Amelia" u="1"/>
        <s v="Rosales Salazar, Carlos Alfredo" u="1"/>
        <s v="Rivasplata Cruz, Dina" u="1"/>
        <s v="Apeña Baylon, Jodver Efrain" u="1"/>
        <s v="Ordoñez Dextre, Martin Javier" u="1"/>
        <s v="Velez Saravia, Gonzalo Enrique" u="1"/>
        <s v="Romero Valverde, Teodoro Fernando" u="1"/>
        <s v="Llanos Cruz, Karla" u="1"/>
        <s v="Monzon Valdivia, Rosa Fabiola" u="1"/>
        <s v="Perez De Tranca, Carmen Aurelia" u="1"/>
        <s v="Juarez Ochoa, Juana" u="1"/>
        <s v="Saldaña Alvarado, Ysabel Elena" u="1"/>
        <s v="Tamara Melgarejo, Carmen Edith" u="1"/>
        <s v="Hernandez Nuñez, Yolanda Susana" u="1"/>
        <s v="Perez Villarreal, Santos Manuel" u="1"/>
        <s v="Gamarra Alfaro, Irma" u="1"/>
        <s v="Saldaña Garcia, Yuri Colette" u="1"/>
        <s v="Arias Aguilar, Vanesa Beatriz" u="1"/>
        <s v="Zambrano Huayllacayan, Filomeno" u="1"/>
        <s v="Aguilar Joaquin De Gutierrez, Maria" u="1"/>
        <s v="Silva De Angeles, Ana Maria" u="1"/>
        <s v="Obispo Giraldo, Olga Marcelina" u="1"/>
        <s v="Cieza Rojas, Jose Ramiro" u="1"/>
        <s v="Benites Llaury, Luis Ivan" u="1"/>
        <s v="Ana Maria, Angulo Cervantes" u="1"/>
        <s v="Velasquez Salinas, Marcelina" u="1"/>
        <s v="Cachique Cachique, Jandy Keys" u="1"/>
        <s v="Puntillo Solano, Indira Denni" u="1"/>
        <s v="Villar Cespedes, Nely Soledad" u="1"/>
        <s v="Llecllish Silva, Carmen Lourdes" u="1"/>
        <s v="Cruz Rodriguez De Mariños, Maria Co" u="1"/>
        <s v="Desposorio Cuestas, Cristhian Andre" u="1"/>
        <s v="Briceño Sanchez, Filiberto" u="1"/>
        <s v="Caceres Yauri, Wilfredo Rolando" u="1"/>
        <s v="Plasencia Solar, Gary Michael" u="1"/>
        <s v="Diaz Leon, Amaro Hiroito" u="1"/>
        <s v="Leiva Salas, Luis Humberto" u="1"/>
        <s v="Perez Tolentino, Justina Teresa" u="1"/>
        <s v="Gonzales Escobedo, Azucena Viviana" u="1"/>
        <s v="Rodriguez Abanto, Edita" u="1"/>
        <s v="Gutierrez Flores, Manuela" u="1"/>
        <s v="Caldillo Bazan, Rosa Hilda" u="1"/>
        <s v="Ramos Tocas, Yolanda Karol" u="1"/>
        <s v="Alvarado Leyva, Juan Miguel" u="1"/>
        <s v="Flores Luna De Cutipa, Juana" u="1"/>
        <s v="Vilca Broncano, Jhon Ricardo" u="1"/>
        <s v="Villanueva Corral, Rosaura Nelly" u="1"/>
        <s v="Perez Mallap, Elizabeth" u="1"/>
        <s v="Roman Saldaña, Samuel Eli" u="1"/>
        <s v="Trejo Mallqui, Eugenia Santa" u="1"/>
        <s v="Graza Huerta, Felix Fidenciano" u="1"/>
        <s v="Reyes Alejo, Margarita Eudosia" u="1"/>
        <s v="Paredes De Alegre, Luz Ildefonsa" u="1"/>
        <s v="Ramirez Luis De Santos, Dora Lucy" u="1"/>
        <s v="Charcape Monteza, Cynthia Yanireth" u="1"/>
        <s v="Izquierdo Rodriguez, Yanina Teresa" u="1"/>
        <s v="Pérez Rodríguez, Maria" u="1"/>
        <s v="Lopez Lopez, Pavita Norma" u="1"/>
        <s v="Nieto Naupay, Flor Marisol" u="1"/>
        <s v="Lujan Padilla, Jorge Arturo" u="1"/>
        <s v="Quispe Lescano, Evelyn Erika" u="1"/>
        <s v="Ramirez Rodriguez, Tomasa Hermelind" u="1"/>
        <s v="Inversiones Carmin S.A.C" u="1"/>
        <s v="Ruiz Merino, Francisca Herenia" u="1"/>
        <s v="Del Rosario Lecca, Petronila Veroni" u="1"/>
        <s v="Flores Flores, Marghot Angela" u="1"/>
        <s v="Sanchez Mantilla, María Magdalena" u="1"/>
        <s v="Shuan Valentin, Yrma Nancy" u="1"/>
        <s v="Alvarado Bustos, Nancy Lisbet" u="1"/>
        <s v="Vilca Chinchay, Teonila" u="1"/>
        <s v="Garcia Huete, Henry Miguel" u="1"/>
        <s v="Zambrano Vino, Belli Vilma" u="1"/>
        <s v="Guga Trading Company S.A.C." u="1"/>
        <s v="Zavaleta Castañeda, Dina Mabel" u="1"/>
        <s v="Zavaleta Castañeda, Olga Eloisa" u="1"/>
        <s v="Marquina Perez De Escobedo, Bertha" u="1"/>
        <s v="Valencia Sare, Erika Rosmery" u="1"/>
        <s v="Licoreria Manco Capac E.I.R.L." u="1"/>
        <s v="Cornelio Aguirre, Maria Elena" u="1"/>
        <s v="Lliuya Celestino, Luis Marin" u="1"/>
        <s v="Rodriguez Benites, Rosa Elena" u="1"/>
        <s v="Cruz Garay, Ceferina Alejandrina" u="1"/>
        <s v="Polanco Torres, Milagros Lusitania" u="1"/>
        <s v="Chauca Lazaro, Faustina" u="1"/>
        <s v="Alfaro Perez, Santos Lidia" u="1"/>
        <s v="Leiva Aguirre, Carlos Javier" u="1"/>
        <s v="Cruz Vasquez, Margarita Carmen" u="1"/>
        <s v="Leivas Nieto, Dionicio Ricardo" u="1"/>
        <s v="Palacios Huaman, Mery Rossmery" u="1"/>
        <s v="Avalos Horna, Lili Aedin" u="1"/>
        <s v="Arias Arrigoni, Milagros Luisa" u="1"/>
        <s v="Torre Herrera, Victoria Francisca" u="1"/>
        <s v="Villanueva Enriquez, Santos Marilu" u="1"/>
        <s v="D R, Silvia Victoria" u="1"/>
        <s v="Henostroza Cruz, Jesus Wilder" u="1"/>
        <s v="Casimiro Rodriguez, Alejandro Ronal" u="1"/>
        <s v="Moran Durand, Rodolfo" u="1"/>
        <s v="Mendez Lopez, Emilia Irene" u="1"/>
        <s v="Marquina Lescano, Maria Susana" u="1"/>
        <s v="Chavez Rojas, Hilda Felicita Elena" u="1"/>
        <s v="Arias , Teofila" u="1"/>
        <s v="Briceño Quiroz, Clemencia" u="1"/>
        <s v="Aranda Alva, Felipe Segundo" u="1"/>
        <s v="Vergara Maza, Epifania Meladia" u="1"/>
        <s v="Castro Pena, Carmen Rosario" u="1"/>
        <s v="Nieves Lazaro, Nancy Primitiva" u="1"/>
        <s v="Sanchez Morocho, Jhoana Ebelyn" u="1"/>
        <s v="Valdivieso Rodriguez, Mili Yubel" u="1"/>
        <s v="Restaurante Delicia S Del Norte S.A" u="1"/>
        <s v="Cevive E.I.R.L." u="1"/>
        <s v="Villar Chalan, Jorge Luis" u="1"/>
        <s v="Vargas Ramirez, Edita Florinda" u="1"/>
        <s v="Bautista Gonzales, Maximina" u="1"/>
        <s v="Romero Barroso, Mauro Maximo" u="1"/>
        <s v="Rosales Sanchez, Maruja Teodora" u="1"/>
        <s v="Ulloa Galvez De Salvatierra, Susana" u="1"/>
        <s v="Leyva Caro, Yeny Yovana" u="1"/>
        <s v="Becerra Zafra, Yrma Rosa" u="1"/>
        <s v="Blacido Leon, Hilario Manuel" u="1"/>
        <s v="Chuan Cordova, Jessica Lisbet" u="1"/>
        <s v="Robatti Santamaria, Luz Stefany" u="1"/>
        <s v="Inversiones Ssd S.A.C." u="1"/>
        <s v="Ciriaco Lopez, Juana Isabel" u="1"/>
        <s v="Huaman Ramirez, Richer Joel" u="1"/>
        <s v="Reyes Flores, Maura Grimalda" u="1"/>
        <s v="Arteaga Valdivia, Carlos Andres" u="1"/>
        <s v="Reyna Marquina, Kenyi Alexander" u="1"/>
        <s v="Minaya Minaya De Yanac, Marina Sant" u="1"/>
        <s v="Diestra Peña, Fidel" u="1"/>
        <s v="Sanchez Lecca, Carmen Rosa" u="1"/>
        <s v="Ruiz Segura, Maria Del Rosario" u="1"/>
        <s v="Rivas Linares, Lidia Rosa" u="1"/>
        <s v="Marcelo Loyola, Lindsay Licet" u="1"/>
        <s v="Ramirez Abanto, Kelly Barbarita" u="1"/>
        <s v="Figueroa Chavez, Rafael Saturnino" u="1"/>
        <s v="Gaspar De Terrones, Maria Dominga" u="1"/>
        <s v="Cortez Briones, Rosa Fany" u="1"/>
        <s v="Soto Juarez, Sharon Esther" u="1"/>
        <s v="Coral Asnate, Domingo Soriano" u="1"/>
        <s v="Distribuidora Juan Gonzales E.I.R.L" u="1"/>
        <s v="Cruz Alcantara, Aurorita Rufina" u="1"/>
        <s v="Trigoso Castromonte, Fransis Jhoel" u="1"/>
        <s v="Mendoza, Danny Daniel" u="1"/>
        <s v="Figueroa Yauri, Juan Pedro" u="1"/>
        <s v="Alvarez Paredes, Nain Emilio" u="1"/>
        <s v="Jimenez Vidal, Yolanda Amelia" u="1"/>
        <s v="Linares Carrasco, Marco Antonio" u="1"/>
        <s v="Morales Vargas, Yesica Diosdada" u="1"/>
        <s v="Reyna Barbaran, Martina Fedelina" u="1"/>
        <s v="Flores Cansino, Juan Carlos" u="1"/>
        <s v="Anampa Quezada, Brigida" u="1"/>
        <s v="De La Cruz Cerna, Irene Luzmila" u="1"/>
        <s v="Desposorio Silva, Olivia Amelia" u="1"/>
        <s v="Zagastizabal Mendoza, Astrid Gracie" u="1"/>
        <s v="Leon Castillo, Jorge Luis" u="1"/>
        <s v="Basurto Aguirre, Ana Violeta" u="1"/>
        <s v="Minaya Macedo, Teodoro Ferrer" u="1"/>
        <s v="Salazar Casas De Namoc, Monica Edit" u="1"/>
        <s v="Meza Alayo, Flor Margarita" u="1"/>
        <s v="Golf Y Country Club De Trujillo" u="1"/>
        <s v="Ruiz Saldana, Sonia Marlin" u="1"/>
        <s v="Otiniano Oruna, Iris Graciela" u="1"/>
        <s v="Grupo Florida Comercio Y Transporte" u="1"/>
        <s v="Rodriguez Lopez, Giovanna Elizabeth" u="1"/>
        <s v="Salazar Aranda, Marcelina" u="1"/>
        <s v="Vidal Sanchez, Rudy Norman" u="1"/>
        <s v="Lezama Robles, Silvia Esther" u="1"/>
        <s v="Delgado Flores, Juanito" u="1"/>
        <s v="Montoya Alfaro, Rosa Amalia" u="1"/>
        <s v="Aguilar Sanchez, Eugenio Hugo" u="1"/>
        <s v="Sabino Mendoza, Eleudoro Yrenio" u="1"/>
        <s v="Garay Julca, Roger Ivan" u="1"/>
        <s v="Hinostroza Septimo, Rosa Elena" u="1"/>
        <s v="Rodriguez Catalino, Gina Evelin" u="1"/>
        <s v="Albinagorta Soriano, Jennifer Karen" u="1"/>
        <s v="Empresa De Transportes Y Multiservi" u="1"/>
        <s v="Alfaro Varas, Manuel Pompeyo" u="1"/>
        <s v="Rivera Depaz, Nieves Aurelia" u="1"/>
        <s v="Huerta Ramirez, Vilma Paulina" u="1"/>
        <s v="Zuñiga Huerta, Julita Donatila" u="1"/>
        <s v="Flores Hurtado, Teodora Narcisa" u="1"/>
        <s v="Jara De Pecan, Felicitas Flormila" u="1"/>
        <s v="Armas Rodriguez De Espejo, Rosalym" u="1"/>
        <s v="Bedon Milla, Benjamin Balbino" u="1"/>
        <s v="Quiñones Aranda, Rosalina Elizabeth" u="1"/>
        <s v="Bazan Prince, Marco Antonio" u="1"/>
        <s v="Vilchez Rodriguez, Marilu Concepcio" u="1"/>
        <s v="Torres Ramos, Segundo Saul" u="1"/>
        <s v="Figueroa Mejia, Edelmira Nancy" u="1"/>
        <s v="Guado Otolea, Gonzalo Alexander" u="1"/>
        <s v="Silva Cappa, Milena" u="1"/>
        <s v="Benavides Burga, Esther" u="1"/>
        <s v="Puntillo Maza, Carmen Olaida" u="1"/>
        <s v="Flores Castillo De Zambrano, Flor A" u="1"/>
        <s v="Jachilla Castromonte, Basilica Norm" u="1"/>
        <s v="Melgarejo Valverde, Edith Katherine" u="1"/>
        <s v="Rodriguez Sanchez, Dionicia" u="1"/>
        <s v="Cerna Ortiz De Sisniegas,Flor" u="1"/>
        <s v="Huarac Castro, Brandon Leoncio" u="1"/>
        <s v="Julca De Quispe, Susana Emerita" u="1"/>
        <s v="Alvarez Orbegoso, Eladia Maximina" u="1"/>
        <s v="Avalos Obando, Piero Brayams" u="1"/>
        <s v="Ojeda Bermeo, Yoselin Karina" u="1"/>
        <s v="Mantilla Burga, Francisca Sofia" u="1"/>
        <s v="Castillo Obregon, Seferina" u="1"/>
        <s v="Angulo Polo, Maria Genoveva" u="1"/>
        <s v="Vereau Rosario, Santos Aidee" u="1"/>
        <s v="Espinoza Mendez, Cesar Javier" u="1"/>
        <s v="Gomez De Tello, Betty Erlinda" u="1"/>
        <s v="Huaman Villanueva, Judy Nilda" u="1"/>
        <s v="Vera Gamboa, Eugenia Gregorio" u="1"/>
        <s v="Landauro Mosquera, Angela Karina" u="1"/>
        <s v="Montañez Machco, Cirila Teodosia" u="1"/>
        <s v="Yauri De Marquez, Judith Catalina" u="1"/>
        <s v="Izola Chavez, Katterin Juneth" u="1"/>
        <s v="Damian Coral, Dula" u="1"/>
        <s v="Espinoza Alvarez, Maria Lucia" u="1"/>
        <s v="Tantalean Pilco, Katyha Myrella" u="1"/>
        <s v="Picon Valladares, Luis Alejandro" u="1"/>
        <s v="Salazar Piscoche, Lida Felicitas" u="1"/>
        <s v="Montesinos Arias De Rios, Demetria" u="1"/>
        <s v="Valverde Cipiriano, Lidia Angelica" u="1"/>
        <s v="Segura Aguilar, Blanca Cristina" u="1"/>
        <s v="Sanchez Villacorta, Nequer Rosario" u="1"/>
        <s v="Pimentel Cruz De Torres, Luz Lucian" u="1"/>
        <s v="Díaz Espinoza, Ana Karina" u="1"/>
        <s v="Villacorta Rosas, Eduardo" u="1"/>
        <s v="Robles Mendoza, Sissy Maryne" u="1"/>
        <s v="Cotrina Salcedo, Enma Esperanza" u="1"/>
        <s v="Saenz Leiva, Maria Gudelia" u="1"/>
        <s v="Barrera Fernandez, Luis Enrique" u="1"/>
        <s v="Loo Flores, Elsa Edith" u="1"/>
        <s v="Milla De Charqui, Juana" u="1"/>
        <s v="Fajardo Torres, Sara Yanett" u="1"/>
        <s v="Rurush De Julca, Eufracia" u="1"/>
        <s v="Laveriano Tafur, Antonio Miguel" u="1"/>
        <s v="Diaz De Garcia, Nora Elizabeth" u="1"/>
        <s v="Vivar Albornoz, Liduvina Romualda" u="1"/>
        <s v="Ramos Quezada, David" u="1"/>
        <s v="Ramirez Leyva, Margarita" u="1"/>
        <s v="Rojas Avalos, Felicita Amerita" u="1"/>
        <s v="Flores Gutierrez, Natividad" u="1"/>
        <s v="Basilio Cerna, Vicky Guisela" u="1"/>
        <s v="Garcia Avila, Tahina Irene" u="1"/>
        <s v="Vargas Fabian De Culquichicon, Yola" u="1"/>
        <s v="Alvarado Tuya, Miguelina Livia" u="1"/>
        <s v="Evaristo Herrera, Yudy Justina" u="1"/>
        <s v="Padilla Rivera, Rodolfo Esteban" u="1"/>
        <s v="Huerta Villon, Elsa Felicita" u="1"/>
        <s v="Acevedo Trujillo, Delma Mirian" u="1"/>
        <s v="Barrera Luna, Cristian Segundo" u="1"/>
        <s v="Pastor Paredes, Lidia Hermitania" u="1"/>
        <s v="Palma Roque, Vilma Zoraida" u="1"/>
        <s v="Romero Vargas, Demetrio Rodolfo" u="1"/>
        <s v="Salvador Avila, Nure Jacqueline" u="1"/>
        <s v="Huanjares De Cano, Petrona Demetria" u="1"/>
        <s v="Saavedra Rondo, Maria Eugenia" u="1"/>
        <s v="Obregon Macedo, Roselia Segundina" u="1"/>
        <s v="Yparraguirre Vargas, Maria Corina" u="1"/>
        <s v="Salsa &amp; Sabor S.A.C." u="1"/>
        <s v="Calderon Vallejos De Soto, Susana" u="1"/>
        <s v="Morales Mendez, Miluzka Margarita" u="1"/>
        <s v="Rodriguez Zavaleta, Freddy Ronald" u="1"/>
        <s v="Bonifacio Atusparia, Evelyn Beatriz" u="1"/>
        <s v="Laiza Tamayo De Casas, Violeta Gena" u="1"/>
        <s v="Lopez Mercado, Janet Yoni" u="1"/>
        <s v="Untol Prieto, Angela Beranis" u="1"/>
        <s v="Mendoza Fernandez, John Camilo" u="1"/>
        <s v="Anaya Medina, Mariela" u="1"/>
        <s v="Gavidia Cabanillas, Marco Antonio" u="1"/>
        <s v="Leon Huaman, Roxana Taina" u="1"/>
        <s v="Rios Saavedra, Rosa Delia" u="1"/>
        <s v="Sancochados Minchola S.A.C." u="1"/>
        <s v="Gonzales Gomez, Cesar Augusto" u="1"/>
        <s v="Gonzales Pedro, Elmer Augusto" u="1"/>
        <s v="Huincha Baltazar, Margarita Gloria" u="1"/>
        <s v="Castillo Tuya, Juan Jorge" u="1"/>
        <s v="Alva Dominguez, Isabel Del Rocio" u="1"/>
        <s v="Alvarado Arroyo, Karen Del Rocio" u="1"/>
        <s v="Espinoza Camones, Justo Valeriano" u="1"/>
        <s v="Estrella Shupingahua, Gianella Caro" u="1"/>
        <s v="Herrera Diaz, Maria Crisitna" u="1"/>
        <s v="Rodriguez Moreno, Maria Ysabel" u="1"/>
        <s v="Santillan Graza, Brigida Catalina" u="1"/>
        <s v="Antunez Celmi, Juana Fausta" u="1"/>
        <s v="Araujo Mariños, Juana Irene" u="1"/>
        <s v="Guarniz Cotrina, Luis Teodolindo" u="1"/>
        <s v="Piminchumo Ucanan, Lucia Violeta" u="1"/>
        <s v="Velasquez Montanez, Nancy Eulalia" u="1"/>
        <s v="Garcia Morales, Gladys Esther" u="1"/>
        <s v="Lazaro Colonia, Victor Aurelio" u="1"/>
        <s v="Irribarren Martos, Patricia Elizabe" u="1"/>
        <s v="Ferrer Peñaranda, Luis Eulogio" u="1"/>
        <s v="Sanchez Galarreta, Cary" u="1"/>
        <s v="Llajaruna Reyes, Vanessa Mabel" u="1"/>
        <s v="Huincha Baltazar, Zenobia Simona" u="1"/>
        <s v="Rodriguez Moreno, Milagros Jacqueli" u="1"/>
        <s v="Ramirez Herrera, Elvira" u="1"/>
        <s v="Osorio Zamudio, Liz Margot" u="1"/>
        <s v="Villanueva Maza, Esther Yuli" u="1"/>
        <s v="Quijano Sanchez, Loel Eugenio" u="1"/>
        <s v="Solorzano Ramirez, Luz Marita" u="1"/>
        <s v="Monsalve Molocho, Jose Oblitas" u="1"/>
        <s v="Valverde Anticona, Luisa Paola" u="1"/>
        <s v="Montero Chigne, Chris Stephanie" u="1"/>
        <s v="Mendez Villanueva, Marlene Esther" u="1"/>
        <s v="Paucar Vega, Dalila Nancy" u="1"/>
        <s v="Sanchez Trejo, Edwin Rogelio" u="1"/>
        <s v="Miranda Mendoza, Doris Ysabel" u="1"/>
        <s v="Julca Flores, Jefferson Anthony" u="1"/>
        <s v="Celestino Huaman, Manuel Santiago" u="1"/>
        <s v="Espinoza Natividad, Mauricio Eulogi" u="1"/>
        <s v="Utia Reategui, Saul" u="1"/>
        <s v="Muñoz Arroyo, Juan Yordano" u="1"/>
        <s v="Aldana Novoa, Victoria Ines" u="1"/>
        <s v="Evaristo Solis, Ruben Edgar" u="1"/>
        <s v="Sanchez Paredes, Jean Pierre" u="1"/>
        <s v="Bautista Maguiña, Norma Delia" u="1"/>
        <s v="Santos De Avalos, Estela Susana" u="1"/>
        <s v="Milla Salas, Neri Sonia" u="1"/>
        <s v="Lopez Casanova, Merci Neri" u="1"/>
        <s v="Rojas Quinones, Miguel Angel" u="1"/>
        <s v="Asencios Julca, Heydi Mercedes" u="1"/>
        <s v="Marquez Alegre, Hernan Aurelio" u="1"/>
        <s v="Leyva Maguina, Paula" u="1"/>
        <s v="Huaman Cerna, Rosa Julia" u="1"/>
        <s v="Horna Verastegui, Flor Edita" u="1"/>
        <s v="Martinez Mora, Jorge Antonio" u="1"/>
        <s v="Goicochea De La Cruz, Rosa Ysolina" u="1"/>
        <s v="Gallardo Villacorta De Diaz, Consue" u="1"/>
        <s v="Rosas Zarzosa, Maria Jacinta" u="1"/>
        <s v="Alvarado Rojas, Tania Rosalia" u="1"/>
        <s v="Diaz Alva, Manuel Amado" u="1"/>
        <s v="Saenz, Mirtha Madeleine" u="1"/>
        <s v="Tadeo Cano, Julia Paulina" u="1"/>
        <s v="Baylon Garcia, Clara Maria" u="1"/>
        <s v="Leiva Chavez, Julian Elias" u="1"/>
        <s v="Castro Silvestre, Alejandrina" u="1"/>
        <s v="Quinonez Celedonio, Raquel Yarina" u="1"/>
        <s v="Herrera Briceño De Carranza, Rosali" u="1"/>
        <s v="Bustamante Flores, Bryan Junior" u="1"/>
        <s v="Julca Henostroza, Herminia Nelly" u="1"/>
        <s v="Chavez Aranda, Juan Percy" u="1"/>
        <s v="Chavez Huaman, Jorge Heli" u="1"/>
        <s v="Medina Leon, Dionicia Maria" u="1"/>
        <s v="Sullca Obregon, Roxana Lidia" u="1"/>
        <s v="Verde Espinoza, Luis Domingo" u="1"/>
        <s v="Chiroque Sanchez, Olga Maribel" u="1"/>
        <s v="Mallqui Moreno, Haidee Amelia" u="1"/>
        <s v="Chavez Campoblanco, Edita Nilda" u="1"/>
        <s v="Cabanillas Sanchez, Jehoas Omar" u="1"/>
        <s v="Reyes Villalobos, Lilian Jakelin" u="1"/>
        <s v="Sanchez Cruz, Daniel Angel" u="1"/>
        <s v="Rodriguez Vargas, Nori Elvith" u="1"/>
        <s v="Marcos Evangelista, Jorge Luis" u="1"/>
        <s v="Bruno Cacha, Mirtha Almira" u="1"/>
        <s v="Garcia Morales, Gloria Santa" u="1"/>
        <s v="Villajuan Rios, Rachel" u="1"/>
        <s v="Rodriguez Cueva, Juan Manuel" u="1"/>
        <s v="Alayo De Noriega, Maria Evita" u="1"/>
        <s v="Coronel Saldaña, Fanny Vanesa" u="1"/>
        <s v="Mendoza Eugenio, Silvia Elvira" u="1"/>
        <s v="Seclen Grados, Isabel Cristina" u="1"/>
        <s v="Huamaliano Baltazar, Maria Victoria" u="1"/>
        <s v="Zavaleta, Jorge" u="1"/>
        <s v="Cruzado Baca, Lita Janet" u="1"/>
        <s v="Leiva Charqui, Elsa Eugenia" u="1"/>
        <s v="Mendieta Gomez, Selsa" u="1"/>
        <s v="Asencios Beteta, Oscar Hector" u="1"/>
        <s v="Salvador Angulo, Rosa Benedicta" u="1"/>
        <s v="Rojas Loyola De Alvarado, Felicita" u="1"/>
        <s v="Terrones De La Cruz, Yudit Elizabet" u="1"/>
        <s v="Rojas Toledo, Lucia" u="1"/>
        <s v="Valverde Palma, Teodora" u="1"/>
        <s v="Marchena Jimenez, Carolina" u="1"/>
        <s v="Quito Henostroza, Iris Silvana" u="1"/>
        <s v="Sipiran Valera, Cecilio Rafael" u="1"/>
        <s v="Solorzano Milla, Flora Veatriz" u="1"/>
        <s v="Osorio Rodriguez, Guillerma Santa" u="1"/>
        <s v="Polo Baltazar, Augusta" u="1"/>
        <s v="Maguiña Chavez, Felicitas Hipolita" u="1"/>
        <s v="Diaz Guarniz, Oswaldo" u="1"/>
        <s v="Santillan Duran, Eleuterio" u="1"/>
        <s v="Rojas Huanri, Magda Dolores" u="1"/>
        <s v="Aguilar Lozada, Elena Violeta" u="1"/>
        <s v="Rodriguez Reynoso, Julia Concepcion" u="1"/>
        <s v="Salazar Asis, Hayde Edith" u="1"/>
        <s v="Aranda Rivera, Helen Fabiolo" u="1"/>
        <s v="Eusebio Alfaro, Santos Margarita" u="1"/>
        <s v="Flores Venancio, Claudia Luzmila" u="1"/>
        <s v="Castillo De Espiritu, Guillermina J" u="1"/>
        <s v="Quo Licoreria E.i.r.l" u="1"/>
        <s v="Ramirez Aguilar, Julio" u="1"/>
        <s v="Garay Factor, Luz Violeta" u="1"/>
        <s v="Pizan Sanchez, Emerita Flor" u="1"/>
        <s v="Reyna Siccha, Palmira Jesus" u="1"/>
        <s v="Guzman Briceño, Maribel Violeta" u="1"/>
        <s v="Tavara Piminchumo, Eliana Sorella" u="1"/>
        <s v="Ana Maribel, Santos Chupa" u="1"/>
        <s v="Amado Bañez, Angelica Santa" u="1"/>
        <s v="Rivera Castillo, Egla Salome" u="1"/>
        <s v="Cruz Bautista, Maria Francisca" u="1"/>
        <s v="Escobar Rafael, Julio Edilberto" u="1"/>
        <s v="Gutierrez Gutierrez, Silvia Liliana" u="1"/>
        <s v="Ramos Cerna, Edit Irene" u="1"/>
        <s v="Cruzado Flores, Maria Sarita" u="1"/>
        <s v="Chavez Vara, Enrique" u="1"/>
        <s v="Leon Torre, Amancia Lola" u="1"/>
        <s v="Chucho Rosas, Luz Marleny" u="1"/>
        <s v="Machcu Apolinario, Ana Maria" u="1"/>
        <s v="Chauca Minaya, Guísela Amparo" u="1"/>
        <s v="Rodriguez Miranda, Julio Andres" u="1"/>
        <s v="Reyes Prudencio, Victoria Antonia" u="1"/>
        <s v="Yabar Huerta, Irene Yolanda" u="1"/>
        <s v="Marquina Calderon, Lourdes Melissa" u="1"/>
        <s v="Inti Rimac, Norma Felipa" u="1"/>
        <s v="Huaman Chavez, Santa Maria" u="1"/>
        <s v="Rodriguez Tinoco, Mgaly Peregrina" u="1"/>
        <s v="Calderon Castillo, Ramon Aristides" u="1"/>
        <s v="Cochachin Albino, Sosimo Segundino" u="1"/>
        <s v="Vargas Ramirez, Monica Ruth" u="1"/>
        <s v="Valverde Alamo, Eleuteria" u="1"/>
        <s v="Quiroz Olivares, Julia Noemi" u="1"/>
        <s v="Sosa Jimenez, Rubén Bautista" u="1"/>
        <s v="Silva Mercado, Zoila Guadalupe" u="1"/>
        <s v="Barrero Natividad, Lidia Magdalena" u="1"/>
        <s v="Mera Tapia, Ana Melva" u="1"/>
        <s v="Aguilar Maguiña, Angelina" u="1"/>
        <s v="Garay Factor, Yuni Selonia" u="1"/>
        <s v="Salinas Figueroa, Rosa Elena" u="1"/>
        <s v="Velasquez Mantilla De Suarez, Milag" u="1"/>
        <s v="Graos Vargas, Catalina" u="1"/>
        <s v="Reyna Bernabe, Juana Gladys" u="1"/>
        <s v="Nieto Gallo, Carlos Humberto" u="1"/>
        <s v="Bedon Macayo, Violeta Marlene" u="1"/>
        <s v="Collazos Leon, Arquimedes Otto" u="1"/>
        <s v="Tumbajulca Pino, Maria Manuela" u="1"/>
        <s v="Solorzano Tarazona, Iginia Justina" u="1"/>
        <s v="Lliuya Huane, Genaro Marcelino" u="1"/>
        <s v="Arroyo Anhuaman, Francisco Alberto" u="1"/>
        <s v="Castillo Coral, Veronica Felicitas" u="1"/>
        <s v="Reyes Ticlia, Sofia Esperanza" u="1"/>
        <s v="Gabriel Robles, Emilio Nemecio" u="1"/>
        <s v="Narvaez Tapia, Abel" u="1"/>
        <s v="Javes Campos, Siomara Guadalupe" u="1"/>
        <s v="Julon Vera, Adela Digna" u="1"/>
        <s v="Huaman Lugo, Carmen Rosa" u="1"/>
        <s v="Moreno Pineda, Olga Virginia" u="1"/>
        <s v="Torres Castillo, Francisco Rafael" u="1"/>
        <s v="Vilcarima Cueva De Molina, Gloria E" u="1"/>
        <s v="Celmi Garcia, Marilu Diana" u="1"/>
        <s v="Arroyo Bravo, Eladina Doris" u="1"/>
        <s v="Maguina Chinchay, Jessica Yaneth" u="1"/>
        <s v="Pérez Castillo, Lily Elena" u="1"/>
        <s v="Huamuro Galvez, Luis Roiber" u="1"/>
        <s v="Guerra Infantes, Elisa Aracely" u="1"/>
        <s v="Lizarraga Lopez, Emilio Felix" u="1"/>
        <s v="Vega Palma, Hitarina Luz" u="1"/>
        <s v="Zavaleta De Deza, Yda Delia" u="1"/>
        <s v="Giraldo Inocente, Elias Victor" u="1"/>
        <s v="Novoa Salcedo, Rosario Del Pilar" u="1"/>
        <s v="Rosales Vda De Guimarey, Teodora Di" u="1"/>
        <s v="Collahua Rimac, Elida Roxana" u="1"/>
        <s v="Castillo Zocon, Mariela Ysabel" u="1"/>
        <s v="Tirado Bocanegra, Diana Lizeth" u="1"/>
        <s v="Tt Servicios Generales E.I.R.L." u="1"/>
        <s v="Villanueva Torre, Herlinda Blanca" u="1"/>
        <s v="De La Cruz Guerrero, Marcial Carlos" u="1"/>
        <s v="Mendoza Leiva, Erlinda Maria" u="1"/>
        <s v="Quinto Colonia, Blanca Rosaria" u="1"/>
        <s v="Carlos Remigio, Johanna Carolina" u="1"/>
        <s v="Comercial Señor De Los Milagros S.A" u="1"/>
        <s v="Calvo Vega, Joan Kenedy" u="1"/>
        <s v="Julca Mercedes, Marcos Baco" u="1"/>
        <s v="Marquina Palma, Nora Esther" u="1"/>
        <s v="Noriega Paima, Segundo Jair" u="1"/>
        <s v="Cruzado Reyes, Martin Fernando" u="1"/>
        <s v="Saavedra Enriquez, Karina Marianela" u="1"/>
        <s v="Huaman Zumaeta, Doris" u="1"/>
        <s v="Rios Ravines, Enrique Leonel" u="1"/>
        <s v="Calderon Vilca, Maira Yadeisi" u="1"/>
        <s v="Durand Acevedo, Lupo Alejandro" u="1"/>
        <s v="Gamarra De Fernandez, Isabel Alicia" u="1"/>
        <s v="Enriquez De Castaneda, Gladys Julia" u="1"/>
        <s v="Mendoza Bravo, Benerada Flor" u="1"/>
        <s v="Condor Tejada, Carmen Violeta" u="1"/>
        <s v="Cruz Paucar, Valentina Maxima" u="1"/>
        <s v="Flores Aguilar, Erick Jhan Pool" u="1"/>
        <s v="Mendez Julca, Teodolinda Martina" u="1"/>
        <s v="Vital Alimentacion S.A.C." u="1"/>
        <s v="Avila Bartolo, Alicia Silvia" u="1"/>
        <s v="Rondo Rodriguez, Carmen Rosa" u="1"/>
        <s v="Llecllish Angeles, Victor Emerson" u="1"/>
        <s v="Golosinas &amp; Inversiones El Roble E." u="1"/>
        <s v="Paima Calderon, Nicolle Estefany" u="1"/>
        <s v="Rios Sanchez, Jane Luzvani" u="1"/>
        <s v="Chura De Mamani, Guillermina" u="1"/>
        <s v="Diaz Guerra, Fabiana Neofita" u="1"/>
        <s v="Solis Silva, Ruben Oscar" u="1"/>
        <s v="Altamirano Bernaola, Leonidas" u="1"/>
        <s v="Camones Huaman, Aurelia Victoria" u="1"/>
        <s v="Cerna Alva, Rita Elizabeth" u="1"/>
        <s v="Apeña Cantu, Blanca Yolanda" u="1"/>
        <s v="Burgos Alcalde, Cesar Melzar" u="1"/>
        <s v="Robles De Vega, Victoria Justa" u="1"/>
        <s v="Munoz Sotelo, Yessenia Milagros" u="1"/>
        <s v="Pretel Valencia, Leyla Elisabeth" u="1"/>
        <s v="Bernuy Ardiles, Trinidad Honorata" u="1"/>
        <s v="Ramirez Leyva, Cupertino" u="1"/>
        <s v="Valderrama Rodriguez, Rosa Marilu" u="1"/>
        <s v="Zelaya Arnao, Lucia Antonia" u="1"/>
        <s v="Lizarraga Machuca, Handerson Brayan" u="1"/>
        <s v="Morachimo Iparraguirre, Perla Geral" u="1"/>
        <s v="Grupo Castellgali S.A.C." u="1"/>
        <s v="Comercial Rosangela E.I.R.L." u="1"/>
        <s v="Julca Mautino, Aura Margarita" u="1"/>
        <s v="Aguilar Valverde, Daniel Robinzon" u="1"/>
        <s v="Garro Cortez, Cesar" u="1"/>
        <s v="Rodriguez Rios, Teresa" u="1"/>
        <s v="Silva De Deza, Rosa Alicia" u="1"/>
        <s v="Avila Moreno, Karina Maribel" u="1"/>
        <s v="Garcia Alvarado, Oscar Percy" u="1"/>
        <s v="Lopez Espinoza, Juan Antonio" u="1"/>
        <s v="Narvaez Pascual, Walter Jordan" u="1"/>
        <s v="Llanque Tarazona, Juan Leopoldo" u="1"/>
        <s v="Mustafich Calderon, Hector Karim" u="1"/>
        <s v="Giraldo Colonia, Bernardina Emilia" u="1"/>
        <s v="Cochachin Molina, Marina" u="1"/>
        <s v="Tinoco Leandro, Jaime Pedro" u="1"/>
        <s v="Mariños Vasquez, Nora Alcira" u="1"/>
        <s v="Calvo Villanueva, Gladys Dionisia" u="1"/>
        <s v="Damian Cadillo, Bertha" u="1"/>
        <s v="Garay Matos, Rosa Mari" u="1"/>
        <s v="Reyes Jara, Kelly Magaly" u="1"/>
        <s v="Colonia Leon, Hilaria Justina" u="1"/>
        <s v="Rodriguez La Torre, Elder Nilto" u="1"/>
        <s v="Gutierrez De Cueva, Lucila Noemi" u="1"/>
        <s v="Rojas Tarazona, Edgar Yordi" u="1"/>
        <s v="Sánchez Mata, Juana Virginia" u="1"/>
        <s v="Patricio Mantilla De Cruz, Marina E" u="1"/>
        <s v="Sánchez Poma, Nelly Lili" u="1"/>
        <s v="Dextre Jamanca, Heriberta" u="1"/>
        <s v="Lopez Ramirez, Lidia Golria" u="1"/>
        <s v="Lozano Broca, Francisco Javier" u="1"/>
        <s v="Llasaca Cochachin, María Cecilia" u="1"/>
        <s v="Sanchez Burga, Ysael" u="1"/>
        <s v="Flores Guarniz, Segundo" u="1"/>
        <s v="Perez Guevara, Lucelina" u="1"/>
        <s v="Ruiz Lazaro, Luz Dalila" u="1"/>
        <s v="Tisnado Figueroa, Frank Erick" u="1"/>
        <s v="Polo Roman, Juana" u="1"/>
        <s v="Araujo Melon, Gladys Virginia" u="1"/>
        <s v="Crispin Valderrama De Revilla, Ada" u="1"/>
        <s v="Valverde Acebedo, Soledad Del Rosar" u="1"/>
        <s v="Rondan , Elena Clara" u="1"/>
        <s v="Otiniano Jave, Rosa Erlita" u="1"/>
        <s v="Paucar Mendez, Gian Carlos" u="1"/>
        <s v="Lazaro Zavaleta, Nilo Simon" u="1"/>
        <s v="Portales Solano, Alejandro Emiliano" u="1"/>
        <s v="Paredes Paredes, María Gladys" u="1"/>
        <s v="Gonzales Guardia, Ruth Margoth" u="1"/>
        <s v="Leiva Murillo, Ernesto Napoleón" u="1"/>
        <s v="Mauricio Aredo, Miguel Alexander" u="1"/>
        <s v="Maza Araucano, Valeria Margarita" u="1"/>
        <s v="Mory Chavez, Angelica Maria" u="1"/>
        <s v="Lugo Villacaqui, Maria Pilar" u="1"/>
        <s v="Pesantes Lujan, Viviana Iris" u="1"/>
        <s v="Medina Lescano, Cesar Augusto" u="1"/>
        <s v="Conco Garcia, Claudia Domitila" u="1"/>
        <s v="Perez Morales De Shuan, Sara Leono" u="1"/>
        <s v="Varas Piña De Avalos, Digna Emerita" u="1"/>
        <s v="Cuba Rojas, Teonila" u="1"/>
        <s v="Jg Ch Velasquez E.I.R.L." u="1"/>
        <s v="Ruiz Acevedo, Jose Roman" u="1"/>
        <s v="Villa Garcia, Carlos Damian" u="1"/>
        <s v="Aranda Medina, Marleny Eugenia" u="1"/>
        <s v="Castañeda Varas, Harrinson Ali" u="1"/>
        <s v="Villon Paredez, Carmen Angelica" u="1"/>
        <s v="Bardales Tumbajulca, Angelica Maria" u="1"/>
        <s v="Alayo Perez, Marilu" u="1"/>
        <s v="Paredes Quiroz, Hilda Maria" u="1"/>
        <s v="Duran Salvador, Rosa Carmela" u="1"/>
        <s v="Empresa G&amp;S Srl" u="1"/>
        <s v="Garcia Godoy, Rafael" u="1"/>
        <s v="Ciudad Benites, Jorge" u="1"/>
        <s v="Lazaro, Pablo Lorenzo" u="1"/>
        <s v="Galan Obispo, Violeta Luz" u="1"/>
        <s v="Burga Cabrera, Tania Soledad" u="1"/>
        <s v="Blas Castillo, Flor Esperanza" u="1"/>
        <s v="Mendoza Regalado, Mery Marlene" u="1"/>
        <s v="Cacho Jara, Kattherynne Ghalyma" u="1"/>
        <s v="Corcino Ramos, Nila Lida" u="1"/>
        <s v="Sanchez Mata, Gloria Dina" u="1"/>
        <s v="Castro Araujo, Doris Esther" u="1"/>
        <s v="Figueroa Huerta, Magna Isabel" u="1"/>
        <s v="Garcia Quispe, Ivett Maria Adelina" u="1"/>
        <s v="Robles Huerta, Ilda Maximina" u="1"/>
        <s v="Cornejo Fernandez, Patrick Maverick" u="1"/>
        <s v="Aj Hornitos S.A.C." u="1"/>
        <s v="Romero Calderon, Rud Kelida" u="1"/>
        <s v="Correa Huere, Jessica Liliana" u="1"/>
        <s v="Maguina Rosales, Luz Milagros" u="1"/>
        <s v="Mendoza Jachilla, Aurelio Ruben" u="1"/>
        <s v="Pajares Espinoza, Celia Melchora" u="1"/>
        <s v="Reyna Alvarez, Damaris Alexandra" u="1"/>
        <s v="Julca Aguilar, David Samir" u="1"/>
        <s v="Leon Llontop, Giusseppe Agustin" u="1"/>
        <s v="Garcia Espinola, Iraida Fredesminda" u="1"/>
        <s v="Cabrejos Valdez, Luis Angel" u="1"/>
        <s v="Alvarez Linares, Tania Carin" u="1"/>
        <s v="Bueno Aniceto, Edith Lourdes" u="1"/>
        <s v="Inversiones Y Servicios Terrapark S" u="1"/>
        <s v="Pulce Mendoza, Nelly" u="1"/>
        <s v="Reyes Lazarte, Delicia" u="1"/>
        <s v="Leiva Acero, Mauro Eduardo" u="1"/>
        <s v="Arias Lujan, Fernando Daniel" u="1"/>
        <s v="Vitery Mantilla, Rosa Alvina" u="1"/>
        <s v="Cacha Cerna, Desposoria Leonarda" u="1"/>
        <s v="De La Cruz Tanta De Quiroz, Raquel" u="1"/>
        <s v="Mar Azul Restaurant Cevicheria E.I" u="1"/>
        <s v="Repsol Comercial S.A.C." u="1"/>
        <s v="Jefry Scoth, Felix Del Rio" u="1"/>
        <s v="Vidal Aguilar, Esther Haydee" u="1"/>
        <s v="Alvarado Morales, Noemi Pilar" u="1"/>
        <s v="Huaman De La Cruz, Julia Rosa" u="1"/>
        <s v="Minaya Duran, Marcelina Delfina" u="1"/>
        <s v="Rios Chavez De Rodriguez, Angela" u="1"/>
        <s v="Villanueva Lopez, Bertha Margarita" u="1"/>
        <s v="Casas Vicente Vda De Deza, Blanca L" u="1"/>
        <s v="Gil Cotrina, Gloria Santos" u="1"/>
        <s v="Velasquez Montoya, Eleazar" u="1"/>
        <s v="Gutierrez Acedo, Erick Luis" u="1"/>
        <s v="Quispe Cisneros, Yda Magali" u="1"/>
        <s v="Arteaga Genovez, Sandy Kelly" u="1"/>
        <s v="Chiquian Romero, Julio Abraham" u="1"/>
        <s v="Segura Leyton, Marlene Marcela" u="1"/>
        <s v="Arista Cabrera, Cecilia Angelica" u="1"/>
        <s v="Huane Salazar, Paulina" u="1"/>
        <s v="Yupanqui Aliaga, Clariza" u="1"/>
        <s v="Alvarado Rosales, Ana Melva" u="1"/>
        <s v="Tinoco Huarac, Erida Yanina" u="1"/>
        <s v="Pulido Mendocilla, Carmen Luisa" u="1"/>
        <s v="Molina , Evaristo Luciano" u="1"/>
        <s v="Morales Silva, Azucena Mirley" u="1"/>
        <s v="Sotelo Hilario, Flor Fidencia" u="1"/>
        <s v="Romero Mendez, Nelly Esperanza" u="1"/>
        <s v="Sigüenza Rodriguez, Elena Clara" u="1"/>
        <s v="Hipermercados Tottus S.A." u="1"/>
        <s v="Villafuerte Sanchez, Mercedes" u="1"/>
        <s v="Davila Vargas, Amelia Alejandrina" u="1"/>
        <s v="Segura Rodriguez, Maria Lute" u="1"/>
        <s v="Eusebio Perez, Christian Alexis" u="1"/>
        <s v="Flores De Tahua, Roberta Andrea" u="1"/>
        <s v="Leiva Alvarado, Sheyla Marillyn" u="1"/>
        <s v="Gonzales Vasquez, Maria Telesfora" u="1"/>
        <s v="Clotilde Milagros, Gonzales Guzman" u="1"/>
        <s v="Aguilar Celmi, Nelly Flor" u="1"/>
        <s v="Huanchaco, Nilda Esperanza" u="1"/>
        <s v="Rodriguez Ricardo, Ever Ivan" u="1"/>
        <s v="Laureano Llauri, Ediho Gerson" u="1"/>
        <s v="Comercial Huaman E Hijos S.A.C." u="1"/>
        <s v="Lopez Castillo, Valentina Anabel" u="1"/>
        <s v="Villanueva Mori, Perpetua Beatriz" u="1"/>
        <s v="Flores Leonardo, Marcela" u="1"/>
        <s v="Mota Chavez, Maria Alisia" u="1"/>
        <s v="Mautino Rivera, Santa Lucia" u="1"/>
        <s v="Llanos Saucedo, Juan Enrique" u="1"/>
        <s v="Oncoy Tadeo, Sonia Esperanza" u="1"/>
        <s v="Cotillón De Gonzalez, Eugenia Angel" u="1"/>
        <s v="Cabrera Leon, Nery" u="1"/>
        <s v="Machuca Villegas, Clotilde" u="1"/>
        <s v="Garcia Garay, Rosaliny" u="1"/>
        <s v="Cruz German, Jhony Rolando" u="1"/>
        <s v="Huamash Vera, Anibal Benjamin" u="1"/>
        <s v="Cerna Cadillo, Silveria Paulina" u="1"/>
        <s v="Atoche Rodriguez, Elsie Roxana" u="1"/>
        <s v="Valdez Vda. De Flores, Maria M" u="1"/>
        <s v="Briceno Villalobos, Alicia Renee" u="1"/>
        <s v="Zavaleta Salvador, Yepssi Yajaira" u="1"/>
        <s v="Llaure Quiroz, Jesus Edison" u="1"/>
        <s v="Garcia Alvites, Miguel Angel" u="1"/>
        <s v="Garcia Gonzales, Sonia Esther" u="1"/>
        <s v="Jaramillo Damian, Yaneth Pilar" u="1"/>
        <s v="Mejia Huerta, Giancarlos Johan" u="1"/>
        <s v="Maldonado Solis, Judith Giovanna" u="1"/>
        <s v="Moreno Yparraguirre, Julia Jimena" u="1"/>
        <s v="Abanto Alarcon, Kemmy Paola" u="1"/>
        <s v="Jacome Torres, Marlene Doris" u="1"/>
        <s v="Alayo Mantilla, Manuela Etelvina" u="1"/>
        <s v="Paredes Carbajal De Villanueva, Eli" u="1"/>
        <s v="Varas Sanchez, Isabel" u="1"/>
        <s v="Jaimes Espinoza, Maximiliano" u="1"/>
        <s v="Blas Gamboa, Maria Olga" u="1"/>
        <s v="Villanueva Lara, Ana Maria" u="1"/>
        <s v="Cedano Castillo, Carmen Delia" u="1"/>
        <s v="Alamo Chinchay, Florencia Neyra" u="1"/>
        <s v="Tarazona Obregon, Victor Rosmel" u="1"/>
        <s v="Huaccha Cahuana, Rocio Del Pilar" u="1"/>
        <s v="Ramirez Pariaquiliche De Monzon, Fl" u="1"/>
        <s v="Martinez Santos, Modesto" u="1"/>
        <s v="Moreno Jesus, Amada Deodata" u="1"/>
        <s v="Paredes Silva De Ramirez, Maria Ine" u="1"/>
        <s v="Avila Tarazona, Rosa Yraida" u="1"/>
        <s v="Noriega Monar, Marcos Junior" u="1"/>
        <s v="Cabrera Cabrera, Roberto Carlos" u="1"/>
        <s v="Casimiro Cabrera, Natividad Gladis" u="1"/>
        <s v="Villarreal Flores, Mariela" u="1"/>
        <s v="Corpemi S.A.C." u="1"/>
        <s v="Mendoza Chavez, Ernit Mariza" u="1"/>
        <s v="Moreno Cochachin, Irene Emilia" u="1"/>
        <s v="Leon Vda De Villarreal, Beatriz" u="1"/>
        <s v="Rosales Giraldo, Jaime Alejandro" u="1"/>
        <s v="Benites De Vasquez, Juana Edelmira" u="1"/>
        <s v="Avelino Evangelista, Tito Fortunato" u="1"/>
        <s v="Reyna Alonso, Maria Isabel" u="1"/>
        <s v="Javier Reyes, Julia Asuncion" u="1"/>
        <s v="Mota Huanchaco, Leunidas Luz" u="1"/>
        <s v="Martel Gavidia, Percy Franklin" u="1"/>
        <s v="Romero Gonzales, Bertha Florinda" u="1"/>
        <s v="Castañeda Merino De Ibañez, Juana Z" u="1"/>
        <s v="Mantilla Malqui, Rosa Flor" u="1"/>
        <s v="Malca Aldana, Maria Angelica" u="1"/>
        <s v="Mendoza De Neyra, Martina" u="1"/>
        <s v="Carranza Angulo, Rosa America" u="1"/>
        <s v="Carrillo Lozada, Rosa America" u="1"/>
        <s v="Haro Alcantara, Katerin Estefani" u="1"/>
        <s v="Perez Santillan, Vanessa Liliana" u="1"/>
        <s v="Perez Rojas De Moreno, Angelica Mar" u="1"/>
        <s v="Tarrillo Bustamante, Rosario Del Pi" u="1"/>
        <s v="Tinoco Anaya, Miriam Daysi" u="1"/>
        <s v="Polo Valencia, Venancio Bada" u="1"/>
        <s v="Bernales Nicolas, Jorge Ausberto" u="1"/>
        <s v="Guimaray Toledo, Beatriz Soledad" u="1"/>
        <s v="Santos Salazar, Lizbeth Jackelin" u="1"/>
        <s v="Crisologo Anticona, Segundo Constan" u="1"/>
        <s v="Ulloa Ramirez De Arroyo, Carmen Lui" u="1"/>
        <s v="Callupe Carrera, Jesus" u="1"/>
        <s v="Oliva Lazaro, Sixto Rafael" u="1"/>
        <s v="Moreno Lope, Miriam Felicitas" u="1"/>
        <s v="Sanchez Milla, Violeta Felicitas" u="1"/>
        <s v="Bañes Vda De Gamarra, Epifania Merc" u="1"/>
        <s v="Hinostroza Bazan, Yudy Magda" u="1"/>
        <s v="Inversiones Xing Long S.A.C." u="1"/>
        <s v="Camones Huaman, Alida Julieta" u="1"/>
        <s v="Osorio Paredes, Olga Agripina" u="1"/>
        <s v="Yparraguirre Vera, Yrma Santos" u="1"/>
        <s v="Velezmoro Velasquez, Martha Ysabel" u="1"/>
        <s v="Osorio Huerta, Luz Olga" u="1"/>
        <s v="Zambrano , Yolanda Dina" u="1"/>
        <s v="Leon Lopez, Hector Ruben" u="1"/>
        <s v="Regalado Olivares, Yulli" u="1"/>
        <s v="Vergara, Asunciona Penelipa" u="1"/>
        <s v="Rodriguez Cosme, Frank Kervin" u="1"/>
        <s v="Robles Blacido, Eyner Emmanuel" u="1"/>
        <s v="Molina Villacorta De Salcedo, Juana" u="1"/>
        <s v="Sanchez Chuquitucto, Segundo Robert" u="1"/>
        <s v="Jara Quezada, Pedro" u="1"/>
        <s v="Centurion Mendoza, Juan Ygor" u="1"/>
        <s v="Flores Melendez, Yudith Sandra" u="1"/>
        <s v="Herrera Tafur, Sonia Alejandrina" u="1"/>
        <s v="Arteaga Contreras De Tello, Vilma S" u="1"/>
        <s v="Quispe Barreto, Luz" u="1"/>
        <s v="Ramos Reyes, Luis Wilfredo" u="1"/>
        <s v="Alvarado Alvarado, Liz Ofelia" u="1"/>
        <s v="Chavez Cabello, Peregrina Rosa" u="1"/>
        <s v="Morales Regalado, Christian Johnata" u="1"/>
        <s v="Plasencia Lopez De Vasquez, Rocio D" u="1"/>
        <s v="Gamarra Solano, Nery Raquel" u="1"/>
        <s v="Ruiz Mercedes, Maria Roxana" u="1"/>
        <s v="Cerna Briceño, Eduardo Alfredo" u="1"/>
        <s v="De La Cruz Osorio, Magnolia Katerin" u="1"/>
        <s v="Huacacolqui Maldonado, Julia Martha" u="1"/>
        <s v="Brito Esquivel, Jovita" u="1"/>
        <s v="Rimac Vega, Teolinda Julia" u="1"/>
        <s v="Ydalgo Osorio, Claudia Maxima" u="1"/>
        <s v="Villalva Salas, Roxana Elizabeth" u="1"/>
        <s v="Briceño Rodriguez, Teresa Leonila" u="1"/>
        <s v="Basilio Martinez, Lucia" u="1"/>
        <s v="Reyes Martel, Sonia Marisol" u="1"/>
        <s v="Mautino Angeles, Flor De Maria" u="1"/>
        <s v="Sigueñas Caldua, Julia" u="1"/>
        <s v="Ttito Villa De Rojas, Nancy" u="1"/>
        <s v="Guillermo Salvador, Lis Flor" u="1"/>
        <s v="Trujillo Mauricio, Luis Enrique" u="1"/>
        <s v="Albujar Cruz, Cecilia" u="1"/>
        <s v="Gaitan Agreda, Fernando Eliazar" u="1"/>
        <s v="Caballero Saenz, Juliana Del Socorr" u="1"/>
        <s v="Burgos Dominguez, Teodora Esther" u="1"/>
        <s v="Reyna Dominguez, Fiorella Guiliana" u="1"/>
        <s v="Villanueva Ramirez, Julia Crispina" u="1"/>
        <s v="Saldaña Rodriguez, Flor Herlinda" u="1"/>
        <s v="Flores Reyes, Jovita" u="1"/>
        <s v="Cortez Loayza, Gladys Marina" u="1"/>
        <s v="Bello Quiroz, Fernando Alvaro" u="1"/>
        <s v="Alcantara Sobrado Vda De Gonzales," u="1"/>
        <s v="Aguirre Saravia, Lenin Victor" u="1"/>
        <s v="Enriquez Alvarado, Lourdes Daniela" u="1"/>
        <s v="Mejia Ramirez, Gina Ebeling" u="1"/>
        <s v="Ulloa Siccha, Rosario Estela" u="1"/>
        <s v="Rodriguez Huanuco, Felipa Paulina" u="1"/>
        <s v="Vuelve Market S.A.C." u="1"/>
        <s v="Ortiz De Cerna, Gloria" u="1"/>
        <s v="Robles Leon, Flora Maria" u="1"/>
        <s v="Vasquez Cieza, Romulo Borgoño" u="1"/>
        <s v="Pineda Angeles, Santa Rosalina" u="1"/>
        <s v="Minaya Carrion, Feliciana Eustaquia" u="1"/>
        <s v="Ticse Galarza, Gladis Dina" u="1"/>
        <s v="Trejo Alvarado, Rosana Susi" u="1"/>
        <s v="Huerta Castillo, Noemi Angelica" u="1"/>
        <s v="Servan Alvarado, Asunta Mercedes" u="1"/>
        <s v="Garcia Cruz De Figueroa, Jessica Me" u="1"/>
        <s v="Ruiz Sanchez, Beatriz" u="1"/>
        <s v="Cornejo Gonzaga, Betty Luz" u="1"/>
        <s v="Paulino Soriano, Elizabeth Juliana" u="1"/>
        <s v="Gran Limonero Servicios Generales E" u="1"/>
        <s v="Suarez Cantu, Aurea Margarita" u="1"/>
        <s v="Figueroa Placido, Vicky Judith" u="1"/>
        <s v="Andrade Morales, Yulisa" u="1"/>
        <s v="Araujo Layza, Luis Orlando" u="1"/>
        <s v="Vega Verde, Domitila Marilu" u="1"/>
        <s v="Lopez Mautino, Anthony Brian" u="1"/>
        <s v="Cruz De Garcia, Deda Mercedes" u="1"/>
        <s v="Gonzales Gutierrez, Freddy Vicente" u="1"/>
        <s v="Dominguez Medina, Margarita Esperan" u="1"/>
        <s v="Haro Rojas, Rosi Elita" u="1"/>
        <s v="Poma De Lopez, Diodora" u="1"/>
        <s v="Gomez Cacha, Ceferina Severa" u="1"/>
        <s v="Rios Penaranda, Luis Enrique" u="1"/>
        <s v="Francia Monsalve, Raul Julian" u="1"/>
        <s v="Flores Jara, Elizabeth" u="1"/>
        <s v="Efecto Lopez, Jaime Manuel" u="1"/>
        <s v="Mejia Trinidad, Liz Roxana" u="1"/>
        <s v="Espinoza Barreto, Olga Julia" u="1"/>
        <s v="Gavidia Valencia, Kelly Elizabeth" u="1"/>
        <s v="Ruiz Mercado, Carlos" u="1"/>
        <s v="Mora Rodriguez, Juana Isabel" u="1"/>
        <s v="Henostroza Flores, Pilar Teresa" u="1"/>
        <s v="Rodriguez Cabezas, Santos Rufina" u="1"/>
        <s v="Aguilar Chavez, Everlina Soledad" u="1"/>
        <s v="Gonza Aguilera, Deysi" u="1"/>
        <s v="Maguina Leon, Ana Maria" u="1"/>
        <s v="Rojas Tuya, Soraida Sabina" u="1"/>
        <s v="Valverde Salvador, Dany Lorena" u="1"/>
        <s v="Sutizal Celedonio, Queni Judith" u="1"/>
        <s v="Alayo Salvatierra, Rocio Del Pilar" u="1"/>
        <s v="Cochachin Inti, Jhon Richar" u="1"/>
        <s v="Cipiran Tejada, Silvia Gladys" u="1"/>
        <s v="Gomez Ruiz, Ines" u="1"/>
        <s v="Caballero Ramirez, Segundo Andres" u="1"/>
        <s v="Arana Aguilar, Ana Anadir" u="1"/>
        <s v="Contreras Mendoza, Walter Julio" u="1"/>
        <s v="Gamboa Arevalo, Edward Gianfranco" u="1"/>
        <s v="Rubio Zavaleta, Coral" u="1"/>
        <s v="Siccha Ruiz, Eva Milagros" u="1"/>
        <s v="Huerta Verde, Yoly Betzabe" u="1"/>
        <s v="Pastor Vasquez, Marcelina" u="1"/>
        <s v="Sanchez Barroso, Delia Celia" u="1"/>
        <s v="Salvador Sarmiento, Carmen Santa" u="1"/>
        <s v="Alcantara Varas, Anunciacion Esther" u="1"/>
        <s v="Sedano Rios, Victor Manuel" u="1"/>
        <s v="Alvarez Luicho, Shirley Noely" u="1"/>
        <s v="De La Cruz Corcio, Marco Antonio" u="1"/>
        <s v="Chauca Aguilar, San Pedro Antenogen" u="1"/>
        <s v="Quevedo Sanchez, Manuel" u="1"/>
        <s v="Romero Sanchez, Cesar Carlos" u="1"/>
        <s v="Hipolito Leon De Capristan, Carmen" u="1"/>
        <s v="Osorio De Flores, Juana" u="1"/>
        <s v="Medina Sipiran, Luis Eladio" u="1"/>
        <s v="Agurto Villacorta, Carmen Rosa" u="1"/>
        <s v="Alfaro Angulo, Ricardo Luciano" u="1"/>
        <s v="Cortez Polo, Carmelo" u="1"/>
        <s v="Cevicheria Valery S.A.C." u="1"/>
        <s v="Chavez Chauca, Victor Rafael" u="1"/>
        <s v="Ponte Flores, Maria Juana" u="1"/>
        <s v="Vargas Lingan, Ofelia Edita" u="1"/>
        <s v="Lucero Yauri, Yolanda Margarita" u="1"/>
        <s v="Bocanegra De Machuca, Rita Lilian" u="1"/>
        <s v="Bocanegra Vda De Silva, Teresa" u="1"/>
        <s v="Burgos Calderon, Ludgerio" u="1"/>
        <s v="Gamarra Castañeda, Baster Soledad" u="1"/>
        <s v="Valderrama Vargas, Liliana Giovanna" u="1"/>
        <s v="Aban Trejo De Dueñas, Juana" u="1"/>
        <s v="Quiroz Muguerza, Graciela Aide" u="1"/>
        <s v="Rosales Alvarado, Ignacio Pablo" u="1"/>
        <s v="Rodriguez Quintana, Nelly Soledad" u="1"/>
        <s v="Inversiones Turisticas Puerto Malab" u="1"/>
        <s v="Quispe Rodriguez, Carmen" u="1"/>
        <s v="Crisologo Alvarado, Marlo Badani" u="1"/>
        <s v="Huaman Leiva, Lucia" u="1"/>
        <s v="Esteban Rumaldo, Marly" u="1"/>
        <s v="Diaz Jesus, Juan Manuel" u="1"/>
        <s v="Flores Romero, Jose Maria" u="1"/>
        <s v="Ramirez Paucar, Joselyn Vanessa" u="1"/>
        <s v="Andrade Romero, Graciela Jacinta" u="1"/>
        <s v="Torres, Damaso Daniel" u="1"/>
        <s v="Serin Chavez, Santos Moises" u="1"/>
        <s v="Fabian Torres, Maria Del Carmen" u="1"/>
        <s v="Valentin Guerrero, Azucena Norma" u="1"/>
        <s v="Cordova Fernandez, Liberata Maria" u="1"/>
        <s v="Luis Ramirez, Ludjbica Fanny" u="1"/>
        <s v="Huanca Ramon, Tarcila Eugenia" u="1"/>
        <s v="Saldana Munoz, Sofia Esperanza" u="1"/>
        <s v="Arana Moncada, Julia Florentina" u="1"/>
        <s v="Baltazar Rimac, Manzueto Donato" u="1"/>
        <s v="Espinoza Castillo, Maritza Margaret" u="1"/>
        <s v="Cruz Romero, Lucio Antonio" u="1"/>
        <s v="Quispe Tolentino, Yony Daniel" u="1"/>
        <s v="Romero De Figueroa, Feliciana" u="1"/>
        <s v="Romero De Rodriguez, Maria Elena" u="1"/>
        <s v="Trejo Gonzales, Rafael Alejandro" u="1"/>
        <s v="Montoya Araujo, Guiliana Elizabeth" u="1"/>
        <s v="Camones Mayhuay, Luz Estela" u="1"/>
        <s v="Ibarra Flores, Marco Alfredo" u="1"/>
        <s v="Flores Ramos, Martha Luz" u="1"/>
        <s v="Morillas Rada, Cecilia Roxana" u="1"/>
        <s v="Villanueva De Rodriguez, Hilda" u="1"/>
        <s v="Castillo Cuzco, Maria Elena" u="1"/>
        <s v="Churano Albino, Maricruz Pilar" u="1"/>
        <s v="Valverde Cadillo, Karin Giuliana" u="1"/>
        <s v="Huamanchumo De Calderon, Alicia Pet" u="1"/>
        <s v="Olivares Vicente, Asusena Marciana" u="1"/>
        <s v="Melgarejo Quintana, Ivo Jian Pierre" u="1"/>
        <s v="Alvarez Paredes, Virginia" u="1"/>
        <s v="Reupo Coello, Jose Andres" u="1"/>
        <s v="Hilario Gonzalez, Yanet Ruht" u="1"/>
        <s v="Condor Peregrino, Marcelino Eulogio" u="1"/>
        <s v="Quiroz Flores, Catalina" u="1"/>
        <s v="Garcia Robles, Florentina" u="1"/>
        <s v="Urbina Garcia, Roxana Maribel" u="1"/>
        <s v="Zavala Camones, Norma Giovana" u="1"/>
        <s v="Cedron Burga, Sandra Luisa" u="1"/>
        <s v="Arroyo Araujo, Claudia Catherine" u="1"/>
        <s v="Abanto Echeverria, Wendy Briggitte" u="1"/>
        <s v="Ponce Ganvini, Melvy Jenny" u="1"/>
        <s v="Briceño Rosario, Claudia Catherine" u="1"/>
        <s v="Rodriguez Layza De Camacho, Santos" u="1"/>
        <s v="Ramos Layza, Fredesminda" u="1"/>
        <s v="Cacha Sabino, Celeni Natali" u="1"/>
        <s v="Avalos Ramos, Felipa Feliciana" u="1"/>
        <s v="Barba Machco, Luisa Donata" u="1"/>
        <s v="Capa Mendoza, Fernando Efrain" u="1"/>
        <s v="Cruz Garcia, Zarela Felia" u="1"/>
        <s v="Pariaquiliche Misericordia, Mariasa" u="1"/>
        <s v="Reyes Blacido, Antonio" u="1"/>
        <s v="Quiñones Cabello De Salcedo, Emilia" u="1"/>
        <s v="Duran Molina, Maria Luz" u="1"/>
        <s v="Salazar Nivin, Evelyn Susan" u="1"/>
        <s v="Obregon Palma, Teobaldo Zonin" u="1"/>
        <s v="Distribuidora Cesar S E.I.R.L." u="1"/>
        <s v="Vasquez Ruiz, Cecilia Del Pilar" u="1"/>
        <s v="Vargas Cochachin, Martha Luzmila" u="1"/>
        <s v="R L, Milagros Elizabeth" u="1"/>
        <s v="Vega Morales, Thalia Lizet" u="1"/>
        <s v="Ucañan Mendoza, Marx" u="1"/>
        <s v="Lujan Baca, Ermida Domilia" u="1"/>
        <s v="Asmat De Lector, Rosa Elvira" u="1"/>
        <s v="Giraldo Ramirez, Marcelino Cecilio" u="1"/>
        <s v="Giraldo Colonia, Luz Mercedes" u="1"/>
        <s v="Zavaleta Mijahuanca, Flor Marleny" u="1"/>
        <s v="Huaman Alva, Jhairo Aaron" u="1"/>
        <s v="Martinez Reyes, Susan Katherin" u="1"/>
        <s v="Poccohuanca Condori, Alejandrina" u="1"/>
        <s v="Segobia Asmat, Matilde Del Pilar" u="1"/>
        <s v="Narvaez Saavedra, Gerardo" u="1"/>
        <s v="Hurtado Diaz, Alberth Luis" u="1"/>
        <s v="Cantu Gonzales Mesias, Arturo Ivan" u="1"/>
        <s v="Marcelo Pescoran, Segundo Inocente" u="1"/>
        <s v="Rodriguez Barrenechea, Yuli Maritza" u="1"/>
        <s v="Joaquin Oruna, Lucy Edit" u="1"/>
        <s v="Osorio Huaman, Hector Walter" u="1"/>
        <s v="Flores Polo, Raul" u="1"/>
        <s v="Culquitante Samana, Feliciano" u="1"/>
        <s v="Ayala De Rosales, Mavila" u="1"/>
        <s v="Saldaña Mendoza, Carmen Rosa" u="1"/>
        <s v="Villon Sotelo, Norma Aurelia" u="1"/>
        <s v="Broncano Flores, Noel Florian" u="1"/>
        <s v="Medina Coral, Mayumi Sayuri" u="1"/>
        <s v="Barrenechea Rodriguez, Amada" u="1"/>
        <s v="Bruno Chujutalli, Saul Antony" u="1"/>
        <s v="Otiniano Paz, Roxana Guissela" u="1"/>
        <s v="Burgos Dominguez, Segunda Esperanza" u="1"/>
        <s v="Salvador Rosales, Elizabeth Rosmery" u="1"/>
        <s v="Vereau Chavez De Sernaque, Rosa Ame" u="1"/>
        <s v="Tandaypan Ruiz, Zoila" u="1"/>
        <s v="Medina Chiguala, Jonna" u="1"/>
        <s v="Meza Lazo, Rosario Ketty" u="1"/>
        <s v="Montes Abarca, César Ivan" u="1"/>
        <s v="Rodriguez Gomez, Luis Ronal" u="1"/>
        <s v="Machado Virhuez, Libia Romyna" u="1"/>
        <s v="Leyva Sanchez, Edith Esperanza" u="1"/>
        <s v="Huacrish Caro, Lucia Gregoria" u="1"/>
        <s v="Picon Granados, Aurelio Jorge" u="1"/>
        <s v="Henostroza De Quispe, Clemencia" u="1"/>
        <s v="Polonio Fernandez, Pedro Nolasco" u="1"/>
        <s v="Castrejon Moncada, Belermina" u="1"/>
        <s v="Rios Tinoco, Giuliana Karina" u="1"/>
        <s v="Amaya Gabriel, Dolores Monica" u="1"/>
        <s v="Felipe Ayala, Russell Margot" u="1"/>
        <s v="Rashta Rojas, Marcelino Eusebio" u="1"/>
        <s v="Aguilar Montano, Carmela Rosario" u="1"/>
        <s v="Milla Palmadera, Alida Francisca" u="1"/>
        <s v="Cano De Caballero, Maria Mercedes" u="1"/>
        <s v="Garay Retuerto, Julina" u="1"/>
        <s v="Leon De Huanca, Juana Benita" u="1"/>
        <s v="Raymonde Alcantara, Delwy Junior" u="1"/>
        <s v="Jara Rodriguez, Dina Erica" u="1"/>
        <s v="Romero De Rabanal, Orfelina" u="1"/>
        <s v="Eufracio Llanos, Elvis Jhojar" u="1"/>
        <s v="Ramos Zamora, Carmen Rosa" u="1"/>
        <s v="Venegas Espejo, Diego Gianfranco" u="1"/>
        <s v="Castillo De Trejo, Leonides Teodosi" u="1"/>
        <s v="Limpio Center E.I.R.L." u="1"/>
        <s v="Cochachin Quispe, Rosa María" u="1"/>
        <s v="Cortez Malca De Uriol, Deysi" u="1"/>
        <s v="Cupitan Vega, Fernando Florian" u="1"/>
        <s v="Asmat Huamanchumo, Lidia Vanessa" u="1"/>
        <s v="Mcbeth S.A.C." u="1"/>
        <s v="Garay Rosas, Edica Norca" u="1"/>
        <s v="Navarrete Pereda, Luis Alfonso" u="1"/>
        <s v="Santillan Cochachin, Maritza Yovana" u="1"/>
        <s v="Huaman Velasquez, Aldo Glenys" u="1"/>
        <s v="Julian Bardales, Flor De Maria" u="1"/>
        <s v="Lopez Cabos, Segunda Natividad" u="1"/>
        <s v="Minaya Osorio, David Eleuterio" u="1"/>
        <s v="Angulo Rodriguez, Carmen Herminda" u="1"/>
        <s v="Lucero Menacho, Natividad Marcelina" u="1"/>
        <s v="Llanto Rurush, Elena" u="1"/>
        <s v="Huamanchumo De Venegas, Rosa" u="1"/>
        <s v="Antunez Barreto, Dora Alejandrina" u="1"/>
        <s v="Jimenez Vasquez, Luis Enrique" u="1"/>
        <s v="Sebastian Fermin, Miluska Yare" u="1"/>
        <s v="Jambo, Maria" u="1"/>
        <s v="Jiraldo Dolores, Walter Edgar" u="1"/>
        <s v="Miranda De Granados, Braulia Teodos" u="1"/>
        <s v="Herrera Tapia, Luz Mery" u="1"/>
        <s v="Flores Luna, Dina Estefania" u="1"/>
        <s v="Cabrera Castillo, Eder Alexis" u="1"/>
        <s v="Acosta Alvardo, Manix Bladimir" u="1"/>
        <s v="Gonzales Sanchez, Nelly Yolanda" u="1"/>
        <s v="Silva Perez, Nonila" u="1"/>
        <s v="Urbano Chinchay, Dabid" u="1"/>
        <s v="Caushi Hidalgo, Juliana Maria" u="1"/>
        <s v="Palomino Zurita, Eddie Dionicio" u="1"/>
        <s v="Rodriguez Sanchez, Jose Enrique" u="1"/>
        <s v="Huanilo De Avalos, Judith Emerita" u="1"/>
        <s v="Saldaña Acevedo, Katherine Shirley" u="1"/>
        <s v="Casana Polo De Palomino, Fredesbind" u="1"/>
        <s v="Yovera Vda De Cabrera, Maria Merced" u="1"/>
        <s v="Sanchez Rojas, Narcisa De Jesus" u="1"/>
        <s v="Delgado Arguedas, Maria Edith" u="1"/>
        <s v="Olguin Cruzado, Valdemar Jesus" u="1"/>
        <s v="Centro Turistico Aventours E.I.R.Lt" u="1"/>
        <s v="Ramirez Mejia, Silvia Maruja" u="1"/>
        <s v="Anticona De Alva, Marina Yolanda" u="1"/>
        <s v="Huerta Vargas, Olga Rosalina" u="1"/>
        <s v="Luciano Solano, Yudi Paulina" u="1"/>
        <s v="Flores Rios, Jhohany Jhamilet" u="1"/>
        <s v="Sánchez Abat, Juana Francisca" u="1"/>
        <s v="Vasquez Matos, Elio" u="1"/>
        <s v="Abanto De Parimango, Maria Flora" u="1"/>
        <s v="Avelino Lizarraga, Milagros Esther" u="1"/>
        <s v="Huaman Villacachi, Yeny Medalina" u="1"/>
        <s v="Guimaray Durand, Michael Fernando" u="1"/>
        <s v="Caceres Jimenez, Libett Joana Celes" u="1"/>
        <s v="Tamara Javiel, Feliciana" u="1"/>
        <s v="Tamariz Alva, Camilo Elias" u="1"/>
        <s v="Garcia Castro, Santos Adriana" u="1"/>
        <s v="Figueroa Jamanca, Danilo Favio" u="1"/>
        <s v="Urquiaga Narvaez, Amabila Antolina" u="1"/>
        <s v="Flores Viera, Cesar" u="1"/>
        <s v="Sebastian Lujan, Edita" u="1"/>
        <s v="Villanueva Romero, Yris Haydee" u="1"/>
        <s v="Dextre Flores, Aurelia Justiniana" u="1"/>
        <s v="Gonzales Ruiz, Mery Susana" u="1"/>
        <s v="Mannucci Gallo, Cynthia Paola" u="1"/>
        <s v="Vera Carranza, Lucy Santos" u="1"/>
        <s v="Quispe Blas, Carlos Orlando" u="1"/>
        <s v="Piminchumo Gonzalez, Miguel Angel" u="1"/>
        <s v="Morales Ramirez, Diogenes Policarpo" u="1"/>
        <s v="Ciudad Reyes, Carmen Rosa" u="1"/>
        <s v="Moreno Pajuelo, Rita Sofia" u="1"/>
        <s v="Narvaez Lozano, Alicia Leonor" u="1"/>
        <s v="Vasquez Miranda, Hugo Takashi" u="1"/>
        <s v="Campero Casanova, Carmen Consuelo" u="1"/>
        <s v="Felipe Natividad, Carlos Humberto" u="1"/>
        <s v="Vasquez Huatay, Jose Manuel Enrique" u="1"/>
        <s v="Poma Maguiña, Luis Eyner" u="1"/>
        <s v="Castillo De Garay, Gloria" u="1"/>
        <s v="Garcia Vasquez, Margarita" u="1"/>
        <s v="Damian Milla De Mosquera, Sonia Jan" u="1"/>
        <s v="Reyes Cerna, Roxana Marly" u="1"/>
        <s v="Reyes Chavez, Maria Virginia" u="1"/>
        <s v="Figueroa Flores, Herbert Ruben" u="1"/>
        <s v="Flores Gamarra, Victor Justino" u="1"/>
        <s v="Llallihuaman Solis, Bonifacia Grego" u="1"/>
        <s v="Sampen Pita, Mario Alfonso" u="1"/>
        <s v="Chavez Alvarez, Cesar Augusto" u="1"/>
        <s v="Avalos Roldan, Angel Preciliano" u="1"/>
        <s v="Rodriguez Rivera, Gustavo Daniel" u="1"/>
        <s v="Ucanan Gonzales, Jeniffer Johana" u="1"/>
        <s v="Miranda Gutierrez, Emelita" u="1"/>
        <s v="Mendoza Valverde, Monica Rita" u="1"/>
        <s v="Rebaza Sanchez, Segundo Elmer" u="1"/>
        <s v="Mendoza Rashta, Zenobia Gregoria" u="1"/>
        <s v="Garcia Granados, Catalina Fortunata" u="1"/>
        <s v="Hidalgo Osorio, Jhon Rolando" u="1"/>
        <s v="Ñieba Reyes, Asder Magallanes" u="1"/>
        <s v="Toledo Ardiles, Teodoro Victor" u="1"/>
        <s v="Rodriguez Rojas De Palomino, Flor" u="1"/>
        <s v="Lock Ramirez, Rosa Maria" u="1"/>
        <s v="Cruz Alejo, Yajaira Felipa" u="1"/>
        <s v="Perez Salinas, Nelly" u="1"/>
        <s v="Leon Leon, Rosa Maria" u="1"/>
        <s v="Albornoz Oncoy, Dominga" u="1"/>
        <s v="Mendez Eusebio, Reynilda" u="1"/>
        <s v="Alva Aguilar, Eriber Jaime" u="1"/>
        <s v="Alvarado Melgarejo, Gilbert Luis" u="1"/>
        <s v="Vergara Orduña, Balvin Americo" u="1"/>
        <s v="Burgos Vera, Isidro Celso" u="1"/>
        <s v="Ardiles Cacha, Santa Martha" u="1"/>
        <s v="Torre Norabuena, Eusebio Aniceto" u="1"/>
        <s v="Contreras Rodriguez, Elizabeth Sayu" u="1"/>
        <s v="Saboya Tuanama, Carolina" u="1"/>
        <s v="Trigoso Hernandez, Wilman" u="1"/>
        <s v="Azabache Moreno De Diaz, Gladyz Ama" u="1"/>
        <s v="Giraldo Fuentes, Lizeth Paola" u="1"/>
        <s v="Calero Inti, Margarita Eufrosina" u="1"/>
        <s v="Piminchumo De Valderrama, Julia Jes" u="1"/>
        <s v="Garcia Cano, Cladys" u="1"/>
        <s v="Siccha Vasquez, Luz Irena" u="1"/>
        <s v="Salcedo Torre, Lucia Dionicia" u="1"/>
        <s v="Aguilar Arroyo, Dustin Cleiton" u="1"/>
        <s v="Cordova Rojas, Aquiles Florencio" u="1"/>
        <s v="Norabuena Leiva, Carlota Margarita" u="1"/>
        <s v="Leon Carrion, Betty Elizabeth" u="1"/>
        <s v="Juarez Vargas, Jhony Jaime" u="1"/>
        <s v="Flores Tandaypan, Ana Melva" u="1"/>
        <s v="Vasquez Saona, Walter Alexander" u="1"/>
        <s v="Figueroa De Andrade, Ambrocia Teodo" u="1"/>
        <s v="Huerta Vda De Salazar, Hercilia Mer" u="1"/>
        <s v="Gonzales Lopez, Marylin Yanet" u="1"/>
        <s v="Burgos Rojas, Enrique Diomedes" u="1"/>
        <s v="Cochachin Palma, Pastora Juana" u="1"/>
        <s v="Ramos De Sandoval, Nelly Enriqueta" u="1"/>
        <s v="Bueno Castrejon, Maria Roxana" u="1"/>
        <s v="Villafana Meza, Herlinda Gladys" u="1"/>
        <s v="Servicio Empresarial S.A.C" u="1"/>
        <s v="Cerna Leyva, Abencia Zulema" u="1"/>
        <s v="Depaz Cueva, Dominica Felisa" u="1"/>
        <s v="Giraldo Giraldo, Yanett Maria" u="1"/>
        <s v="Saenz Chavez, Edmundo Leopoldo" u="1"/>
        <s v="Suarez De Vasquez, Nelly Clorinda" u="1"/>
        <s v="Beltran Yupanqui Vda De Rodriguez," u="1"/>
        <s v="Burgosjesus, Norma Silvia" u="1"/>
        <s v="Rondan Andrade, Olga Yoni" u="1"/>
        <s v="Quiroz Castañeda, Sandra Marilu" u="1"/>
        <s v="Cortez Chunque, Hilda Rosa" u="1"/>
        <s v="Gonzales Yanac, Elda Violeta" u="1"/>
        <s v="Paz Sanchez, Jorge Washignton" u="1"/>
        <s v="Nureña Obando, Luzmila Aguedita" u="1"/>
        <s v="Vargas Leal, Javier Eduardo" u="1"/>
        <s v="Cantaro Obispo, Bernardina Paulina" u="1"/>
        <s v="Vega Moreno, Rocsana" u="1"/>
        <s v="Leon Huerta, Gerson Dyck" u="1"/>
        <s v="Pajuelo Silvestre, Edita Lucila" u="1"/>
        <s v="Guerrero Pascuala De Consuelo, Guil" u="1"/>
        <s v="Siblings Lm S.A.C." u="1"/>
        <s v="Ventura Llaro, Lucinda Midumina" u="1"/>
        <s v="Quiñones Cajchaya, Jerson Valery" u="1"/>
        <s v="Valderrama Pita, Martin David" u="1"/>
        <s v="Rios De Escobar, Georgina Josefina" u="1"/>
        <s v="Solorzano Nicolas, Raquel Genoveva" u="1"/>
        <s v="Urcia Pinco, Marleni" u="1"/>
        <s v="Romero Leon, Carme Betty" u="1"/>
        <s v="Jimenez Alva, Lupe Del Carmen" u="1"/>
        <s v="Correa Arteaga, Segundo Milsiades" u="1"/>
        <s v="Flores Sifuentes, Ronald Antonioni" u="1"/>
        <s v="Ana Yisenia, Roman Roman" u="1"/>
        <s v="Diaz Nassi, Carlos Enrique" u="1"/>
        <s v="Palacio Rios, Blanca Elena" u="1"/>
        <s v="Huamaliano Torres, Yisvel Odeli" u="1"/>
        <s v="Moreno Cruzado, Doris Margarita" u="1"/>
        <s v="Porturas Saavedra, Teofilo Apolinar" u="1"/>
        <s v="Gonzales De Macedo, Justina" u="1"/>
        <s v="Guimaray Electo De Diaz, Juana Maxi" u="1"/>
        <s v="Joys S.A.C." u="1"/>
        <s v="Cuenca Miranda, Juana" u="1"/>
        <s v="Paredes Lopez, Luis Teodoro" u="1"/>
        <s v="Rodriguez Castillo, Gina Paola" u="1"/>
        <s v="Olortiga Tirado Vda De Rodriguez, I" u="1"/>
        <s v="Arias Llanos, Nilber" u="1"/>
        <s v="Caserita Xpress E.I.R.L." u="1"/>
        <s v="Chinchay Huaman, Aurelia" u="1"/>
        <s v="Leon Ruiz, Elayne Nihsee" u="1"/>
        <s v="Coleto Robles, Nohemil Sinthia" u="1"/>
        <s v="Aranda De Almendrades, Yolanda Pure" u="1"/>
        <s v="Dominguez Azaña, Dolora Rosa" u="1"/>
        <s v="Chumpitaz Medina, Hector Hugo" u="1"/>
        <s v="Duran Palacios, Ricardo Ernesto" u="1"/>
        <s v="Grados Rodriguez, Mauro Enrique" u="1"/>
        <s v="Quiroz Lazarte, Rommel Francisco" u="1"/>
        <s v="Ct-Gas E.I.R.L." u="1"/>
        <s v="Vega Sandoval, Carmen Estela" u="1"/>
        <s v="Inversiones Supermercados Mariajose" u="1"/>
        <s v="Luna Alvarado, Alejandro" u="1"/>
        <s v="Vega Alvarez, Luci Doris" u="1"/>
        <s v="Marchena Figueroa, Natalia" u="1"/>
        <s v="Sanchez Crusado, Maria Ysabel" u="1"/>
        <s v="Cirilo Tolentino, Cesar Francisco" u="1"/>
        <s v="Torres De Choque, Valentina Eucebia" u="1"/>
        <s v="Cadillo Cruz, Friexon Ever" u="1"/>
        <s v="Henostroza Norabuena, Maritza Prisc" u="1"/>
        <s v="Romero Menacho Vda De Padilla, Juan" u="1"/>
        <s v="Gamarra De Molina, Lina" u="1"/>
        <s v="Trejo Ramirez, Javier" u="1"/>
        <s v="Fructuoso Rosas, Erika Doris" u="1"/>
        <s v="Pichon Romero, Liliana Aneli" u="1"/>
        <s v="Ferrer Torres, Rosio Del Pilar" u="1"/>
        <s v="Pesantes Alache, Yanina Monica" u="1"/>
        <s v="Huanri Giraldo, Esperanza Pedrita" u="1"/>
        <s v="Merino Abad, Emiliano" u="1"/>
        <s v="Baltazar Cueva, Teresa" u="1"/>
        <s v="Huaman Pinto, Luz Maria" u="1"/>
        <s v="Medina Chavez, Irene Aurora" u="1"/>
        <s v="Apolonio Vergara, Edgar Javier" u="1"/>
        <s v="Vaez De Murga, Maximina" u="1"/>
        <s v="Balladares Chavez, Ronaldo Joel" u="1"/>
        <s v="Tolentino Pasquel, Rosita Estrella" u="1"/>
        <s v="Jesus Trujillo, Miguel Angel" u="1"/>
        <s v="Villalobos Guarniz, Lender Ivan" u="1"/>
        <s v="Cabrera Rojas De Azabache, Lucila" u="1"/>
        <s v="Vergara Cacha, Mariluz Carin" u="1"/>
        <s v="Romero Shisco, Wendy Katherine" u="1"/>
        <s v="Guarniz Ramirez, Herbert Harling" u="1"/>
        <s v="Guevara Valderrama, Doris Amalia" u="1"/>
        <s v="Gutierrez Arias, Santos Oreli" u="1"/>
        <s v="Guerrero Pacush, Marilyn Mercedes" u="1"/>
        <s v="Henostroza Dominguez, Juber Oscar" u="1"/>
        <s v="Celestino Valverde, Macario Teofilo" u="1"/>
        <s v="Llanos De Retuerto, Caridad Clesvin" u="1"/>
        <s v="Miranda Romero, Olga" u="1"/>
        <s v="Evaristo Meza, Marco Aquiles" u="1"/>
        <s v="Guevara Vda De Vergara, Ana Maria" u="1"/>
        <s v="Rodriguez Rodriguez, Yakeline Marit" u="1"/>
        <s v="Rodriguez Garcia, Yanira Edith" u="1"/>
        <s v="Chero De Oloya, Asuncion" u="1"/>
        <s v="Durand Chavez, Carmen Reyna" u="1"/>
        <s v="Bernales Avalos, Rosa Mirian" u="1"/>
        <s v="Olivares Alvarado, Luis Yvan" u="1"/>
        <s v="Rodriguez Perez, Iris Luzmery" u="1"/>
        <s v="Saravia Varas, Danilo Orlando" u="1"/>
        <s v="Silva De Garcia, Rogelia Modesta" u="1"/>
        <s v="Pretel Camacho De Rafael, Daysi Mar" u="1"/>
        <s v="Depaz Rimac, Alejandrina" u="1"/>
        <s v="Donker E.I.R.L." u="1"/>
        <s v="Lazaro Maza, Dayana Margot" u="1"/>
        <s v="Tacarpo Casca, Elodia Celia" u="1"/>
        <s v="Vittery Gonzales, Maria Luzvenita" u="1"/>
        <s v="Rojas Paredes, Judith Roxana" u="1"/>
        <s v="Marquina Quispe, Maria Del Pilar" u="1"/>
        <s v="Rosales Dolores, Maritza Zenaida" u="1"/>
        <s v="Panaifo Saavedra, Domilia De Jesus" u="1"/>
        <s v="Figueroa Palma, Juan" u="1"/>
        <s v="Contreras Rodriguez, Jorge" u="1"/>
        <s v="Solano Guevara, Rosa Maritza" u="1"/>
        <s v="Tinoco Macedo, Giovana Rocio" u="1"/>
        <s v="Siche Ramirez, Marlene Jackeline" u="1"/>
        <s v="Dominguez Cruzado, Fabiola Briceida" u="1"/>
        <s v="Meza Rosales, Cesar Vidal" u="1"/>
        <s v="Vasquez Asencios, Eustracio" u="1"/>
        <s v="Ramos Criollo De Ocana, Santa" u="1"/>
        <s v="Alva Mostacero, Santos Marquigno" u="1"/>
        <s v="Azañero Valderrama, Aurea Monica" u="1"/>
        <s v="Dextre Celestino, Magnolio" u="1"/>
        <s v="Cadillo Guerrero, Nelly Costantina" u="1"/>
        <s v="Flores Cutipa, Juan Raul" u="1"/>
        <s v="Campos Enriquez, Janet Estefany" u="1"/>
        <s v="Flores Vda De Sotelo, Petronila" u="1"/>
        <s v="Villanueva Chavarry, Jose Manuel" u="1"/>
        <s v="Valdivia Quiñones, Sandra Giovanna" u="1"/>
        <s v="Ruiz Alvarado, Nery" u="1"/>
        <s v="Flores Caushi, Franck Edwin" u="1"/>
        <s v="Castro Corcino, Irene Isabel" u="1"/>
        <s v="Torres Ramirez, Nelson" u="1"/>
        <s v="Diaz Muñoz, Katia Evelyn" u="1"/>
        <s v="Mercedes Mantilla, Natalio" u="1"/>
        <s v="Urbano De Rodriguez, Maxima" u="1"/>
        <s v="Sanchez Valerio, Elmer Yonatan" u="1"/>
        <s v="Cruz Aguilar, Rosa Purificacion" u="1"/>
        <s v="Quiroga De Pajuelo, Ingeborg Jesus" u="1"/>
        <s v="Huamanchumo Pesantes, Danys Claudia" u="1"/>
        <s v="Vargas Carrera, Lucy" u="1"/>
        <s v="Benites Quispe, Juana" u="1"/>
        <s v="Cruz Paucar, Margarita Lidia" u="1"/>
        <s v="Lazaro Ruiz, Natividad" u="1"/>
        <s v="Rojas Miguel, Betsy Noemi" u="1"/>
        <s v="Sanchez Lazaro, Miguel Angel" u="1"/>
        <s v="Constructora Y Consultoria Jt San P" u="1"/>
        <s v="Ibañez Polo, Teresa Amelia" u="1"/>
        <s v="Cadillo Cochachin, Melanio Enrique" u="1"/>
        <s v="Narcizo Valdivieso, Elvia Esperanza" u="1"/>
        <s v="Sanchez De Gamarra, Victoria Eugeni" u="1"/>
        <s v="Romero Avila, Carmela Vertilda" u="1"/>
        <s v="Bardales Obispo, Yolanda Francisca" u="1"/>
        <s v="Negociaciones Lucila  Sociedad Anon" u="1"/>
        <s v="Narciso, Alfonzo" u="1"/>
        <s v="Chang Vasquez, Eva Lucia" u="1"/>
        <s v="Inversiones Delsy E.I.R.L." u="1"/>
        <s v="Pardo De Sanginez, Lourdes Carmen" u="1"/>
        <s v="Empresa Cevicheria Don Cesar S.R.L." u="1"/>
        <s v="Solorzano Del Castillo, Jaime Onofr" u="1"/>
        <s v="Grupo Loly E.I.R.L." u="1"/>
        <s v="Rodriguez Huane, Danny" u="1"/>
        <s v="Gonzales Perez, Gladys Nelly" u="1"/>
        <s v="Romero Vera, Mercedes Josefa" u="1"/>
        <s v="Tarazona Silva, Nelssy Blanca" u="1"/>
        <s v="Villena Peña, Geanmarco Mayer" u="1"/>
        <s v="Garcia Maguiña, Felicitas Francisca" u="1"/>
        <s v="Torres Jamanca, David" u="1"/>
        <s v="Tirado Llajaruna, Paulina Nola" u="1"/>
        <s v="Valverde Osorio, Rumualda Juliana" u="1"/>
        <s v="Ortiz Espindola, Nery Flor" u="1"/>
        <s v="Gomez Robles, Yurico Soledad" u="1"/>
        <s v="Samillan Aguilar, Mirella Yosselym" u="1"/>
        <s v="Bailon Figueroa, Celia Marcela" u="1"/>
        <s v="Chacpi Coral, Ruben Eusebio" u="1"/>
        <s v="Coronel Lliuya De Ciriaco, Yeny Ang" u="1"/>
        <s v="Coba Cruz, Martha" u="1"/>
        <s v="Reyes Vasquez, Silviana" u="1"/>
        <s v="Campos Culluche, Nelida Ines" u="1"/>
        <s v="Marquina Ulloa, Lenny Giovanny" u="1"/>
        <s v="Zavaleta Cotrina, Janet Mirian" u="1"/>
        <s v="Mayta Huaman, Martha" u="1"/>
        <s v="Gomez Camiloaga, Delia" u="1"/>
        <s v="Mejia Aguilar, Thalia Jackelin" u="1"/>
        <s v="Huamanchumo Ucañan, Martin Juan And" u="1"/>
        <s v="Paucar Romero, Antero" u="1"/>
        <s v="Alejo Trejo, Richard Hector" u="1"/>
        <s v="Servicios Turisticos El Rancho Sac" u="1"/>
        <s v="Mauricio Salazar, Hermelinda" u="1"/>
        <s v="Cruz Romero, Claudia Prudencia" u="1"/>
        <s v="Pariamachi Solis, Maria Mercedes" u="1"/>
        <s v="Velasquez Gutierrez, Juana Lucia" u="1"/>
        <s v="Villanueva Lozano, Doris" u="1"/>
        <s v="Hurtado Diaz, Javier Adolfo" u="1"/>
        <s v="Mejia Salazar, Nelly Dominica" u="1"/>
        <s v="Valverde Figueroa, Paola Dina" u="1"/>
        <s v="Avalos Montoya, Santos Yolanda" u="1"/>
        <s v="Gonzales Rodriguez, Ysaac Eduardo" u="1"/>
        <s v="Olortegui Cordova, Rosa Mardeli" u="1"/>
        <s v="Sagastegui Guarniz, Adelisa Ayde" u="1"/>
        <s v="Contreras Villanueva, Grabiela Dora" u="1"/>
        <s v="Salvador De Trejo, Feliciana Vicent" u="1"/>
        <s v="Avelino Lopez, Fortunata Lucia" u="1"/>
        <s v="Guerrero Huerta, Dormida Llaqui" u="1"/>
        <s v="Pajares Cabrera, Marisol Eufemia" u="1"/>
        <s v="Rios Gutierrez, Rosa Alejandrina" u="1"/>
        <s v="Rojas Muñoz, Eva Maria" u="1"/>
        <s v="Cabrera Uruna, Maria Elena" u="1"/>
        <s v="Vega Asmat, Graciela Transito" u="1"/>
        <s v="Pallaca Flores, Jeronima Esperanza" u="1"/>
        <s v="Campos Arroyo De Ruiz, Milagros Flo" u="1"/>
        <s v="Mariños Narvaez, Lidia" u="1"/>
        <s v="Silva Zuta, Yeny Yvonne Benigna" u="1"/>
        <s v="Bautista Orbegoso, Oscar Alfredo" u="1"/>
        <s v="Herreros Gonzales, Mariluz Iranka" u="1"/>
        <s v="Rodriguez Herrera, Paola Del Rocio" u="1"/>
        <s v="Chacon Cardozo, Andy Wil" u="1"/>
        <s v="Figueroa Ruiz, Roxana Mabel" u="1"/>
        <s v="Suarez Zelada, Marujita Gladis" u="1"/>
        <s v="Vargas Romero, Armanda Juliana" u="1"/>
        <s v="Macedo Rodriguez, Karina Elizabeth" u="1"/>
        <s v="Menacho Solano, Ladislao Silvestre" u="1"/>
        <s v="Morillo Quezada, Frank Manuel" u="1"/>
        <s v="Vasquez Gonzalez, Teodocia Rebeca" u="1"/>
        <s v="Gudiel Sanchez, Elsa Natividad" u="1"/>
        <s v="Trejo Prudencio, Simeon" u="1"/>
        <s v="Moreno Huacrish, Luz Elena" u="1"/>
        <s v="Vizconde Matara, Carlos Manuel" u="1"/>
        <s v="Mellisho Chinchay, Richerth Fisher" u="1"/>
        <s v="Alvarado, Noely Yovana" u="1"/>
        <s v="Alfaro De Garcia, Olinda" u="1"/>
        <s v="Herrera Cerna, Hilda Mercedes" u="1"/>
        <s v="Rodriguez Menacho, Gladis Flor" u="1"/>
        <s v="Quispe Villaorduña, Julio Hector" u="1"/>
        <s v="Cordero Chapeton, Cecilia Cristina" u="1"/>
        <s v="Henostroza Mendoza, Jhunior Carlos" u="1"/>
        <s v="Depaz Gamboa De Jacha, Teresa Maura" u="1"/>
        <s v="Huerta Gabriel De Cruz, Carolina Ma" u="1"/>
        <s v="Diaz Leon, Zoila Celia" u="1"/>
        <s v="Montalvo Jara, Yeny Soledad" u="1"/>
        <s v="Moreno Romero, Sandra Jovita" u="1"/>
        <s v="Trigoso Gamboa, Fermina Flora" u="1"/>
        <s v="Huaman Gonzales, Angela Elisa" u="1"/>
        <s v="Robladillo Casas, Justa Hermelinda" u="1"/>
      </sharedItems>
    </cacheField>
    <cacheField name="TpMt" numFmtId="49">
      <sharedItems containsBlank="1" count="3">
        <s v="FERT"/>
        <s v="BLGA"/>
        <m u="1"/>
      </sharedItems>
    </cacheField>
    <cacheField name="# PEDIDO" numFmtId="49">
      <sharedItems containsMixedTypes="1" containsNumber="1" containsInteger="1" minValue="4114677653" maxValue="4116228148" count="4505">
        <s v="4119577733"/>
        <s v="4119499128"/>
        <s v="4119568372"/>
        <s v="4119568529"/>
        <s v="4119550492"/>
        <s v="4119573051"/>
        <s v="4119572226"/>
        <s v="4119550254"/>
        <s v="4119575514"/>
        <s v="4119581723"/>
        <s v="4119566443"/>
        <s v="4119563159"/>
        <s v="4119561697"/>
        <s v="4119589679"/>
        <s v="4119580699"/>
        <s v="4119561663"/>
        <s v="4119328735"/>
        <s v="4119447054"/>
        <s v="4119455482"/>
        <s v="4119587801"/>
        <s v="4119565903"/>
        <s v="4119570130"/>
        <s v="4119583413"/>
        <s v="4119583630"/>
        <s v="4119572159"/>
        <s v="4119575867"/>
        <s v="4119575396"/>
        <s v="4119564068"/>
        <s v="4119554664"/>
        <s v="4119566788"/>
        <s v="4119562724"/>
        <s v="4119562815"/>
        <s v="4119579519"/>
        <s v="4119562725"/>
        <s v="4119423991"/>
        <s v="4119554266"/>
        <s v="4119592756"/>
        <s v="4119562395"/>
        <s v="4119407654"/>
        <s v="4119592085"/>
        <s v="4119420942"/>
        <s v="4119496424"/>
        <s v="4119497030"/>
        <s v="4119553579"/>
        <s v="4119562813"/>
        <s v="4119568651"/>
        <s v="4119554246"/>
        <s v="4119585519"/>
        <s v="4119572939"/>
        <s v="4119496869"/>
        <s v="4119504274"/>
        <s v="4119585705"/>
        <s v="4119568120"/>
        <s v="4119566770"/>
        <s v="4119575545"/>
        <s v="4119416789"/>
        <s v="4119490471"/>
        <s v="4119584491"/>
        <s v="4119571622"/>
        <s v="4119138853"/>
        <s v="4119575515"/>
        <s v="4119559763"/>
        <s v="4119477666"/>
        <s v="4119565033"/>
        <s v="4119565271"/>
        <s v="4119585598"/>
        <s v="4119573061"/>
        <s v="4119577025"/>
        <s v="4119578167"/>
        <s v="4119593381"/>
        <s v="4119589658"/>
        <s v="4119563495"/>
        <s v="4119580171"/>
        <s v="4119555804"/>
        <s v="4119572106"/>
        <s v="4119551362"/>
        <s v="4119552552"/>
        <s v="4119474191"/>
        <s v="4119358983"/>
        <s v="4119242975"/>
        <s v="4119553933"/>
        <s v="4119332669"/>
        <s v="4119332672"/>
        <s v="4119550339"/>
        <s v="4119541122"/>
        <s v="4119541125"/>
        <s v="4119550002"/>
        <s v="4119562795"/>
        <s v="4119562796"/>
        <s v="4119373304"/>
        <s v="4119500791"/>
        <s v="4119500878"/>
        <s v="4119579289"/>
        <s v="4119587768"/>
        <s v="4119572165"/>
        <s v="4119563940"/>
        <s v="4119589380"/>
        <s v="4119572258"/>
        <s v="4119559197"/>
        <s v="4119543468"/>
        <s v="4119525434"/>
        <s v="4119574154"/>
        <s v="4119588039"/>
        <s v="4119477180"/>
        <s v="4119583953"/>
        <s v="4119421138"/>
        <s v="4119421413"/>
        <s v="4119563592"/>
        <s v="4119559408"/>
        <s v="4119423327"/>
        <s v="4119239315"/>
        <s v="4119560722"/>
        <s v="4119584113"/>
        <s v="4119555867"/>
        <s v="4119574744"/>
        <s v="4119577744"/>
        <s v="4119586070"/>
        <s v="4119574269"/>
        <s v="4119556060"/>
        <s v="4119581401"/>
        <s v="4119569285"/>
        <s v="4119567378"/>
        <s v="4119565629"/>
        <s v="4119566045"/>
        <s v="4119566049"/>
        <s v="4119578217"/>
        <s v="4119555479"/>
        <s v="4119501316"/>
        <s v="4119558117"/>
        <s v="4119568304"/>
        <s v="4119553959"/>
        <s v="4119497150"/>
        <s v="4119560476"/>
        <s v="4119563272"/>
        <s v="4119573600"/>
        <s v="4119577482"/>
        <s v="4119553559"/>
        <s v="4119556994"/>
        <s v="4119478598"/>
        <s v="4119584127"/>
        <s v="4119575357"/>
        <s v="4119561571"/>
        <s v="4119235542"/>
        <s v="4119551908"/>
        <s v="4119550400"/>
        <s v="4119314766"/>
        <s v="4119562948"/>
        <s v="4119569401"/>
        <s v="4119573681"/>
        <s v="4119591591"/>
        <s v="4119575958"/>
        <s v="4119577870"/>
        <s v="4119479280"/>
        <s v="4119479392"/>
        <s v="4119479281"/>
        <s v="4119554006"/>
        <s v="4119570132"/>
        <s v="4119565846"/>
        <s v="4119377534"/>
        <s v="4119561507"/>
        <s v="4119377535"/>
        <s v="4119561509"/>
        <s v="4119554354"/>
        <s v="4119556214"/>
        <s v="4119576285"/>
        <s v="4119554782"/>
        <s v="4119551977"/>
        <s v="4119572553"/>
        <s v="4119499210"/>
        <s v="4119553503"/>
        <s v="4119166665"/>
        <s v="4119551098"/>
        <s v="4119552909"/>
        <s v="4119574265"/>
        <s v="4119576665"/>
        <s v="4119566921"/>
        <s v="4119569562"/>
        <s v="4119551940"/>
        <s v="4119294623"/>
        <s v="4119498364"/>
        <s v="4119161196"/>
        <s v="4119420826"/>
        <s v="4119561225"/>
        <s v="4119146519"/>
        <s v="4119232847"/>
        <s v="4119473491"/>
        <s v="4119146128"/>
        <s v="4119550849"/>
        <s v="4119563309"/>
        <s v="4119565497"/>
        <s v="4119474658"/>
        <s v="4119491978"/>
        <s v="4119498442"/>
        <s v="4119574158"/>
        <s v="4119557350"/>
        <s v="4119565601"/>
        <s v="4119588244"/>
        <s v="4119568182"/>
        <s v="4119550979"/>
        <s v="4119511784"/>
        <s v="4119514655"/>
        <s v="4119514657"/>
        <s v="4119553377"/>
        <s v="4119588236"/>
        <s v="4119588426"/>
        <s v="4119477499"/>
        <s v="4119477502"/>
        <s v="4119570880"/>
        <s v="4119589536"/>
        <s v="4119572202"/>
        <s v="4119557807"/>
        <s v="4119572511"/>
        <s v="4119582817"/>
        <s v="4119590094"/>
        <s v="4119564277"/>
        <s v="4119578035"/>
        <s v="4119553355"/>
        <s v="4119550782"/>
        <s v="4119475170"/>
        <s v="4119475709"/>
        <s v="4119398165"/>
        <s v="4119564774"/>
        <s v="4119552116"/>
        <s v="4119563689"/>
        <s v="4119576815"/>
        <s v="4119561398"/>
        <s v="4119574548"/>
        <s v="4119563565"/>
        <s v="4119562975"/>
        <s v="4119502292"/>
        <s v="4119553947"/>
        <s v="4119555806"/>
        <s v="4119579530"/>
        <s v="4119554194"/>
        <s v="4119384073"/>
        <s v="4119574549"/>
        <s v="4119565060"/>
        <s v="4119553201"/>
        <s v="4119562677"/>
        <s v="4119569149"/>
        <s v="4119593902"/>
        <s v="4119589073"/>
        <s v="4119479327"/>
        <s v="4119503572"/>
        <s v="4119568076"/>
        <s v="4119567895"/>
        <s v="4119572504"/>
        <s v="4119572505"/>
        <s v="4119581355"/>
        <s v="4119572508"/>
        <s v="4119561080"/>
        <s v="4119558173"/>
        <s v="4119562973"/>
        <s v="4119555140"/>
        <s v="4119485477"/>
        <s v="4119583960"/>
        <s v="4119574017"/>
        <s v="4119567452"/>
        <s v="4119570825"/>
        <s v="4119582738"/>
        <s v="4119584033"/>
        <s v="4119592640"/>
        <s v="4119580798"/>
        <s v="4119478383"/>
        <s v="4119579541"/>
        <s v="4119552033"/>
        <s v="4119575544"/>
        <s v="4119566054"/>
        <s v="4119551029"/>
        <s v="4119474454"/>
        <s v="4119560707"/>
        <s v="4119560812"/>
        <s v="4119572053"/>
        <s v="4119576603"/>
        <s v="4119588904"/>
        <s v="4119553403"/>
        <s v="4119151006"/>
        <s v="4119555029"/>
        <s v="4119565457"/>
        <s v="4119568088"/>
        <s v="4119552215"/>
        <s v="4119589691"/>
        <s v="4119570198"/>
        <s v="4119561219"/>
        <s v="4119568107"/>
        <s v="4119484863"/>
        <s v="4119501514"/>
        <s v="4119501642"/>
        <s v="4119501645"/>
        <s v="4119557277"/>
        <s v="4119157307"/>
        <s v="4119178072"/>
        <s v="4119229942"/>
        <s v="4119591928"/>
        <s v="4119587106"/>
        <s v="4119587134"/>
        <s v="4119576049"/>
        <s v="4119584450"/>
        <s v="4119588125"/>
        <s v="4119580136"/>
        <s v="4119564252"/>
        <s v="4119572622"/>
        <s v="4119569137"/>
        <s v="4119574731"/>
        <s v="4119566117"/>
        <s v="4119474225"/>
        <s v="4119486297"/>
        <s v="4119561002"/>
        <s v="4119562093"/>
        <s v="4119563387"/>
        <s v="4119563541"/>
        <s v="4119564053"/>
        <s v="4119229636"/>
        <s v="4119526137"/>
        <s v="4119588076"/>
        <s v="4119562077"/>
        <s v="4119475426"/>
        <s v="4119579463"/>
        <s v="4119573613"/>
        <s v="4119553641"/>
        <s v="4119396995"/>
        <s v="4119562210"/>
        <s v="4119565599"/>
        <s v="4119487481"/>
        <s v="4119487682"/>
        <s v="4119582871"/>
        <s v="4119497476"/>
        <s v="4119567059"/>
        <s v="4119569528"/>
        <s v="4119579512"/>
        <s v="4119478091"/>
        <s v="4119549998"/>
        <s v="4119563928"/>
        <s v="4119574295"/>
        <s v="4119593786"/>
        <s v="4119589206"/>
        <s v="4119576375"/>
        <s v="4119556641"/>
        <s v="4119580089"/>
        <s v="4119585305"/>
        <s v="4119516782"/>
        <s v="4119569565"/>
        <s v="4119569620"/>
        <s v="4119587822"/>
        <s v="4119564889"/>
        <s v="4119445040"/>
        <s v="4119564044"/>
        <s v="4119551348"/>
        <s v="4119551393"/>
        <s v="4119551935"/>
        <s v="4119567594"/>
        <s v="4119561608"/>
        <s v="4119562170"/>
        <s v="4119450477"/>
        <s v="4119583220"/>
        <s v="4119575322"/>
        <s v="4119443102"/>
        <s v="4119552556"/>
        <s v="4119577229"/>
        <s v="4119564946"/>
        <s v="4119592395"/>
        <s v="4119553727"/>
        <s v="4119563705"/>
        <s v="4119566886"/>
        <s v="4119456738"/>
        <s v="4119569039"/>
        <s v="4119553499"/>
        <s v="4119550720"/>
        <s v="4119550376"/>
        <s v="4119564561"/>
        <s v="4119568845"/>
        <s v="4119567011"/>
        <s v="4119567014"/>
        <s v="4119501461"/>
        <s v="4119553304"/>
        <s v="4119582556"/>
        <s v="4119501415"/>
        <s v="4119578403"/>
        <s v="4119564860"/>
        <s v="4119560864"/>
        <s v="4119577931"/>
        <s v="4119565695"/>
        <s v="4119566631"/>
        <s v="4119494407"/>
        <s v="4119579652"/>
        <s v="4119563187"/>
        <s v="4119551110"/>
        <s v="4119566852"/>
        <s v="4119561852"/>
        <s v="4119478937"/>
        <s v="4119552875"/>
        <s v="4119481840"/>
        <s v="4119583261"/>
        <s v="4119583262"/>
        <s v="4119583245"/>
        <s v="4119484659"/>
        <s v="4119561112"/>
        <s v="4119564517"/>
        <s v="4119550469"/>
        <s v="4119573090"/>
        <s v="4119522995"/>
        <s v="4119592486"/>
        <s v="4119484974"/>
        <s v="4119562060"/>
        <s v="4119552853"/>
        <s v="4119550246"/>
        <s v="4119479223"/>
        <s v="4119585482"/>
        <s v="4119493715"/>
        <s v="4119481117"/>
        <s v="4119555275"/>
        <s v="4119553930"/>
        <s v="4119550667"/>
        <s v="4119148324"/>
        <s v="4119568495"/>
        <s v="4119568861"/>
        <s v="4119568225"/>
        <s v="4119563934"/>
        <s v="4119340127"/>
        <s v="4119572902"/>
        <s v="4119555523"/>
        <s v="4119561129"/>
        <s v="4119561255"/>
        <s v="4119507472"/>
        <s v="4119331226"/>
        <s v="4119550998"/>
        <s v="4119565980"/>
        <s v="4119556588"/>
        <s v="4119570396"/>
        <s v="4119571139"/>
        <s v="4119553837"/>
        <s v="4119554993"/>
        <s v="4119494934"/>
        <s v="4119563731"/>
        <s v="4119570511"/>
        <s v="4119578871"/>
        <s v="4119576029"/>
        <s v="4119570263"/>
        <s v="4119555404"/>
        <s v="4119589460"/>
        <s v="4119574237"/>
        <s v="4119589326"/>
        <s v="4119564728"/>
        <s v="4119585408"/>
        <s v="4119563773"/>
        <s v="4119566071"/>
        <s v="4119561419"/>
        <s v="4119564537"/>
        <s v="4119565541"/>
        <s v="4119500471"/>
        <s v="4119555480"/>
        <s v="4119576406"/>
        <s v="4119594134"/>
        <s v="4119552882"/>
        <s v="4119553347"/>
        <s v="4119555325"/>
        <s v="4119314821"/>
        <s v="4119473646"/>
        <s v="4119555333"/>
        <s v="4119565704"/>
        <s v="4119579449"/>
        <s v="4119574116"/>
        <s v="4119589433"/>
        <s v="4119554767"/>
        <s v="4119473559"/>
        <s v="4119561708"/>
        <s v="4119476816"/>
        <s v="4119476817"/>
        <s v="4119565602"/>
        <s v="4119479620"/>
        <s v="4119554859"/>
        <s v="4119315978"/>
        <s v="4119585622"/>
        <s v="4119553369"/>
        <s v="4119399141"/>
        <s v="4119499207"/>
        <s v="4119501449"/>
        <s v="4119510047"/>
        <s v="4119579153"/>
        <s v="4119580077"/>
        <s v="4119587811"/>
        <s v="4119586645"/>
        <s v="4119510798"/>
        <s v="4119529518"/>
        <s v="4119529649"/>
        <s v="4119552804"/>
        <s v="4119553762"/>
        <s v="4119589892"/>
        <s v="4119587344"/>
        <s v="4119574564"/>
        <s v="4119395797"/>
        <s v="4119395798"/>
        <s v="4119587497"/>
        <s v="4119561066"/>
        <s v="4119395525"/>
        <s v="4119408247"/>
        <s v="4119462733"/>
        <s v="4119576838"/>
        <s v="4119463342"/>
        <s v="4119568985"/>
        <s v="4119550690"/>
        <s v="4119573444"/>
        <s v="4119568462"/>
        <s v="4119554848"/>
        <s v="4119593905"/>
        <s v="4119560978"/>
        <s v="4119561038"/>
        <s v="4119250892"/>
        <s v="4119580149"/>
        <s v="4119589534"/>
        <s v="4119563276"/>
        <s v="4119589521"/>
        <s v="4119573707"/>
        <s v="4119568648"/>
        <s v="4119564500"/>
        <s v="4119563180"/>
        <s v="4119243475"/>
        <s v="4119574779"/>
        <s v="4119477130"/>
        <s v="4119586747"/>
        <s v="4119564679"/>
        <s v="4119384957"/>
        <s v="4119384958"/>
        <s v="4119501610"/>
        <s v="4119502348"/>
        <s v="4119568163"/>
        <s v="4119585491"/>
        <s v="4119499551"/>
        <s v="4119482977"/>
        <s v="4119585490"/>
        <s v="4119314594"/>
        <s v="4119568370"/>
        <s v="4119420291"/>
        <s v="4119420479"/>
        <s v="4119420616"/>
        <s v="4119420625"/>
        <s v="4119420900"/>
        <s v="4119421847"/>
        <s v="4119520750"/>
        <s v="4119500060"/>
        <s v="4119555040"/>
        <s v="4119555885"/>
        <s v="4119500892"/>
        <s v="4119176448"/>
        <s v="4119591254"/>
        <s v="4119563352"/>
        <s v="4119565018"/>
        <s v="4119561009"/>
        <s v="4119562566"/>
        <s v="4119564549"/>
        <s v="4119578995"/>
        <s v="4119473571"/>
        <s v="4119473872"/>
        <s v="4119554550"/>
        <s v="4119565434"/>
        <s v="4119586667"/>
        <s v="4119578238"/>
        <s v="4119497717"/>
        <s v="4119566437"/>
        <s v="4119566473"/>
        <s v="4119566439"/>
        <s v="4119574535"/>
        <s v="4119561671"/>
        <s v="4119568380"/>
        <s v="4119565562"/>
        <s v="4119565620"/>
        <s v="4119555470"/>
        <s v="4119555871"/>
        <s v="4119557000"/>
        <s v="4119553469"/>
        <s v="4119249185"/>
        <s v="4119501333"/>
        <s v="4119582302"/>
        <s v="4119564358"/>
        <s v="4119586198"/>
        <s v="4119294141"/>
        <s v="4119566762"/>
        <s v="4119569721"/>
        <s v="4119590127"/>
        <s v="4119405396"/>
        <s v="4119559183"/>
        <s v="4119404912"/>
        <s v="4119493415"/>
        <s v="4119542029"/>
        <s v="4119564945"/>
        <s v="4119562857"/>
        <s v="4119565419"/>
        <s v="4119322921"/>
        <s v="4119561282"/>
        <s v="4119378378"/>
        <s v="4119466697"/>
        <s v="4119494384"/>
        <s v="4119594088"/>
        <s v="4119388909"/>
        <s v="4119483049"/>
        <s v="4119486816"/>
        <s v="4119444831"/>
        <s v="4119587398"/>
        <s v="4119487331"/>
        <s v="4119487474"/>
        <s v="4119567064"/>
        <s v="4119563482"/>
        <s v="4119567019"/>
        <s v="4119551964"/>
        <s v="4119355765"/>
        <s v="4119555475"/>
        <s v="4119355751"/>
        <s v="4119405162"/>
        <s v="4119589368"/>
        <s v="4119435720"/>
        <s v="4119435724"/>
        <s v="4119569913"/>
        <s v="4119568575"/>
        <s v="4119568984"/>
        <s v="4119569105"/>
        <s v="4119569191"/>
        <s v="4119563518"/>
        <s v="4119560783"/>
        <s v="4119573290"/>
        <s v="4119566563"/>
        <s v="4119562699"/>
        <s v="4119563967"/>
        <s v="4119553928"/>
        <s v="4119583407"/>
        <s v="4119479215"/>
        <s v="4119579676"/>
        <s v="4119579678"/>
        <s v="4119554462"/>
        <s v="4119554463"/>
        <s v="4119446219"/>
        <s v="4119572225"/>
        <s v="4119551033"/>
        <s v="4119565492"/>
        <s v="4119553548"/>
        <s v="4119555749"/>
        <s v="4119485819"/>
        <s v="4119566686"/>
        <s v="4119554037"/>
        <s v="4119551065"/>
        <s v="4119571271"/>
        <s v="4119567761"/>
        <s v="4119577782"/>
        <s v="4119437974"/>
        <s v="4119496475"/>
        <s v="4119565598"/>
        <s v="4119580819"/>
        <s v="4119585708"/>
        <s v="4119561330"/>
        <s v="4119579137"/>
        <s v="4119563802"/>
        <s v="4119565175"/>
        <s v="4119555343"/>
        <s v="4119551621"/>
        <s v="4119564439"/>
        <s v="4119466824"/>
        <s v="4119565398"/>
        <s v="4119566992"/>
        <s v="4119570682"/>
        <s v="4119572174"/>
        <s v="4119580473"/>
        <s v="4119580843"/>
        <s v="4119500702"/>
        <s v="4119561365"/>
        <s v="4119563420"/>
        <s v="4119553550"/>
        <s v="4119552302"/>
        <s v="4119552786"/>
        <s v="4119522328"/>
        <s v="4119577147"/>
        <s v="4119577153"/>
        <s v="4119570979"/>
        <s v="4119577577"/>
        <s v="4119560950"/>
        <s v="4119573411"/>
        <s v="4119552621"/>
        <s v="4119581572"/>
        <s v="4119348413"/>
        <s v="4119501907"/>
        <s v="4119591720"/>
        <s v="4119557538"/>
        <s v="4119555503"/>
        <s v="4119554940"/>
        <s v="4119565910"/>
        <s v="4119587286"/>
        <s v="4119550538"/>
        <s v="4119244586"/>
        <s v="4119327654"/>
        <s v="4119550851"/>
        <s v="4119550868"/>
        <s v="4119566543"/>
        <s v="4119550853"/>
        <s v="4119567295"/>
        <s v="4119587630"/>
        <s v="4119553257"/>
        <s v="4119553258"/>
        <s v="4119589180"/>
        <s v="4119563506"/>
        <s v="4119500738"/>
        <s v="4119503752"/>
        <s v="4119504673"/>
        <s v="4119509270"/>
        <s v="4119574595"/>
        <s v="4119562736"/>
        <s v="4119563526"/>
        <s v="4119555027"/>
        <s v="4119575861"/>
        <s v="4119207265"/>
        <s v="4119550555"/>
        <s v="4119308811"/>
        <s v="4119580451"/>
        <s v="4119585678"/>
        <s v="4119235350"/>
        <s v="4119235406"/>
        <s v="4119566593"/>
        <s v="4119583027"/>
        <s v="4119485983"/>
        <s v="4119147507"/>
        <s v="4119501965"/>
        <s v="4119480804"/>
        <s v="4119480806"/>
        <s v="4119561788"/>
        <s v="4119551281"/>
        <s v="4119563397"/>
        <s v="4119573904"/>
        <s v="4119554823"/>
        <s v="4119553645"/>
        <s v="4119561386"/>
        <s v="4119502023"/>
        <s v="4119502024"/>
        <s v="4119573915"/>
        <s v="4119589916"/>
        <s v="4119476438"/>
        <s v="4119333437"/>
        <s v="4119565415"/>
        <s v="4119580757"/>
        <s v="4119492470"/>
        <s v="4119492474"/>
        <s v="4119567148"/>
        <s v="4119573139"/>
        <s v="4119381277"/>
        <s v="4119428939"/>
        <s v="4119462430"/>
        <s v="4119553736"/>
        <s v="4119493923"/>
        <s v="4119403701"/>
        <s v="4119561842"/>
        <s v="4119583411"/>
        <s v="4119576726"/>
        <s v="4119549992"/>
        <s v="4119416049"/>
        <s v="4119570468"/>
        <s v="4119571645"/>
        <s v="4119553682"/>
        <s v="4119576733"/>
        <s v="4119583662"/>
        <s v="4119576232"/>
        <s v="4119581359"/>
        <s v="4119372878"/>
        <s v="4119373025"/>
        <s v="4119553528"/>
        <s v="4119577239"/>
        <s v="4119429650"/>
        <s v="4119437184"/>
        <s v="4119492511"/>
        <s v="4119555252"/>
        <s v="4119563267"/>
        <s v="4119569403"/>
        <s v="4119593225"/>
        <s v="4119562212"/>
        <s v="4119552634"/>
        <s v="4119563156"/>
        <s v="4119563158"/>
        <s v="4119482353"/>
        <s v="4119516345"/>
        <s v="4119495578"/>
        <s v="4119497428"/>
        <s v="4119487484"/>
        <s v="4119574047"/>
        <s v="4119563401"/>
        <s v="4119563191"/>
        <s v="4119567026"/>
        <s v="4119549999"/>
        <s v="4119554842"/>
        <s v="4119554189"/>
        <s v="4119556113"/>
        <s v="4119240930"/>
        <s v="4119561672"/>
        <s v="4119476166"/>
        <s v="4119476169"/>
        <s v="4119561883"/>
        <s v="4119576189"/>
        <s v="4119569114"/>
        <s v="4119582047"/>
        <s v="4119502729"/>
        <s v="4119494257"/>
        <s v="4119570489"/>
        <s v="4119566440"/>
        <s v="4119571581"/>
        <s v="4119584186"/>
        <s v="4119584453"/>
        <s v="4119554248"/>
        <s v="4119550640"/>
        <s v="4119550642"/>
        <s v="4119476559"/>
        <s v="4119562812"/>
        <s v="4119586050"/>
        <s v="4119474603"/>
        <s v="4119589687"/>
        <s v="4119217279"/>
        <s v="4119553335"/>
        <s v="4119561885"/>
        <s v="4119498021"/>
        <s v="4119558072"/>
        <s v="4119568435"/>
        <s v="4119568437"/>
        <s v="4119583969"/>
        <s v="4119590098"/>
        <s v="4119550268"/>
        <s v="4119553543"/>
        <s v="4119561694"/>
        <s v="4119564223"/>
        <s v="4119573858"/>
        <s v="4119484316"/>
        <s v="4119555572"/>
        <s v="4119587868"/>
        <s v="4119552809"/>
        <s v="4119583248"/>
        <s v="4119568296"/>
        <s v="4119498480"/>
        <s v="4119563862"/>
        <s v="4119591374"/>
        <s v="4119565909"/>
        <s v="4119559412"/>
        <s v="4119338516"/>
        <s v="4119338322"/>
        <s v="4119338090"/>
        <s v="4119475351"/>
        <s v="4119576080"/>
        <s v="4119550652"/>
        <s v="4119550658"/>
        <s v="4119509894"/>
        <s v="4119560478"/>
        <s v="4119563263"/>
        <s v="4119578737"/>
        <s v="4119421407"/>
        <s v="4119375698"/>
        <s v="4119375700"/>
        <s v="4119563903"/>
        <s v="4119552849"/>
        <s v="4119475665"/>
        <s v="4119575939"/>
        <s v="4119579123"/>
        <s v="4119578715"/>
        <s v="4119561943"/>
        <s v="4119550803"/>
        <s v="4119566051"/>
        <s v="4119550326"/>
        <s v="4119301206"/>
        <s v="4119301499"/>
        <s v="4119301567"/>
        <s v="4119301876"/>
        <s v="4119593442"/>
        <s v="4119575643"/>
        <s v="4119358320"/>
        <s v="4119569949"/>
        <s v="4119589557"/>
        <s v="4119580518"/>
        <s v="4119499903"/>
        <s v="4119585605"/>
        <s v="4119318743"/>
        <s v="4119318850"/>
        <s v="4119583374"/>
        <s v="4119571062"/>
        <s v="4119561562"/>
        <s v="4119554858"/>
        <s v="4119450075"/>
        <s v="4119459884"/>
        <s v="4119582481"/>
        <s v="4119567989"/>
        <s v="4119162147"/>
        <s v="4119579856"/>
        <s v="4119561318"/>
        <s v="4119561320"/>
        <s v="4119407145"/>
        <s v="4119551995"/>
        <s v="4119561367"/>
        <s v="4119576444"/>
        <s v="4119488009"/>
        <s v="4119262716"/>
        <s v="4119569896"/>
        <s v="4119393551"/>
        <s v="4119143720"/>
        <s v="4119571569"/>
        <s v="4119579236"/>
        <s v="4119558030"/>
        <s v="4119550695"/>
        <s v="4119318975"/>
        <s v="4119566294"/>
        <s v="4119550448"/>
        <s v="4119563679"/>
        <s v="4119315714"/>
        <s v="4119561775"/>
        <s v="4119478446"/>
        <s v="4119550618"/>
        <s v="4119561960"/>
        <s v="4119569236"/>
        <s v="4119503161"/>
        <s v="4119576133"/>
        <s v="4119553806"/>
        <s v="4119582639"/>
        <s v="4119583112"/>
        <s v="4119564248"/>
        <s v="4119560612"/>
        <s v="4119585087"/>
        <s v="4119473188"/>
        <s v="4119572243"/>
        <s v="4119589889"/>
        <s v="4119584678"/>
        <s v="4119555626"/>
        <s v="4119562488"/>
        <s v="4119486774"/>
        <s v="4119524721"/>
        <s v="4119523904"/>
        <s v="4119574664"/>
        <s v="4119554212"/>
        <s v="4119575182"/>
        <s v="4119577775"/>
        <s v="4119568501"/>
        <s v="4119563085"/>
        <s v="4119475153"/>
        <s v="4119587019"/>
        <s v="4119457137"/>
        <s v="4119457345"/>
        <s v="4119457411"/>
        <s v="4119566377"/>
        <s v="4119578349"/>
        <s v="4119578412"/>
        <s v="4119578456"/>
        <s v="4119398651"/>
        <s v="4119557275"/>
        <s v="4119483661"/>
        <s v="4119499632"/>
        <s v="4119416927"/>
        <s v="4119561092"/>
        <s v="4119476558"/>
        <s v="4119476568"/>
        <s v="4119348743"/>
        <s v="4119326869"/>
        <s v="4119583363"/>
        <s v="4119568713"/>
        <s v="4119498056"/>
        <s v="4119593456"/>
        <s v="4119584879"/>
        <s v="4119582815"/>
        <s v="4119552154"/>
        <s v="4119480442"/>
        <s v="4119567296"/>
        <s v="4119415845"/>
        <s v="4119567928"/>
        <s v="4119582987"/>
        <s v="4119563961"/>
        <s v="4119415325"/>
        <s v="4119589927"/>
        <s v="4119567567"/>
        <s v="4119569368"/>
        <s v="4119569369"/>
        <s v="4119580540"/>
        <s v="4119485054"/>
        <s v="4119580155"/>
        <s v="4119580159"/>
        <s v="4119486395"/>
        <s v="4119562990"/>
        <s v="4119563517"/>
        <s v="4119341435"/>
        <s v="4119479632"/>
        <s v="4119566681"/>
        <s v="4119448741"/>
        <s v="4119558371"/>
        <s v="4119567127"/>
        <s v="4119399478"/>
        <s v="4119434432"/>
        <s v="4119575358"/>
        <s v="4119555249"/>
        <s v="4119574003"/>
        <s v="4119575982"/>
        <s v="4119564580"/>
        <s v="4119587929"/>
        <s v="4119583921"/>
        <s v="4119562667"/>
        <s v="4119586177"/>
        <s v="4119321597"/>
        <s v="4119566050"/>
        <s v="4119550905"/>
        <s v="4119565911"/>
        <s v="4119554155"/>
        <s v="4119584346"/>
        <s v="4119550000"/>
        <s v="4119562305"/>
        <s v="4119549995"/>
        <s v="4119286389"/>
        <s v="4119564383"/>
        <s v="4119448980"/>
        <s v="4119502412"/>
        <s v="4119490717"/>
        <s v="4119569767"/>
        <s v="4119571083"/>
        <s v="4119563390"/>
        <s v="4119563952"/>
        <s v="4119571015"/>
        <s v="4119158372"/>
        <s v="4119572420"/>
        <s v="4119486112"/>
        <s v="4119590615"/>
        <s v="4119568722"/>
        <s v="4119568043"/>
        <s v="4119568044"/>
        <s v="4119553354"/>
        <s v="4119554909"/>
        <s v="4119554910"/>
        <s v="4119505973"/>
        <s v="4119378381"/>
        <s v="4119212450"/>
        <s v="4119585048"/>
        <s v="4119584136"/>
        <s v="4119378870"/>
        <s v="4119315018"/>
        <s v="4119575798"/>
        <s v="4119573893"/>
        <s v="4119552977"/>
        <s v="4119576947"/>
        <s v="4119476859"/>
        <s v="4119577766"/>
        <s v="4119587318"/>
        <s v="4119147778"/>
        <s v="4119294033"/>
        <s v="4119147780"/>
        <s v="4119552026"/>
        <s v="4119567306"/>
        <s v="4119551391"/>
        <s v="4119554605"/>
        <s v="4119554837"/>
        <s v="4119555438"/>
        <s v="4119577764"/>
        <s v="4119570588"/>
        <s v="4119569308"/>
        <s v="4119401234"/>
        <s v="4119566922"/>
        <s v="4119474232"/>
        <s v="4119478308"/>
        <s v="4119337809"/>
        <s v="4119440700"/>
        <s v="4119579121"/>
        <s v="4119561402"/>
        <s v="4119561403"/>
        <s v="4119563968"/>
        <s v="4119589212"/>
        <s v="4119480520"/>
        <s v="4119480825"/>
        <s v="4119509218"/>
        <s v="4119475585"/>
        <s v="4119475721"/>
        <s v="4119561581"/>
        <s v="4119562527"/>
        <s v="4119562763"/>
        <s v="4119550513"/>
        <s v="4119569332"/>
        <s v="4119553259"/>
        <s v="4119573810"/>
        <s v="4119561314"/>
        <s v="4119587083"/>
        <s v="4119486791"/>
        <s v="4119573926"/>
        <s v="4119483979"/>
        <s v="4119578800"/>
        <s v="4119163489"/>
        <s v="4119239577"/>
        <s v="4119240208"/>
        <s v="4119479037"/>
        <s v="4119568466"/>
        <s v="4119576118"/>
        <s v="4119575976"/>
        <s v="4119559644"/>
        <s v="4119577074"/>
        <s v="4119327571"/>
        <s v="4119584475"/>
        <s v="4119561915"/>
        <s v="4119460092"/>
        <s v="4119569037"/>
        <s v="4119574101"/>
        <s v="4119147314"/>
        <s v="4119210087"/>
        <s v="4119287778"/>
        <s v="4119377850"/>
        <s v="4119568601"/>
        <s v="4119552983"/>
        <s v="4119477173"/>
        <s v="4119564261"/>
        <s v="4119553882"/>
        <s v="4119580074"/>
        <s v="4119564702"/>
        <s v="4119564754"/>
        <s v="4119564824"/>
        <s v="4119564957"/>
        <s v="4119565028"/>
        <s v="4119565073"/>
        <s v="4119565108"/>
        <s v="4119565150"/>
        <s v="4119565216"/>
        <s v="4119565454"/>
        <s v="4119569163"/>
        <s v="4119502068"/>
        <s v="4119381076"/>
        <s v="4119553877"/>
        <s v="4119477234"/>
        <s v="4119567983"/>
        <s v="4119555870"/>
        <s v="4119149126"/>
        <s v="4119550648"/>
        <s v="4119561913"/>
        <s v="4119564256"/>
        <s v="4119171324"/>
        <s v="4119576736"/>
        <s v="4119582494"/>
        <s v="4119419350"/>
        <s v="4119544020"/>
        <s v="4119576610"/>
        <s v="4119592216"/>
        <s v="4119487610"/>
        <s v="4119320225"/>
        <s v="4119479076"/>
        <s v="4119564569"/>
        <s v="4119550657"/>
        <s v="4119551598"/>
        <s v="4119551960"/>
        <s v="4119563084"/>
        <s v="4119360552"/>
        <s v="4119562658"/>
        <s v="4119593332"/>
        <s v="4119562496"/>
        <s v="4119573147"/>
        <s v="4119478445"/>
        <s v="4119550943"/>
        <s v="4119586668"/>
        <s v="4119566960"/>
        <s v="4119566967"/>
        <s v="4119580790"/>
        <s v="4119580797"/>
        <s v="4119566239"/>
        <s v="4119553914"/>
        <s v="4119554013"/>
        <s v="4119237356"/>
        <s v="4119401261"/>
        <s v="4119555760"/>
        <s v="4119562905"/>
        <s v="4119477828"/>
        <s v="4119474871"/>
        <s v="4119570413"/>
        <s v="4119167407"/>
        <s v="4119552639"/>
        <s v="4119401690"/>
        <s v="4119561985"/>
        <s v="4119169948"/>
        <s v="4119501994"/>
        <s v="4119502423"/>
        <s v="4119578974"/>
        <s v="4119379246"/>
        <s v="4119591698"/>
        <s v="4119482388"/>
        <s v="4119507837"/>
        <s v="4119555099"/>
        <s v="4119494893"/>
        <s v="4119327535"/>
        <s v="4119562309"/>
        <s v="4119561641"/>
        <s v="4119560872"/>
        <s v="4119404142"/>
        <s v="4119553719"/>
        <s v="4119379247"/>
        <s v="4119379250"/>
        <s v="4119399425"/>
        <s v="4119399561"/>
        <s v="4119501720"/>
        <s v="4119499120"/>
        <s v="4119394933"/>
        <s v="4119587803"/>
        <s v="4119563454"/>
        <s v="4119381718"/>
        <s v="4119485884"/>
        <s v="4119579964"/>
        <s v="4119553423"/>
        <s v="4119562723"/>
        <s v="4119589697"/>
        <s v="4119563732"/>
        <s v="4119165062"/>
        <s v="4119575791"/>
        <s v="4119575916"/>
        <s v="4119576000"/>
        <s v="4119552938"/>
        <s v="4119322779"/>
        <s v="4119563749"/>
        <s v="4119402328"/>
        <s v="4119564084"/>
        <s v="4119587081"/>
        <s v="4119320456"/>
        <s v="4119563289"/>
        <s v="4119563484"/>
        <s v="4119569186"/>
        <s v="4119472542"/>
        <s v="4119562679"/>
        <s v="4119501966"/>
        <s v="4119550957"/>
        <s v="4119572429"/>
        <s v="4119584138"/>
        <s v="4119582865"/>
        <s v="4119445920"/>
        <s v="4119578148"/>
        <s v="4119585659"/>
        <s v="4119562339"/>
        <s v="4119566803"/>
        <s v="4119575865"/>
        <s v="4119561220"/>
        <s v="4119482002"/>
        <s v="4119203076"/>
        <s v="4119578633"/>
        <s v="4119576799"/>
        <s v="4119572929"/>
        <s v="4119573068"/>
        <s v="4119487977"/>
        <s v="4119404430"/>
        <s v="4119573150"/>
        <s v="4119162342"/>
        <s v="4119482221"/>
        <s v="4119550637"/>
        <s v="4119552992"/>
        <s v="4119563264"/>
        <s v="4119572259"/>
        <s v="4119579690"/>
        <s v="4119566444"/>
        <s v="4119554051"/>
        <s v="4119485196"/>
        <s v="4119583483"/>
        <s v="4119551050"/>
        <s v="4119562561"/>
        <s v="4119578327"/>
        <s v="4119563870"/>
        <s v="4119561730"/>
        <s v="4119380586"/>
        <s v="4119584368"/>
        <s v="4119574148"/>
        <s v="4119562867"/>
        <s v="4119232579"/>
        <s v="4119465534"/>
        <s v="4119554019"/>
        <s v="4119329685"/>
        <s v="4119358366"/>
        <s v="4119591371"/>
        <s v="4119571333"/>
        <s v="4119582585"/>
        <s v="4119574797"/>
        <s v="4119560956"/>
        <s v="4119563932"/>
        <s v="4119318801"/>
        <s v="4119467784"/>
        <s v="4119555223"/>
        <s v="4119555386"/>
        <s v="4119550353"/>
        <s v="4119398691"/>
        <s v="4119566814"/>
        <s v="4119550974"/>
        <s v="4119573917"/>
        <s v="4119570791"/>
        <s v="4119482580"/>
        <s v="4119568535"/>
        <s v="4119484319"/>
        <s v="4119581581"/>
        <s v="4119572197"/>
        <s v="4119399713"/>
        <s v="4119319942"/>
        <s v="4119570833"/>
        <s v="4119564893"/>
        <s v="4119477601"/>
        <s v="4119569978"/>
        <s v="4119572430"/>
        <s v="4119285586"/>
        <s v="4119561052"/>
        <s v="4119579292"/>
        <s v="4119575941"/>
        <s v="4119482903"/>
        <s v="4119439970"/>
        <s v="4119454231"/>
        <s v="4119568798"/>
        <s v="4119162054"/>
        <s v="4119574089"/>
        <s v="4119574155"/>
        <s v="4119574245"/>
        <s v="4119577952"/>
        <s v="4119583222"/>
        <s v="4119574844"/>
        <s v="4119577753"/>
        <s v="4119580827"/>
        <s v="4119472123"/>
        <s v="4119472139"/>
        <s v="4119516642"/>
        <s v="4119322555"/>
        <s v="4119561484"/>
        <s v="4119562123"/>
        <s v="4119431606"/>
        <s v="4119560804"/>
        <s v="4119575631"/>
        <s v="4119496339"/>
        <s v="4119590943"/>
        <s v="4119574024"/>
        <s v="4119403195"/>
        <s v="4119436807"/>
        <s v="4119567264"/>
        <s v="4119550345"/>
        <s v="4119435228"/>
        <s v="4119139661"/>
        <s v="4119480615"/>
        <s v="4119551825"/>
        <s v="4119564938"/>
        <s v="4119589638"/>
        <s v="4119559945"/>
        <s v="4119572249"/>
        <s v="4119563477"/>
        <s v="4119563485"/>
        <s v="4119566833"/>
        <s v="4119566869"/>
        <s v="4119496289"/>
        <s v="4119588831"/>
        <s v="4119587386"/>
        <s v="4119565062"/>
        <s v="4119560972"/>
        <s v="4119563697"/>
        <s v="4119568927"/>
        <s v="4119570156"/>
        <s v="4119570158"/>
        <s v="4119420293"/>
        <s v="4119579983"/>
        <s v="4119570030"/>
        <s v="4119568610"/>
        <s v="4119588660"/>
        <s v="4119566163"/>
        <s v="4119583931"/>
        <s v="4119480656"/>
        <s v="4119572507"/>
        <s v="4119570593"/>
        <s v="4119586012"/>
        <s v="4119565091"/>
        <s v="4119591829"/>
        <s v="4119593437"/>
        <s v="4119579321"/>
        <s v="4119483126"/>
        <s v="4119550280"/>
        <s v="4119552710"/>
        <s v="4119552796"/>
        <s v="4119552913"/>
        <s v="4119568943"/>
        <s v="4119569225"/>
        <s v="4119379893"/>
        <s v="4119380263"/>
        <s v="4119396917"/>
        <s v="4119568717"/>
        <s v="4119566588"/>
        <s v="4119577507"/>
        <s v="4119481757"/>
        <s v="4119562731"/>
        <s v="4119552828"/>
        <s v="4119552613"/>
        <s v="4119583382"/>
        <s v="4119562827"/>
        <s v="4119567975"/>
        <s v="4119575403"/>
        <s v="4119504064"/>
        <s v="4119555220"/>
        <s v="4119474193"/>
        <s v="4119550429"/>
        <s v="4119575960"/>
        <s v="4119567039"/>
        <s v="4119327760"/>
        <s v="4119502935"/>
        <s v="4119592042"/>
        <s v="4119399938"/>
        <s v="4119569372"/>
        <s v="4119569267"/>
        <s v="4119565915"/>
        <s v="4119550404"/>
        <s v="4119564141"/>
        <s v="4119592620"/>
        <s v="4119288387"/>
        <s v="4119575773"/>
        <s v="4119572222"/>
        <s v="4119153945"/>
        <s v="4119576387"/>
        <s v="4119554085"/>
        <s v="4119554677"/>
        <s v="4119592194"/>
        <s v="4119553679"/>
        <s v="4119564713"/>
        <s v="4119511077"/>
        <s v="4119575361"/>
        <s v="4119554680"/>
        <s v="4119574294"/>
        <s v="4119575948"/>
        <s v="4119560621"/>
        <s v="4119495169"/>
        <s v="4119551971"/>
        <s v="4119485563"/>
        <s v="4119560806"/>
        <s v="4119550964"/>
        <s v="4119579134"/>
        <s v="4119565991"/>
        <s v="4119575299"/>
        <s v="4119402680"/>
        <s v="4119565514"/>
        <s v="4119583380"/>
        <s v="4119181818"/>
        <s v="4119561396"/>
        <s v="4119545218"/>
        <s v="4119426455"/>
        <s v="4119580849"/>
        <s v="4119580885"/>
        <s v="4119592541"/>
        <s v="4119591235"/>
        <s v="4119577304"/>
        <s v="4119550668"/>
        <s v="4119552114"/>
        <s v="4119554705"/>
        <s v="4119404615"/>
        <s v="4119583670"/>
        <s v="4119585707"/>
        <s v="4119592050"/>
        <s v="4119555633"/>
        <s v="4119560847"/>
        <s v="4119250092"/>
        <s v="4119592207"/>
        <s v="4119165454"/>
        <s v="4119555868"/>
        <s v="4119320043"/>
        <s v="4119474612"/>
        <s v="4119547746"/>
        <s v="4119477928"/>
        <s v="4119474565"/>
        <s v="4119573158"/>
        <s v="4119550319"/>
        <s v="4119404254"/>
        <s v="4119472374"/>
        <s v="4119557812"/>
        <s v="4119570949"/>
        <s v="4119554052"/>
        <s v="4119551149"/>
        <s v="4119407723"/>
        <s v="4119501765"/>
        <s v="4119392566"/>
        <s v="4119364571"/>
        <s v="4119497196"/>
        <s v="4119475698"/>
        <s v="4119331169"/>
        <s v="4119531245"/>
        <s v="4119487155"/>
        <s v="4119489744"/>
        <s v="4119552965"/>
        <s v="4119389568"/>
        <s v="4119320626"/>
        <s v="4119378525"/>
        <s v="4119554659"/>
        <s v="4119329352"/>
        <s v="4119564582"/>
        <s v="4119589396"/>
        <s v="4119343390"/>
        <s v="4119581372"/>
        <s v="4119461559"/>
        <s v="4119461710"/>
        <s v="4119143761"/>
        <s v="4119388734"/>
        <s v="4119576433"/>
        <s v="4119553961"/>
        <s v="4119561385"/>
        <s v="4119568236"/>
        <s v="4119579308"/>
        <s v="4119336278"/>
        <s v="4119527801"/>
        <s v="4119580318"/>
        <s v="4119562787"/>
        <s v="4119456561"/>
        <s v="4119576952"/>
        <s v="4119380262"/>
        <s v="4119576128"/>
        <s v="4119588743"/>
        <s v="4119588842"/>
        <s v="4119578701"/>
        <s v="4119379262"/>
        <s v="4119393286"/>
        <s v="4119436922"/>
        <s v="4119570147"/>
        <s v="4119569526"/>
        <s v="4119575180"/>
        <s v="4119565231"/>
        <s v="4119559978"/>
        <s v="4119243139"/>
        <s v="4119559684"/>
        <s v="4119543731"/>
        <s v="4119558020"/>
        <s v="4119403592"/>
        <s v="4119550617"/>
        <s v="4119569558"/>
        <s v="4119447566"/>
        <s v="4119576417"/>
        <s v="4119574834"/>
        <s v="4119578716"/>
        <s v="4119305226"/>
        <s v="4119589739"/>
        <s v="4119305228"/>
        <s v="4119563066"/>
        <s v="4119579942"/>
        <s v="4119494462"/>
        <s v="4119585748"/>
        <s v="4119394583"/>
        <s v="4119492040"/>
        <s v="4119492251"/>
        <s v="4119561334"/>
        <s v="4119580924"/>
        <s v="4119567651"/>
        <s v="4119568527"/>
        <s v="4119579204"/>
        <s v="4119473860"/>
        <s v="4119582973"/>
        <s v="4119482054"/>
        <s v="4119581575"/>
        <s v="4119581577"/>
        <s v="4119466833"/>
        <s v="4119558650"/>
        <s v="4119570896"/>
        <s v="4119571834"/>
        <s v="4119555240"/>
        <s v="4119573825"/>
        <s v="4119496963"/>
        <s v="4119472901"/>
        <s v="4119238864"/>
        <s v="4119373527"/>
        <s v="4119572967"/>
        <s v="4119565998"/>
        <s v="4119505952"/>
        <s v="4119552590"/>
        <s v="4119362643"/>
        <s v="4119563124"/>
        <s v="4119567007"/>
        <s v="4119568333"/>
        <s v="4119574036"/>
        <s v="4119323782"/>
        <s v="4119324788"/>
        <s v="4119553498"/>
        <s v="4119483378"/>
        <s v="4119500532"/>
        <s v="4119329974"/>
        <s v="4119495684"/>
        <s v="4119580650"/>
        <s v="4119416330"/>
        <s v="4119551987"/>
        <s v="4119553873"/>
        <s v="4119594278"/>
        <s v="4119146318"/>
        <s v="4119562722"/>
        <s v="4119377703"/>
        <s v="4119562733"/>
        <s v="4119554576"/>
        <s v="4119589239"/>
        <s v="4119575325"/>
        <s v="4119552526"/>
        <s v="4119588084"/>
        <s v="4119241575"/>
        <s v="4119475160"/>
        <s v="4119552586"/>
        <s v="4119314457"/>
        <s v="4119543488"/>
        <s v="4119553568"/>
        <s v="4119452874"/>
        <s v="4119559414"/>
        <s v="4119558898"/>
        <s v="4119377083"/>
        <s v="4119581357"/>
        <s v="4119554723"/>
        <s v="4119573641"/>
        <s v="4119573960"/>
        <s v="4119581014"/>
        <s v="4119581587"/>
        <s v="4119399069"/>
        <s v="4119574048"/>
        <s v="4119448998"/>
        <s v="4119578442"/>
        <s v="4119415230"/>
        <s v="4119530606"/>
        <s v="4119574774"/>
        <s v="4119475507"/>
        <s v="4119555241"/>
        <s v="4119229935"/>
        <s v="4119551976"/>
        <s v="4119569226"/>
        <s v="4119564701"/>
        <s v="4119326907"/>
        <s v="4119567218"/>
        <s v="4119569001"/>
        <s v="4119481075"/>
        <s v="4119569669"/>
        <s v="4119484545"/>
        <s v="4119552915"/>
        <s v="4119571634"/>
        <s v="4119385912"/>
        <s v="4119487069"/>
        <s v="4119553849"/>
        <s v="4119385756"/>
        <s v="4119576056"/>
        <s v="4119474071"/>
        <s v="4119586553"/>
        <s v="4119586744"/>
        <s v="4119564998"/>
        <s v="4119289915"/>
        <s v="4119421667"/>
        <s v="4119553506"/>
        <s v="4119410202"/>
        <s v="4119566840"/>
        <s v="4119396223"/>
        <s v="4119396722"/>
        <s v="4119555125"/>
        <s v="4119579855"/>
        <s v="4119505929"/>
        <s v="4119579357"/>
        <s v="4119563323"/>
        <s v="4119551106"/>
        <s v="4119551108"/>
        <s v="4119310051"/>
        <s v="4119445657"/>
        <s v="4119494611"/>
        <s v="4119465254"/>
        <s v="4119557292"/>
        <s v="4119562697"/>
        <s v="4119550689"/>
        <s v="4119416332"/>
        <s v="4119566193"/>
        <s v="4119565923"/>
        <s v="4119579592"/>
        <s v="4119384514"/>
        <s v="4119473129"/>
        <s v="4119510517"/>
        <s v="4119568083"/>
        <s v="4119569610"/>
        <s v="4119581968"/>
        <s v="4119558806"/>
        <s v="4119585224"/>
        <s v="4119482094"/>
        <s v="4119569402"/>
        <s v="4119256542"/>
        <s v="4119255556"/>
        <s v="4119240261"/>
        <s v="4119552880"/>
        <s v="4119551901"/>
        <s v="4119551313"/>
        <s v="4119565295"/>
        <s v="4119487212"/>
        <s v="4119563182"/>
        <s v="4119498322"/>
        <s v="4119498651"/>
        <s v="4119498323"/>
        <s v="4119551514"/>
        <s v="4119479333"/>
        <s v="4119233147"/>
        <s v="4119565413"/>
        <s v="4119235956"/>
        <s v="4119393386"/>
        <s v="4119407837"/>
        <s v="4119473191"/>
        <s v="4119558890"/>
        <s v="4119550878"/>
        <s v="4119408875"/>
        <s v="4119402336"/>
        <s v="4119401159"/>
        <s v="4119580115"/>
        <s v="4119561661"/>
        <s v="4119318404"/>
        <s v="4119483663"/>
        <s v="4119573362"/>
        <s v="4119472745"/>
        <s v="4119576806"/>
        <s v="4119564421"/>
        <s v="4119422849"/>
        <s v="4119575324"/>
        <s v="4119475468"/>
        <s v="4119330827"/>
        <s v="4119401944"/>
        <s v="4119534845"/>
        <s v="4119480943"/>
        <s v="4119553552"/>
        <s v="4119554200"/>
        <s v="4119393926"/>
        <s v="4119562416"/>
        <s v="4119393046"/>
        <s v="4119483076"/>
        <s v="4119550649"/>
        <s v="4119408910"/>
        <s v="4119416827"/>
        <s v="4119565110"/>
        <s v="4119592357"/>
        <s v="4119330702"/>
        <s v="4119356174"/>
        <s v="4119591448"/>
        <s v="4119421803"/>
        <s v="4119583282"/>
        <s v="4119318936"/>
        <s v="4119577856"/>
        <s v="4119577850"/>
        <s v="4119553770"/>
        <s v="4119564550"/>
        <s v="4119493510"/>
        <s v="4119551109"/>
        <s v="4119587495"/>
        <s v="4119570144"/>
        <s v="4119346237"/>
        <s v="4119381992"/>
        <s v="4119589100"/>
        <s v="4119550770"/>
        <s v="4119567580"/>
        <s v="4119587076"/>
        <s v="4119587369"/>
        <s v="4119588089"/>
        <s v="4119588221"/>
        <s v="4119588533"/>
        <s v="4119588634"/>
        <s v="4119588822"/>
        <s v="4119589289"/>
        <s v="4119589364"/>
        <s v="4119476471"/>
        <s v="4119553646"/>
        <s v="4119473216"/>
        <s v="4119571278"/>
        <s v="4119518276"/>
        <s v="4119590893"/>
        <s v="4119561692"/>
        <s v="4119485823"/>
        <s v="4119576403"/>
        <s v="4119552113"/>
        <s v="4119574558"/>
        <s v="4119590074"/>
        <s v="4119155588"/>
        <s v="4119587114"/>
        <s v="4119553578"/>
        <s v="4119561300"/>
        <s v="4119552493"/>
        <s v="4119452193"/>
        <s v="4119485847"/>
        <s v="4119574552"/>
        <s v="4119238411"/>
        <s v="4119554199"/>
        <s v="4119561575"/>
        <s v="4119587793"/>
        <s v="4119589137"/>
        <s v="4119564991"/>
        <s v="4119587833"/>
        <s v="4119586103"/>
        <s v="4119484331"/>
        <s v="4119552968"/>
        <s v="4119483386"/>
        <s v="4119566244"/>
        <s v="4119568953"/>
        <s v="4119383451"/>
        <s v="4119552301"/>
        <s v="4119497162"/>
        <s v="4119566312"/>
        <s v="4119543439"/>
        <s v="4119543440"/>
        <s v="4119404918"/>
        <s v="4119481112"/>
        <s v="4119496145"/>
        <s v="4119395443"/>
        <s v="4119552047"/>
        <s v="4119554749"/>
        <s v="4119567471"/>
        <s v="4119577793"/>
        <s v="4119572213"/>
        <s v="4119249263"/>
        <s v="4119267618"/>
        <s v="4119288428"/>
        <s v="4119553238"/>
        <s v="4119560635"/>
        <s v="4119594483"/>
        <s v="4119577512"/>
        <s v="4119589241"/>
        <s v="4119575877"/>
        <s v="4119591587"/>
        <s v="4119564707"/>
        <s v="4119586338"/>
        <s v="4119564545"/>
        <s v="4119502059"/>
        <s v="4119567286"/>
        <s v="4119497058"/>
        <s v="4119497059"/>
        <s v="4119559687"/>
        <s v="4119323142"/>
        <s v="4119321137"/>
        <s v="4119321139"/>
        <s v="4119483513"/>
        <s v="4119494738"/>
        <s v="4119561839"/>
        <s v="4119550929"/>
        <s v="4119554942"/>
        <s v="4119592409"/>
        <s v="4119579692"/>
        <s v="4119474275"/>
        <s v="4119560973"/>
        <s v="4119386245"/>
        <s v="4119565312"/>
        <s v="4119565314"/>
        <s v="4119500206"/>
        <s v="4119554867"/>
        <s v="4119560775"/>
        <s v="4119567678"/>
        <s v="4119495321"/>
        <s v="4119565901"/>
        <s v="4119563461"/>
        <s v="4119380490"/>
        <s v="4119562323"/>
        <s v="4119561257"/>
        <s v="4119554661"/>
        <s v="4119268425"/>
        <s v="4119574347"/>
        <s v="4119585102"/>
        <s v="4119586930"/>
        <s v="4119480347"/>
        <s v="4119573586"/>
        <s v="4119573595"/>
        <s v="4119568656"/>
        <s v="4119567777"/>
        <s v="4119180130"/>
        <s v="4119564105"/>
        <s v="4119149343"/>
        <s v="4119480798"/>
        <s v="4119591793"/>
        <s v="4119552923"/>
        <s v="4119567451"/>
        <s v="4119576257"/>
        <s v="4119571081"/>
        <s v="4119571084"/>
        <s v="4119507324"/>
        <s v="4119589303"/>
        <s v="4119568320"/>
        <s v="4119566230"/>
        <s v="4119590895"/>
        <s v="4119552584"/>
        <s v="4119318378"/>
        <s v="4119318379"/>
        <s v="4119567135"/>
        <s v="4119565311"/>
        <s v="4119569735"/>
        <s v="4119552893"/>
        <s v="4119575910"/>
        <s v="4119565330"/>
        <s v="4119585280"/>
        <s v="4119582883"/>
        <s v="4119572070"/>
        <s v="4119341305"/>
        <s v="4119365184"/>
        <s v="4119393665"/>
        <s v="4119555800"/>
        <s v="4119318525"/>
        <s v="4119550692"/>
        <s v="4119568931"/>
        <s v="4119403881"/>
        <s v="4119568072"/>
        <s v="4119566942"/>
        <s v="4119592224"/>
        <s v="4119580808"/>
        <s v="4119556574"/>
        <s v="4119559711"/>
        <s v="4119588287"/>
        <s v="4119478690"/>
        <s v="4119475062"/>
        <s v="4119591219"/>
        <s v="4119564362"/>
        <s v="4119309427"/>
        <s v="4119473827"/>
        <s v="4119543121"/>
        <s v="4119309456"/>
        <s v="4119584439"/>
        <s v="4119578461"/>
        <s v="4119553824"/>
        <s v="4119550812"/>
        <s v="4119577685"/>
        <s v="4119563798"/>
        <s v="4119496510"/>
        <s v="4119552800"/>
        <s v="4119567596"/>
        <s v="4119409285"/>
        <s v="4119579540"/>
        <s v="4119584986"/>
        <s v="4119564303"/>
        <s v="4119483772"/>
        <s v="4119562573"/>
        <s v="4119562660"/>
        <s v="4119575389"/>
        <s v="4119584417"/>
        <s v="4119580862"/>
        <s v="4119479196"/>
        <s v="4119565129"/>
        <s v="4119308184"/>
        <s v="4119308185"/>
        <s v="4119565248"/>
        <s v="4119564603"/>
        <s v="4119496840"/>
        <s v="4119563570"/>
        <s v="4119587485"/>
        <s v="4119552503"/>
        <s v="4119497484"/>
        <s v="4119572603"/>
        <s v="4119555395"/>
        <s v="4119458084"/>
        <s v="4119396635"/>
        <s v="4119392784"/>
        <s v="4119579215"/>
        <s v="4119313691"/>
        <s v="4119537304"/>
        <s v="4119588715"/>
        <s v="4119561480"/>
        <s v="4119554398"/>
        <s v="4119552555"/>
        <s v="4119587357"/>
        <s v="4119568835"/>
        <s v="4119147360"/>
        <s v="4119588490"/>
        <s v="4119558926"/>
        <s v="4119316815"/>
        <s v="4119565065"/>
        <s v="4119562213"/>
        <s v="4119570217"/>
        <s v="4119570176"/>
        <s v="4119445162"/>
        <s v="4119588519"/>
        <s v="4119445130"/>
        <s v="4119565818"/>
        <s v="4119506537"/>
        <s v="4119579002"/>
        <s v="4119585256"/>
        <s v="4119566032"/>
        <s v="4119550945"/>
        <s v="4119551644"/>
        <s v="4119145037"/>
        <s v="4119160772"/>
        <s v="4119160775"/>
        <s v="4119240975"/>
        <s v="4119543728"/>
        <s v="4119552228"/>
        <s v="4119552230"/>
        <s v="4119553629"/>
        <s v="4119553651"/>
        <s v="4119560944"/>
        <s v="4119560945"/>
        <s v="4119573163"/>
        <s v="4119321100"/>
        <s v="4119566907"/>
        <s v="4119169806"/>
        <s v="4119550644"/>
        <s v="4119550682"/>
        <s v="4119574111"/>
        <s v="4119373029"/>
        <s v="4119374919"/>
        <s v="4119543147"/>
        <s v="4119553392"/>
        <s v="4119570414"/>
        <s v="4119592335"/>
        <s v="4119375587"/>
        <s v="4119418712"/>
        <s v="4119555662"/>
        <s v="4119432315"/>
        <s v="4119502492"/>
        <s v="4119502184"/>
        <s v="4119565992"/>
        <s v="4119166775"/>
        <s v="4119561321"/>
        <s v="4119299008"/>
        <s v="4119551101"/>
        <s v="4119551147"/>
        <s v="4119551249"/>
        <s v="4119551285"/>
        <s v="4119551307"/>
        <s v="4119551345"/>
        <s v="4119551394"/>
        <s v="4119551507"/>
        <s v="4119575938"/>
        <s v="4119583379"/>
        <s v="4119591808"/>
        <s v="4119589388"/>
        <s v="4119555620"/>
        <s v="4119562288"/>
        <s v="4119562290"/>
        <s v="4119569150"/>
        <s v="4119581570"/>
        <s v="4119563376"/>
        <s v="4119484650"/>
        <s v="4119240275"/>
        <s v="4119565278"/>
        <s v="4119582533"/>
        <s v="4119485801"/>
        <s v="4119318792"/>
        <s v="4119590125"/>
        <s v="4119551505"/>
        <s v="4119591454"/>
        <s v="4119260199"/>
        <s v="4119569382"/>
        <s v="4119576772"/>
        <s v="4119324573"/>
        <s v="4119499641"/>
        <s v="4119550390"/>
        <s v="4119575656"/>
        <s v="4119542256"/>
        <s v="4119584696"/>
        <s v="4119148915"/>
        <s v="4119563476"/>
        <s v="4119563516"/>
        <s v="4119563539"/>
        <s v="4119563559"/>
        <s v="4119402272"/>
        <s v="4119492006"/>
        <s v="4119407767"/>
        <s v="4119549259"/>
        <s v="4119554838"/>
        <s v="4119558141"/>
        <s v="4119317588"/>
        <s v="4119566966"/>
        <s v="4119456879"/>
        <s v="4119359068"/>
        <s v="4119565691"/>
        <s v="4119160875"/>
        <s v="4119562530"/>
        <s v="4119551641"/>
        <s v="4119542938"/>
        <s v="4119301497"/>
        <s v="4119572743"/>
        <s v="4119590202"/>
        <s v="4119593968"/>
        <s v="4119579583"/>
        <s v="4119574840"/>
        <s v="4119566292"/>
        <s v="4119562839"/>
        <s v="4119589370"/>
        <s v="4119568599"/>
        <s v="4119564574"/>
        <s v="4119477043"/>
        <s v="4119154037"/>
        <s v="4119588636"/>
        <s v="4119378083"/>
        <s v="4119587915"/>
        <s v="4119560856"/>
        <s v="4119474141"/>
        <s v="4119550780"/>
        <s v="4119563216"/>
        <s v="4119574228"/>
        <s v="4119574266"/>
        <s v="4119574288"/>
        <s v="4119574303"/>
        <s v="4119574377"/>
        <s v="4119574383"/>
        <s v="4119490747"/>
        <s v="4119563944"/>
        <s v="4119573544"/>
        <s v="4119475543"/>
        <s v="4119349485"/>
        <s v="4119577513"/>
        <s v="4119553654"/>
        <s v="4119567691"/>
        <s v="4119569143"/>
        <s v="4119585540"/>
        <s v="4119232630"/>
        <s v="4119329050"/>
        <s v="4119345762"/>
        <s v="4119474188"/>
        <s v="4119562050"/>
        <s v="4119584977"/>
        <s v="4119576236"/>
        <s v="4119586101"/>
        <s v="4119427748"/>
        <s v="4119466534"/>
        <s v="4119550272"/>
        <s v="4119567144"/>
        <s v="4119554237"/>
        <s v="4119480978"/>
        <s v="4119565287"/>
        <s v="4119483442"/>
        <s v="4119393957"/>
        <s v="4119589291"/>
        <s v="4119522056"/>
        <s v="4119522058"/>
        <s v="4119580241"/>
        <s v="4119562002"/>
        <s v="4119584827"/>
        <s v="4119563303"/>
        <s v="4119406990"/>
        <s v="4119591455"/>
        <s v="4119548971"/>
        <s v="4119568691"/>
        <s v="4119557519"/>
        <s v="4119565834"/>
        <s v="4119390922"/>
        <s v="4119562310"/>
        <s v="4119555565"/>
        <s v="4119462130"/>
        <s v="4119580426"/>
        <s v="4119568594"/>
        <s v="4119562293"/>
        <s v="4119562272"/>
        <s v="4119567795"/>
        <s v="4119569435"/>
        <s v="4119518996"/>
        <s v="4119568994"/>
        <s v="4119561176"/>
        <s v="4119550346"/>
        <s v="4119327721"/>
        <s v="4119584780"/>
        <s v="4119584964"/>
        <s v="4119535300"/>
        <s v="4119559963"/>
        <s v="4119538476"/>
        <s v="4119579501"/>
        <s v="4119591588"/>
        <s v="4119569434"/>
        <s v="4119569852"/>
        <s v="4119488026"/>
        <s v="4119562263"/>
        <s v="4119554047"/>
        <s v="4119562203"/>
        <s v="4119563926"/>
        <s v="4119409066"/>
        <s v="4119399604"/>
        <s v="4119580088"/>
        <s v="4119497558"/>
        <s v="4119536611"/>
        <s v="4119562188"/>
        <s v="4119562183"/>
        <s v="4119562158"/>
        <s v="4119502694"/>
        <s v="4119577390"/>
        <s v="4119583216"/>
        <s v="4119481383"/>
        <s v="4119407185"/>
        <s v="4119584945"/>
        <s v="4119501782"/>
        <s v="4119585942"/>
        <s v="4119571109"/>
        <s v="4119476739"/>
        <s v="4119329014"/>
        <s v="4119589504"/>
        <s v="4119569857"/>
        <s v="4119554401"/>
        <s v="4119580179"/>
        <s v="4119236923"/>
        <s v="4119586463"/>
        <s v="4119569475"/>
        <s v="4119561938"/>
        <s v="4119581831"/>
        <s v="4119543597"/>
        <s v="4119513056"/>
        <s v="4119575488"/>
        <s v="4119579176"/>
        <s v="4119495689"/>
        <s v="4119592659"/>
        <s v="4119234687"/>
        <s v="4119554378"/>
        <s v="4119579262"/>
        <s v="4119353118"/>
        <s v="4119563404"/>
        <s v="4119578120"/>
        <s v="4119517111"/>
        <s v="4119562149"/>
        <s v="4119562132"/>
        <s v="4119579516"/>
        <s v="4119573186"/>
        <s v="4119238992"/>
        <s v="4119562088"/>
        <s v="4119495498"/>
        <s v="4119326346"/>
        <s v="4119479240"/>
        <s v="4119361640"/>
        <s v="4119551017"/>
        <s v="4119562066"/>
        <s v="4119187477"/>
        <s v="4119566015"/>
        <s v="4119555736"/>
        <s v="4119565286"/>
        <s v="4119568232"/>
        <s v="4119591389"/>
        <s v="4119576034"/>
        <s v="4119216620"/>
        <s v="4119568051"/>
        <s v="4119555532"/>
        <s v="4119585085"/>
        <s v="4119562059"/>
        <s v="4119551091"/>
        <s v="4119562052"/>
        <s v="4119566216"/>
        <s v="4119561866"/>
        <s v="4119298030"/>
        <s v="4119324828"/>
        <s v="4119200791"/>
        <s v="4119563195"/>
        <s v="4119562007"/>
        <s v="4119578766"/>
        <s v="4119505185"/>
        <s v="4119238096"/>
        <s v="4119569214"/>
        <s v="4119568354"/>
        <s v="4119565738"/>
        <s v="4119579909"/>
        <s v="4119487763"/>
        <s v="4119562004"/>
        <s v="4119580779"/>
        <s v="4119586576"/>
        <s v="4119561981"/>
        <s v="4119561951"/>
        <s v="4119580474"/>
        <s v="4119561908"/>
        <s v="4119580584"/>
        <s v="4119561881"/>
        <s v="4119568082"/>
        <s v="4119560878"/>
        <s v="4119563886"/>
        <s v="4119567673"/>
        <s v="4119564684"/>
        <s v="4119561864"/>
        <s v="4119150403"/>
        <s v="4119584688"/>
        <s v="4119563663"/>
        <s v="4119552624"/>
        <s v="4119585829"/>
        <s v="4119395529"/>
        <s v="4119495292"/>
        <s v="4119544626"/>
        <s v="4119550387"/>
        <s v="4119544628"/>
        <s v="4119550388"/>
        <s v="4119583415"/>
        <s v="4119514546"/>
        <s v="4119567326"/>
        <s v="4119575540"/>
        <s v="4119576843"/>
        <s v="4119561858"/>
        <s v="4119567099"/>
        <s v="4119570093"/>
        <s v="4119550549"/>
        <s v="4119573095"/>
        <s v="4119573786"/>
        <s v="4119564178"/>
        <s v="4119566867"/>
        <s v="4119564843"/>
        <s v="4119576244"/>
        <s v="4119580802"/>
        <s v="4119570244"/>
        <s v="4119562342"/>
        <s v="4119570533"/>
        <s v="4119238835"/>
        <s v="4119561850"/>
        <s v="4119567523"/>
        <s v="4119580941"/>
        <s v="4119584600"/>
        <s v="4119568935"/>
        <s v="4119578006"/>
        <s v="4119562187"/>
        <s v="4119481211"/>
        <s v="4119580430"/>
        <s v="4119561840"/>
        <s v="4119561790"/>
        <s v="4119565976"/>
        <s v="4119589883"/>
        <s v="4119567254"/>
        <s v="4119564445"/>
        <s v="4119561500"/>
        <s v="4119561768"/>
        <s v="4119561763"/>
        <s v="4119585547"/>
        <s v="4119561737"/>
        <s v="4119402497"/>
        <s v="4119561709"/>
        <s v="4119586929"/>
        <s v="4119402498"/>
        <s v="4119584094"/>
        <s v="4119139694"/>
        <s v="4119569745"/>
        <s v="4119587324"/>
        <s v="4119568938"/>
        <s v="4119483030"/>
        <s v="4119561670"/>
        <s v="4119570895"/>
        <s v="4119564923"/>
        <s v="4119569752"/>
        <s v="4119570425"/>
        <s v="4119554800"/>
        <s v="4119501686"/>
        <s v="4119561553"/>
        <s v="4119571437"/>
        <s v="4119567028"/>
        <s v="4119566673"/>
        <s v="4119576205"/>
        <s v="4119473182"/>
        <s v="4119561511"/>
        <s v="4119486361"/>
        <s v="4119561378"/>
        <s v="4119591511"/>
        <s v="4119588982"/>
        <s v="4119403156"/>
        <s v="4119570213"/>
        <s v="4119583521"/>
        <s v="4119565405"/>
        <s v="4119555858"/>
        <s v="4119576141"/>
        <s v="4119563538"/>
        <s v="4119569846"/>
        <s v="4119497387"/>
        <s v="4119498290"/>
        <s v="4119541180"/>
        <s v="4119564719"/>
        <s v="4119232685"/>
        <s v="4119569175"/>
        <s v="4119577993"/>
        <s v="4119566663"/>
        <s v="4119565681"/>
        <s v="4119583229"/>
        <s v="4119555845"/>
        <s v="4119555816"/>
        <s v="4119589074"/>
        <s v="4119494526"/>
        <s v="4119567474"/>
        <s v="4119580353"/>
        <s v="4119566076"/>
        <s v="4119567513"/>
        <s v="4119570613"/>
        <s v="4119551696"/>
        <s v="4119580114"/>
        <s v="4119569738"/>
        <s v="4119576691"/>
        <s v="4119475867"/>
        <s v="4119569716"/>
        <s v="4119555789"/>
        <s v="4119338332"/>
        <s v="4119562762"/>
        <s v="4119447981"/>
        <s v="4119551722"/>
        <s v="4119396774"/>
        <s v="4119413651"/>
        <s v="4119233688"/>
        <s v="4119555779"/>
        <s v="4119555746"/>
        <s v="4119555734"/>
        <s v="4119569556"/>
        <s v="4119580874"/>
        <s v="4119398600"/>
        <s v="4119408773"/>
        <s v="4119555728"/>
        <s v="4119401230"/>
        <s v="4119347986"/>
        <s v="4119554035"/>
        <s v="4119555706"/>
        <s v="4119553468"/>
        <s v="4119571362"/>
        <s v="4119555697"/>
        <s v="4119555682"/>
        <s v="4119418452"/>
        <s v="4119552256"/>
        <s v="4119433660"/>
        <s v="4119246320"/>
        <s v="4119246323"/>
        <s v="4119321504"/>
        <s v="4119309390"/>
        <s v="4119554273"/>
        <s v="4119580545"/>
        <s v="4119568155"/>
        <s v="4119555636"/>
        <s v="4119366241"/>
        <s v="4119553706"/>
        <s v="4119555622"/>
        <s v="4119330377"/>
        <s v="4119464818"/>
        <s v="4119368222"/>
        <s v="4119555599"/>
        <s v="4119555587"/>
        <s v="4119479405"/>
        <s v="4119555561"/>
        <s v="4119575662"/>
        <s v="4119552715"/>
        <s v="4119327756"/>
        <s v="4119320475"/>
        <s v="4119568865"/>
        <s v="4119583100"/>
        <s v="4119319269"/>
        <s v="4119319271"/>
        <s v="4119565499"/>
        <s v="4119555542"/>
        <s v="4119348418"/>
        <s v="4119343275"/>
        <s v="4119555506"/>
        <s v="4119555491"/>
        <s v="4119555443"/>
        <s v="4119564266"/>
        <s v="4119555426"/>
        <s v="4119568811"/>
        <s v="4119555401"/>
        <s v="4119555390"/>
        <s v="4119350945"/>
        <s v="4119555364"/>
        <s v="4119281502"/>
        <s v="4119554272"/>
        <s v="4119555347"/>
        <s v="4119555338"/>
        <s v="4119555881"/>
        <s v="4119568177"/>
        <s v="4119555324"/>
        <s v="4119554430"/>
        <s v="4119555312"/>
        <s v="4119555301"/>
        <s v="4119454720"/>
        <s v="4119462964"/>
        <s v="4119443108"/>
        <s v="4119437993"/>
        <s v="4119565902"/>
        <s v="4119555265"/>
        <s v="4119569534"/>
        <s v="4119401763"/>
        <s v="4119402102"/>
        <s v="4119366246"/>
        <s v="4119564896"/>
        <s v="4119549997"/>
        <s v="4119555261"/>
        <s v="4119561245"/>
        <s v="4119550696"/>
        <s v="4119555239"/>
        <s v="4119550863"/>
        <s v="4119555214"/>
        <s v="4119555206"/>
        <s v="4119555154"/>
        <s v="4119575179"/>
        <s v="4119555117"/>
        <s v="4119555110"/>
        <s v="4119562457"/>
        <s v="4119552622"/>
        <s v="4119563450"/>
        <s v="4119552831"/>
        <s v="4119582665"/>
        <n v="4115786177" u="1"/>
        <n v="4115092103" u="1"/>
        <n v="4115869446" u="1"/>
        <n v="4116192029" u="1"/>
        <n v="4116202800" u="1"/>
        <n v="4115101961" u="1"/>
        <n v="4115774653" u="1"/>
        <n v="4115874455" u="1"/>
        <n v="4115807188" u="1"/>
        <n v="4115862931" u="1"/>
        <n v="4116041906" u="1"/>
        <n v="4116201356" u="1"/>
        <n v="4115080048" u="1"/>
        <n v="4115098820" u="1"/>
        <n v="4116031517" u="1"/>
        <n v="4116218271" u="1"/>
        <n v="4116201738" u="1"/>
        <n v="4116205643" u="1"/>
        <n v="4116219406" u="1"/>
        <n v="4115074699" u="1"/>
        <n v="4115808174" u="1"/>
        <n v="4116227789" u="1"/>
        <n v="4115078042" u="1"/>
        <n v="4115778069" u="1"/>
        <n v="4116041226" u="1"/>
        <n v="4116210312" u="1"/>
        <n v="4116222409" u="1"/>
        <n v="4116028980" u="1"/>
        <n v="4115062082" u="1"/>
        <n v="4115088473" u="1"/>
        <n v="4115873626" u="1"/>
        <n v="4116038807" u="1"/>
        <n v="4115085703" u="1"/>
        <n v="4115863046" u="1"/>
        <n v="4116207393" u="1"/>
        <n v="4116219077" u="1"/>
        <n v="4116209441" u="1"/>
        <n v="4115784255" u="1"/>
        <n v="4115782398" u="1"/>
        <n v="4116046468" u="1"/>
        <n v="4115101174" u="1"/>
        <n v="4115858048" u="1"/>
        <n v="4115864001" u="1"/>
        <n v="4115802496" u="1"/>
        <n v="4116031452" u="1"/>
        <n v="4115076269" u="1"/>
        <n v="4116180291" u="1"/>
        <n v="4115874623" u="1"/>
        <n v="4115069063" u="1"/>
        <n v="4115774099" u="1"/>
        <n v="4115085978" u="1"/>
        <n v="4115086169" u="1"/>
        <n v="4116203763" u="1"/>
        <n v="4115078772" u="1"/>
        <n v="4115861846" u="1"/>
        <n v="4116032980" u="1"/>
        <n v="4116203232" u="1"/>
        <n v="4115082868" u="1"/>
        <n v="4115857219" u="1"/>
        <n v="4116202288" u="1"/>
        <n v="4115062430" u="1"/>
        <n v="4115783055" u="1"/>
        <n v="4116049926" u="1"/>
        <n v="4116060697" u="1"/>
        <n v="4116228148" u="1"/>
        <n v="4116050499" u="1"/>
        <n v="4116206957" u="1"/>
        <n v="4115805201" u="1"/>
        <n v="4116054595" u="1"/>
        <n v="4115068203" u="1"/>
        <n v="4116029339" u="1"/>
        <n v="4115064711" u="1"/>
        <n v="4116191028" u="1"/>
        <n v="4115074569" u="1"/>
        <n v="4115067863" u="1"/>
        <n v="4115078634" u="1"/>
        <n v="4116026007" u="1"/>
        <n v="4115870653" u="1"/>
        <n v="4115805243" u="1"/>
        <n v="4116051676" u="1"/>
        <n v="4116191410" u="1"/>
        <n v="4116200324" u="1"/>
        <n v="4116029381" u="1"/>
        <n v="4116042009" u="1"/>
        <n v="4115067523" u="1"/>
        <n v="4116201650" u="1"/>
        <n v="4115783361" u="1"/>
        <n v="4115884989" u="1"/>
        <n v="4116031620" u="1"/>
        <n v="4116040534" u="1"/>
        <n v="4116043526" u="1"/>
        <n v="4115636921" u="1"/>
        <n v="4116028097" u="1"/>
        <n v="4116204080" u="1"/>
        <n v="4115786895" u="1"/>
        <n v="4115880744" u="1"/>
        <n v="4114924648" u="1"/>
        <n v="4115800658" u="1"/>
        <n v="4116048004" u="1"/>
        <n v="4115776315" u="1"/>
        <n v="4115873125" u="1"/>
        <n v="4116190921" u="1"/>
        <n v="4116210415" u="1"/>
        <n v="4116026813" u="1"/>
        <n v="4115880213" u="1"/>
        <n v="4115780602" u="1"/>
        <n v="4115795278" u="1"/>
        <n v="4116051760" u="1"/>
        <n v="4115070186" u="1"/>
        <n v="4115780071" u="1"/>
        <n v="4115806462" u="1"/>
        <n v="4115771539" u="1"/>
        <n v="4116040427" u="1"/>
        <n v="4115869484" u="1"/>
        <n v="4116207687" u="1"/>
        <n v="4115056083" u="1"/>
        <n v="4116223498" u="1"/>
        <n v="4115077656" u="1"/>
        <n v="4115874684" u="1"/>
        <n v="4115806313" u="1"/>
        <n v="4116040087" u="1"/>
        <n v="4116025602" u="1"/>
        <n v="4116188957" u="1"/>
        <n v="4115858533" u="1"/>
        <n v="4115881019" u="1"/>
        <n v="4116202689" u="1"/>
        <n v="4115070641" u="1"/>
        <n v="4115084373" u="1"/>
        <n v="4115868582" u="1"/>
        <n v="4115084564" u="1"/>
        <n v="4116038803" u="1"/>
        <n v="4115065070" u="1"/>
        <n v="4115090517" u="1"/>
        <n v="4116201245" u="1"/>
        <n v="4115779964" u="1"/>
        <n v="4115859328" u="1"/>
        <n v="4115871012" u="1"/>
        <n v="4116027501" u="1"/>
        <n v="4115808594" u="1"/>
        <n v="4115877378" u="1"/>
        <n v="4115801166" u="1"/>
        <n v="4116198295" u="1"/>
        <n v="4115778149" u="1"/>
        <n v="4116036266" u="1"/>
        <n v="4116215210" u="1"/>
        <n v="4115054723" u="1"/>
        <n v="4115858426" u="1"/>
        <n v="4115074408" u="1"/>
        <n v="4116191089" u="1"/>
        <n v="4116200947" u="1"/>
        <n v="4115806970" u="1"/>
        <n v="4115874428" u="1"/>
        <n v="4116041688" u="1"/>
        <n v="4115794342" u="1"/>
        <n v="4116201138" u="1"/>
        <n v="4115077782" u="1"/>
        <n v="4115793620" u="1"/>
        <n v="4115857173" u="1"/>
        <n v="4115879659" u="1"/>
        <n v="4116220101" u="1"/>
        <n v="4115073537" u="1"/>
        <n v="4116192044" u="1"/>
        <n v="4115090261" u="1"/>
        <n v="4115094357" u="1"/>
        <n v="4116040786" u="1"/>
        <n v="4115780812" u="1"/>
        <n v="4116213055" u="1"/>
        <n v="4116219008" u="1"/>
        <n v="4115883797" u="1"/>
        <n v="4115859454" u="1"/>
        <n v="4115882853" u="1"/>
        <n v="4116054931" u="1"/>
        <n v="4116189847" u="1"/>
        <n v="4115802767" u="1"/>
        <n v="4115858510" u="1"/>
        <n v="4116022809" u="1"/>
        <n v="4115857597" u="1"/>
        <n v="4115787369" u="1"/>
        <n v="4116201944" u="1"/>
        <n v="4116206953" u="1"/>
        <n v="4115786616" u="1"/>
        <n v="4115067095" u="1"/>
        <n v="4116037145" u="1"/>
        <n v="4116060544" u="1"/>
        <n v="4115089772" u="1"/>
        <n v="4115882895" u="1"/>
        <n v="4116036392" u="1"/>
        <n v="4116040297" u="1"/>
        <n v="4116023764" u="1"/>
        <n v="4116216471" u="1"/>
        <n v="4116204947" u="1"/>
        <n v="4115776800" u="1"/>
        <n v="4115805239" u="1"/>
        <n v="4116220758" u="1"/>
        <n v="4116039957" u="1"/>
        <n v="4116042005" u="1"/>
        <n v="4115807478" u="1"/>
        <n v="4115868070" u="1"/>
        <n v="4115065662" u="1"/>
        <n v="4116032720" u="1"/>
        <n v="4116043522" u="1"/>
        <n v="4115773690" u="1"/>
        <n v="4115777786" u="1"/>
        <n v="4116045761" u="1"/>
        <n v="4116058389" u="1"/>
        <n v="4116207037" u="1"/>
        <n v="4115083712" u="1"/>
        <n v="4115861055" u="1"/>
        <n v="4116032380" u="1"/>
        <n v="4115798988" u="1"/>
        <n v="4116180306" u="1"/>
        <n v="4115860684" u="1"/>
        <n v="4116034810" u="1"/>
        <n v="4116056383" u="1"/>
        <n v="4115859049" u="1"/>
        <n v="4116042811" u="1"/>
        <n v="4116052669" u="1"/>
        <n v="4115073174" u="1"/>
        <n v="4116221033" u="1"/>
        <n v="4115868154" u="1"/>
        <n v="4116197634" u="1"/>
        <n v="4115088041" u="1"/>
        <n v="4115874107" u="1"/>
        <n v="4115878012" u="1"/>
        <n v="4115063698" u="1"/>
        <n v="4115081366" u="1"/>
        <n v="4116035605" u="1"/>
        <n v="4115074691" u="1"/>
        <n v="4116029843" u="1"/>
        <n v="4116180570" u="1"/>
        <n v="4116207874" u="1"/>
        <n v="4115075795" u="1"/>
        <n v="4116031169" u="1"/>
        <n v="4116208065" u="1"/>
        <n v="4116022415" u="1"/>
        <n v="4116195437" u="1"/>
        <n v="4116048997" u="1"/>
        <n v="4115069693" u="1"/>
        <n v="4116058133" u="1"/>
        <n v="4115077694" u="1"/>
        <n v="4116226497" u="1"/>
        <n v="4115076972" u="1"/>
        <n v="4115786826" u="1"/>
        <n v="4115078076" u="1"/>
        <n v="4115871952" u="1"/>
        <n v="4116022648" u="1"/>
        <n v="4116026553" u="1"/>
        <n v="4115798923" u="1"/>
        <n v="4116049230" u="1"/>
        <n v="4116060945" u="1"/>
        <n v="4116198822" u="1"/>
        <n v="4115881248" u="1"/>
        <n v="4115090746" u="1"/>
        <n v="4115805449" u="1"/>
        <n v="4115860279" u="1"/>
        <n v="4116205570" u="1"/>
        <n v="4116036644" u="1"/>
        <n v="4116031826" u="1"/>
        <n v="4115798243" u="1"/>
        <n v="4115861074" u="1"/>
        <n v="4115781901" u="1"/>
        <n v="4116217105" u="1"/>
        <n v="4116188888" u="1"/>
        <n v="4115873140" u="1"/>
        <n v="4116191849" u="1"/>
        <n v="4116203564" u="1"/>
        <n v="4115803856" u="1"/>
        <n v="4116205612" u="1"/>
        <n v="4115807952" u="1"/>
        <n v="4116043583" u="1"/>
        <n v="4116190183" u="1"/>
        <n v="4115782665" u="1"/>
        <n v="4116029098" u="1"/>
        <n v="4116044687" u="1"/>
        <n v="4115776903" u="1"/>
        <n v="4115867791" u="1"/>
        <n v="4116227949" u="1"/>
        <n v="4116211416" u="1"/>
        <n v="4116037481" u="1"/>
        <n v="4116206567" u="1"/>
        <n v="4115799993" u="1"/>
        <n v="4116043434" u="1"/>
        <n v="4115773793" u="1"/>
        <n v="4115806137" u="1"/>
        <n v="4116195265" u="1"/>
        <n v="4115808185" u="1"/>
        <n v="4115069330" u="1"/>
        <n v="4116037332" u="1"/>
        <n v="4115795939" u="1"/>
        <n v="4116055160" u="1"/>
        <n v="4115074752" u="1"/>
        <n v="4116219650" u="1"/>
        <n v="4115076991" u="1"/>
        <n v="4115861391" u="1"/>
        <n v="4115807665" u="1"/>
        <n v="4115087231" u="1"/>
        <n v="4115888886" u="1"/>
        <n v="4116206651" u="1"/>
        <n v="4115090192" u="1"/>
        <n v="4116193301" u="1"/>
        <n v="4116190500" u="1"/>
        <n v="4115676314" u="1"/>
        <n v="4115870878" u="1"/>
        <n v="4115871822" u="1"/>
        <n v="4115065318" u="1"/>
        <n v="4115083899" u="1"/>
        <n v="4115864776" u="1"/>
        <n v="4115788595" u="1"/>
        <n v="4116131838" u="1"/>
        <n v="4116215829" u="1"/>
        <n v="4116033171" u="1"/>
        <n v="4115783968" u="1"/>
        <n v="4116030370" u="1"/>
        <n v="4116043189" u="1"/>
        <n v="4116224021" u="1"/>
        <n v="4116226069" u="1"/>
        <n v="4116215489" u="1"/>
        <n v="4116194107" u="1"/>
        <n v="4116223459" u="1"/>
        <n v="4115754245" u="1"/>
        <n v="4115888248" u="1"/>
        <n v="4115054440" u="1"/>
        <n v="4115771191" u="1"/>
        <n v="4115866144" u="1"/>
        <n v="4116205482" u="1"/>
        <n v="4115071355" u="1"/>
        <n v="4115084174" u="1"/>
        <n v="4116022824" u="1"/>
        <n v="4115868383" u="1"/>
        <n v="4115875249" u="1"/>
        <n v="4116218492" u="1"/>
        <n v="4115876384" u="1"/>
        <n v="4115859851" u="1"/>
        <n v="4116220009" u="1"/>
        <n v="4116037542" u="1"/>
        <n v="4116195857" u="1"/>
        <n v="4116058171" u="1"/>
        <n v="4115785569" u="1"/>
        <n v="4115069922" u="1"/>
        <n v="4115867894" u="1"/>
        <n v="4116057640" u="1"/>
        <n v="4116184746" u="1"/>
        <n v="4115797666" u="1"/>
        <n v="4115796722" u="1"/>
        <n v="4115949306" u="1"/>
        <n v="4116194764" u="1"/>
        <n v="4116206479" u="1"/>
        <n v="4115876086" u="1"/>
        <n v="4116058935" u="1"/>
        <n v="4116220242" u="1"/>
        <n v="4116213758" u="1"/>
        <n v="4116222481" u="1"/>
        <n v="4115872563" u="1"/>
        <n v="4115795469" u="1"/>
        <n v="4115861261" u="1"/>
        <n v="4115804574" u="1"/>
        <n v="4115856412" u="1"/>
        <n v="4116197798" u="1"/>
        <n v="4116212474" u="1"/>
        <n v="4115076490" u="1"/>
        <n v="4115097150" u="1"/>
        <n v="4115065910" u="1"/>
        <n v="4115773747" u="1"/>
        <n v="4116200037" u="1"/>
        <n v="4115071863" u="1"/>
        <n v="4115775795" u="1"/>
        <n v="4115872605" u="1"/>
        <n v="4116026102" u="1"/>
        <n v="4116030007" u="1"/>
        <n v="4115873740" u="1"/>
        <n v="4115055521" u="1"/>
        <n v="4115064466" u="1"/>
        <n v="4116028532" u="1"/>
        <n v="4115876170" u="1"/>
        <n v="4115883036" u="1"/>
        <n v="4116199888" u="1"/>
        <n v="4115837342" u="1"/>
        <n v="4114813788" u="1"/>
        <n v="4115074897" u="1"/>
        <n v="4115857971" u="1"/>
        <n v="4116223700" u="1"/>
        <n v="4115062269" u="1"/>
        <n v="4116193404" u="1"/>
        <n v="4116211985" u="1"/>
        <n v="4116200461" u="1"/>
        <n v="4115072509" u="1"/>
        <n v="4116039567" u="1"/>
        <n v="4116043472" u="1"/>
        <n v="4115064890" u="1"/>
        <n v="4115079566" u="1"/>
        <n v="4115073995" u="1"/>
        <n v="4115883682" u="1"/>
        <n v="4115887778" u="1"/>
        <n v="4116186962" u="1"/>
        <n v="4116206456" u="1"/>
        <n v="4116180256" u="1"/>
        <n v="4116191058" u="1"/>
        <n v="4116051293" u="1"/>
        <n v="4116057246" u="1"/>
        <n v="4115057122" u="1"/>
        <n v="4116048523" u="1"/>
        <n v="4115780739" u="1"/>
        <n v="4116055611" u="1"/>
        <n v="4115877771" u="1"/>
        <n v="4116188861" u="1"/>
        <n v="4116219126" u="1"/>
        <n v="4115796932" u="1"/>
        <n v="4115779486" u="1"/>
        <n v="4115090230" u="1"/>
        <n v="4115869059" u="1"/>
        <n v="4115774488" u="1"/>
        <n v="4116035597" u="1"/>
        <n v="4115778584" u="1"/>
        <n v="4116025017" u="1"/>
        <n v="4116193190" u="1"/>
        <n v="4115074874" u="1"/>
        <n v="4116024264" u="1"/>
        <n v="4116035979" u="1"/>
        <n v="4115861131" u="1"/>
        <n v="4115808349" u="1"/>
        <n v="4116034313" u="1"/>
        <n v="4115873197" u="1"/>
        <n v="4116027638" u="1"/>
        <n v="4115856664" u="1"/>
        <n v="4115072677" u="1"/>
        <n v="4116030790" u="1"/>
        <n v="4115876380" u="1"/>
        <n v="4116201955" u="1"/>
        <n v="4115859847" u="1"/>
        <n v="4116032116" u="1"/>
        <n v="4116042887" u="1"/>
        <n v="4116188574" u="1"/>
        <n v="4115869896" u="1"/>
        <n v="4116184891" u="1"/>
        <n v="4115810439" u="1"/>
        <n v="4115858372" u="1"/>
        <n v="4116058889" u="1"/>
        <n v="4115055964" u="1"/>
        <n v="4115073632" u="1"/>
        <n v="4115071775" u="1"/>
        <n v="4116183607" u="1"/>
        <n v="4116211102" u="1"/>
        <n v="4116217055" u="1"/>
        <n v="4115859358" u="1"/>
        <n v="4115871042" u="1"/>
        <n v="4116203514" u="1"/>
        <n v="4115780185" u="1"/>
        <n v="4115066617" u="1"/>
        <n v="4115101731" u="1"/>
        <n v="4115881091" u="1"/>
        <n v="4115083341" u="1"/>
        <n v="4115807902" u="1"/>
        <n v="4115068856" u="1"/>
        <n v="4116028104" u="1"/>
        <n v="4116025334" u="1"/>
        <n v="4116033144" u="1"/>
        <n v="4116036105" u="1"/>
        <n v="4116193507" u="1"/>
        <n v="4115076104" u="1"/>
        <n v="4115861257" u="1"/>
        <n v="4115865353" u="1"/>
        <n v="4115066659" u="1"/>
        <n v="4115777457" u="1"/>
        <n v="4116029621" u="1"/>
        <n v="4116052107" u="1"/>
        <n v="4116030003" u="1"/>
        <n v="4115078947" u="1"/>
        <n v="4115779887" u="1"/>
        <n v="4116186683" u="1"/>
        <n v="4116216948" u="1"/>
        <n v="4115871879" u="1"/>
        <n v="4115873174" u="1"/>
        <n v="4116050101" u="1"/>
        <n v="4116029663" u="1"/>
        <n v="4116198971" u="1"/>
        <n v="4116025036" u="1"/>
        <n v="4116055301" u="1"/>
        <n v="4115780651" u="1"/>
        <n v="4116221648" u="1"/>
        <n v="4115805185" u="1"/>
        <n v="4115812082" u="1"/>
        <n v="4115085664" u="1"/>
        <n v="4115803328" u="1"/>
        <n v="4116207163" u="1"/>
        <n v="4116208076" u="1"/>
        <n v="4115878787" u="1"/>
        <n v="4116036189" u="1"/>
        <n v="4116209402" u="1"/>
        <n v="4115858540" u="1"/>
        <n v="4115878065" u="1"/>
        <n v="4116031562" u="1"/>
        <n v="4115786264" u="1"/>
        <n v="4115774740" u="1"/>
        <n v="4115858922" u="1"/>
        <n v="4115771057" u="1"/>
        <n v="4116053708" u="1"/>
        <n v="4116031413" u="1"/>
        <n v="4115871210" u="1"/>
        <n v="4115065841" u="1"/>
        <n v="4115063984" u="1"/>
        <n v="4116217827" u="1"/>
        <n v="4115805269" u="1"/>
        <n v="4115077938" u="1"/>
        <n v="4115802499" u="1"/>
        <n v="4115100615" u="1"/>
        <n v="4115803603" u="1"/>
        <n v="4115076272" u="1"/>
        <n v="4115772394" u="1"/>
        <n v="4115064779" u="1"/>
        <n v="4115098949" u="1"/>
        <n v="4115876292" u="1"/>
        <n v="4115055112" u="1"/>
        <n v="4116206876" u="1"/>
        <n v="4115078733" u="1"/>
        <n v="4115781721" u="1"/>
        <n v="4115101410" u="1"/>
        <n v="4116198535" u="1"/>
        <n v="4116198726" u="1"/>
        <n v="4116051182" u="1"/>
        <n v="4115086554" u="1"/>
        <n v="4115862953" u="1"/>
        <n v="4115857222" u="1"/>
        <n v="4116183710" u="1"/>
        <n v="4115885661" u="1"/>
        <n v="4116050842" u="1"/>
        <n v="4115057584" u="1"/>
        <n v="4116056795" u="1"/>
        <n v="4115074308" u="1"/>
        <n v="4115875050" u="1"/>
        <n v="4115802774" u="1"/>
        <n v="4116055129" u="1"/>
        <n v="4115773613" u="1"/>
        <n v="4116192093" u="1"/>
        <n v="4116210674" u="1"/>
        <n v="4115774717" u="1"/>
        <n v="4116025055" u="1"/>
        <n v="4115795346" u="1"/>
        <n v="4114988873" u="1"/>
        <n v="4115775852" u="1"/>
        <n v="4115869701" u="1"/>
        <n v="4115063197" u="1"/>
        <n v="4115770090" u="1"/>
        <n v="4115882520" u="1"/>
        <n v="4116021532" u="1"/>
        <n v="4116030446" u="1"/>
        <n v="4115063579" u="1"/>
        <n v="4115788140" u="1"/>
        <n v="4116193992" u="1"/>
        <n v="4115799102" u="1"/>
        <n v="4115808047" u="1"/>
        <n v="4116038829" u="1"/>
        <n v="4115074954" u="1"/>
        <n v="4116036972" u="1"/>
        <n v="4116033480" u="1"/>
        <n v="4116034393" u="1"/>
        <n v="4116032727" u="1"/>
        <n v="4115099148" u="1"/>
        <n v="4116207797" u="1"/>
        <n v="4115067908" u="1"/>
        <n v="4115075718" u="1"/>
        <n v="4115884270" u="1"/>
        <n v="4116216711" u="1"/>
        <n v="4115068099" u="1"/>
        <n v="4115812185" u="1"/>
        <n v="4115883548" u="1"/>
        <n v="4115064416" u="1"/>
        <n v="4115068290" u="1"/>
        <n v="4115805479" u="1"/>
        <n v="4116206513" u="1"/>
        <n v="4116048198" u="1"/>
        <n v="4115791185" u="1"/>
        <n v="4115079665" u="1"/>
        <n v="4115859969" u="1"/>
        <n v="4116031134" u="1"/>
        <n v="4116035008" u="1"/>
        <n v="4115808322" u="1"/>
        <n v="4115806465" u="1"/>
        <n v="4115887686" u="1"/>
        <n v="4116207499" u="1"/>
        <n v="4115863534" u="1"/>
        <n v="4115873392" u="1"/>
        <n v="4116207690" u="1"/>
        <n v="4115868543" u="1"/>
        <n v="4116048431" u="1"/>
        <n v="4116033033" u="1"/>
        <n v="4116049948" u="1"/>
        <n v="4116218121" u="1"/>
        <n v="4115084185" u="1"/>
        <n v="4115877117" u="1"/>
        <n v="4116200835" u="1"/>
        <n v="4116206066" u="1"/>
        <n v="4116039941" u="1"/>
        <n v="4115776062" u="1"/>
        <n v="4115862101" u="1"/>
        <n v="4115773483" u="1"/>
        <n v="4114677653" u="1"/>
        <n v="4115100951" u="1"/>
        <n v="4115883112" u="1"/>
        <n v="4115776635" u="1"/>
        <n v="4116034752" u="1"/>
        <n v="4116210735" u="1"/>
        <n v="4115786493" u="1"/>
        <n v="4116183431" u="1"/>
        <n v="4115777770" u="1"/>
        <n v="4115858991" u="1"/>
        <n v="4116207965" u="1"/>
        <n v="4116026220" u="1"/>
        <n v="4116182709" u="1"/>
        <n v="4115874771" u="1"/>
        <n v="4115065306" u="1"/>
        <n v="4115779096" u="1"/>
        <n v="4116191623" u="1"/>
        <n v="4115788923" u="1"/>
        <n v="4115788010" u="1"/>
        <n v="4116025689" u="1"/>
        <n v="4116049279" u="1"/>
        <n v="4115877423" u="1"/>
        <n v="4115060117" u="1"/>
        <n v="4115815887" u="1"/>
        <n v="4115879471" u="1"/>
        <n v="4116205959" u="1"/>
        <n v="4116046700" u="1"/>
        <n v="4116218778" u="1"/>
        <n v="4115881710" u="1"/>
        <n v="4116184799" u="1"/>
        <n v="4115879853" u="1"/>
        <n v="4115078167" u="1"/>
        <n v="4115872043" u="1"/>
        <n v="4115065539" u="1"/>
        <n v="4115862376" u="1"/>
        <n v="4116043399" u="1"/>
        <n v="4115054959" u="1"/>
        <n v="4116053226" u="1"/>
        <n v="4116029827" u="1"/>
        <n v="4116193182" u="1"/>
        <n v="4116221812" u="1"/>
        <n v="4115055532" u="1"/>
        <n v="4115859266" u="1"/>
        <n v="4115771370" u="1"/>
        <n v="4116205470" u="1"/>
        <n v="4116035440" u="1"/>
        <n v="4116188937" u="1"/>
        <n v="4116025773" u="1"/>
        <n v="4115802961" u="1"/>
        <n v="4116030782" u="1"/>
        <n v="4116212718" u="1"/>
        <n v="4115813010" u="1"/>
        <n v="4115058566" u="1"/>
        <n v="4115059479" u="1"/>
        <n v="4115868222" u="1"/>
        <n v="4115064710" u="1"/>
        <n v="4116030633" u="1"/>
        <n v="4116206807" u="1"/>
        <n v="4116045722" u="1"/>
        <n v="4116195314" u="1"/>
        <n v="4116200132" u="1"/>
        <n v="4115780899" u="1"/>
        <n v="4115066418" u="1"/>
        <n v="4115783169" u="1"/>
        <n v="4116038485" u="1"/>
        <n v="4115800997" u="1"/>
        <n v="4116185307" u="1"/>
        <n v="4115064943" u="1"/>
        <n v="4116201118" u="1"/>
        <n v="4115874790" u="1"/>
        <n v="4115801792" u="1"/>
        <n v="4116058965" u="1"/>
        <n v="4115771687" u="1"/>
        <n v="4115771878" u="1"/>
        <n v="4116056577" u="1"/>
        <n v="4115778213" u="1"/>
        <n v="4115786596" u="1"/>
        <n v="4115867817" u="1"/>
        <n v="4116059802" u="1"/>
        <n v="4116227975" u="1"/>
        <n v="4116191917" u="1"/>
        <n v="4115075458" u="1"/>
        <n v="4115800932" u="1"/>
        <n v="4115856675" u="1"/>
        <n v="4115073601" u="1"/>
        <n v="4116206784" u="1"/>
        <n v="4115875478" u="1"/>
        <n v="4115875669" u="1"/>
        <n v="4115807267" u="1"/>
        <n v="4116224834" u="1"/>
        <n v="4115798926" u="1"/>
        <n v="4115856717" u="1"/>
        <n v="4115876242" u="1"/>
        <n v="4115064920" u="1"/>
        <n v="4115815841" u="1"/>
        <n v="4116056321" u="1"/>
        <n v="4116201095" u="1"/>
        <n v="4115069929" u="1"/>
        <n v="4116203143" u="1"/>
        <n v="4116031447" u="1"/>
        <n v="4116199811" u="1"/>
        <n v="4115098028" u="1"/>
        <n v="4115865704" u="1"/>
        <n v="4116050601" u="1"/>
        <n v="4116028306" u="1"/>
        <n v="4115859411" u="1"/>
        <n v="4115878905" u="1"/>
        <n v="4116193709" u="1"/>
        <n v="4116022735" u="1"/>
        <n v="4115856801" u="1"/>
        <n v="4116040594" u="1"/>
        <n v="4116208767" u="1"/>
        <n v="4116216577" u="1"/>
        <n v="4115879509" u="1"/>
        <n v="4116036880" u="1"/>
        <n v="4116056405" u="1"/>
        <n v="4115066108" u="1"/>
        <n v="4115776906" u="1"/>
        <n v="4115761317" u="1"/>
        <n v="4115879700" u="1"/>
        <n v="4116055683" u="1"/>
        <n v="4116193560" u="1"/>
        <n v="4116206379" u="1"/>
        <n v="4116040254" u="1"/>
        <n v="4116048064" u="1"/>
        <n v="4116051969" u="1"/>
        <n v="4116220142" u="1"/>
        <n v="4115874129" u="1"/>
        <n v="4115779558" u="1"/>
        <n v="4116022999" u="1"/>
        <n v="4116038588" u="1"/>
        <n v="4115019883" u="1"/>
        <n v="4116184466" u="1"/>
        <n v="4116207896" u="1"/>
        <n v="4115860026" u="1"/>
        <n v="4115064324" u="1"/>
        <n v="4115461231" u="1"/>
        <n v="4115887521" u="1"/>
        <n v="4115868027" u="1"/>
        <n v="4116023572" u="1"/>
        <n v="4115070468" u="1"/>
        <n v="4115078438" u="1"/>
        <n v="4115076612" u="1"/>
        <n v="4115874362" u="1"/>
        <n v="4116223558" u="1"/>
        <n v="4115773838" u="1"/>
        <n v="4115069375" u="1"/>
        <n v="4115785182" u="1"/>
        <n v="4115808612" u="1"/>
        <n v="4115053946" u="1"/>
        <n v="4115780364" u="1"/>
        <n v="4115790222" u="1"/>
        <n v="4116200170" u="1"/>
        <n v="4115078893" u="1"/>
        <n v="4115786699" u="1"/>
        <n v="4115887414" u="1"/>
        <n v="4115873873" u="1"/>
        <n v="4116025704" u="1"/>
        <n v="4115776501" u="1"/>
        <n v="4115782454" u="1"/>
        <n v="4115865723" u="1"/>
        <n v="4115885408" u="1"/>
        <n v="4115862009" u="1"/>
        <n v="4116198355" u="1"/>
        <n v="4115694940" u="1"/>
        <n v="4116057708" u="1"/>
        <n v="4116039318" u="1"/>
        <n v="4116047097" u="1"/>
        <n v="4115791028" u="1"/>
        <n v="4116022754" u="1"/>
        <n v="4116195967" u="1"/>
        <n v="4115862773" u="1"/>
        <n v="4116030946" u="1"/>
        <n v="4116032994" u="1"/>
        <n v="4115081025" u="1"/>
        <n v="4116225923" u="1"/>
        <n v="4116208637" u="1"/>
        <n v="4115061882" u="1"/>
        <n v="4116023931" u="1"/>
        <n v="4116193239" u="1"/>
        <n v="4115076780" u="1"/>
        <n v="4115777720" u="1"/>
        <n v="4116213868" u="1"/>
        <n v="4116220203" u="1"/>
        <n v="4116034553" u="1"/>
        <n v="4115777571" u="1"/>
        <n v="4115864714" u="1"/>
        <n v="4116047594" u="1"/>
        <n v="4115884430" u="1"/>
        <n v="4116216871" u="1"/>
        <n v="4115075156" u="1"/>
        <n v="4115870136" u="1"/>
        <n v="4116217253" u="1"/>
        <n v="4115807687" u="1"/>
        <n v="4115787280" u="1"/>
        <n v="4115873510" u="1"/>
        <n v="4116022158" u="1"/>
        <n v="4116216913" u="1"/>
        <n v="4115857359" u="1"/>
        <n v="4115067579" u="1"/>
        <n v="4116192983" u="1"/>
        <n v="4115089343" u="1"/>
        <n v="4115785465" u="1"/>
        <n v="4116034828" u="1"/>
        <n v="4115857932" u="1"/>
        <n v="4115876513" u="1"/>
        <n v="4116026105" u="1"/>
        <n v="4116028153" u="1"/>
        <n v="4115862028" u="1"/>
        <n v="4115070200" u="1"/>
        <n v="4115863163" u="1"/>
        <n v="4115882657" u="1"/>
        <n v="4116198565" u="1"/>
        <n v="4116218472" u="1"/>
        <n v="4116025043" u="1"/>
        <n v="4115799239" u="1"/>
        <n v="4115070995" u="1"/>
        <n v="4115797604" u="1"/>
        <n v="4115066337" u="1"/>
        <n v="4115807622" u="1"/>
        <n v="4115054844" u="1"/>
        <n v="4115861539" u="1"/>
        <n v="4115796129" u="1"/>
        <n v="4116049428" u="1"/>
        <n v="4116199020" u="1"/>
        <n v="4116206799" u="1"/>
        <n v="4116025085" u="1"/>
        <n v="4115076799" u="1"/>
        <n v="4115868256" u="1"/>
        <n v="4116058002" u="1"/>
        <n v="4116204793" u="1"/>
        <n v="4115801180" u="1"/>
        <n v="4116034041" u="1"/>
        <n v="4116031271" u="1"/>
        <n v="4115080184" u="1"/>
        <n v="4115091899" u="1"/>
        <n v="4116027557" u="1"/>
        <n v="4115875164" u="1"/>
        <n v="4116220264" u="1"/>
        <n v="4115781537" u="1"/>
        <n v="4115087463" u="1"/>
        <n v="4115770957" u="1"/>
        <n v="4115777823" u="1"/>
        <n v="4116220837" u="1"/>
        <n v="4115867014" u="1"/>
        <n v="4116196494" u="1"/>
        <n v="4115076130" u="1"/>
        <n v="4116042084" u="1"/>
        <n v="4116228116" u="1"/>
        <n v="4115772634" u="1"/>
        <n v="4115802930" u="1"/>
        <n v="4115889160" u="1"/>
        <n v="4115779722" u="1"/>
        <n v="4115875619" u="1"/>
        <n v="4116220688" u="1"/>
        <n v="4116050658" u="1"/>
        <n v="4116192440" u="1"/>
        <n v="4116191527" u="1"/>
        <n v="4115878049" u="1"/>
        <n v="4115772867" u="1"/>
        <n v="4115068022" u="1"/>
        <n v="4116025253" u="1"/>
        <n v="4115812299" u="1"/>
        <n v="4116021539" u="1"/>
        <n v="4116203475" u="1"/>
        <n v="4115081254" u="1"/>
        <n v="4115090168" u="1"/>
        <n v="4116031779" u="1"/>
        <n v="4116224486" u="1"/>
        <n v="4115874568" u="1"/>
        <n v="4116207009" u="1"/>
        <n v="4116202191" u="1"/>
        <n v="4115777949" u="1"/>
        <n v="4115083875" u="1"/>
        <n v="4115779053" u="1"/>
        <n v="4115786863" u="1"/>
        <n v="4115861218" u="1"/>
        <n v="4115770521" u="1"/>
        <n v="4115857504" u="1"/>
        <n v="4115862704" u="1"/>
        <n v="4115774808" u="1"/>
        <n v="4115863839" u="1"/>
        <n v="4116202233" u="1"/>
        <n v="4116206138" u="1"/>
        <n v="4116032203" u="1"/>
        <n v="4115076107" u="1"/>
        <n v="4115805486" u="1"/>
        <n v="4115863308" u="1"/>
        <n v="4116215243" u="1"/>
        <n v="4115790088" u="1"/>
        <n v="4115864412" u="1"/>
        <n v="4116039482" u="1"/>
        <n v="4115859785" u="1"/>
        <n v="4115873739" u="1"/>
        <n v="4116027236" u="1"/>
        <n v="4116031141" u="1"/>
        <n v="4116199314" u="1"/>
        <n v="4115868890" u="1"/>
        <n v="4115055520" u="1"/>
        <n v="4115099579" u="1"/>
        <n v="4115073188" u="1"/>
        <n v="4115862215" u="1"/>
        <n v="4116034293" u="1"/>
        <n v="4116039333" u="1"/>
        <n v="4115874312" u="1"/>
        <n v="4116022991" u="1"/>
        <n v="4116182632" u="1"/>
        <n v="4115777884" u="1"/>
        <n v="4115807618" u="1"/>
        <n v="4116210509" u="1"/>
        <n v="4116221280" u="1"/>
        <n v="4116182261" u="1"/>
        <n v="4115877315" u="1"/>
        <n v="4116185253" u="1"/>
        <n v="4116202890" u="1"/>
        <n v="4116227646" u="1"/>
        <n v="4115874736" u="1"/>
        <n v="4116200311" u="1"/>
        <n v="4115779061" u="1"/>
        <n v="4116026567" u="1"/>
        <n v="4115858776" u="1"/>
        <n v="4116054284" u="1"/>
        <n v="4115770911" u="1"/>
        <n v="4115808073" u="1"/>
        <n v="4115864729" u="1"/>
        <n v="4116059293" u="1"/>
        <n v="4115063074" u="1"/>
        <n v="4115864007" u="1"/>
        <n v="4115868103" u="1"/>
        <n v="4115865333" u="1"/>
        <n v="4116030514" u="1"/>
        <n v="4115808646" u="1"/>
        <n v="4115885962" u="1"/>
        <n v="4116022926" u="1"/>
        <n v="4115856770" u="1"/>
        <n v="4115864580" u="1"/>
        <n v="4116021982" u="1"/>
        <n v="4116206879" u="1"/>
        <n v="4116044659" u="1"/>
        <n v="4116220642" u="1"/>
        <n v="4116034992" u="1"/>
        <n v="4116193338" u="1"/>
        <n v="4115863136" u="1"/>
        <n v="4116202443" u="1"/>
        <n v="4115074269" u="1"/>
        <n v="4115074460" u="1"/>
        <n v="4116024825" u="1"/>
        <n v="4116193911" u="1"/>
        <n v="4116026842" u="1"/>
        <n v="4115097168" u="1"/>
        <n v="4115775813" u="1"/>
        <n v="4115802204" u="1"/>
        <n v="4115858138" u="1"/>
        <n v="4116200437" u="1"/>
        <n v="4115772290" u="1"/>
        <n v="4116023201" u="1"/>
        <n v="4116032115" u="1"/>
        <n v="4115865046" u="1"/>
        <n v="4115072305" u="1"/>
        <n v="4115798723" u="1"/>
        <n v="4115089973" u="1"/>
        <n v="4115811542" u="1"/>
        <n v="4115072527" u="1"/>
        <n v="4115807859" u="1"/>
        <n v="4115856705" u="1"/>
        <n v="4115780524" u="1"/>
        <n v="4115770857" u="1"/>
        <n v="4115053384" u="1"/>
        <n v="4115782763" u="1"/>
        <n v="4116216863" u="1"/>
        <n v="4115089824" u="1"/>
        <n v="4115784089" u="1"/>
        <n v="4116033483" u="1"/>
        <n v="4116210379" u="1"/>
        <n v="4116220237" u="1"/>
        <n v="4115803996" u="1"/>
        <n v="4115868462" u="1"/>
        <n v="4115872367" u="1"/>
        <n v="4116223389" u="1"/>
        <n v="4116224333" u="1"/>
        <n v="4115099120" u="1"/>
        <n v="4115791337" u="1"/>
        <n v="4116034778" u="1"/>
        <n v="4116042588" u="1"/>
        <n v="4116199077" u="1"/>
        <n v="4115801195" u="1"/>
        <n v="4116040731" u="1"/>
        <n v="4116204086" u="1"/>
        <n v="4115798425" u="1"/>
        <n v="4116027381" u="1"/>
        <n v="4115776130" u="1"/>
        <n v="4115876845" u="1"/>
        <n v="4115075190" u="1"/>
        <n v="4115718530" u="1"/>
        <n v="4115868122" u="1"/>
        <n v="4115871305" u="1"/>
        <n v="4115064992" u="1"/>
        <n v="4115782656" u="1"/>
        <n v="4115790466" u="1"/>
        <n v="4115066096" u="1"/>
        <n v="4116032050" u="1"/>
        <n v="4115068144" u="1"/>
        <n v="4115783791" u="1"/>
        <n v="4116189643" u="1"/>
        <n v="4115095670" u="1"/>
        <n v="4116034289" u="1"/>
        <n v="4115878022" u="1"/>
        <n v="4116056966" u="1"/>
        <n v="4116219408" u="1"/>
        <n v="4115783451" u="1"/>
        <n v="4115075614" u="1"/>
        <n v="4115774697" u="1"/>
        <n v="4116051395" u="1"/>
        <n v="4115081758" u="1"/>
        <n v="4115081949" u="1"/>
        <n v="4116040093" u="1"/>
        <n v="4115859483" u="1"/>
        <n v="4115778453" u="1"/>
        <n v="4115875263" u="1"/>
        <n v="4115795177" u="1"/>
        <n v="4115777731" u="1"/>
        <n v="4115805226" u="1"/>
        <n v="4116186544" u="1"/>
        <n v="4115076038" u="1"/>
        <n v="4115878828" u="1"/>
        <n v="4116039222" u="1"/>
        <n v="4116058716" u="1"/>
        <n v="4115783153" u="1"/>
        <n v="4116029555" u="1"/>
        <n v="4116184156" u="1"/>
        <n v="4115879401" u="1"/>
        <n v="4116025119" u="1"/>
        <n v="4116190300" u="1"/>
        <n v="4116201102" u="1"/>
        <n v="4115769963" u="1"/>
        <n v="4115862868" u="1"/>
        <n v="4116033120" u="1"/>
        <n v="4115870869" u="1"/>
        <n v="4116052083" u="1"/>
        <n v="4116192952" u="1"/>
        <n v="4116205580" u="1"/>
        <n v="4115773528" u="1"/>
        <n v="4116049282" u="1"/>
        <n v="4116182341" u="1"/>
        <n v="4116219534" u="1"/>
        <n v="4115874434" u="1"/>
        <n v="4116031836" u="1"/>
        <n v="4115087455" u="1"/>
        <n v="4116208010" u="1"/>
        <n v="4116209114" u="1"/>
        <n v="4115057541" u="1"/>
        <n v="4115633423" u="1"/>
        <n v="4115798635" u="1"/>
        <n v="4115861275" u="1"/>
        <n v="4116184240" u="1"/>
        <n v="4115774865" u="1"/>
        <n v="4115861848" u="1"/>
        <n v="4115875611" u="1"/>
        <n v="4116190384" u="1"/>
        <n v="4116198194" u="1"/>
        <n v="4115861126" u="1"/>
        <n v="4115862230" u="1"/>
        <n v="4115784383" u="1"/>
        <n v="4116195084" u="1"/>
        <n v="4115086404" u="1"/>
        <n v="4116059224" u="1"/>
        <n v="4115069871" u="1"/>
        <n v="4115773803" u="1"/>
        <n v="4115862803" u="1"/>
        <n v="4115093492" u="1"/>
        <n v="4115860946" u="1"/>
        <n v="4116194331" u="1"/>
        <n v="4115068205" u="1"/>
        <n v="4115069340" u="1"/>
        <n v="4116225009" u="1"/>
        <n v="4116021722" u="1"/>
        <n v="4116204571" u="1"/>
        <n v="4116218525" u="1"/>
        <n v="4115801149" u="1"/>
        <n v="4115053380" u="1"/>
        <n v="4116196421" u="1"/>
        <n v="4115856361" u="1"/>
        <n v="4115874942" u="1"/>
        <n v="4116022677" u="1"/>
        <n v="4115777410" u="1"/>
        <n v="4115860457" u="1"/>
        <n v="4115065668" u="1"/>
        <n v="4116041671" u="1"/>
        <n v="4116199986" u="1"/>
        <n v="4115075717" u="1"/>
        <n v="4115860839" u="1"/>
        <n v="4115876841" u="1"/>
        <n v="4116190701" u="1"/>
        <n v="4115067376" u="1"/>
        <n v="4115070337" u="1"/>
        <n v="4115096919" u="1"/>
        <n v="4116055254" u="1"/>
        <n v="4116201885" u="1"/>
        <n v="4116205790" u="1"/>
        <n v="4116058437" u="1"/>
        <n v="4116194648" u="1"/>
        <n v="4116213229" u="1"/>
        <n v="4115077276" u="1"/>
        <n v="4115808894" u="1"/>
        <n v="4116024087" u="1"/>
        <n v="4115861145" u="1"/>
        <n v="4115097947" u="1"/>
        <n v="4115871576" u="1"/>
        <n v="4115054301" u="1"/>
        <n v="4115098329" u="1"/>
        <n v="4116027312" u="1"/>
        <n v="4115074368" u="1"/>
        <n v="4115069550" u="1"/>
        <n v="4116190105" u="1"/>
        <n v="4115775721" u="1"/>
        <n v="4116190296" u="1"/>
        <n v="4115070123" u="1"/>
        <n v="4115077933" u="1"/>
        <n v="4115776103" u="1"/>
        <n v="4115865134" u="1"/>
        <n v="4115083164" u="1"/>
        <n v="4115790970" u="1"/>
        <n v="4116037403" u="1"/>
        <n v="4116202584" u="1"/>
        <n v="4115089117" u="1"/>
        <n v="4115073497" u="1"/>
        <n v="4116027736" u="1"/>
        <n v="4115872382" u="1"/>
        <n v="4116201862" u="1"/>
        <n v="4115073879" u="1"/>
        <n v="4115077784" u="1"/>
        <n v="4115786725" u="1"/>
        <n v="4115804393" u="1"/>
        <n v="4116027396" u="1"/>
        <n v="4115074261" u="1"/>
        <n v="4116201522" u="1"/>
        <n v="4115775423" u="1"/>
        <n v="4115063681" u="1"/>
        <n v="4116030739" u="1"/>
        <n v="4116190189" u="1"/>
        <n v="4116027056" u="1"/>
        <n v="4116225525" u="1"/>
        <n v="4116026112" u="1"/>
        <n v="4116041732" u="1"/>
        <n v="4115077826" u="1"/>
        <n v="4115803300" u="1"/>
        <n v="4115867797" u="1"/>
        <n v="4115870949" u="1"/>
        <n v="4115865218" u="1"/>
        <n v="4116202477" u="1"/>
        <n v="4116188936" u="1"/>
        <n v="4116200811" u="1"/>
        <n v="4116219423" u="1"/>
        <n v="4116218479" u="1"/>
        <n v="4115067819" u="1"/>
        <n v="4115773799" u="1"/>
        <n v="4115787562" u="1"/>
        <n v="4115782904" u="1"/>
        <n v="4115797611" u="1"/>
        <n v="4116204376" u="1"/>
        <n v="4116052014" u="1"/>
        <n v="4116216282" u="1"/>
        <n v="4115881231" u="1"/>
        <n v="4116049817" u="1"/>
        <n v="4116189551" u="1"/>
        <n v="4116202561" u="1"/>
        <n v="4115069569" u="1"/>
        <n v="4116217459" u="1"/>
        <n v="4115857683" u="1"/>
        <n v="4116200895" u="1"/>
        <n v="4116206848" u="1"/>
        <n v="4115777066" u="1"/>
        <n v="4115867923" u="1"/>
        <n v="4116188649" u="1"/>
        <n v="4116196459" u="1"/>
        <n v="4116207452" u="1"/>
        <n v="4115784123" u="1"/>
        <n v="4116049106" u="1"/>
        <n v="4116195928" u="1"/>
        <n v="4115076699" u="1"/>
        <n v="4116042813" u="1"/>
        <n v="4116196310" u="1"/>
        <n v="4115083756" u="1"/>
        <n v="4115771155" u="1"/>
        <n v="4115100480" u="1"/>
        <n v="4116040043" u="1"/>
        <n v="4115085995" u="1"/>
        <n v="4116216408" u="1"/>
        <n v="4115782499" u="1"/>
        <n v="4116032806" u="1"/>
        <n v="4115863720" u="1"/>
        <n v="4115881357" u="1"/>
        <n v="4116054379" u="1"/>
        <n v="4116131695" u="1"/>
        <n v="4116210837" u="1"/>
        <n v="4116202114" u="1"/>
        <n v="4115865015" u="1"/>
        <n v="4114963749" u="1"/>
        <n v="4115071361" u="1"/>
        <n v="4115876008" u="1"/>
        <n v="4115872294" u="1"/>
        <n v="4115060028" u="1"/>
        <n v="4115871572" u="1"/>
        <n v="4116025069" u="1"/>
        <n v="4116029887" u="1"/>
        <n v="4115085506" u="1"/>
        <n v="4115055401" u="1"/>
        <n v="4115066172" u="1"/>
        <n v="4115078078" u="1"/>
        <n v="4115879011" u="1"/>
        <n v="4115784249" u="1"/>
        <n v="4115076634" u="1"/>
        <n v="4115799116" u="1"/>
        <n v="4115794489" u="1"/>
        <n v="4115783909" u="1"/>
        <n v="4115802490" u="1"/>
        <n v="4115803594" u="1"/>
        <n v="4115804007" u="1"/>
        <n v="4116203906" u="1"/>
        <n v="4115072962" u="1"/>
        <n v="4115077058" u="1"/>
        <n v="4116216003" u="1"/>
        <n v="4116035393" u="1"/>
        <n v="4116216194" u="1"/>
        <n v="4115861458" u="1"/>
        <n v="4115771514" u="1"/>
        <n v="4115781372" u="1"/>
        <n v="4115868324" u="1"/>
        <n v="4116028687" u="1"/>
        <n v="4115869459" u="1"/>
        <n v="4116023869" u="1"/>
        <n v="4116057126" u="1"/>
        <n v="4115800144" u="1"/>
        <n v="4115874468" u="1"/>
        <n v="4116200043" u="1"/>
        <n v="4116215854" u="1"/>
        <n v="4116169025" u="1"/>
        <n v="4115786954" u="1"/>
        <n v="4116049920" u="1"/>
        <n v="4116227951" u="1"/>
        <n v="4115774708" u="1"/>
        <n v="4116216618" u="1"/>
        <n v="4115857064" u="1"/>
        <n v="4115863930" u="1"/>
        <n v="4115874701" u="1"/>
        <n v="4116043287" u="1"/>
        <n v="4115055420" u="1"/>
        <n v="4115804324" u="1"/>
        <n v="4116040146" u="1"/>
        <n v="4116208319" u="1"/>
        <n v="4115054698" u="1"/>
        <n v="4115876982" u="1"/>
        <n v="4115063612" u="1"/>
        <n v="4115878117" u="1"/>
        <n v="4116198843" u="1"/>
        <n v="4115090194" u="1"/>
        <n v="4115802127" u="1"/>
        <n v="4115863823" u="1"/>
        <n v="4115066233" u="1"/>
        <n v="4115857339" u="1"/>
        <n v="4115076282" u="1"/>
        <n v="4115866253" u="1"/>
        <n v="4115777444" u="1"/>
        <n v="4116026807" u="1"/>
        <n v="4115785636" u="1"/>
        <n v="4116207077" u="1"/>
        <n v="4115874827" u="1"/>
        <n v="4116043000" u="1"/>
        <n v="4116226793" u="1"/>
        <n v="4115053647" u="1"/>
        <n v="4115083030" u="1"/>
        <n v="4115771342" u="1"/>
        <n v="4115858485" u="1"/>
        <n v="4116050088" u="1"/>
        <n v="4115080420" u="1"/>
        <n v="4115780447" u="1"/>
        <n v="4115880249" u="1"/>
        <n v="4116028897" u="1"/>
        <n v="4116203054" u="1"/>
        <n v="4115102184" u="1"/>
        <n v="4115880631" u="1"/>
        <n v="4116226835" u="1"/>
        <n v="4115787917" u="1"/>
        <n v="4115806498" u="1"/>
        <n v="4115866146" u="1"/>
        <n v="4116190808" u="1"/>
        <n v="4115083263" u="1"/>
        <n v="4115095891" u="1"/>
        <n v="4115777528" u="1"/>
        <n v="4115792204" u="1"/>
        <n v="4115465907" u="1"/>
        <n v="4115870624" u="1"/>
        <n v="4116041789" u="1"/>
        <n v="4116216828" u="1"/>
        <n v="4116029352" u="1"/>
        <n v="4116184897" u="1"/>
        <n v="4115873245" u="1"/>
        <n v="4116205717" u="1"/>
        <n v="4116201090" u="1"/>
        <n v="4115803208" u="1"/>
        <n v="4115790580" u="1"/>
        <n v="4115777039" u="1"/>
        <n v="4115877754" u="1"/>
        <n v="4115777421" u="1"/>
        <n v="4116226197" u="1"/>
        <n v="4116193131" u="1"/>
        <n v="4115786526" u="1"/>
        <n v="4115804194" u="1"/>
        <n v="4116023292" u="1"/>
        <n v="4115866994" u="1"/>
        <n v="4116203371" u="1"/>
        <n v="4115785051" u="1"/>
        <n v="4115090064" u="1"/>
        <n v="4115873360" u="1"/>
        <n v="4116030731" u="1"/>
        <n v="4115782472" u="1"/>
        <n v="4116194086" u="1"/>
        <n v="4116220477" u="1"/>
        <n v="4115062951" u="1"/>
        <n v="4115862749" u="1"/>
        <n v="4116038732" u="1"/>
        <n v="4116184419" u="1"/>
        <n v="4116195221" u="1"/>
        <n v="4115859066" u="1"/>
        <n v="4115775988" u="1"/>
        <n v="4116182784" u="1"/>
        <n v="4116040058" u="1"/>
        <n v="4116197460" u="1"/>
        <n v="4116034296" u="1"/>
        <n v="4116198564" u="1"/>
        <n v="4116023716" u="1"/>
        <n v="4115800904" u="1"/>
        <n v="4116193215" u="1"/>
        <n v="4115772847" u="1"/>
        <n v="4115903858" u="1"/>
        <n v="4115076947" u="1"/>
        <n v="4115881785" u="1"/>
        <n v="4115064510" u="1"/>
        <n v="4115797794" u="1"/>
        <n v="4116022623" u="1"/>
        <n v="4115076385" u="1"/>
        <n v="4115803938" u="1"/>
        <n v="4115070845" u="1"/>
        <n v="4115876405" u="1"/>
        <n v="4116049618" u="1"/>
        <n v="4116200314" u="1"/>
        <n v="4115066409" u="1"/>
        <n v="4115054694" u="1"/>
        <n v="4115076236" u="1"/>
        <n v="4115791883" u="1"/>
        <n v="4115786121" u="1"/>
        <n v="4115776454" u="1"/>
        <n v="4115785399" u="1"/>
        <n v="4115871438" u="1"/>
        <n v="4115877360" u="1"/>
        <n v="4114808865" u="1"/>
        <n v="4115877582" u="1"/>
        <n v="4116200165" u="1"/>
        <n v="4116210936" u="1"/>
        <n v="4115074983" u="1"/>
        <n v="4116187537" u="1"/>
        <n v="4115871067" u="1"/>
        <n v="4115789124" u="1"/>
        <n v="4116029604" u="1"/>
        <n v="4115064785" u="1"/>
        <n v="4116192015" u="1"/>
        <n v="4115770956" u="1"/>
        <n v="4116191293" u="1"/>
        <n v="4115066080" u="1"/>
        <n v="4116199294" u="1"/>
        <n v="4115065167" u="1"/>
        <n v="4115090614" u="1"/>
        <n v="4116213026" u="1"/>
        <n v="4115077986" u="1"/>
        <n v="4116035217" u="1"/>
        <n v="4116186857" u="1"/>
        <n v="4116218066" u="1"/>
        <n v="4116219170" u="1"/>
        <n v="4116056950" u="1"/>
        <n v="4116202637" u="1"/>
        <n v="4115063692" u="1"/>
        <n v="4116204685" u="1"/>
        <n v="4115076511" u="1"/>
        <n v="4115779530" u="1"/>
        <n v="4115093266" u="1"/>
        <n v="4115780634" u="1"/>
        <n v="4116058276" u="1"/>
        <n v="4116196153" u="1"/>
        <n v="4116218639" u="1"/>
        <n v="4115381870" u="1"/>
        <n v="4115805168" u="1"/>
        <n v="4115081742" u="1"/>
        <n v="4116047887" u="1"/>
        <n v="4115861324" u="1"/>
        <n v="4116221069" u="1"/>
        <n v="4115075258" u="1"/>
        <n v="4116188947" u="1"/>
        <n v="4116214394" u="1"/>
        <n v="4115067830" u="1"/>
        <n v="4115068965" u="1"/>
        <n v="4115787764" u="1"/>
        <n v="4116035110" u="1"/>
        <n v="4115086793" u="1"/>
        <n v="4115775136" u="1"/>
        <n v="4115878812" u="1"/>
        <n v="4115863414" u="1"/>
        <n v="4115870280" u="1"/>
        <n v="4116042358" u="1"/>
        <n v="4115083301" u="1"/>
        <n v="4115068816" u="1"/>
        <n v="4115780527" u="1"/>
        <n v="4115866566" u="1"/>
        <n v="4115873463" u="1"/>
        <n v="4115878472" u="1"/>
        <n v="4116189371" u="1"/>
        <n v="4116044979" u="1"/>
        <n v="4115081104" u="1"/>
        <n v="4115802673" u="1"/>
        <n v="4116222097" u="1"/>
        <n v="4116043344" u="1"/>
        <n v="4116220240" u="1"/>
        <n v="4115888903" u="1"/>
        <n v="4115063818" u="1"/>
        <n v="4116193127" u="1"/>
        <n v="4115797293" u="1"/>
        <n v="4115084638" u="1"/>
        <n v="4115776855" u="1"/>
        <n v="4115774085" u="1"/>
        <n v="4116228092" u="1"/>
        <n v="4115083385" u="1"/>
        <n v="4115775602" u="1"/>
        <n v="4115858840" u="1"/>
        <n v="4115874460" u="1"/>
        <n v="4116191312" u="1"/>
        <n v="4116060492" u="1"/>
        <n v="4116043015" u="1"/>
        <n v="4115097912" u="1"/>
        <n v="4115610241" u="1"/>
        <n v="4116216419" u="1"/>
        <n v="4116221459" u="1"/>
        <n v="4116218849" u="1"/>
        <n v="4115871923" u="1"/>
        <n v="4115878789" u="1"/>
        <n v="4116203451" u="1"/>
        <n v="4115088096" u="1"/>
        <n v="4115055030" u="1"/>
        <n v="4116049392" u="1"/>
        <n v="4115771972" u="1"/>
        <n v="4115774020" u="1"/>
        <n v="4115870830" u="1"/>
        <n v="4116058528" u="1"/>
        <n v="4116052766" u="1"/>
        <n v="4115059508" u="1"/>
        <n v="4115875870" u="1"/>
        <n v="4116031415" u="1"/>
        <n v="4115801737" u="1"/>
        <n v="4116038281" u="1"/>
        <n v="4115079224" u="1"/>
        <n v="4115054881" u="1"/>
        <n v="4116037559" u="1"/>
        <n v="4116033654" u="1"/>
        <n v="4115621287" u="1"/>
        <n v="4116024178" u="1"/>
        <n v="4116200161" u="1"/>
        <n v="4116195343" u="1"/>
        <n v="4115780015" u="1"/>
        <n v="4116198495" u="1"/>
        <n v="4115062542" u="1"/>
        <n v="4116022703" u="1"/>
        <n v="4115786350" u="1"/>
        <n v="4116223411" u="1"/>
        <n v="4115082609" u="1"/>
        <n v="4116052468" u="1"/>
        <n v="4116183479" u="1"/>
        <n v="4116034078" u="1"/>
        <n v="4116040944" u="1"/>
        <n v="4116201338" u="1"/>
        <n v="4115774486" u="1"/>
        <n v="4116032603" u="1"/>
        <n v="4116043405" u="1"/>
        <n v="4116223262" u="1"/>
        <n v="4115857755" u="1"/>
        <n v="4115871518" u="1"/>
        <n v="4116223484" u="1"/>
        <n v="4116203959" u="1"/>
        <n v="4115079690" u="1"/>
        <n v="4116224588" u="1"/>
        <n v="4115787718" u="1"/>
        <n v="4115862042" u="1"/>
        <n v="4115777138" u="1"/>
        <n v="4116181133" u="1"/>
        <n v="4116055131" u="1"/>
        <n v="4115077493" u="1"/>
        <n v="4116201040" u="1"/>
        <n v="4116220534" u="1"/>
        <n v="4115085685" u="1"/>
        <n v="4115796483" u="1"/>
        <n v="4116053687" u="1"/>
        <n v="4115070256" u="1"/>
        <n v="4115799104" u="1"/>
        <n v="4115797247" u="1"/>
        <n v="4115739647" u="1"/>
        <n v="4115805248" u="1"/>
        <n v="4116043118" u="1"/>
        <n v="4115798764" u="1"/>
        <n v="4116022680" u="1"/>
        <n v="4116029577" u="1"/>
        <n v="4115077386" u="1"/>
        <n v="4115860651" u="1"/>
        <n v="4116182543" u="1"/>
        <n v="4116221753" u="1"/>
        <n v="4116189600" u="1"/>
        <n v="4116193505" u="1"/>
        <n v="4115777264" u="1"/>
        <n v="4116048009" u="1"/>
        <n v="4116201506" u="1"/>
        <n v="4115857541" u="1"/>
        <n v="4115860502" u="1"/>
        <n v="4115790274" u="1"/>
        <n v="4115796227" u="1"/>
        <n v="4115074849" u="1"/>
        <n v="4116038915" u="1"/>
        <n v="4116216946" u="1"/>
        <n v="4116221986" u="1"/>
        <n v="4115073374" u="1"/>
        <n v="4116182214" u="1"/>
        <n v="4115070795" u="1"/>
        <n v="4116194311" u="1"/>
        <n v="4116195446" u="1"/>
        <n v="4115874880" u="1"/>
        <n v="4115065415" u="1"/>
        <n v="4115054835" u="1"/>
        <n v="4116190066" u="1"/>
        <n v="4115102959" u="1"/>
        <n v="4116222410" u="1"/>
        <n v="4116051658" u="1"/>
        <n v="4115071028" u="1"/>
        <n v="4115863047" u="1"/>
        <n v="4116197536" u="1"/>
        <n v="4116194735" u="1"/>
        <n v="4115075315" u="1"/>
        <n v="4116212403" u="1"/>
        <n v="4116217443" u="1"/>
        <n v="4116024927" u="1"/>
        <n v="4116215586" u="1"/>
        <n v="4115076641" u="1"/>
        <n v="4115859715" u="1"/>
        <n v="4115075697" u="1"/>
        <n v="4115877574" u="1"/>
        <n v="4116209071" u="1"/>
        <n v="4115063260" u="1"/>
        <n v="4115872916" u="1"/>
        <n v="4115801775" u="1"/>
        <n v="4115066634" u="1"/>
        <n v="4115802879" u="1"/>
        <n v="4116037597" u="1"/>
        <n v="4116224351" u="1"/>
        <n v="4115867758" u="1"/>
        <n v="4115083740" u="1"/>
        <n v="4115887443" u="1"/>
        <n v="4116024407" u="1"/>
        <n v="4116035209" u="1"/>
        <n v="4116198533" u="1"/>
        <n v="4116213209" u="1"/>
        <n v="4115725414" u="1"/>
        <n v="4116204486" u="1"/>
        <n v="4116223067" u="1"/>
        <n v="4115865370" u="1"/>
        <n v="4115869275" u="1"/>
        <n v="4115790102" u="1"/>
        <n v="4115868331" u="1"/>
        <n v="4115775617" u="1"/>
        <n v="4116025924" u="1"/>
        <n v="4116207860" u="1"/>
        <n v="4115081734" u="1"/>
        <n v="4115870761" u="1"/>
        <n v="4115077489" u="1"/>
        <n v="4115866516" u="1"/>
        <n v="4115808194" u="1"/>
        <n v="4116180789" u="1"/>
        <n v="4115793900" u="1"/>
        <n v="4115089055" u="1"/>
        <n v="4116200856" u="1"/>
        <n v="4115888131" u="1"/>
        <n v="4116036779" u="1"/>
        <n v="4115788520" u="1"/>
        <n v="4115805244" u="1"/>
        <n v="4115587281" u="1"/>
        <n v="4115804331" u="1"/>
        <n v="4115878655" u="1"/>
        <n v="4115786854" u="1"/>
        <n v="4116026390" u="1"/>
        <n v="4116201460" u="1"/>
        <n v="4116032343" u="1"/>
        <n v="4115861400" u="1"/>
        <n v="4116201651" u="1"/>
        <n v="4115792085" u="1"/>
        <n v="4116208708" u="1"/>
        <n v="4116057259" u="1"/>
        <n v="4115868648" u="1"/>
        <n v="4116200176" u="1"/>
        <n v="4116203168" u="1"/>
        <n v="4115804373" u="1"/>
        <n v="4116037234" u="1"/>
        <n v="4115882071" u="1"/>
        <n v="4116198892" u="1"/>
        <n v="4116225283" u="1"/>
        <n v="4116208750" u="1"/>
        <n v="4115087473" u="1"/>
        <n v="4115779690" u="1"/>
        <n v="4115790461" u="1"/>
        <n v="4116029997" u="1"/>
        <n v="4115807185" u="1"/>
        <n v="4116032045" u="1"/>
        <n v="4116182772" u="1"/>
        <n v="4116216942" u="1"/>
        <n v="4116028331" u="1"/>
        <n v="4116035228" u="1"/>
        <n v="4115075227" u="1"/>
        <n v="4115871120" u="1"/>
        <n v="4115864445" u="1"/>
        <n v="4115063894" u="1"/>
        <n v="4115062037" u="1"/>
        <n v="4115806123" u="1"/>
        <n v="4115086571" u="1"/>
        <n v="4115876542" u="1"/>
        <n v="4116022420" u="1"/>
        <n v="4116188767" u="1"/>
        <n v="4115080087" u="1"/>
        <n v="4115883821" u="1"/>
        <n v="4115804648" u="1"/>
        <n v="4115779392" u="1"/>
        <n v="4116033604" u="1"/>
        <n v="4116043462" u="1"/>
        <n v="4115780496" u="1"/>
        <n v="4115093319" u="1"/>
        <n v="4115750422" u="1"/>
        <n v="4115807078" u="1"/>
        <n v="4115779774" u="1"/>
        <n v="4115801316" u="1"/>
        <n v="4115863012" u="1"/>
        <n v="4115882537" u="1"/>
        <n v="4115089796" u="1"/>
        <n v="4115878823" u="1"/>
        <n v="4115798737" u="1"/>
        <n v="4116041265" u="1"/>
        <n v="4115740224" u="1"/>
        <n v="4116040321" u="1"/>
        <n v="4115879205" u="1"/>
        <n v="4115953560" u="1"/>
        <n v="4115085551" u="1"/>
        <n v="4115859902" u="1"/>
        <n v="4116203145" u="1"/>
        <n v="4116207963" u="1"/>
        <n v="4115882579" u="1"/>
        <n v="4116024552" u="1"/>
        <n v="4116223021" u="1"/>
        <n v="4115780198" u="1"/>
        <n v="4115739322" u="1"/>
        <n v="4115079449" u="1"/>
        <n v="4115068869" u="1"/>
        <n v="4116203909" u="1"/>
        <n v="4115086506" u="1"/>
        <n v="4115774818" u="1"/>
        <n v="4115798248" u="1"/>
        <n v="4115861801" u="1"/>
        <n v="4115055297" u="1"/>
        <n v="4115060337" u="1"/>
        <n v="4116037975" u="1"/>
        <n v="4115867001" u="1"/>
        <n v="4116199473" u="1"/>
        <n v="4115063489" u="1"/>
        <n v="4115054766" u="1"/>
        <n v="4115774478" u="1"/>
        <n v="4115871319" u="1"/>
        <n v="4115073538" u="1"/>
        <n v="4115864613" u="1"/>
        <n v="4115858851" u="1"/>
        <n v="4115875606" u="1"/>
        <n v="4116058455" u="1"/>
        <n v="4116215857" u="1"/>
        <n v="4115865939" u="1"/>
        <n v="4115452468" u="1"/>
        <n v="4116050836" u="1"/>
        <n v="4115064475" u="1"/>
        <n v="4115862225" u="1"/>
        <n v="4115868178" u="1"/>
        <n v="4116051971" u="1"/>
        <n v="4116054932" u="1"/>
        <n v="4116191896" u="1"/>
        <n v="4116192087" u="1"/>
        <n v="4116180594" u="1"/>
        <n v="4115083629" u="1"/>
        <n v="4115864846" u="1"/>
        <n v="4116035098" u="1"/>
        <n v="4116053870" u="1"/>
        <n v="4116045116" u="1"/>
        <n v="4116227996" u="1"/>
        <n v="4116028583" u="1"/>
        <n v="4115866363" u="1"/>
        <n v="4115790182" u="1"/>
        <n v="4115859688" u="1"/>
        <n v="4115862649" u="1"/>
        <n v="4116058157" u="1"/>
        <n v="4116038823" u="1"/>
        <n v="4115088680" u="1"/>
        <n v="4115791699" u="1"/>
        <n v="4115781088" u="1"/>
        <n v="4116028434" u="1"/>
        <n v="4116030482" u="1"/>
        <n v="4115071425" u="1"/>
        <n v="4116052437" u="1"/>
        <n v="4115881494" u="1"/>
        <n v="4116050580" u="1"/>
        <n v="4116057446" u="1"/>
        <n v="4116202220" u="1"/>
        <n v="4116227698" u="1"/>
        <n v="4115066236" u="1"/>
        <n v="4115803647" u="1"/>
        <n v="4115867200" u="1"/>
        <n v="4116201498" u="1"/>
        <n v="4115081325" u="1"/>
        <n v="4115773542" u="1"/>
        <n v="4116181251" u="1"/>
        <n v="4116058432" u="1"/>
        <n v="4116222700" u="1"/>
        <n v="4115806459" u="1"/>
        <n v="4115085994" u="1"/>
        <n v="4115782116" u="1"/>
        <n v="4116032423" u="1"/>
        <n v="4116048043" u="1"/>
        <n v="4115066691" u="1"/>
        <n v="4115088233" u="1"/>
        <n v="4116185198" u="1"/>
        <n v="4116221447" u="1"/>
        <n v="4116219590" u="1"/>
        <n v="4115077653" u="1"/>
        <n v="4115807032" u="1"/>
        <n v="4115876538" u="1"/>
        <n v="4116058474" u="1"/>
        <n v="4115078979" u="1"/>
        <n v="4115861140" u="1"/>
        <n v="4115777149" u="1"/>
        <n v="4116033409" u="1"/>
        <n v="4116220354" u="1"/>
        <n v="4116197146" u="1"/>
        <n v="4116038800" u="1"/>
        <n v="4116209021" u="1"/>
        <n v="4116219823" u="1"/>
        <n v="4115066171" u="1"/>
        <n v="4115605835" u="1"/>
        <n v="4115796494" u="1"/>
        <n v="4115773286" u="1"/>
        <n v="4115781065" u="1"/>
        <n v="4116053136" u="1"/>
        <n v="4116056128" u="1"/>
        <n v="4116215578" u="1"/>
        <n v="4115795210" u="1"/>
        <n v="4115859707" u="1"/>
        <n v="4115067879" u="1"/>
        <n v="4115886289" u="1"/>
        <n v="4116041834" u="1"/>
        <n v="4116206293" u="1"/>
        <n v="4115862328" u="1"/>
        <n v="4116209476" u="1"/>
        <n v="4115875147" u="1"/>
        <n v="4115791156" u="1"/>
        <n v="4116199087" u="1"/>
        <n v="4116022160" u="1"/>
        <n v="4115077779" u="1"/>
        <n v="4116056743" u="1"/>
        <n v="4115063485" u="1"/>
        <n v="4115860322" u="1"/>
        <n v="4116226051" u="1"/>
        <n v="4115077439" u="1"/>
        <n v="4115873363" u="1"/>
        <n v="4116219567" u="1"/>
        <n v="4115054231" u="1"/>
        <n v="4116198376" u="1"/>
        <n v="4115343026" u="1"/>
        <n v="4116219005" u="1"/>
        <n v="4115861308" u="1"/>
        <n v="4116205464" u="1"/>
        <n v="4116201559" u="1"/>
        <n v="4116206568" u="1"/>
        <n v="4116193027" u="1"/>
        <n v="4115784374" u="1"/>
        <n v="4115878223" u="1"/>
        <n v="4116218474" u="1"/>
        <n v="4115785509" u="1"/>
        <n v="4115790518" u="1"/>
        <n v="4116215895" u="1"/>
        <n v="4115883645" u="1"/>
        <n v="4115062656" u="1"/>
        <n v="4115097770" u="1"/>
        <n v="4115781264" u="1"/>
        <n v="4115786082" u="1"/>
        <n v="4116025618" u="1"/>
        <n v="4115778463" u="1"/>
        <n v="4115784416" u="1"/>
        <n v="4115792226" u="1"/>
        <n v="4115870646" u="1"/>
        <n v="4116200126" u="1"/>
        <n v="4115101335" u="1"/>
        <n v="4115859344" u="1"/>
        <n v="4116040336" u="1"/>
        <n v="4116207596" u="1"/>
        <n v="4116203691" u="1"/>
        <n v="4115794125" u="1"/>
        <n v="4115796173" u="1"/>
        <n v="4116218749" u="1"/>
        <n v="4115775926" u="1"/>
        <n v="4116191445" u="1"/>
        <n v="4116195350" u="1"/>
        <n v="4114705543" u="1"/>
        <n v="4115064406" u="1"/>
        <n v="4115873118" u="1"/>
        <n v="4115078329" u="1"/>
        <n v="4115875166" u="1"/>
        <n v="4116047466" u="1"/>
        <n v="4115070932" u="1"/>
        <n v="4115876492" u="1"/>
        <n v="4115876874" u="1"/>
        <n v="4116206736" u="1"/>
        <n v="4115475882" u="1"/>
        <n v="4115771192" u="1"/>
        <n v="4116051795" u="1"/>
        <n v="4115864097" u="1"/>
        <n v="4115069308" u="1"/>
        <n v="4115872098" u="1"/>
        <n v="4115057784" u="1"/>
        <n v="4115065594" u="1"/>
        <n v="4115871376" u="1"/>
        <n v="4116059043" u="1"/>
        <n v="4116198999" u="1"/>
        <n v="4115089406" u="1"/>
        <n v="4115872480" u="1"/>
        <n v="4116201960" u="1"/>
        <n v="4115873615" u="1"/>
        <n v="4116031930" u="1"/>
        <n v="4115883442" u="1"/>
        <n v="4116208295" u="1"/>
        <n v="4116043305" u="1"/>
        <n v="4116218344" u="1"/>
        <n v="4116025828" u="1"/>
        <n v="4115072724" u="1"/>
        <n v="4116058172" u="1"/>
        <n v="4115808969" u="1"/>
        <n v="4115787618" u="1"/>
        <n v="4116202193" u="1"/>
        <n v="4115783904" u="1"/>
        <n v="4116032354" u="1"/>
        <n v="4115876087" u="1"/>
        <n v="4116040355" u="1"/>
        <n v="4116206862" u="1"/>
        <n v="4115075727" u="1"/>
        <n v="4115870707" u="1"/>
        <n v="4115779850" u="1"/>
        <n v="4116023482" u="1"/>
        <n v="4116207466" u="1"/>
        <n v="4116023673" u="1"/>
        <n v="4115864414" u="1"/>
        <n v="4116039484" u="1"/>
        <n v="4116031143" u="1"/>
        <n v="4116049724" u="1"/>
        <n v="4115634205" u="1"/>
        <n v="4115865931" u="1"/>
        <n v="4116033191" u="1"/>
        <n v="4115864074" u="1"/>
        <n v="4116040057" u="1"/>
        <n v="4116215318" u="1"/>
        <n v="4116218470" u="1"/>
        <n v="4115772846" u="1"/>
        <n v="4115784561" u="1"/>
        <n v="4116038773" u="1"/>
        <n v="4116218661" u="1"/>
        <n v="4115857059" u="1"/>
        <n v="4116208994" u="1"/>
        <n v="4116189500" u="1"/>
        <n v="4116204176" u="1"/>
        <n v="4115778990" u="1"/>
        <n v="4115858163" u="1"/>
        <n v="4116034146" u="1"/>
        <n v="4116182825" u="1"/>
        <n v="4115800563" u="1"/>
        <n v="4115886602" u="1"/>
        <n v="4115775307" u="1"/>
        <n v="4115781260" u="1"/>
        <n v="4115864307" u="1"/>
        <n v="4116217408" u="1"/>
        <n v="4116193065" u="1"/>
        <n v="4115859680" u="1"/>
        <n v="4115951672" u="1"/>
        <n v="4115777737" u="1"/>
        <n v="4115784603" u="1"/>
        <n v="4115800223" u="1"/>
        <n v="4116204027" u="1"/>
        <n v="4115774967" u="1"/>
        <n v="4115797422" u="1"/>
        <n v="4115863023" u="1"/>
        <n v="4115876786" u="1"/>
        <n v="4115785929" u="1"/>
        <n v="4115868063" u="1"/>
        <n v="4115070504" u="1"/>
        <n v="4115871246" u="1"/>
        <n v="4115879025" u="1"/>
        <n v="4116201639" u="1"/>
        <n v="4115086284" u="1"/>
        <n v="4115062885" u="1"/>
        <n v="4116195155" u="1"/>
        <n v="4115082570" u="1"/>
        <n v="4115864731" u="1"/>
        <n v="4116185488" u="1"/>
        <n v="4115061219" u="1"/>
        <n v="4115782788" u="1"/>
        <n v="4116205395" u="1"/>
        <n v="4116194784" u="1"/>
        <n v="4116208547" u="1"/>
        <n v="4116215444" u="1"/>
        <n v="4115780400" u="1"/>
        <n v="4115815705" u="1"/>
        <n v="4116042613" u="1"/>
        <n v="4115802355" u="1"/>
        <n v="4116027597" u="1"/>
        <n v="4115071501" u="1"/>
        <n v="4116039503" u="1"/>
        <n v="4115080415" u="1"/>
        <n v="4115773576" u="1"/>
        <n v="4116181476" u="1"/>
        <n v="4116200057" u="1"/>
        <n v="4115775815" u="1"/>
        <n v="4116049934" u="1"/>
        <n v="4115858522" u="1"/>
        <n v="4115876190" u="1"/>
        <n v="4116205670" u="1"/>
        <n v="4116216632" u="1"/>
        <n v="4115860983" u="1"/>
        <n v="4115869897" u="1"/>
        <n v="4115078260" u="1"/>
        <n v="4116029538" u="1"/>
        <n v="4116193806" u="1"/>
        <n v="4116022863" u="1"/>
        <n v="4116195132" u="1"/>
        <n v="4115066014" u="1"/>
        <n v="4116207007" u="1"/>
        <n v="4116028254" u="1"/>
        <n v="4116032159" u="1"/>
        <n v="4115866034" u="1"/>
        <n v="4116030302" u="1"/>
        <n v="4115082016" u="1"/>
        <n v="4116024540" u="1"/>
        <n v="4115862320" u="1"/>
        <n v="4116060789" u="1"/>
        <n v="4116060067" u="1"/>
        <n v="4116217469" u="1"/>
        <n v="4115090208" u="1"/>
        <n v="4115073675" u="1"/>
        <n v="4115877409" u="1"/>
        <n v="4116027001" u="1"/>
        <n v="4116030875" u="1"/>
        <n v="4115075723" u="1"/>
        <n v="4115073866" u="1"/>
        <n v="4115786712" u="1"/>
        <n v="4115879648" u="1"/>
        <n v="4115872942" u="1"/>
        <n v="4115067382" u="1"/>
        <n v="4115734343" u="1"/>
        <n v="4116041528" u="1"/>
        <n v="4116168634" u="1"/>
        <n v="4116190176" u="1"/>
        <n v="4116190558" u="1"/>
        <n v="4115945291" u="1"/>
        <n v="4115857395" u="1"/>
        <n v="4116043205" u="1"/>
        <n v="4115777500" u="1"/>
        <n v="4115791232" u="1"/>
        <n v="4116027807" u="1"/>
        <n v="4116025950" u="1"/>
        <n v="4116215887" u="1"/>
        <n v="4115874883" u="1"/>
        <n v="4116185782" u="1"/>
        <n v="4115806512" u="1"/>
        <n v="4115873970" u="1"/>
        <n v="4115071371" u="1"/>
        <n v="4115876018" u="1"/>
        <n v="4116036381" u="1"/>
        <n v="4116054962" u="1"/>
        <n v="4115064696" u="1"/>
        <n v="4115790170" u="1"/>
        <n v="4115055029" u="1"/>
        <n v="4115858923" u="1"/>
        <n v="4116035850" u="1"/>
        <n v="4116210889" u="1"/>
        <n v="4115861002" u="1"/>
        <n v="4115084763" u="1"/>
        <n v="4116024326" u="1"/>
        <n v="4116036041" u="1"/>
        <n v="4115880687" u="1"/>
        <n v="4116056670" u="1"/>
        <n v="4115859336" u="1"/>
        <n v="4116189920" u="1"/>
        <n v="4116050186" u="1"/>
        <n v="4116202739" u="1"/>
        <n v="4115872346" u="1"/>
        <n v="4116205731" u="1"/>
        <n v="4116200160" u="1"/>
        <n v="4116191437" u="1"/>
        <n v="4115775196" u="1"/>
        <n v="4116191628" u="1"/>
        <n v="4115863283" u="1"/>
        <n v="4115882777" u="1"/>
        <n v="4115090980" u="1"/>
        <n v="4116184009" u="1"/>
        <n v="4115866435" u="1"/>
        <n v="4115887064" u="1"/>
        <n v="4116047458" u="1"/>
        <n v="4115069789" u="1"/>
        <n v="4115088370" u="1"/>
        <n v="4115788588" u="1"/>
        <n v="4115859951" u="1"/>
        <n v="4116204107" u="1"/>
        <n v="4115086704" u="1"/>
        <n v="4115799581" u="1"/>
        <n v="4115096753" u="1"/>
        <n v="4116051183" u="1"/>
        <n v="4116191139" u="1"/>
        <n v="4116043595" u="1"/>
        <n v="4116032984" u="1"/>
        <n v="4116059375" u="1"/>
        <n v="4116202101" u="1"/>
        <n v="4115054433" u="1"/>
        <n v="4115077832" u="1"/>
        <n v="4116035063" u="1"/>
        <n v="4115865002" u="1"/>
        <n v="4116198387" u="1"/>
        <n v="4115083063" u="1"/>
        <n v="4115086968" u="1"/>
        <n v="4116226104" u="1"/>
        <n v="4115080453" u="1"/>
        <n v="4115092168" u="1"/>
        <n v="4115880282" u="1"/>
        <n v="4115073778" u="1"/>
        <n v="4115784576" u="1"/>
        <n v="4115862805" u="1"/>
        <n v="4116206048" u="1"/>
        <n v="4115858178" u="1"/>
        <n v="4116223907" u="1"/>
        <n v="4115801713" u="1"/>
        <n v="4116208478" u="1"/>
        <n v="4116194937" u="1"/>
        <n v="4115781466" u="1"/>
        <n v="4115875506" u="1"/>
        <n v="4116205899" u="1"/>
        <n v="4116036973" u="1"/>
        <n v="4116202185" u="1"/>
        <n v="4115877745" u="1"/>
        <n v="4115080155" u="1"/>
        <n v="4116042204" u="1"/>
        <n v="4115857498" u="1"/>
        <n v="4116055023" u="1"/>
        <n v="4115086299" u="1"/>
        <n v="4115751212" u="1"/>
        <n v="4115782612" u="1"/>
        <n v="4116059310" u="1"/>
        <n v="4116190321" u="1"/>
        <n v="4115857158" u="1"/>
        <n v="4116180876" u="1"/>
        <n v="4115780033" u="1"/>
      </sharedItems>
    </cacheField>
    <cacheField name="CPag" numFmtId="49">
      <sharedItems/>
    </cacheField>
    <cacheField name="TIPO PEDIDO" numFmtId="49">
      <sharedItems containsBlank="1" count="6">
        <s v="ZPP3"/>
        <s v="ZPP1"/>
        <s v="ZPL1"/>
        <s v="ZPP5"/>
        <s v="ZPL3"/>
        <m u="1"/>
      </sharedItems>
    </cacheField>
    <cacheField name="SKU" numFmtId="49">
      <sharedItems/>
    </cacheField>
    <cacheField name="NOMBRE SKU" numFmtId="49">
      <sharedItems containsBlank="1" count="127">
        <s v="GUARANA 3010ML PET 4X1 RA."/>
        <s v="GUARANA 2000ML PET 6X1 RA"/>
        <s v="PILSEN CALLAO 355ML AL 6PX1."/>
        <s v="CUSQUEÑA MALTA 330ML NR 6X1"/>
        <s v="PILSEN TRUJILLO 620ML RT 12 CP"/>
        <s v="PILSEN CALLAO 630ML RT 12 CP"/>
        <s v="SAN MATEO SG 600ML PET 15PX1 MONT"/>
        <s v="CUSQUEÑA MALTA 620ML RT 12 CP - TELAR"/>
        <s v="CUSQUEÑA TRIGO 620ML RT 12CP - TELAR"/>
        <s v="PILSEN TRUJILLO FOIL 1000ML RT 12 CP"/>
        <s v="GUARANA 450ML PET 15X1 RA."/>
        <s v="CAJA PLAST 620/630/650ML X12BT"/>
        <s v="CAJA PLAST 1000/1100ML X12BT"/>
        <s v="PILSEN TRUJILLO LATA 355ML 6X1 EC."/>
        <s v="SAN MATEO SG 7LT PET 1X1"/>
        <s v="PILSEN CALLAO 310ML NR 6X1."/>
        <s v="GUARANA 300ML PET 15X1 RA"/>
        <s v="SAN MATEO CG 600ML PET 15PX1 MONT"/>
        <s v="SAN MATEO SG 2500 PET 6X1 MONT"/>
        <s v="CORONA EXTRA 355ML NR 6PX1"/>
        <s v="GUARANA 1000ML PET 6X1 RA"/>
        <s v="PILSEN CALLAO RB 1000L HUACHIPA 12X1."/>
        <s v="GUARANA COPOAZU 450ML PET 15X1"/>
        <s v="CUSQUEÑA DOBLE MALTA 330 NR 6X1"/>
        <s v="CUSQUEÑA DOBLE MALTA RT 620 12X1"/>
        <s v="VIVA BACKUS 450ML PET 15X1"/>
        <s v="GOLDEN LATA 355 6X1."/>
        <s v="GOLDEN 620 RT 12PX1"/>
        <s v="GOLDEN NRB 330 6X1."/>
        <s v="CUSQUEÑA 330ML NR 6X1."/>
        <s v="CUSQUEÑA TRIGO 355ML AL 6X1"/>
        <s v="CRISTAL 473ML AL 6Px1"/>
        <s v="MALTIN POWER 330ML PET 12Px1 - MA"/>
        <s v="CORONITA 210ML NR 6PX1."/>
        <s v="SAN MATEO SG 600ML PET 6X1 MONT"/>
        <s v="GUARANA ZERO 450ML PET 15x1"/>
        <s v="MIKES 350ML LAT AL 4X1"/>
        <s v="CRISTALINA 500ML PET 15X1"/>
        <s v="VIVA BACKUS 3010ML PET4X1"/>
        <s v="CRISTAL 650ML RT 12 CP."/>
        <s v="STELLA ARTOIS 330ML NR 6PX1"/>
        <s v="CUSQUEÑA 355ML AL 6X1 - TELAR"/>
        <s v="CUSQUEÑA MALTA 355ML AL 6X1"/>
        <s v="CUSQUEÑA RED LAGER 330ML NR 6X1"/>
        <s v="CUSQUEÑA DOBLE MALTA 330 NR 6X1 HIJO"/>
        <s v="MICHELOB ULTRA NR 355ML 6X1 NI"/>
        <s v="BUDWEISER 343ML NR 6PX1"/>
        <s v="PILSEN TRUJILLO FOIL 620ML RT 12 CP"/>
        <s v="GUARANA COPOAZU 450ML PET 6X1"/>
        <s v="BARBARIAN LA NENA HOPPY WHEAT NRB 330X4"/>
        <s v="BARBARIAN MAGIC QUINUA PILS NRB 330 X4"/>
        <s v="BECKS 330ML 6X1 NRT HIJO."/>
        <s v="PILSEN CALLAO LATA 473 6X1."/>
        <s v="GOLDEN LATA 355 12X1."/>
        <m u="1"/>
        <s v="CRISTAL 330 NR 6X1" u="1"/>
        <s v="PACIFICO CLARA LATA 355 6X1" u="1"/>
        <s v="BOTELLA AMBAR CERV 1100ML CS" u="1"/>
        <s v="PILSEN TRUJILLO FOIL 1000ML RT 12 CP." u="1"/>
        <s v="BARBARIAN L.I.M.A PALE ALE NRB 330 X4" u="1"/>
        <s v="GUARANA 300ML PET 6X1 RA" u="1"/>
        <s v="SAN MATEO SG 1.5L 6X1 NR." u="1"/>
        <s v="CUSQUEÑA MARZEN 30LT BARRIL" u="1"/>
        <s v="GOLDEN 620 RT 12PX1." u="1"/>
        <s v="CRISTAL 650ML RT 12 CP" u="1"/>
        <s v="PILSEN CALLAO 355ML AL 6PX1" u="1"/>
        <s v="CRISTAL 1000ML RT 12 CP-HUACHIPA" u="1"/>
        <s v="PILSEN TRUJILLO 355ML AL 6Px1 TRUJ" u="1"/>
        <s v="CUSQUEÑA MALTA 330ML NR 6X4 BC - TELAR" u="1"/>
        <s v="CUSQUEÑA TRIGO 330ML NR 6X4 BC - TELAR" u="1"/>
        <s v="GUARANA ZERO 2000ML PET 6X1" u="1"/>
        <s v="CRISTAL 650ML RT 12 HUACHIPA" u="1"/>
        <s v="BIDON POLICARBONATO SAN MATEO 21LT" u="1"/>
        <s v="MALTIN POWER 500ML PET 12Px1 - MA" u="1"/>
        <s v="BUDWEISER 600ML RT 12 CP" u="1"/>
        <s v="PILSEN CALLAO 355ML AL 12X1 VERDE." u="1"/>
        <s v="GOLDEN 620RT - SJ" u="1"/>
        <s v="SAN MATEO SG 1.5L 6X1 NR" u="1"/>
        <s v="BARBARIAN 174 IPA NRB 330 X4" u="1"/>
        <s v="GUARANA 355ML AL 6X1 RA." u="1"/>
        <s v="CRISTAL 650ML RT 12 CP-SJ" u="1"/>
        <s v="CORONA EXTRA 710ML NR 12X1" u="1"/>
        <s v="PILSEN CALLAO 630ML RT 12 CP." u="1"/>
        <s v="GUARANA CAMU CAMU 450ML PET 15X1" u="1"/>
        <s v="BOTELLA VERDE BACKUS ICE 630ML RT" u="1"/>
        <s v="BOTELLA CRISTAL CERV BARENA 650ML" u="1"/>
        <s v="MALTIN POWER 1500ML PET 6Px1 - MA" u="1"/>
        <s v="GUARANA 450ML PET 15X1" u="1"/>
        <s v="SAN MATEO CG 600ML PET 6PX1 MONT" u="1"/>
        <s v="PILSEN CALLAO 473ML AL 4Px1" u="1"/>
        <s v="CUSQUEÑA TRIGO 355ML AL 12X1 - PR19" u="1"/>
        <s v="BARBARIAN CHASKI PORTE NRB 330 X4" u="1"/>
        <s v="CRISTAL 330 NR 6X1." u="1"/>
        <s v="CORONITA 210ML NR 7X1." u="1"/>
        <s v="CAJA PLAST 1000/1100ML X12BT -A" u="1"/>
        <s v="MALTIN POWER 269ML AL 12Px1 - MA" u="1"/>
        <s v="CUSQUEÑA QUINUA BOT 620ML RT 12X1" u="1"/>
        <s v="CRISTAL 355ML AL 12X1" u="1"/>
        <s v="CRISTAL 355ML AL 6Px1." u="1"/>
        <s v="CUSQUEÑA TRIGO 620ML RT 12CP - SJ" u="1"/>
        <s v="PILSEN CALLAO 1L RT 12 UV." u="1"/>
        <s v="CUSQUEÑA MALTA 620ML RT 12CP-SJ - TELAR" u="1"/>
        <s v="CUSQUEÑA TRIGO 330ML NR 6X1" u="1"/>
        <s v="PILSEN TRUJILLO 1000 ML RT 12 CP." u="1"/>
        <s v="PILSEN CALLAO LTA 269ML AL 6X1." u="1"/>
        <s v="CRISTAL 269ML AL 6x1." u="1"/>
        <s v="PILSEN CALLAO 630ML RT 12CP -SJ" u="1"/>
        <s v="CRISTAL 1000ML RT 12 CP." u="1"/>
        <s v="BUDWEISER 269ML AL 6X1" u="1"/>
        <s v="PILSEN CALLAO 310ML NR6X4" u="1"/>
        <s v="CUSQUEÑA 355ML AL 12X1 -TELAR" u="1"/>
        <s v="CUSQUEÑA 620ML RT 12 CP - TELAR" u="1"/>
        <s v="CUSQUEÑA 330ML NR 6PX4 BC - TELAR" u="1"/>
        <s v="SAN MATEO SG 350ML PET 15PX1 MONT" u="1"/>
        <s v="MICHELOB ULTRA 355ML 6X1 ALM." u="1"/>
        <s v="SAN MATEO CG 1500ML PET 6PX1 MONT" u="1"/>
        <s v="CRISTAL 225ML NR 6X4 BC" u="1"/>
        <s v="CAJA PLAST BUD 600 X12BT" u="1"/>
        <s v="BARRIL PILSENER 30LT" u="1"/>
        <s v="CUSQUEÑA TRIGO 355ML AL 12X1" u="1"/>
        <s v="CRISTAL 1000ML RT 12 CP-HUACHIPA." u="1"/>
        <s v="AGUA TONICA BACKUS 2000ML PET 6X1" u="1"/>
        <s v="PILSEN CALLAO 310ML NR 6X1" u="1"/>
        <s v="GUARANA CAMU CAMU 450ML PET 6X1" u="1"/>
        <s v="CUSQUEÑA RED LAGER 330ML NR6X4 BC -TELAR" u="1"/>
        <s v="PILSEN CALLAO 355ML AL 12X1 VERDE" u="1"/>
        <s v="CUSQUEÑA MALTA 355ML AL 6X1 - PR19" u="1"/>
      </sharedItems>
    </cacheField>
    <cacheField name="Hora" numFmtId="49">
      <sharedItems containsMixedTypes="1" containsNumber="1" minValue="0.25726851851851851" maxValue="0.97664351851851849" count="4211">
        <s v="15:11:38"/>
        <s v="15:37:05"/>
        <s v="12:51:52"/>
        <s v="13:05:50"/>
        <s v="07:58:50"/>
        <s v="14:18:48"/>
        <s v="14:08:34"/>
        <s v="07:17:48"/>
        <s v="14:49:56"/>
        <s v="15:47:41"/>
        <s v="12:24:27"/>
        <s v="11:22:28"/>
        <s v="10:56:57"/>
        <s v="17:01:55"/>
        <s v="15:41:51"/>
        <s v="10:56:07"/>
        <s v="13:08:53"/>
        <s v="18:31:06"/>
        <s v="19:44:52"/>
        <s v="16:42:05"/>
        <s v="12:18:51"/>
        <s v="13:40:05"/>
        <s v="16:01:11"/>
        <s v="16:04:00"/>
        <s v="14:06:41"/>
        <s v="14:54:04"/>
        <s v="14:47:09"/>
        <s v="11:43:01"/>
        <s v="09:50:51"/>
        <s v="12:30:47"/>
        <s v="11:16:56"/>
        <s v="11:18:52"/>
        <s v="15:28:54"/>
        <s v="11:17:02"/>
        <s v="15:32:10"/>
        <s v="09:40:42"/>
        <s v="17:26:55"/>
        <s v="11:10:56"/>
        <s v="13:19:57"/>
        <s v="17:19:01"/>
        <s v="15:03:13"/>
        <s v="14:51:52"/>
        <s v="15:03:03"/>
        <s v="09:25:50"/>
        <s v="13:05:47"/>
        <s v="09:42:54"/>
        <s v="16:18:11"/>
        <s v="14:18:03"/>
        <s v="15:00:12"/>
        <s v="16:47:52"/>
        <s v="16:25:50"/>
        <s v="12:56:50"/>
        <s v="12:33:55"/>
        <s v="14:50:12"/>
        <s v="14:22:57"/>
        <s v="13:49:58"/>
        <s v="16:11:36"/>
        <s v="14:05:52"/>
        <s v="08:07:51"/>
        <s v="10:24:02"/>
        <s v="10:49:53"/>
        <s v="12:03:13"/>
        <s v="12:08:00"/>
        <s v="16:24:50"/>
        <s v="14:20:02"/>
        <s v="15:01:42"/>
        <s v="15:15:36"/>
        <s v="17:27:47"/>
        <s v="17:00:09"/>
        <s v="11:29:23"/>
        <s v="15:35:01"/>
        <s v="10:14:51"/>
        <s v="14:07:00"/>
        <s v="08:40:09"/>
        <s v="08:59:11"/>
        <s v="09:29:51"/>
        <s v="17:17:51"/>
        <s v="12:47:58"/>
        <s v="09:27:08"/>
        <s v="13:51:52"/>
        <s v="13:51:58"/>
        <s v="07:33:53"/>
        <s v="21:22:53"/>
        <s v="21:22:59"/>
        <s v="07:00:48"/>
        <s v="11:18:08"/>
        <s v="11:18:14"/>
        <s v="19:03:45"/>
        <s v="16:03:53"/>
        <s v="16:04:59"/>
        <s v="15:26:32"/>
        <s v="16:41:55"/>
        <s v="14:10:57"/>
        <s v="11:39:05"/>
        <s v="16:56:13"/>
        <s v="14:04:39"/>
        <s v="10:27:03"/>
        <s v="22:18:50"/>
        <s v="19:02:07"/>
        <s v="14:36:54"/>
        <s v="16:43:58"/>
        <s v="10:39:05"/>
        <s v="16:07:52"/>
        <s v="15:04:36"/>
        <s v="15:06:55"/>
        <s v="11:29:48"/>
        <s v="10:27:55"/>
        <s v="15:26:31"/>
        <s v="11:45:59"/>
        <s v="10:32:01"/>
        <s v="16:09:55"/>
        <s v="10:15:51"/>
        <s v="14:42:55"/>
        <s v="15:13:02"/>
        <s v="16:28:02"/>
        <s v="14:34:06"/>
        <s v="10:16:50"/>
        <s v="15:47:15"/>
        <s v="13:20:49"/>
        <s v="12:34:16"/>
        <s v="12:13:50"/>
        <s v="12:21:54"/>
        <s v="12:22:00"/>
        <s v="15:16:57"/>
        <s v="10:07:58"/>
        <s v="16:10:57"/>
        <s v="10:22:56"/>
        <s v="13:01:57"/>
        <s v="09:35:56"/>
        <s v="15:04:23"/>
        <s v="10:31:54"/>
        <s v="11:27:00"/>
        <s v="14:27:54"/>
        <s v="15:10:55"/>
        <s v="09:24:55"/>
        <s v="10:18:50"/>
        <s v="11:07:56"/>
        <s v="16:10:01"/>
        <s v="14:48:08"/>
        <s v="10:51:48"/>
        <s v="10:39:02"/>
        <s v="08:47:55"/>
        <s v="07:44:50"/>
        <s v="08:23:52"/>
        <s v="11:21:02"/>
        <s v="13:23:50"/>
        <s v="14:28:55"/>
        <s v="17:15:56"/>
        <s v="14:56:00"/>
        <s v="15:14:03"/>
        <s v="11:19:00"/>
        <s v="11:20:56"/>
        <s v="11:19:06"/>
        <s v="09:33:42"/>
        <s v="13:40:06"/>
        <s v="12:17:55"/>
        <s v="19:46:50"/>
        <s v="10:53:49"/>
        <s v="19:46:56"/>
        <s v="10:53:55"/>
        <s v="09:45:01"/>
        <s v="10:17:08"/>
        <s v="15:02:02"/>
        <s v="09:53:49"/>
        <s v="08:50:52"/>
        <s v="14:13:55"/>
        <s v="15:38:12"/>
        <s v="09:22:55"/>
        <s v="14:41:04"/>
        <s v="08:31:41"/>
        <s v="09:10:49"/>
        <s v="14:38:07"/>
        <s v="15:01:17"/>
        <s v="12:37:57"/>
        <s v="13:27:56"/>
        <s v="08:49:50"/>
        <s v="19:26:02"/>
        <s v="15:24:58"/>
        <s v="13:27:01"/>
        <s v="15:02:12"/>
        <s v="10:47:00"/>
        <s v="08:58:52"/>
        <s v="09:49:51"/>
        <s v="09:01:52"/>
        <s v="08:40:52"/>
        <s v="08:24:53"/>
        <s v="11:24:25"/>
        <s v="12:12:05"/>
        <s v="09:45:52"/>
        <s v="13:56:01"/>
        <s v="15:26:06"/>
        <s v="14:36:55"/>
        <s v="10:20:08"/>
        <s v="12:12:57"/>
        <s v="16:42:11"/>
        <s v="12:58:12"/>
        <s v="08:30:49"/>
        <s v="17:29:00"/>
        <s v="17:49:01"/>
        <s v="17:49:08"/>
        <s v="09:19:02"/>
        <s v="16:43:22"/>
        <s v="16:45:04"/>
        <s v="10:45:58"/>
        <s v="10:46:02"/>
        <s v="13:52:50"/>
        <s v="17:00:13"/>
        <s v="14:11:57"/>
        <s v="10:21:55"/>
        <s v="14:14:54"/>
        <s v="15:56:07"/>
        <s v="16:58:32"/>
        <s v="11:47:49"/>
        <s v="15:15:49"/>
        <s v="09:11:57"/>
        <s v="08:20:36"/>
        <s v="09:58:02"/>
        <s v="10:09:57"/>
        <s v="10:30:58"/>
        <s v="11:58:02"/>
        <s v="08:50:22"/>
        <s v="11:21:52"/>
        <s v="15:02:45"/>
        <s v="10:51:00"/>
        <s v="14:38:29"/>
        <s v="11:32:49"/>
        <s v="11:21:49"/>
        <s v="16:24:54"/>
        <s v="09:35:50"/>
        <s v="10:08:21"/>
        <s v="15:29:00"/>
        <s v="09:41:56"/>
        <s v="21:10:53"/>
        <s v="14:40:51"/>
        <s v="12:00:11"/>
        <s v="09:11:18"/>
        <s v="11:15:56"/>
        <s v="13:16:49"/>
        <s v="17:35:50"/>
        <s v="16:50:36"/>
        <s v="11:19:57"/>
        <s v="16:44:16"/>
        <s v="12:55:50"/>
        <s v="12:51:59"/>
        <s v="14:14:51"/>
        <s v="14:14:57"/>
        <s v="15:47:49"/>
        <s v="14:14:52"/>
        <s v="10:44:01"/>
        <s v="10:19:02"/>
        <s v="10:01:56"/>
        <s v="12:56:58"/>
        <s v="16:07:56"/>
        <s v="14:34:48"/>
        <s v="12:45:58"/>
        <s v="13:51:50"/>
        <s v="15:55:51"/>
        <s v="16:08:55"/>
        <s v="17:25:55"/>
        <s v="15:43:01"/>
        <s v="11:03:20"/>
        <s v="15:29:08"/>
        <s v="08:51:24"/>
        <s v="12:21:06"/>
        <s v="08:32:51"/>
        <s v="09:39:52"/>
        <s v="10:34:54"/>
        <s v="10:37:56"/>
        <s v="14:09:50"/>
        <s v="15:04:03"/>
        <s v="16:48:30"/>
        <s v="09:19:55"/>
        <s v="10:38:12"/>
        <s v="09:59:02"/>
        <s v="12:12:02"/>
        <s v="12:55:57"/>
        <s v="08:56:51"/>
        <s v="13:42:03"/>
        <s v="10:46:54"/>
        <s v="12:48:49"/>
        <s v="12:46:57"/>
        <s v="16:13:53"/>
        <s v="16:15:07"/>
        <s v="16:15:14"/>
        <s v="10:19:50"/>
        <s v="12:21:49"/>
        <s v="16:43:56"/>
        <s v="07:17:54"/>
        <s v="17:18:55"/>
        <s v="16:32:56"/>
        <s v="16:32:08"/>
        <s v="14:57:56"/>
        <s v="16:13:57"/>
        <s v="16:41:31"/>
        <s v="15:31:58"/>
        <s v="11:42:27"/>
        <s v="14:15:57"/>
        <s v="13:08:05"/>
        <s v="14:42:51"/>
        <s v="12:18:43"/>
        <s v="09:30:58"/>
        <s v="13:11:54"/>
        <s v="10:42:03"/>
        <s v="11:05:39"/>
        <s v="11:28:54"/>
        <s v="11:32:00"/>
        <s v="11:42:49"/>
        <s v="06:55:08"/>
        <s v="19:09:53"/>
        <s v="16:41:32"/>
        <s v="11:02:50"/>
        <s v="10:03:51"/>
        <s v="15:24:50"/>
        <s v="14:28:00"/>
        <s v="09:21:10"/>
        <s v="10:08:56"/>
        <s v="11:07:55"/>
        <s v="12:10:03"/>
        <s v="13:32:56"/>
        <s v="13:35:53"/>
        <s v="15:54:46"/>
        <s v="15:09:53"/>
        <s v="12:40:19"/>
        <s v="13:26:51"/>
        <s v="15:28:49"/>
        <s v="10:57:53"/>
        <s v="07:00:47"/>
        <s v="11:35:30"/>
        <s v="14:38:55"/>
        <s v="17:32:22"/>
        <s v="16:52:17"/>
        <s v="15:02:22"/>
        <s v="10:17:57"/>
        <s v="16:20:45"/>
        <s v="18:04:57"/>
        <s v="13:28:56"/>
        <s v="16:42:07"/>
        <s v="11:56:20"/>
        <s v="18:13:21"/>
        <s v="11:37:00"/>
        <s v="08:40:50"/>
        <s v="08:41:51"/>
        <s v="08:46:07"/>
        <s v="12:46:35"/>
        <s v="10:55:52"/>
        <s v="11:06:55"/>
        <s v="18:57:55"/>
        <s v="15:58:14"/>
        <s v="14:48:01"/>
        <s v="17:52:51"/>
        <s v="09:02:50"/>
        <s v="15:08:51"/>
        <s v="11:58:29"/>
        <s v="17:21:16"/>
        <s v="09:29:57"/>
        <s v="11:35:51"/>
        <s v="12:33:13"/>
        <s v="19:51:52"/>
        <s v="13:15:07"/>
        <s v="09:17:32"/>
        <s v="08:18:49"/>
        <s v="07:40:51"/>
        <s v="11:53:50"/>
        <s v="13:11:50"/>
        <s v="12:40:00"/>
        <s v="12:40:07"/>
        <s v="16:12:58"/>
        <s v="08:47:35"/>
        <s v="15:52:17"/>
        <s v="16:12:03"/>
        <s v="15:18:01"/>
        <s v="11:52:27"/>
        <s v="10:37:49"/>
        <s v="15:13:38"/>
        <s v="12:14:48"/>
        <s v="12:31:19"/>
        <s v="14:18:53"/>
        <s v="15:30:49"/>
        <s v="11:24:56"/>
        <s v="08:35:51"/>
        <s v="12:28:57"/>
        <s v="10:55:42"/>
        <s v="11:13:02"/>
        <s v="09:09:49"/>
        <s v="12:05:18"/>
        <s v="16:02:02"/>
        <s v="16:02:10"/>
        <s v="16:01:55"/>
        <s v="12:45:52"/>
        <s v="10:44:51"/>
        <s v="11:52:49"/>
        <s v="07:54:51"/>
        <s v="14:20:54"/>
        <s v="18:44:54"/>
        <s v="17:24:51"/>
        <s v="12:48:10"/>
        <s v="10:55:55"/>
        <s v="09:08:50"/>
        <s v="07:15:49"/>
        <s v="11:17:58"/>
        <s v="16:23:55"/>
        <s v="14:06:50"/>
        <s v="11:52:01"/>
        <s v="10:03:50"/>
        <s v="09:34:55"/>
        <s v="08:15:49"/>
        <s v="09:45:35"/>
        <s v="13:04:55"/>
        <s v="13:11:58"/>
        <s v="12:57:03"/>
        <s v="11:40:09"/>
        <s v="14:50:03"/>
        <s v="14:17:17"/>
        <s v="10:08:51"/>
        <s v="10:45:00"/>
        <s v="10:47:51"/>
        <s v="17:03:24"/>
        <s v="13:47:03"/>
        <s v="08:29:15"/>
        <s v="12:20:51"/>
        <s v="10:17:51"/>
        <s v="13:46:00"/>
        <s v="13:56:08"/>
        <s v="09:32:50"/>
        <s v="09:57:56"/>
        <s v="14:28:01"/>
        <s v="11:32:26"/>
        <s v="13:47:01"/>
        <s v="15:18:54"/>
        <s v="14:54:00"/>
        <s v="13:43:56"/>
        <s v="10:06:51"/>
        <s v="16:57:07"/>
        <s v="14:37:50"/>
        <s v="16:56:07"/>
        <s v="11:57:02"/>
        <s v="16:22:38"/>
        <s v="11:37:50"/>
        <s v="12:19:07"/>
        <s v="10:51:49"/>
        <s v="11:53:02"/>
        <s v="12:10:22"/>
        <s v="15:57:59"/>
        <s v="10:08:00"/>
        <s v="15:01:43"/>
        <s v="17:36:06"/>
        <s v="09:09:56"/>
        <s v="09:17:55"/>
        <s v="10:02:42"/>
        <s v="08:26:53"/>
        <s v="09:08:56"/>
        <s v="10:04:56"/>
        <s v="12:15:00"/>
        <s v="15:25:12"/>
        <s v="14:36:01"/>
        <s v="16:57:56"/>
        <s v="09:50:07"/>
        <s v="09:04:56"/>
        <s v="10:54:45"/>
        <s v="10:31:08"/>
        <s v="10:31:14"/>
        <s v="11:24:58"/>
        <s v="09:54:59"/>
        <s v="09:10:57"/>
        <s v="16:24:59"/>
        <s v="09:18:56"/>
        <s v="10:48:06"/>
        <s v="15:38:10"/>
        <s v="16:12:53"/>
        <s v="17:18:15"/>
        <s v="15:24:55"/>
        <s v="15:34:00"/>
        <s v="16:41:25"/>
        <s v="16:31:51"/>
        <s v="17:23:02"/>
        <s v="19:34:54"/>
        <s v="19:36:52"/>
        <s v="09:07:54"/>
        <s v="09:27:52"/>
        <s v="17:02:50"/>
        <s v="16:37:01"/>
        <s v="14:40:54"/>
        <s v="09:42:59"/>
        <s v="16:37:36"/>
        <s v="10:38:03"/>
        <s v="09:37:00"/>
        <s v="13:28:12"/>
        <s v="21:23:51"/>
        <s v="15:00:34"/>
        <s v="21:32:55"/>
        <s v="13:14:06"/>
        <s v="08:14:31"/>
        <s v="14:24:15"/>
        <s v="13:04:02"/>
        <s v="09:52:44"/>
        <s v="17:35:51"/>
        <s v="10:37:44"/>
        <s v="10:42:28"/>
        <s v="14:33:16"/>
        <s v="15:32:33"/>
        <s v="17:00:12"/>
        <s v="11:17:01"/>
        <s v="16:58:46"/>
        <s v="14:23:48"/>
        <s v="13:08:02"/>
        <s v="11:52:03"/>
        <s v="12:53:00"/>
        <s v="14:43:50"/>
        <s v="16:31:03"/>
        <s v="11:56:02"/>
        <s v="21:22:50"/>
        <s v="21:22:56"/>
        <s v="16:14:59"/>
        <s v="16:25:56"/>
        <s v="12:57:55"/>
        <s v="16:23:56"/>
        <s v="15:43:09"/>
        <s v="12:24:05"/>
        <s v="16:17:57"/>
        <s v="08:10:52"/>
        <s v="12:59:12"/>
        <s v="14:53:56"/>
        <s v="14:56:08"/>
        <s v="14:58:52"/>
        <s v="14:58:58"/>
        <s v="15:03:02"/>
        <s v="15:11:11"/>
        <s v="18:28:53"/>
        <s v="15:50:53"/>
        <s v="09:59:09"/>
        <s v="10:16:00"/>
        <s v="16:05:01"/>
        <s v="17:09:45"/>
        <s v="11:26:33"/>
        <s v="12:03:02"/>
        <s v="10:42:06"/>
        <s v="11:14:11"/>
        <s v="11:49:41"/>
        <s v="15:22:04"/>
        <s v="09:05:51"/>
        <s v="09:17:53"/>
        <s v="09:48:48"/>
        <s v="12:11:23"/>
        <s v="16:32:00"/>
        <s v="15:14:31"/>
        <s v="15:14:05"/>
        <s v="12:28:55"/>
        <s v="12:29:48"/>
        <s v="12:29:02"/>
        <s v="14:39:55"/>
        <s v="10:51:18"/>
        <s v="13:02:48"/>
        <s v="12:12:06"/>
        <s v="12:12:38"/>
        <s v="10:04:40"/>
        <s v="10:15:54"/>
        <s v="09:21:56"/>
        <s v="14:11:51"/>
        <s v="16:11:03"/>
        <s v="15:47:03"/>
        <s v="11:49:08"/>
        <s v="16:25:39"/>
        <s v="19:22:39"/>
        <s v="12:33:49"/>
        <s v="13:30:50"/>
        <s v="17:01:05"/>
        <s v="12:44:54"/>
        <s v="10:26:57"/>
        <s v="12:36:53"/>
        <s v="14:01:59"/>
        <s v="21:33:50"/>
        <s v="12:02:01"/>
        <s v="11:19:49"/>
        <s v="12:11:01"/>
        <s v="11:35:04"/>
        <s v="10:48:02"/>
        <s v="19:52:50"/>
        <s v="22:50:54"/>
        <s v="14:18:05"/>
        <s v="17:37:49"/>
        <s v="22:25:20"/>
        <s v="12:25:54"/>
        <s v="13:21:54"/>
        <s v="18:11:23"/>
        <s v="16:36:51"/>
        <s v="13:31:03"/>
        <s v="13:32:53"/>
        <s v="12:40:23"/>
        <s v="11:28:09"/>
        <s v="12:40:04"/>
        <s v="08:35:16"/>
        <s v="16:50:58"/>
        <s v="10:07:55"/>
        <s v="16:50:57"/>
        <s v="12:41:10"/>
        <s v="16:56:55"/>
        <s v="17:04:54"/>
        <s v="17:05:01"/>
        <s v="13:34:50"/>
        <s v="13:06:54"/>
        <s v="13:15:54"/>
        <s v="13:17:53"/>
        <s v="11:31:51"/>
        <s v="10:37:00"/>
        <s v="14:23:56"/>
        <s v="12:31:00"/>
        <s v="11:16:09"/>
        <s v="11:41:02"/>
        <s v="16:03:19"/>
        <s v="11:17:51"/>
        <s v="15:30:56"/>
        <s v="15:31:02"/>
        <s v="09:46:50"/>
        <s v="09:46:56"/>
        <s v="18:23:55"/>
        <s v="14:11:13"/>
        <s v="12:12:04"/>
        <s v="09:22:52"/>
        <s v="10:13:54"/>
        <s v="13:03:15"/>
        <s v="12:32:55"/>
        <s v="09:37:48"/>
        <s v="08:32:09"/>
        <s v="14:02:14"/>
        <s v="12:46:34"/>
        <s v="15:10:47"/>
        <s v="17:20:02"/>
        <s v="14:52:08"/>
        <s v="12:12:55"/>
        <s v="15:43:48"/>
        <s v="10:42:31"/>
        <s v="15:24:49"/>
        <s v="11:38:06"/>
        <s v="12:03:09"/>
        <s v="10:00:26"/>
        <s v="08:43:31"/>
        <s v="11:51:02"/>
        <s v="22:54:53"/>
        <s v="12:07:53"/>
        <s v="12:39:50"/>
        <s v="13:49:59"/>
        <s v="14:11:03"/>
        <s v="15:35:28"/>
        <s v="15:44:01"/>
        <s v="16:02:35"/>
        <s v="10:50:03"/>
        <s v="11:29:49"/>
        <s v="09:19:58"/>
        <s v="08:58:50"/>
        <s v="09:04:58"/>
        <s v="18:40:54"/>
        <s v="15:08:02"/>
        <s v="15:08:08"/>
        <s v="13:55:55"/>
        <s v="15:11:50"/>
        <s v="10:40:54"/>
        <s v="14:21:07"/>
        <s v="09:04:55"/>
        <s v="15:44:53"/>
        <s v="15:51:26"/>
        <s v="16:18:52"/>
        <s v="17:16:50"/>
        <s v="10:20:50"/>
        <s v="10:06:11"/>
        <s v="09:56:49"/>
        <s v="12:18:57"/>
        <s v="16:32:46"/>
        <s v="08:01:38"/>
        <s v="13:09:57"/>
        <s v="12:50:53"/>
        <s v="08:24:57"/>
        <s v="08:25:51"/>
        <s v="12:29:06"/>
        <s v="08:25:04"/>
        <s v="12:44:00"/>
        <s v="16:40:55"/>
        <s v="09:15:51"/>
        <s v="09:15:58"/>
        <s v="16:52:42"/>
        <s v="11:29:29"/>
        <s v="16:02:59"/>
        <s v="16:45:53"/>
        <s v="16:50:01"/>
        <s v="17:13:54"/>
        <s v="14:40:58"/>
        <s v="11:31:54"/>
        <s v="14:54:02"/>
        <s v="19:41:52"/>
        <s v="08:07:11"/>
        <s v="22:20:05"/>
        <s v="15:38:54"/>
        <s v="16:21:36"/>
        <s v="10:35:52"/>
        <s v="10:36:52"/>
        <s v="12:31:49"/>
        <s v="15:55:50"/>
        <s v="13:05:53"/>
        <s v="09:24:50"/>
        <s v="16:19:50"/>
        <s v="11:46:00"/>
        <s v="11:46:05"/>
        <s v="10:59:01"/>
        <s v="08:37:21"/>
        <s v="11:29:00"/>
        <s v="14:32:56"/>
        <s v="09:54:08"/>
        <s v="09:27:50"/>
        <s v="10:50:54"/>
        <s v="16:20:06"/>
        <s v="16:20:15"/>
        <s v="14:29:31"/>
        <s v="17:02:56"/>
        <s v="10:24:01"/>
        <s v="13:55:00"/>
        <s v="15:38:59"/>
        <s v="13:58:03"/>
        <s v="13:58:08"/>
        <s v="12:41:49"/>
        <s v="14:19:28"/>
        <s v="20:25:50"/>
        <s v="16:14:00"/>
        <s v="21:16:55"/>
        <s v="09:27:39"/>
        <s v="14:10:58"/>
        <s v="12:16:15"/>
        <s v="10:58:17"/>
        <s v="15:56:09"/>
        <s v="14:54:55"/>
        <s v="07:00:46"/>
        <s v="14:11:50"/>
        <s v="13:46:48"/>
        <s v="14:06:00"/>
        <s v="09:28:50"/>
        <s v="15:04:32"/>
        <s v="16:04:36"/>
        <s v="15:01:05"/>
        <s v="15:47:50"/>
        <s v="18:58:50"/>
        <s v="19:01:57"/>
        <s v="09:23:55"/>
        <s v="14:57:43"/>
        <s v="16:19:58"/>
        <s v="17:14:03"/>
        <s v="13:58:09"/>
        <s v="10:03:12"/>
        <s v="17:30:08"/>
        <s v="09:00:04"/>
        <s v="11:23:54"/>
        <s v="11:24:11"/>
        <s v="12:13:52"/>
        <s v="18:02:24"/>
        <s v="14:38:13"/>
        <s v="15:09:01"/>
        <s v="13:33:01"/>
        <s v="14:30:39"/>
        <s v="11:26:44"/>
        <s v="11:25:02"/>
        <s v="12:40:12"/>
        <s v="09:54:50"/>
        <s v="10:16:56"/>
        <s v="12:15:59"/>
        <s v="10:49:03"/>
        <s v="10:18:12"/>
        <s v="10:18:17"/>
        <s v="11:01:58"/>
        <s v="14:55:14"/>
        <s v="13:15:57"/>
        <s v="15:49:01"/>
        <s v="16:32:09"/>
        <s v="14:16:02"/>
        <s v="13:46:55"/>
        <s v="12:25:36"/>
        <s v="14:05:00"/>
        <s v="16:04:24"/>
        <s v="16:11:23"/>
        <s v="09:42:55"/>
        <s v="08:13:59"/>
        <s v="08:13:39"/>
        <s v="10:26:37"/>
        <s v="11:18:51"/>
        <s v="16:27:55"/>
        <s v="09:44:57"/>
        <s v="22:34:51"/>
        <s v="09:17:48"/>
        <s v="10:57:17"/>
        <s v="15:19:07"/>
        <s v="10:22:50"/>
        <s v="13:03:49"/>
        <s v="13:03:55"/>
        <s v="16:07:58"/>
        <s v="17:03:55"/>
        <s v="07:19:52"/>
        <s v="09:22:21"/>
        <s v="10:56:55"/>
        <s v="11:46:07"/>
        <s v="14:31:00"/>
        <s v="12:41:58"/>
        <s v="10:10:00"/>
        <s v="16:42:50"/>
        <s v="09:07:55"/>
        <s v="16:01:56"/>
        <s v="13:01:51"/>
        <s v="15:26:52"/>
        <s v="11:38:54"/>
        <s v="17:13:50"/>
        <s v="12:18:56"/>
        <s v="10:27:56"/>
        <s v="14:33:19"/>
        <s v="14:32:12"/>
        <s v="14:28:52"/>
        <s v="10:02:15"/>
        <s v="14:58:06"/>
        <s v="08:14:36"/>
        <s v="08:14:55"/>
        <s v="17:17:04"/>
        <s v="11:26:57"/>
        <s v="15:20:58"/>
        <s v="15:06:54"/>
        <s v="19:30:52"/>
        <s v="19:30:59"/>
        <s v="11:36:16"/>
        <s v="09:08:49"/>
        <s v="10:08:54"/>
        <s v="14:55:54"/>
        <s v="15:22:49"/>
        <s v="15:18:33"/>
        <s v="10:59:48"/>
        <s v="08:22:50"/>
        <s v="12:21:52"/>
        <s v="07:31:50"/>
        <s v="20:25:18"/>
        <s v="20:29:52"/>
        <s v="20:30:54"/>
        <s v="20:31:53"/>
        <s v="17:31:56"/>
        <s v="14:49:21"/>
        <s v="17:12:54"/>
        <s v="13:35:55"/>
        <s v="16:57:36"/>
        <s v="15:40:02"/>
        <s v="15:47:59"/>
        <s v="16:22:55"/>
        <s v="10:13:59"/>
        <s v="10:15:58"/>
        <s v="16:03:00"/>
        <s v="13:58:02"/>
        <s v="10:51:28"/>
        <s v="18:53:54"/>
        <s v="20:27:54"/>
        <s v="15:49:18"/>
        <s v="12:53:54"/>
        <s v="13:40:52"/>
        <s v="15:32:00"/>
        <s v="10:48:57"/>
        <s v="13:12:04"/>
        <s v="08:51:50"/>
        <s v="10:49:04"/>
        <s v="15:03:18"/>
        <s v="13:41:50"/>
        <s v="15:50:08"/>
        <s v="13:34:05"/>
        <s v="08:30:55"/>
        <s v="18:38:37"/>
        <s v="14:04:51"/>
        <s v="10:15:21"/>
        <s v="08:09:45"/>
        <s v="12:15:50"/>
        <s v="07:51:49"/>
        <s v="11:35:00"/>
        <s v="09:01:54"/>
        <s v="10:58:50"/>
        <s v="11:04:51"/>
        <s v="08:12:51"/>
        <s v="13:14:36"/>
        <s v="16:40:11"/>
        <s v="14:54:54"/>
        <s v="09:31:51"/>
        <s v="15:51:24"/>
        <s v="16:00:03"/>
        <s v="11:46:55"/>
        <s v="10:31:20"/>
        <s v="16:16:52"/>
        <s v="08:51:53"/>
        <s v="14:12:56"/>
        <s v="16:15:51"/>
        <s v="10:11:00"/>
        <s v="11:12:55"/>
        <s v="13:21:00"/>
        <s v="18:54:51"/>
        <s v="18:48:57"/>
        <s v="14:42:00"/>
        <s v="09:42:03"/>
        <s v="14:46:55"/>
        <s v="15:05:04"/>
        <s v="13:04:56"/>
        <s v="11:11:43"/>
        <s v="09:57:50"/>
        <s v="16:32:33"/>
        <s v="19:54:51"/>
        <s v="19:56:02"/>
        <s v="19:56:51"/>
        <s v="12:27:51"/>
        <s v="15:17:58"/>
        <s v="15:18:49"/>
        <s v="10:39:52"/>
        <s v="10:19:17"/>
        <s v="12:34:07"/>
        <s v="15:44:04"/>
        <s v="14:25:08"/>
        <s v="10:44:07"/>
        <s v="10:26:35"/>
        <s v="10:26:41"/>
        <s v="15:55:05"/>
        <s v="12:38:58"/>
        <s v="16:02:57"/>
        <s v="13:09:50"/>
        <s v="15:19:53"/>
        <s v="17:32:01"/>
        <s v="16:17:55"/>
        <s v="15:56:08"/>
        <s v="08:54:27"/>
        <s v="11:39:52"/>
        <s v="14:09:09"/>
        <s v="12:50:41"/>
        <s v="15:56:33"/>
        <s v="11:40:56"/>
        <s v="14:04:00"/>
        <s v="17:02:59"/>
        <s v="12:48:02"/>
        <s v="13:22:50"/>
        <s v="13:22:56"/>
        <s v="15:38:07"/>
        <s v="12:48:54"/>
        <s v="15:34:55"/>
        <s v="13:13:58"/>
        <s v="11:22:00"/>
        <s v="15:04:55"/>
        <s v="11:25:01"/>
        <s v="12:32:50"/>
        <s v="18:44:58"/>
        <s v="10:23:56"/>
        <s v="12:40:55"/>
        <s v="10:53:03"/>
        <s v="16:55:11"/>
        <s v="10:03:07"/>
        <s v="14:32:07"/>
        <s v="14:52:56"/>
        <s v="11:54:04"/>
        <s v="16:43:06"/>
        <s v="16:05:15"/>
        <s v="11:15:50"/>
        <s v="16:28:58"/>
        <s v="11:11:56"/>
        <s v="08:27:49"/>
        <s v="12:18:59"/>
        <s v="09:40:50"/>
        <s v="16:11:04"/>
        <s v="11:09:08"/>
        <s v="18:24:53"/>
        <s v="11:49:55"/>
        <s v="18:46:53"/>
        <s v="16:26:52"/>
        <s v="13:50:52"/>
        <s v="13:31:56"/>
        <s v="13:58:48"/>
        <s v="11:28:55"/>
        <s v="11:40:50"/>
        <s v="13:56:51"/>
        <s v="12:38:03"/>
        <s v="14:14:00"/>
        <s v="13:08:04"/>
        <s v="17:06:49"/>
        <s v="13:09:55"/>
        <s v="12:55:00"/>
        <s v="12:55:05"/>
        <s v="09:17:29"/>
        <s v="09:56:00"/>
        <s v="09:56:06"/>
        <s v="16:55:00"/>
        <s v="19:52:51"/>
        <s v="20:55:13"/>
        <s v="16:16:33"/>
        <s v="16:10:06"/>
        <s v="19:56:50"/>
        <s v="08:38:58"/>
        <s v="14:48:36"/>
        <s v="14:32:50"/>
        <s v="09:08:39"/>
        <s v="15:04:59"/>
        <s v="10:32:02"/>
        <s v="15:11:05"/>
        <s v="16:35:58"/>
        <s v="09:33:02"/>
        <s v="19:22:00"/>
        <s v="09:33:05"/>
        <s v="12:42:34"/>
        <s v="09:49:56"/>
        <s v="10:07:06"/>
        <s v="15:08:32"/>
        <s v="13:48:50"/>
        <s v="13:14:29"/>
        <s v="11:44:17"/>
        <s v="11:02:20"/>
        <s v="14:24:52"/>
        <s v="17:36:15"/>
        <s v="15:24:13"/>
        <s v="10:51:07"/>
        <s v="16:53:51"/>
        <s v="11:41:31"/>
        <s v="11:46:03"/>
        <s v="17:13:09"/>
        <s v="10:06:55"/>
        <s v="10:10:03"/>
        <s v="10:54:55"/>
        <s v="11:13:57"/>
        <s v="11:17:50"/>
        <s v="08:02:52"/>
        <s v="13:21:56"/>
        <s v="09:14:20"/>
        <s v="14:32:02"/>
        <s v="10:34:21"/>
        <s v="16:34:59"/>
        <s v="13:21:10"/>
        <s v="14:33:05"/>
        <s v="12:37:58"/>
        <s v="15:21:01"/>
        <s v="13:58:58"/>
        <s v="11:50:53"/>
        <s v="12:03:49"/>
        <s v="11:14:51"/>
        <s v="13:01:33"/>
        <s v="14:58:54"/>
        <s v="14:54:38"/>
        <s v="10:27:05"/>
        <s v="15:03:54"/>
        <s v="12:49:59"/>
        <s v="16:12:45"/>
        <s v="11:02:29"/>
        <s v="20:32:13"/>
        <s v="14:35:56"/>
        <s v="09:19:51"/>
        <s v="20:18:53"/>
        <s v="18:34:02"/>
        <s v="19:48:48"/>
        <s v="09:12:50"/>
        <s v="10:39:00"/>
        <s v="11:47:07"/>
        <s v="09:33:55"/>
        <s v="15:33:59"/>
        <s v="11:56:49"/>
        <s v="11:57:55"/>
        <s v="11:58:51"/>
        <s v="12:02:06"/>
        <s v="12:03:12"/>
        <s v="12:03:58"/>
        <s v="12:04:55"/>
        <s v="12:05:56"/>
        <s v="12:06:56"/>
        <s v="12:12:01"/>
        <s v="13:16:56"/>
        <s v="16:20:59"/>
        <s v="20:21:50"/>
        <s v="09:33:52"/>
        <s v="10:40:34"/>
        <s v="10:03:02"/>
        <s v="08:12:37"/>
        <s v="11:02:28"/>
        <s v="11:47:01"/>
        <s v="15:36:52"/>
        <s v="15:05:00"/>
        <s v="15:53:49"/>
        <s v="22:50:52"/>
        <s v="15:04:07"/>
        <s v="17:21:56"/>
        <s v="13:34:09"/>
        <s v="10:44:52"/>
        <s v="11:15:02"/>
        <s v="11:53:56"/>
        <s v="08:14:50"/>
        <s v="08:43:52"/>
        <s v="08:46:58"/>
        <s v="11:22:49"/>
        <s v="17:27:04"/>
        <s v="11:14:17"/>
        <s v="17:30:49"/>
        <s v="11:13:01"/>
        <s v="14:21:48"/>
        <s v="11:04:50"/>
        <s v="08:23:59"/>
        <s v="16:32:01"/>
        <s v="12:38:50"/>
        <s v="12:38:53"/>
        <s v="15:42:54"/>
        <s v="12:25:56"/>
        <s v="09:34:48"/>
        <s v="09:36:59"/>
        <s v="11:08:58"/>
        <s v="11:44:52"/>
        <s v="10:14:00"/>
        <s v="11:19:15"/>
        <s v="10:52:57"/>
        <s v="09:50:52"/>
        <s v="13:46:07"/>
        <s v="11:49:53"/>
        <s v="11:03:08"/>
        <s v="15:21:56"/>
        <s v="16:19:59"/>
        <s v="16:27:04"/>
        <s v="15:17:07"/>
        <s v="20:02:05"/>
        <s v="17:14:41"/>
        <s v="12:14:04"/>
        <s v="17:04:56"/>
        <s v="10:00:31"/>
        <s v="14:27:24"/>
        <s v="12:49:19"/>
        <s v="11:06:05"/>
        <s v="10:56:01"/>
        <s v="10:39:01"/>
        <s v="12:22:14"/>
        <s v="09:29:50"/>
        <s v="20:02:10"/>
        <s v="10:52:07"/>
        <s v="10:54:53"/>
        <s v="16:16:02"/>
        <s v="15:37:04"/>
        <s v="09:20:56"/>
        <s v="11:30:15"/>
        <s v="20:30:50"/>
        <s v="13:04:06"/>
        <s v="15:32:50"/>
        <s v="09:14:39"/>
        <s v="17:01:12"/>
        <s v="11:33:18"/>
        <s v="14:19:03"/>
        <s v="14:52:55"/>
        <s v="14:55:06"/>
        <s v="14:56:54"/>
        <s v="09:11:54"/>
        <s v="11:32:53"/>
        <s v="11:36:56"/>
        <s v="11:57:09"/>
        <s v="11:43:50"/>
        <s v="16:34:56"/>
        <s v="10:48:51"/>
        <s v="11:27:52"/>
        <s v="11:31:00"/>
        <s v="13:17:51"/>
        <s v="08:23:50"/>
        <s v="11:16:01"/>
        <s v="16:19:51"/>
        <s v="08:29:55"/>
        <s v="16:10:07"/>
        <s v="15:56:55"/>
        <s v="18:20:59"/>
        <s v="15:11:20"/>
        <s v="16:20:34"/>
        <s v="11:09:56"/>
        <s v="12:32:37"/>
        <s v="12:07:56"/>
        <s v="19:05:17"/>
        <s v="15:19:34"/>
        <s v="15:05:57"/>
        <s v="14:18:00"/>
        <s v="14:17:33"/>
        <s v="13:41:03"/>
        <s v="12:28:01"/>
        <s v="14:18:46"/>
        <s v="13:43:55"/>
        <s v="12:11:04"/>
        <s v="08:09:42"/>
        <s v="09:12:56"/>
        <s v="14:12:08"/>
        <s v="15:23:48"/>
        <s v="12:29:00"/>
        <s v="09:37:54"/>
        <s v="12:51:53"/>
        <s v="16:03:55"/>
        <s v="08:33:49"/>
        <s v="11:14:04"/>
        <s v="15:09:10"/>
        <s v="11:39:00"/>
        <s v="10:57:55"/>
        <s v="20:14:48"/>
        <s v="16:12:55"/>
        <s v="14:36:48"/>
        <s v="11:19:55"/>
        <s v="09:42:53"/>
        <s v="22:10:54"/>
        <s v="09:37:03"/>
        <s v="13:22:54"/>
        <s v="17:13:08"/>
        <s v="17:12:26"/>
        <s v="14:03:01"/>
        <s v="15:54:58"/>
        <s v="14:44:01"/>
        <s v="10:41:00"/>
        <s v="11:40:10"/>
        <s v="10:14:59"/>
        <s v="23:30:55"/>
        <s v="10:02:52"/>
        <s v="10:06:02"/>
        <s v="07:37:50"/>
        <s v="10:40:05"/>
        <s v="12:31:02"/>
        <s v="08:27:08"/>
        <s v="14:33:02"/>
        <s v="13:50:54"/>
        <s v="12:17:01"/>
        <s v="13:05:51"/>
        <s v="15:41:47"/>
        <s v="14:11:55"/>
        <s v="10:38:53"/>
        <s v="13:51:55"/>
        <s v="11:53:12"/>
        <s v="13:36:50"/>
        <s v="18:15:58"/>
        <s v="10:41:39"/>
        <s v="15:22:13"/>
        <s v="12:22:59"/>
        <s v="17:32:17"/>
        <s v="13:09:27"/>
        <s v="13:39:01"/>
        <s v="14:35:54"/>
        <s v="14:37:55"/>
        <s v="15:14:54"/>
        <s v="16:00:13"/>
        <s v="14:44:56"/>
        <s v="15:13:00"/>
        <s v="15:27:59"/>
        <s v="07:09:49"/>
        <s v="07:13:50"/>
        <s v="18:04:05"/>
        <s v="11:28:58"/>
        <s v="10:53:00"/>
        <s v="11:05:57"/>
        <s v="16:32:59"/>
        <s v="14:49:53"/>
        <s v="14:50:04"/>
        <s v="17:10:02"/>
        <s v="14:34:52"/>
        <s v="12:10:04"/>
        <s v="17:11:05"/>
        <s v="12:43:50"/>
        <s v="07:34:50"/>
        <s v="17:02:37"/>
        <s v="11:42:50"/>
        <s v="11:42:57"/>
        <s v="08:46:53"/>
        <s v="12:01:56"/>
        <s v="17:00:38"/>
        <s v="10:29:56"/>
        <s v="14:12:57"/>
        <s v="11:30:54"/>
        <s v="12:35:55"/>
        <s v="12:36:49"/>
        <s v="14:49:12"/>
        <s v="16:49:51"/>
        <s v="16:34:18"/>
        <s v="12:03:26"/>
        <s v="10:41:50"/>
        <s v="11:35:50"/>
        <s v="13:13:01"/>
        <s v="13:40:56"/>
        <s v="14:53:57"/>
        <s v="15:32:59"/>
        <s v="13:37:55"/>
        <s v="13:07:55"/>
        <s v="16:46:12"/>
        <s v="12:24:01"/>
        <s v="16:02:45"/>
        <s v="11:43:57"/>
        <s v="16:25:59"/>
        <s v="12:01:15"/>
        <s v="17:17:49"/>
        <s v="17:31:54"/>
        <s v="15:27:02"/>
        <s v="12:26:52"/>
        <s v="07:23:49"/>
        <s v="09:06:50"/>
        <s v="09:07:51"/>
        <s v="09:10:55"/>
        <s v="13:13:51"/>
        <s v="13:18:55"/>
        <s v="20:07:15"/>
        <s v="20:09:51"/>
        <s v="10:07:52"/>
        <s v="13:09:51"/>
        <s v="12:30:00"/>
        <s v="15:11:02"/>
        <s v="12:04:58"/>
        <s v="11:12:33"/>
        <s v="09:08:02"/>
        <s v="09:04:48"/>
        <s v="16:03:06"/>
        <s v="11:18:55"/>
        <s v="12:53:51"/>
        <s v="14:43:54"/>
        <s v="16:46:59"/>
        <s v="10:02:51"/>
        <s v="09:29:52"/>
        <s v="07:49:51"/>
        <s v="14:56:01"/>
        <s v="16:36:11"/>
        <s v="17:16:22"/>
        <s v="11:02:19"/>
        <s v="13:22:51"/>
        <s v="13:20:02"/>
        <s v="12:19:00"/>
        <s v="07:44:51"/>
        <s v="11:44:56"/>
        <s v="17:25:50"/>
        <s v="18:38:13"/>
        <s v="14:52:49"/>
        <s v="14:10:12"/>
        <s v="11:28:39"/>
        <s v="15:01:59"/>
        <s v="09:38:54"/>
        <s v="09:50:57"/>
        <s v="17:20:22"/>
        <s v="09:28:49"/>
        <s v="11:56:55"/>
        <s v="17:24:52"/>
        <s v="09:50:58"/>
        <s v="14:53:14"/>
        <s v="10:32:53"/>
        <s v="14:32:20"/>
        <s v="08:50:51"/>
        <s v="12:58:52"/>
        <s v="08:26:10"/>
        <s v="15:22:03"/>
        <s v="12:20:57"/>
        <s v="14:47:55"/>
        <s v="12:12:13"/>
        <s v="17:15:55"/>
        <s v="10:47:36"/>
        <s v="23:36:50"/>
        <s v="15:50:00"/>
        <s v="15:44:02"/>
        <s v="15:44:49"/>
        <s v="17:25:04"/>
        <s v="17:12:51"/>
        <s v="15:10:01"/>
        <s v="08:55:53"/>
        <s v="09:51:56"/>
        <s v="12:31:52"/>
        <s v="16:01:07"/>
        <s v="17:18:05"/>
        <s v="10:06:05"/>
        <s v="10:38:49"/>
        <s v="14:24:57"/>
        <s v="17:21:49"/>
        <s v="14:25:01"/>
        <s v="10:41:03"/>
        <s v="09:45:03"/>
        <s v="00:49:53"/>
        <s v="10:54:52"/>
        <s v="09:43:50"/>
        <s v="14:21:49"/>
        <s v="07:30:50"/>
        <s v="12:25:00"/>
        <s v="08:10:50"/>
        <s v="10:21:56"/>
        <s v="13:54:50"/>
        <s v="08:36:49"/>
        <s v="13:21:02"/>
        <s v="16:16:53"/>
        <s v="06:01:54"/>
        <s v="17:56:59"/>
        <s v="15:05:14"/>
        <s v="10:09:53"/>
        <s v="13:45:58"/>
        <s v="19:49:52"/>
        <s v="13:28:13"/>
        <s v="13:47:07"/>
        <s v="08:54:53"/>
        <s v="22:58:51"/>
        <s v="10:52:00"/>
        <s v="19:53:49"/>
        <s v="09:50:50"/>
        <s v="13:16:58"/>
        <s v="11:52:08"/>
        <s v="16:57:17"/>
        <s v="15:16:51"/>
        <s v="15:47:55"/>
        <s v="20:57:56"/>
        <s v="21:04:49"/>
        <s v="18:49:50"/>
        <s v="22:15:09"/>
        <s v="15:03:11"/>
        <s v="09:31:21"/>
        <s v="10:50:51"/>
        <s v="12:50:40"/>
        <s v="15:26:56"/>
        <s v="14:07:01"/>
        <s v="19:21:54"/>
        <s v="15:37:01"/>
        <s v="11:18:03"/>
        <s v="19:50:53"/>
        <s v="15:07:01"/>
        <s v="20:09:50"/>
        <s v="14:58:11"/>
        <s v="16:48:59"/>
        <s v="16:49:55"/>
        <s v="15:14:21"/>
        <s v="20:02:06"/>
        <s v="08:09:53"/>
        <s v="17:12:05"/>
        <s v="13:40:50"/>
        <s v="13:26:50"/>
        <s v="12:04:48"/>
        <s v="10:30:02"/>
        <s v="12:49:17"/>
        <s v="10:28:55"/>
        <s v="22:33:51"/>
        <s v="10:19:24"/>
        <s v="12:15:06"/>
        <s v="18:34:54"/>
        <s v="15:20:56"/>
        <s v="21:13:00"/>
        <s v="17:02:07"/>
        <s v="21:13:06"/>
        <s v="11:20:20"/>
        <s v="15:27:57"/>
        <s v="14:19:58"/>
        <s v="16:24:43"/>
        <s v="13:56:11"/>
        <s v="13:57:08"/>
        <s v="10:48:29"/>
        <s v="15:45:01"/>
        <s v="12:48:51"/>
        <s v="15:25:56"/>
        <s v="09:16:53"/>
        <s v="15:58:02"/>
        <s v="12:08:56"/>
        <s v="15:49:02"/>
        <s v="15:49:09"/>
        <s v="22:55:53"/>
        <s v="10:24:56"/>
        <s v="13:50:45"/>
        <s v="14:07:52"/>
        <s v="14:32:08"/>
        <s v="15:02:09"/>
        <s v="08:45:50"/>
        <s v="11:37:51"/>
        <s v="19:06:02"/>
        <s v="14:18:57"/>
        <s v="12:20:58"/>
        <s v="16:54:56"/>
        <s v="09:03:55"/>
        <s v="17:43:56"/>
        <s v="11:23:55"/>
        <s v="12:39:59"/>
        <s v="13:02:06"/>
        <s v="14:35:00"/>
        <s v="11:48:51"/>
        <s v="12:05:14"/>
        <s v="09:22:49"/>
        <s v="12:30:03"/>
        <s v="15:59:04"/>
        <s v="13:28:51"/>
        <s v="14:40:03"/>
        <s v="15:39:08"/>
        <s v="14:14:50"/>
        <s v="08:49:44"/>
        <s v="09:30:44"/>
        <s v="17:40:51"/>
        <s v="08:50:00"/>
        <s v="11:11:20"/>
        <s v="19:47:50"/>
        <s v="09:41:31"/>
        <s v="14:48:00"/>
        <s v="09:02:00"/>
        <s v="16:44:48"/>
        <s v="12:25:43"/>
        <s v="07:56:51"/>
        <s v="22:21:53"/>
        <s v="09:25:01"/>
        <s v="19:18:52"/>
        <s v="10:25:56"/>
        <s v="19:43:51"/>
        <s v="09:48:17"/>
        <s v="14:28:06"/>
        <s v="14:33:54"/>
        <s v="15:43:24"/>
        <s v="15:44:08"/>
        <s v="10:46:53"/>
        <s v="14:31:34"/>
        <s v="18:46:56"/>
        <s v="15:19:02"/>
        <s v="14:03:08"/>
        <s v="14:43:49"/>
        <s v="10:04:58"/>
        <s v="10:03:06"/>
        <s v="07:15:54"/>
        <s v="13:18:54"/>
        <s v="12:39:53"/>
        <s v="12:37:13"/>
        <s v="13:14:49"/>
        <s v="11:50:58"/>
        <s v="13:29:55"/>
        <s v="12:44:59"/>
        <s v="14:05:57"/>
        <s v="13:27:03"/>
        <s v="09:32:56"/>
        <s v="21:31:52"/>
        <s v="14:57:57"/>
        <s v="09:24:52"/>
        <s v="16:31:02"/>
        <s v="16:23:13"/>
        <s v="12:02:51"/>
        <s v="18:46:22"/>
        <s v="15:08:53"/>
        <s v="13:45:01"/>
        <s v="12:35:59"/>
        <s v="09:53:01"/>
        <s v="10:03:55"/>
        <s v="10:01:50"/>
        <s v="16:54:54"/>
        <s v="15:24:29"/>
        <s v="11:28:02"/>
        <s v="08:35:50"/>
        <s v="08:35:56"/>
        <s v="23:16:25"/>
        <s v="18:18:21"/>
        <s v="14:22:52"/>
        <s v="22:02:58"/>
        <s v="10:19:56"/>
        <s v="08:10:35"/>
        <s v="14:14:56"/>
        <s v="12:24:59"/>
        <s v="12:13:57"/>
        <s v="15:30:01"/>
        <s v="21:16:50"/>
        <s v="08:49:51"/>
        <s v="17:21:01"/>
        <s v="12:55:56"/>
        <s v="13:28:49"/>
        <s v="15:49:37"/>
        <s v="10:21:36"/>
        <s v="16:18:50"/>
        <s v="12:09:53"/>
        <s v="14:56:58"/>
        <s v="12:04:03"/>
        <s v="09:06:06"/>
        <s v="08:47:49"/>
        <s v="08:39:51"/>
        <s v="12:08:50"/>
        <s v="13:29:51"/>
        <s v="15:24:10"/>
        <s v="15:29:13"/>
        <s v="15:24:18"/>
        <s v="08:42:55"/>
        <s v="11:19:58"/>
        <s v="09:56:58"/>
        <s v="10:46:19"/>
        <s v="08:19:50"/>
        <s v="13:23:00"/>
        <s v="08:51:56"/>
        <s v="10:15:42"/>
        <s v="08:24:02"/>
        <s v="13:36:55"/>
        <s v="11:43:41"/>
        <s v="15:29:01"/>
        <s v="10:06:54"/>
        <s v="12:34:06"/>
        <s v="08:39:52"/>
        <s v="15:06:01"/>
        <s v="11:48:46"/>
        <s v="15:20:27"/>
        <s v="10:04:03"/>
        <s v="13:41:57"/>
        <s v="11:51:51"/>
        <s v="20:24:51"/>
        <s v="11:48:03"/>
        <s v="09:24:49"/>
        <s v="08:47:22"/>
        <s v="11:10:54"/>
        <s v="07:36:50"/>
        <s v="12:25:59"/>
        <s v="08:09:55"/>
        <s v="13:37:51"/>
        <s v="14:23:51"/>
        <s v="12:04:56"/>
        <s v="17:22:55"/>
        <s v="13:39:51"/>
        <s v="16:53:50"/>
        <s v="17:13:05"/>
        <s v="15:11:00"/>
        <s v="16:02:13"/>
        <s v="10:17:01"/>
        <s v="15:14:00"/>
        <s v="15:13:58"/>
        <s v="09:30:49"/>
        <s v="11:51:20"/>
        <s v="14:02:56"/>
        <s v="16:36:14"/>
        <s v="15:36:00"/>
        <s v="20:34:49"/>
        <s v="08:16:34"/>
        <s v="12:45:15"/>
        <s v="16:37:54"/>
        <s v="16:44:51"/>
        <s v="16:45:48"/>
        <s v="16:46:57"/>
        <s v="16:47:50"/>
        <s v="16:49:50"/>
        <s v="16:55:49"/>
        <s v="08:52:52"/>
        <s v="14:02:18"/>
        <s v="18:13:01"/>
        <s v="17:07:50"/>
        <s v="10:56:54"/>
        <s v="13:03:19"/>
        <s v="15:02:55"/>
        <s v="17:03:48"/>
        <s v="16:34:45"/>
        <s v="09:25:49"/>
        <s v="10:45:32"/>
        <s v="09:00:38"/>
        <s v="19:13:53"/>
        <s v="13:03:52"/>
        <s v="14:38:41"/>
        <s v="11:29:56"/>
        <s v="10:54:54"/>
        <s v="16:40:00"/>
        <s v="16:52:50"/>
        <s v="11:59:49"/>
        <s v="16:41:23"/>
        <s v="16:25:17"/>
        <s v="12:42:10"/>
        <s v="09:11:59"/>
        <s v="12:30:02"/>
        <s v="12:26:02"/>
        <s v="13:13:57"/>
        <s v="21:02:09"/>
        <s v="15:04:51"/>
        <s v="12:26:50"/>
        <s v="22:15:52"/>
        <s v="22:15:57"/>
        <s v="12:36:57"/>
        <s v="11:51:59"/>
        <s v="14:47:12"/>
        <s v="09:34:57"/>
        <s v="08:53:50"/>
        <s v="09:51:16"/>
        <s v="12:44:51"/>
        <s v="15:12:02"/>
        <s v="14:12:02"/>
        <s v="14:12:59"/>
        <s v="16:30:59"/>
        <s v="18:38:55"/>
        <s v="09:13:40"/>
        <s v="10:28:41"/>
        <s v="17:42:50"/>
        <s v="15:10:53"/>
        <s v="16:53:05"/>
        <s v="14:52:57"/>
        <s v="16:21:18"/>
        <s v="11:48:52"/>
        <s v="16:20:53"/>
        <s v="12:43:57"/>
        <s v="15:03:20"/>
        <s v="15:03:25"/>
        <s v="11:37:53"/>
        <s v="11:02:22"/>
        <s v="11:02:27"/>
        <s v="12:32:05"/>
        <s v="10:54:04"/>
        <s v="08:28:49"/>
        <s v="09:56:55"/>
        <s v="17:21:50"/>
        <s v="15:27:08"/>
        <s v="09:32:59"/>
        <s v="21:36:52"/>
        <s v="12:09:05"/>
        <s v="12:09:12"/>
        <s v="15:53:05"/>
        <s v="09:53:04"/>
        <s v="10:36:54"/>
        <s v="12:42:48"/>
        <s v="14:34:15"/>
        <s v="12:18:50"/>
        <s v="11:23:03"/>
        <s v="20:12:48"/>
        <s v="11:08:27"/>
        <s v="10:47:56"/>
        <s v="16:40:53"/>
        <s v="14:38:24"/>
        <s v="16:20:55"/>
        <s v="16:33:50"/>
        <s v="14:27:35"/>
        <s v="14:27:51"/>
        <s v="13:03:28"/>
        <s v="12:44:40"/>
        <s v="17:02:51"/>
        <s v="11:44:01"/>
        <s v="10:08:14"/>
        <s v="17:16:15"/>
        <s v="09:09:46"/>
        <s v="12:45:57"/>
        <s v="15:01:56"/>
        <s v="13:58:54"/>
        <s v="17:02:08"/>
        <s v="16:55:55"/>
        <s v="13:02:03"/>
        <s v="12:25:50"/>
        <s v="17:08:17"/>
        <s v="09:03:54"/>
        <s v="10:06:15"/>
        <s v="10:06:21"/>
        <s v="12:37:38"/>
        <s v="12:09:03"/>
        <s v="13:30:59"/>
        <s v="09:07:15"/>
        <s v="14:55:00"/>
        <s v="12:09:21"/>
        <s v="16:19:15"/>
        <s v="15:54:29"/>
        <s v="14:09:56"/>
        <s v="15:03:22"/>
        <s v="18:03:23"/>
        <s v="08:37:53"/>
        <s v="10:12:04"/>
        <s v="10:08:57"/>
        <s v="08:12:46"/>
        <s v="13:09:41"/>
        <s v="12:19:02"/>
        <s v="12:51:39"/>
        <s v="12:36:21"/>
        <s v="17:22:03"/>
        <s v="15:39:36"/>
        <s v="10:29:01"/>
        <s v="16:45:57"/>
        <s v="11:08:57"/>
        <s v="09:55:57"/>
        <s v="17:10:50"/>
        <s v="11:48:37"/>
        <s v="22:46:40"/>
        <s v="09:14:52"/>
        <s v="22:04:53"/>
        <s v="22:50:33"/>
        <s v="16:13:56"/>
        <s v="15:16:43"/>
        <s v="09:31:59"/>
        <s v="08:19:49"/>
        <s v="15:05:36"/>
        <s v="14:52:59"/>
        <s v="12:44:52"/>
        <s v="13:41:52"/>
        <s v="16:10:43"/>
        <s v="11:43:56"/>
        <s v="12:35:05"/>
        <s v="11:13:19"/>
        <s v="11:15:23"/>
        <s v="14:44:16"/>
        <s v="16:13:06"/>
        <s v="15:43:04"/>
        <s v="11:17:09"/>
        <s v="12:04:16"/>
        <s v="22:09:53"/>
        <s v="22:09:59"/>
        <s v="11:50:12"/>
        <s v="11:54:49"/>
        <s v="14:59:02"/>
        <s v="11:27:33"/>
        <s v="16:38:29"/>
        <s v="09:01:51"/>
        <s v="15:09:57"/>
        <s v="14:12:30"/>
        <s v="10:03:56"/>
        <s v="20:04:54"/>
        <s v="10:02:07"/>
        <s v="06:55:52"/>
        <s v="15:26:02"/>
        <s v="05:39:50"/>
        <s v="20:43:51"/>
        <s v="16:48:49"/>
        <s v="10:52:54"/>
        <s v="09:44:40"/>
        <s v="09:02:49"/>
        <s v="16:36:09"/>
        <s v="13:08:09"/>
        <s v="09:21:24"/>
        <s v="16:41:02"/>
        <s v="10:25:59"/>
        <s v="09:33:53"/>
        <s v="12:03:52"/>
        <s v="13:42:50"/>
        <s v="18:14:02"/>
        <s v="16:46:50"/>
        <s v="18:13:56"/>
        <s v="16:58:07"/>
        <s v="15:21:37"/>
        <s v="16:21:55"/>
        <s v="12:21:50"/>
        <s v="08:29:52"/>
        <s v="08:44:50"/>
        <s v="01:29:52"/>
        <s v="13:18:02"/>
        <s v="13:18:06"/>
        <s v="12:16:10"/>
        <s v="22:33:50"/>
        <s v="08:56:57"/>
        <s v="08:57:03"/>
        <s v="09:26:57"/>
        <s v="09:27:51"/>
        <s v="10:40:52"/>
        <s v="10:40:58"/>
        <s v="14:21:54"/>
        <s v="11:01:53"/>
        <s v="12:27:42"/>
        <s v="15:20:03"/>
        <s v="08:12:20"/>
        <s v="08:16:52"/>
        <s v="19:01:58"/>
        <s v="19:20:51"/>
        <s v="22:05:51"/>
        <s v="09:19:48"/>
        <s v="17:22:50"/>
        <s v="19:29:54"/>
        <s v="14:41:57"/>
        <s v="10:11:55"/>
        <s v="16:39:03"/>
        <s v="16:28:03"/>
        <s v="16:23:22"/>
        <s v="20:02:17"/>
        <s v="08:37:50"/>
        <s v="08:38:49"/>
        <s v="08:39:50"/>
        <s v="08:40:49"/>
        <s v="08:42:50"/>
        <s v="14:55:53"/>
        <s v="16:03:02"/>
        <s v="17:16:41"/>
        <s v="16:53:53"/>
        <s v="10:10:55"/>
        <s v="11:08:56"/>
        <s v="11:09:01"/>
        <s v="13:16:50"/>
        <s v="15:48:59"/>
        <s v="11:28:49"/>
        <s v="12:45:51"/>
        <s v="12:04:10"/>
        <s v="12:08:15"/>
        <s v="15:48:22"/>
        <s v="13:03:07"/>
        <s v="10:14:57"/>
        <s v="17:03:01"/>
        <s v="08:42:49"/>
        <s v="17:14:51"/>
        <s v="15:32:04"/>
        <s v="13:22:57"/>
        <s v="15:05:49"/>
        <s v="12:02:08"/>
        <s v="15:44:06"/>
        <s v="07:42:50"/>
        <s v="14:47:54"/>
        <s v="21:41:51"/>
        <s v="16:15:57"/>
        <s v="09:58:03"/>
        <s v="11:56:10"/>
        <s v="13:56:03"/>
        <s v="13:21:57"/>
        <s v="03:29:53"/>
        <s v="10:23:02"/>
        <s v="09:49:58"/>
        <s v="19:52:33"/>
        <s v="17:18:23"/>
        <s v="12:14:49"/>
        <s v="13:19:51"/>
        <s v="21:57:52"/>
        <s v="14:16:48"/>
        <s v="17:36:44"/>
        <s v="15:26:33"/>
        <s v="14:42:37"/>
        <s v="12:25:23"/>
        <s v="11:07:33"/>
        <s v="12:53:44"/>
        <s v="11:52:58"/>
        <s v="10:36:03"/>
        <s v="16:47:51"/>
        <s v="19:50:12"/>
        <s v="16:43:05"/>
        <s v="10:38:55"/>
        <s v="09:27:53"/>
        <s v="08:21:53"/>
        <s v="11:25:56"/>
        <s v="14:37:49"/>
        <s v="14:38:49"/>
        <s v="14:38:56"/>
        <s v="14:39:59"/>
        <s v="14:40:00"/>
        <s v="13:50:58"/>
        <s v="11:37:37"/>
        <s v="14:22:43"/>
        <s v="10:05:55"/>
        <s v="16:03:11"/>
        <s v="14:57:52"/>
        <s v="09:27:54"/>
        <s v="12:48:37"/>
        <s v="13:13:07"/>
        <s v="16:23:45"/>
        <s v="09:44:13"/>
        <s v="13:13:52"/>
        <s v="15:34:02"/>
        <s v="10:56:36"/>
        <s v="16:18:58"/>
        <s v="14:53:01"/>
        <s v="16:02:29"/>
        <s v="22:41:53"/>
        <s v="07:20:53"/>
        <s v="12:41:06"/>
        <s v="09:42:36"/>
        <s v="11:48:57"/>
        <s v="12:05:41"/>
        <s v="12:30:52"/>
        <s v="08:47:24"/>
        <s v="18:37:52"/>
        <s v="18:37:57"/>
        <s v="15:36:06"/>
        <s v="11:00:50"/>
        <s v="16:13:14"/>
        <s v="11:27:56"/>
        <s v="13:09:56"/>
        <s v="02:49:53"/>
        <s v="13:04:23"/>
        <s v="10:20:49"/>
        <s v="12:15:24"/>
        <s v="00:21:47"/>
        <s v="11:09:10"/>
        <s v="10:06:48"/>
        <s v="21:11:57"/>
        <s v="13:01:17"/>
        <s v="11:08:49"/>
        <s v="12:50:49"/>
        <s v="13:19:06"/>
        <s v="18:16:55"/>
        <s v="13:08:41"/>
        <s v="10:45:55"/>
        <s v="12:52:04"/>
        <s v="16:16:13"/>
        <s v="20:28:49"/>
        <s v="10:22:29"/>
        <s v="20:51:53"/>
        <s v="15:28:48"/>
        <s v="13:19:22"/>
        <s v="13:26:12"/>
        <s v="11:08:05"/>
        <s v="09:34:38"/>
        <s v="11:07:42"/>
        <s v="11:36:01"/>
        <s v="10:55:54"/>
        <s v="15:34:01"/>
        <s v="15:11:09"/>
        <s v="20:36:54"/>
        <s v="11:07:20"/>
        <s v="11:06:58"/>
        <s v="11:06:36"/>
        <s v="16:31:52"/>
        <s v="15:07:55"/>
        <s v="15:59:19"/>
        <s v="11:57:10"/>
        <s v="13:12:50"/>
        <s v="16:16:49"/>
        <s v="16:17:04"/>
        <s v="16:23:34"/>
        <s v="13:54:47"/>
        <s v="10:29:59"/>
        <s v="13:13:00"/>
        <s v="16:56:50"/>
        <s v="13:28:41"/>
        <s v="09:45:55"/>
        <s v="15:33:09"/>
        <s v="11:02:04"/>
        <s v="16:29:30"/>
        <s v="13:23:20"/>
        <s v="11:02:30"/>
        <s v="15:46:41"/>
        <s v="22:28:53"/>
        <s v="17:37:56"/>
        <s v="14:46:09"/>
        <s v="15:23:59"/>
        <s v="14:40:09"/>
        <s v="17:22:52"/>
        <s v="10:24:14"/>
        <s v="09:39:32"/>
        <s v="15:24:08"/>
        <s v="16:31:47"/>
        <s v="11:27:57"/>
        <s v="15:12:09"/>
        <s v="18:07:54"/>
        <s v="11:06:16"/>
        <s v="11:05:54"/>
        <s v="15:23:56"/>
        <s v="14:22:05"/>
        <s v="11:40:54"/>
        <s v="11:05:28"/>
        <s v="14:37:02"/>
        <s v="11:18:04"/>
        <s v="17:33:51"/>
        <s v="08:29:37"/>
        <s v="11:05:07"/>
        <s v="17:46:53"/>
        <s v="12:18:01"/>
        <s v="10:09:38"/>
        <s v="12:08:48"/>
        <s v="12:56:45"/>
        <s v="17:13:51"/>
        <s v="14:52:32"/>
        <s v="22:09:54"/>
        <s v="12:55:06"/>
        <s v="10:04:32"/>
        <s v="16:18:56"/>
        <s v="11:04:24"/>
        <s v="08:33:31"/>
        <s v="11:04:02"/>
        <s v="12:20:17"/>
        <s v="10:57:02"/>
        <s v="19:52:53"/>
        <s v="18:43:53"/>
        <s v="11:22:09"/>
        <s v="11:03:40"/>
        <s v="15:20:21"/>
        <s v="16:51:59"/>
        <s v="11:24:03"/>
        <s v="13:15:37"/>
        <s v="12:59:05"/>
        <s v="12:13:29"/>
        <s v="13:36:58"/>
        <s v="11:03:18"/>
        <s v="15:40:57"/>
        <s v="16:28:32"/>
        <s v="11:02:56"/>
        <s v="11:02:34"/>
        <s v="11:02:12"/>
        <s v="15:40:26"/>
        <s v="11:01:49"/>
        <s v="12:52:59"/>
        <s v="10:34:05"/>
        <s v="11:24:52"/>
        <s v="12:47:23"/>
        <s v="11:51:52"/>
        <s v="11:01:27"/>
        <s v="10:27:52"/>
        <s v="16:08:42"/>
        <s v="11:31:40"/>
        <s v="08:57:20"/>
        <s v="16:12:18"/>
        <s v="09:37:01"/>
        <s v="14:34:08"/>
        <s v="23:11:54"/>
        <s v="23:12:00"/>
        <s v="07:42:55"/>
        <s v="16:00:07"/>
        <s v="17:48:09"/>
        <s v="12:43:06"/>
        <s v="14:50:08"/>
        <s v="15:02:57"/>
        <s v="11:01:04"/>
        <s v="12:32:52"/>
        <s v="13:33:53"/>
        <s v="08:03:46"/>
        <s v="14:20:55"/>
        <s v="14:31:53"/>
        <s v="11:41:05"/>
        <s v="12:34:15"/>
        <s v="14:58:14"/>
        <s v="15:41:50"/>
        <s v="13:39:16"/>
        <s v="11:05:51"/>
        <s v="13:44:25"/>
        <s v="11:37:07"/>
        <s v="11:00:42"/>
        <s v="12:42:14"/>
        <s v="15:33:25"/>
        <s v="16:07:31"/>
        <s v="13:10:25"/>
        <s v="15:14:04"/>
        <s v="11:02:59"/>
        <s v="11:54:02"/>
        <s v="15:35:29"/>
        <s v="10:59:17"/>
        <s v="10:58:55"/>
        <s v="12:11:25"/>
        <s v="16:59:18"/>
        <s v="12:33:20"/>
        <s v="11:46:25"/>
        <s v="10:46:30"/>
        <s v="10:58:33"/>
        <s v="10:58:12"/>
        <s v="16:21:59"/>
        <s v="10:57:50"/>
        <s v="11:59:14"/>
        <s v="10:56:41"/>
        <s v="11:59:20"/>
        <s v="16:06:41"/>
        <s v="11:52:51"/>
        <s v="13:12:36"/>
        <s v="16:35:47"/>
        <s v="13:11:21"/>
        <s v="12:25:08"/>
        <s v="10:54:24"/>
        <s v="13:49:09"/>
        <s v="11:57:06"/>
        <s v="13:28:52"/>
        <s v="13:43:08"/>
        <s v="09:52:09"/>
        <s v="16:15:55"/>
        <s v="10:54:03"/>
        <s v="14:03:55"/>
        <s v="12:36:42"/>
        <s v="12:26:05"/>
        <s v="14:54:56"/>
        <s v="08:50:56"/>
        <s v="10:53:41"/>
        <s v="13:12:58"/>
        <s v="10:47:17"/>
        <s v="17:13:45"/>
        <s v="16:47:21"/>
        <s v="12:09:51"/>
        <s v="13:36:16"/>
        <s v="16:02:23"/>
        <s v="12:10:55"/>
        <s v="10:15:33"/>
        <s v="14:53:31"/>
        <s v="11:28:14"/>
        <s v="13:32:28"/>
        <s v="15:08:00"/>
        <s v="15:23:58"/>
        <s v="11:56:57"/>
        <s v="09:45:56"/>
        <s v="13:14:52"/>
        <s v="15:10:29"/>
        <s v="12:27:46"/>
        <s v="15:55:36"/>
        <s v="10:15:11"/>
        <s v="10:14:49"/>
        <s v="14:21:04"/>
        <s v="12:40:47"/>
        <s v="15:35:21"/>
        <s v="12:18:30"/>
        <s v="12:41:24"/>
        <s v="13:47:42"/>
        <s v="08:43:00"/>
        <s v="15:31:40"/>
        <s v="13:27:57"/>
        <s v="14:59:39"/>
        <s v="10:12:52"/>
        <s v="13:26:23"/>
        <s v="10:14:27"/>
        <s v="14:32:18"/>
        <s v="18:38:52"/>
        <s v="08:45:55"/>
        <s v="10:04:51"/>
        <s v="13:56:52"/>
        <s v="10:14:05"/>
        <s v="10:13:44"/>
        <s v="10:13:24"/>
        <s v="13:24:32"/>
        <s v="15:41:10"/>
        <s v="10:38:51"/>
        <s v="10:13:02"/>
        <s v="15:48:57"/>
        <s v="10:12:38"/>
        <s v="14:03:21"/>
        <s v="10:12:17"/>
        <s v="14:38:31"/>
        <s v="08:57:50"/>
        <s v="16:50:02"/>
        <s v="13:36:51"/>
        <s v="13:36:56"/>
        <s v="11:09:51"/>
        <s v="22:41:51"/>
        <s v="09:43:49"/>
        <s v="15:29:59"/>
        <s v="12:57:49"/>
        <s v="10:11:11"/>
        <s v="18:10:21"/>
        <s v="09:24:48"/>
        <s v="10:10:49"/>
        <s v="13:33:55"/>
        <s v="21:53:56"/>
        <s v="18:26:34"/>
        <s v="10:10:28"/>
        <s v="10:10:06"/>
        <s v="11:21:09"/>
        <s v="10:09:44"/>
        <s v="14:51:50"/>
        <s v="15:50:13"/>
        <s v="10:24:51"/>
        <s v="10:09:00"/>
        <s v="15:15:57"/>
        <s v="10:08:17"/>
        <s v="10:07:56"/>
        <s v="10:07:13"/>
        <s v="11:42:08"/>
        <s v="13:10:57"/>
        <s v="10:06:30"/>
        <s v="10:06:09"/>
        <s v="16:14:30"/>
        <s v="10:05:47"/>
        <s v="17:45:20"/>
        <s v="09:43:48"/>
        <s v="10:05:25"/>
        <s v="10:05:04"/>
        <s v="12:56:07"/>
        <s v="10:04:42"/>
        <s v="09:45:59"/>
        <s v="10:04:21"/>
        <s v="10:03:59"/>
        <s v="19:34:53"/>
        <s v="21:26:52"/>
        <s v="17:52:52"/>
        <s v="17:20:10"/>
        <s v="12:07:04"/>
        <s v="10:03:38"/>
        <s v="13:26:57"/>
        <s v="11:50:20"/>
        <s v="11:53:55"/>
        <s v="18:10:23"/>
        <s v="11:58:48"/>
        <s v="10:03:16"/>
        <s v="10:43:25"/>
        <s v="08:09:51"/>
        <s v="10:02:55"/>
        <s v="08:21:08"/>
        <s v="10:02:33"/>
        <s v="10:02:11"/>
        <s v="10:01:28"/>
        <s v="10:01:06"/>
        <s v="11:12:02"/>
        <s v="09:01:08"/>
        <s v="11:25:11"/>
        <s v="15:53:37"/>
        <n v="0.49851851851851853" u="1"/>
        <n v="0.5779629629629629" u="1"/>
        <n v="0.59018518518518526" u="1"/>
        <n v="0.65046296296296291" u="1"/>
        <n v="0.60528935185185184" u="1"/>
        <n v="0.63353009259259252" u="1"/>
        <n v="0.52815972222222218" u="1"/>
        <n v="0.54417824074074073" u="1"/>
        <n v="0.42237268518518517" u="1"/>
        <n v="0.676875" u="1"/>
        <n v="0.45061342592592596" u="1"/>
        <n v="0.40312500000000001" u="1"/>
        <n v="0.56216435185185187" u="1"/>
        <n v="0.38479166666666664" u="1"/>
        <n v="0.41113425925925928" u="1"/>
        <n v="0.42715277777777777" u="1"/>
        <n v="0.6864351851851852" u="1"/>
        <n v="0.54439814814814813" u="1"/>
        <n v="0.63375000000000004" u="1"/>
        <n v="0.67709490740740741" u="1"/>
        <n v="0.35711805555555554" u="1"/>
        <n v="0.64042824074074078" u="1"/>
        <n v="0.68089120370370371" u="1"/>
        <n v="0.72515046296296293" u="1"/>
        <n v="0.5210069444444444" u="1"/>
        <n v="0.52571759259259265" u="1"/>
        <n v="0.61886574074074074" u="1"/>
        <n v="0.63017361111111114" u="1"/>
        <n v="0.60572916666666665" u="1"/>
        <n v="0.41879629629629633" u="1"/>
        <n v="0.40847222222222218" u="1"/>
        <n v="0.49972222222222223" u="1"/>
        <n v="0.71869212962962958" u="1"/>
        <n v="0.64907407407407403" u="1"/>
        <n v="0.74222222222222223" u="1"/>
        <n v="0.5305671296296296" u="1"/>
        <n v="0.53436342592592589" u="1"/>
        <n v="0.60306712962962961" u="1"/>
        <n v="0.4640393518518518" u="1"/>
        <n v="0.53344907407407405" u="1"/>
        <n v="0.7244560185185186" u="1"/>
        <n v="0.72354166666666664" u="1"/>
        <n v="0.76400462962962967" u="1"/>
        <n v="0.63418981481481485" u="1"/>
        <n v="0.67465277777777777" u="1"/>
        <n v="0.42034722222222221" u="1"/>
        <n v="0.70197916666666671" u="1"/>
        <n v="0.69355324074074076" u="1"/>
        <n v="0.46881944444444446" u="1"/>
        <n v="0.48905092592592592" u="1"/>
        <n v="0.66439814814814813" u="1"/>
        <n v="0.57125000000000004" u="1"/>
        <n v="0.58726851851851858" u="1"/>
        <n v="0.53366898148148145" u="1"/>
        <n v="0.65597222222222229" u="1"/>
        <n v="0.71245370370370376" u="1"/>
        <n v="0.32396990740740739" u="1"/>
        <n v="0.61839120370370371" u="1"/>
        <n v="0.68329861111111112" u="1"/>
        <n v="0.473599537037037" u="1"/>
        <n v="0.48582175925925924" u="1"/>
        <n v="0.60525462962962961" u="1"/>
        <n v="0.6334953703703704" u="1"/>
        <n v="0.72952546296296295" u="1"/>
        <n v="0.44212962962962959" u="1"/>
        <n v="0.61572916666666666" u="1"/>
        <n v="0.42379629629629628" u="1"/>
        <n v="0.50944444444444448" u="1"/>
        <n v="0.56212962962962965" u="1"/>
        <n v="0.60259259259259257" u="1"/>
        <n v="0.63083333333333336" u="1"/>
        <n v="0.69953703703703696" u="1"/>
        <n v="0.46903935185185186" u="1"/>
        <n v="0.59613425925925922" u="1"/>
        <n v="0.57168981481481485" u="1"/>
        <n v="0.58299768518518513" u="1"/>
        <n v="0.67706018518518529" u="1"/>
        <n v="0.73354166666666665" u="1"/>
        <n v="0.78622685185185182" u="1"/>
        <n v="0.4013194444444444" u="1"/>
        <n v="0.52188657407407402" u="1"/>
        <n v="0.59901620370370368" u="1"/>
        <n v="0.57836805555555559" u="1"/>
        <n v="0.42344907407407412" u="1"/>
        <n v="0.59255787037037033" u="1"/>
        <n v="0.51542824074074078" u="1"/>
        <n v="0.44045138888888885" u="1"/>
        <n v="0.62459490740740742" u="1"/>
        <n v="0.71774305555555562" u="1"/>
        <n v="0.62368055555555557" u="1"/>
        <n v="0.76200231481481484" u="1"/>
        <n v="0.61525462962962962" u="1"/>
        <n v="0.65571759259259255" u="1"/>
        <n v="0.53721064814814812" u="1"/>
        <n v="0.56545138888888891" u="1"/>
        <n v="0.76396990740740733" u="1"/>
        <n v="0.55519675925925926" u="1"/>
        <n v="0.70574074074074078" u="1"/>
        <n v="0.67658564814814814" u="1"/>
        <n v="0.42788194444444444" u="1"/>
        <n v="0.63991898148148152" u="1"/>
        <n v="0.6681597222222222" u="1"/>
        <n v="0.57409722222222226" u="1"/>
        <n v="0.69548611111111114" u="1"/>
        <n v="0.69836805555555559" u="1"/>
        <n v="0.43456018518518519" u="1"/>
        <n v="0.4670138888888889" u="1"/>
        <n v="0.5027314814814815" u="1"/>
        <n v="0.54319444444444442" u="1"/>
        <n v="0.65236111111111106" u="1"/>
        <n v="0.85847222222222219" u="1"/>
        <n v="0.53765046296296293" u="1"/>
        <n v="0.6834837962962963" u="1"/>
        <n v="0.69570601851851854" u="1"/>
        <n v="0.47790509259259256" u="1"/>
        <n v="0.61766203703703704" u="1"/>
        <n v="0.70238425925925929" u="1"/>
        <n v="0.63276620370370373" u="1"/>
        <n v="0.38763888888888887" u="1"/>
        <n v="0.65258101851851846" u="1"/>
        <n v="0.43611111111111112" u="1"/>
        <n v="0.49680555555555556" u="1"/>
        <n v="0.58584490740740736" u="1"/>
        <n v="0.57650462962962956" u="1"/>
        <n v="0.6988078703703704" u="1"/>
        <n v="0.43288194444444444" u="1"/>
        <n v="0.51159722222222215" u="1"/>
        <n v="0.7026041666666667" u="1"/>
        <n v="0.65743055555555563" u="1"/>
        <n v="0.70168981481481474" u="1"/>
        <n v="0.63678240740740744" u="1"/>
        <n v="0.30215277777777777" u="1"/>
        <n v="0.38307870370370373" u="1"/>
        <n v="0.39719907407407407" u="1"/>
        <n v="0.74503472222222233" u="1"/>
        <n v="0.52115740740740735" u="1"/>
        <n v="0.54939814814814814" u="1"/>
        <n v="0.55228009259259259" u="1"/>
        <n v="0.69811342592592596" u="1"/>
        <n v="0.55607638888888888" u="1"/>
        <n v="0.63700231481481484" u="1"/>
        <n v="0.47489583333333335" u="1"/>
        <n v="0.57118055555555558" u="1"/>
        <n v="0.63608796296296299" u="1"/>
        <n v="0.66432870370370367" u="1"/>
        <n v="0.67655092592592592" u="1"/>
        <n v="0.74905092592592604" u="1"/>
        <n v="0.42930555555555555" u="1"/>
        <n v="0.44953703703703707" u="1"/>
        <n v="0.60138888888888886" u="1"/>
        <n v="0.45143518518518522" u="1"/>
        <n v="0.50824074074074077" u="1"/>
        <n v="0.58074074074074067" u="1"/>
        <n v="0.67388888888888887" u="1"/>
        <n v="0.51112268518518522" u="1"/>
        <n v="0.75481481481481483" u="1"/>
        <n v="0.50269675925925927" u="1"/>
        <n v="0.53093749999999995" u="1"/>
        <n v="0.62028935185185186" u="1"/>
        <n v="0.4806597222222222" u="1"/>
        <n v="0.6363078703703704" u="1"/>
        <n v="0.45431712962962961" u="1"/>
        <n v="0.72103009259259254" u="1"/>
        <n v="0.74167824074074085" u="1"/>
        <n v="0.46843750000000001" u="1"/>
        <n v="0.61474537037037036" u="1"/>
        <n v="0.70789351851851856" u="1"/>
        <n v="0.44307870370370367" u="1"/>
        <n v="0.65429398148148155" u="1"/>
        <n v="0.38428240740740738" u="1"/>
        <n v="0.62984953703703705" u="1"/>
        <n v="0.67031249999999998" u="1"/>
        <n v="0.75123842592592593" u="1"/>
        <n v="0.47932870370370373" u="1"/>
        <n v="0.7052314814814814" u="1"/>
        <n v="0.31846064814814817" u="1"/>
        <n v="0.64783564814814809" u="1"/>
        <n v="0.63561342592592596" u="1"/>
        <n v="0.38716435185185188" u="1"/>
        <n v="0.54626157407407405" u="1"/>
        <n v="0.59894675925925933" u="1"/>
        <n v="0.70431712962962967" u="1"/>
        <n v="0.6384953703703703" u="1"/>
        <n v="0.46998842592592593" u="1"/>
        <n v="0.47799768518518521" u="1"/>
        <n v="0.52378472222222217" u="1"/>
        <n v="0.52758101851851846" u="1"/>
        <n v="0.61693287037037037" u="1"/>
        <n v="0.41828703703703707" u="1"/>
        <n v="0.64896990740740745" u="1"/>
        <n v="0.61981481481481482" u="1"/>
        <n v="0.75813657407407409" u="1"/>
        <n v="0.59537037037037044" u="1"/>
        <n v="0.61138888888888887" u="1"/>
        <n v="0.70453703703703707" u="1"/>
        <n v="0.60204861111111108" u="1"/>
        <n v="0.63871527777777781" u="1"/>
        <n v="0.48987268518518517" u="1"/>
        <n v="0.68297453703703714" u="1"/>
        <n v="0.45931712962962962" u="1"/>
        <n v="0.55224537037037036" u="1"/>
        <n v="0.57668981481481485" u="1"/>
        <n v="0.66141203703703699" u="1"/>
        <n v="0.71409722222222216" u="1"/>
        <n v="0.52309027777777783" u="1"/>
        <n v="0.63225694444444447" u="1"/>
        <n v="0.42594907407407406" u="1"/>
        <n v="0.39960648148148148" u="1"/>
        <n v="0.48053240740740738" u="1"/>
        <n v="0.61160879629629628" u="1"/>
        <n v="0.70475694444444448" u="1"/>
        <n v="0.54578703703703701" u="1"/>
        <n v="0.59847222222222218" u="1"/>
        <n v="0.65115740740740746" u="1"/>
        <n v="0.58533564814814809" u="1"/>
        <n v="0.64273148148148151" u="1"/>
        <n v="0.72365740740740747" u="1"/>
        <n v="0.42271990740740745" u="1"/>
        <n v="0.64181712962962967" u="1"/>
        <n v="0.38605324074074071" u="1"/>
        <n v="0.57979166666666659" u="1"/>
        <n v="0.49332175925925931" u="1"/>
        <n v="0.64849537037037031" u="1"/>
        <n v="0.5017476851851852" u="1"/>
        <n v="0.77368055555555559" u="1"/>
        <n v="0.67582175925925936" u="1"/>
        <n v="0.57424768518518521" u="1"/>
        <n v="0.61471064814814813" u="1"/>
        <n v="0.52907407407407414" u="1"/>
        <n v="0.74832175925925926" u="1"/>
        <n v="0.5855555555555555" u="1"/>
        <n v="0.50842592592592595" u="1"/>
        <n v="0.60157407407407404" u="1"/>
        <n v="0.65425925925925921" u="1"/>
        <n v="0.74740740740740741" u="1"/>
        <n v="0.57712962962962966" u="1"/>
        <n v="0.54797453703703702" u="1"/>
        <n v="0.70982638888888883" u="1"/>
        <n v="0.27232638888888888" u="1"/>
        <n v="0.55177083333333332" u="1"/>
        <n v="0.65714120370370377" u="1"/>
        <n v="0.63269675925925928" u="1"/>
        <n v="0.64871527777777771" u="1"/>
        <n v="0.42005787037037035" u="1"/>
        <n v="0.42806712962962962" u="1"/>
        <n v="0.63557870370370373" u="1"/>
        <n v="0.28131944444444446" u="1"/>
        <n v="0.67049768518518515" u="1"/>
        <n v="0.74762731481481481" u="1"/>
        <n v="0.48974537037037041" u="1"/>
        <n v="0.68180555555555555" u="1"/>
        <n v="0.49965277777777778" u="1"/>
        <n v="0.51061342592592596" u="1"/>
        <n v="0.41359953703703706" u="1"/>
        <n v="0.46017361111111116" u="1"/>
        <n v="0.46818287037037037" u="1"/>
        <n v="0.48040509259259262" u="1"/>
        <n v="0.62266203703703704" u="1"/>
        <n v="0.57377314814814817" u="1"/>
        <n v="0.42259259259259258" u="1"/>
        <n v="0.53619212962962959" u="1"/>
        <n v="0.73471064814814813" u="1"/>
        <n v="0.43671296296296297" u="1"/>
        <n v="0.51174768518518521" u="1"/>
        <n v="0.52396990740740745" u="1"/>
        <n v="0.55221064814814813" u="1"/>
        <n v="0.62934027777777779" u="1"/>
        <n v="0.4993055555555555" u="1"/>
        <n v="0.57574074074074078" u="1"/>
        <n v="0.6162037037037037" u="1"/>
        <n v="0.74230324074074072" u="1"/>
        <n v="0.45273148148148151" u="1"/>
        <n v="0.56640046296296298" u="1"/>
        <n v="0.59464120370370377" u="1"/>
        <n v="0.63510416666666669" u="1"/>
        <n v="0.73204861111111119" u="1"/>
        <n v="0.4029282407407408" u="1"/>
        <n v="0.57307870370370373" u="1"/>
        <n v="0.71048611111111104" u="1"/>
        <n v="0.73493055555555553" u="1"/>
        <n v="0.63623842592592594" u="1"/>
        <n v="0.67290509259259268" u="1"/>
        <n v="0.70114583333333336" u="1"/>
        <n v="0.49284722222222221" u="1"/>
        <n v="0.5290393518518518" u="1"/>
        <n v="0.62689814814814815" u="1"/>
        <n v="0.54505787037037035" u="1"/>
        <n v="0.73135416666666664" u="1"/>
        <n v="0.45526620370370369" u="1"/>
        <n v="0.41670138888888886" u="1"/>
        <n v="0.46517361111111111" u="1"/>
        <n v="0.62886574074074075" u="1"/>
        <n v="0.63266203703703705" u="1"/>
        <n v="0.70979166666666671" u="1"/>
        <n v="0.72581018518518514" u="1"/>
        <n v="0.67312500000000008" u="1"/>
        <n v="0.58285879629629633" u="1"/>
        <n v="0.65998842592592599" u="1"/>
        <n v="0.4337037037037037" u="1"/>
        <n v="0.50481481481481483" u="1"/>
        <n v="0.51703703703703707" u="1"/>
        <n v="0.58862268518518512" u="1"/>
        <n v="0.72223379629629625" u="1"/>
        <n v="0.47093750000000001" u="1"/>
        <n v="0.71380787037037041" u="1"/>
        <n v="0.52280092592592597" u="1"/>
        <n v="0.53881944444444441" u="1"/>
        <n v="0.59150462962962969" u="1"/>
        <n v="0.71289351851851857" u="1"/>
        <n v="0.51346064814814818" u="1"/>
        <n v="0.62262731481481481" u="1"/>
        <n v="0.39479166666666665" u="1"/>
        <n v="0.6508680555555556" u="1"/>
        <n v="0.7195717592592592" u="1"/>
        <n v="0.62550925925925926" u="1"/>
        <n v="0.77605324074074078" u="1"/>
        <n v="0.49594907407407413" u="1"/>
        <n v="0.61328703703703702" u="1"/>
        <n v="0.57662037037037039" u="1"/>
        <n v="0.51922453703703708" u="1"/>
        <n v="0.69800925925925927" u="1"/>
        <n v="0.61616898148148147" u="1"/>
        <n v="0.5672800925925926" u="1"/>
        <n v="0.50988425925925929" u="1"/>
        <n v="0.59081018518518513" u="1"/>
        <n v="0.44804398148148145" u="1"/>
        <n v="0.61905092592592592" u="1"/>
        <n v="0.71690972222222227" u="1"/>
        <n v="0.71979166666666661" u="1"/>
        <n v="0.5730439814814815" u="1"/>
        <n v="0.45703703703703707" u="1"/>
        <n v="0.60416666666666663" u="1"/>
        <n v="0.69731481481481483" u="1"/>
        <n v="0.6850925925925927" u="1"/>
        <n v="0.50167824074074074" u="1"/>
        <n v="0.51390046296296299" u="1"/>
        <n v="0.61084490740740738" u="1"/>
        <n v="0.3404282407407408" u="1"/>
        <n v="0.58168981481481474" u="1"/>
        <n v="0.63908564814814817" u="1"/>
        <n v="0.72001157407407401" u="1"/>
        <n v="0.4557060185185185" u="1"/>
        <n v="0.58548611111111104" u="1"/>
        <n v="0.44446759259259255" u="1"/>
        <n v="0.6815162037037038" u="1"/>
        <n v="0.53476851851851859" u="1"/>
        <n v="0.70133101851851853" u="1"/>
        <n v="0.88762731481481483" u="1"/>
        <n v="0.63171296296296298" u="1"/>
        <n v="0.52831018518518513" u="1"/>
        <n v="0.65440972222222216" u="1"/>
        <n v="0.67885416666666665" u="1"/>
        <n v="0.38244212962962965" u="1"/>
        <n v="0.70709490740740744" u="1"/>
        <n v="0.43512731481481487" u="1"/>
        <n v="0.4977199074074074" u="1"/>
        <n v="0.61682870370370368" u="1"/>
        <n v="0.64127314814814818" u="1"/>
        <n v="0.66951388888888885" u="1"/>
        <n v="0.58767361111111105" u="1"/>
        <n v="0.59146990740740735" u="1"/>
        <n v="0.3712037037037037" u="1"/>
        <n v="0.61971064814814814" u="1"/>
        <n v="0.68461805555555555" u="1"/>
        <n v="0.48458333333333337" u="1"/>
        <n v="0.58212962962962966" u="1"/>
        <n v="0.6912962962962963" u="1"/>
        <n v="0.73175925925925922" u="1"/>
        <n v="0.49547453703703703" u="1"/>
        <n v="0.57658564814814817" u="1"/>
        <n v="0.43667824074074074" u="1"/>
        <n v="0.72241898148148154" u="1"/>
        <n v="0.65659722222222217" u="1"/>
        <n v="0.53900462962962969" u="1"/>
        <n v="0.71307870370370363" u="1"/>
        <n v="0.50984953703703706" u="1"/>
        <n v="0.71216435185185178" u="1"/>
        <n v="0.57012731481481482" u="1"/>
        <n v="0.65105324074074067" u="1"/>
        <n v="0.42733796296296295" u="1"/>
        <n v="0.73197916666666663" u="1"/>
        <n v="0.47391203703703705" u="1"/>
        <n v="0.48803240740740739" u="1"/>
        <n v="0.66236111111111107" u="1"/>
        <n v="0.48993055555555554" u="1"/>
        <n v="0.51652777777777781" u="1"/>
        <n v="0.53254629629629624" u="1"/>
        <n v="0.32295138888888891" u="1"/>
        <n v="0.59190972222222216" u="1"/>
        <n v="0.38554398148148145" u="1"/>
        <n v="0.63237268518518519" u="1"/>
        <n v="0.64459490740740744" u="1"/>
        <n v="0.68505787037037036" u="1"/>
        <n v="0.46035879629629628" u="1"/>
        <n v="0.4664699074074074" u="1"/>
        <n v="0.49892361111111111" u="1"/>
        <n v="0.68793981481481481" u="1"/>
        <n v="0.70016203703703705" u="1"/>
        <n v="0.40865740740740741" u="1"/>
        <n v="0.46935185185185185" u="1"/>
        <n v="0.48347222222222225" u="1"/>
        <n v="0.57231481481481483" u="1"/>
        <n v="0.66546296296296303" u="1"/>
        <n v="0.3894097222222222" u="1"/>
        <n v="0.52251157407407411" u="1"/>
        <n v="0.65612268518518524" u="1"/>
        <n v="0.41343749999999996" u="1"/>
        <n v="0.50937500000000002" u="1"/>
        <n v="0.59501157407407412" u="1"/>
        <n v="0.49857638888888894" u="1"/>
        <n v="0.48825231481481479" u="1"/>
        <n v="0.51317129629629632" u="1"/>
        <n v="0.69946759259259261" u="1"/>
        <n v="0.54049768518518515" u="1"/>
        <n v="0.69012731481481471" u="1"/>
        <n v="0.66188657407407414" u="1"/>
        <n v="0.66568287037037044" u="1"/>
        <n v="0.68170138888888887" u="1"/>
        <n v="0.58763888888888893" u="1"/>
        <n v="0.42531249999999998" u="1"/>
        <n v="0.46577546296296296" u="1"/>
        <n v="0.68746527777777777" u="1"/>
        <n v="0.7279282407407407" u="1"/>
        <n v="0.38063657407407409" u="1"/>
        <n v="0.54071759259259256" u="1"/>
        <n v="0.42910879629629628" u="1"/>
        <n v="0.48790509259259257" u="1"/>
        <n v="0.51627314814814818" u="1"/>
        <n v="0.60942129629629627" u="1"/>
        <n v="0.74303240740740739" u="1"/>
        <n v="0.59719907407407413" u="1"/>
        <n v="0.63766203703703705" u="1"/>
        <n v="0.61230324074074072" u="1"/>
        <n v="0.66498842592592589" u="1"/>
        <n v="0.47666666666666663" u="1"/>
        <n v="0.60387731481481477" u="1"/>
        <n v="0.43199074074074079" u="1"/>
        <n v="0.45222222222222225" u="1"/>
        <n v="0.66324074074074069" u="1"/>
        <n v="0.56538194444444445" u="1"/>
        <n v="0.60584490740740737" u="1"/>
        <n v="0.6463078703703703" u="1"/>
        <n v="0.57297453703703705" u="1"/>
        <n v="0.58519675925925929" u="1"/>
        <n v="0.59741898148148154" u="1"/>
        <n v="0.71880787037037042" u="1"/>
        <n v="0.73103009259259266" u="1"/>
        <n v="0.54381944444444441" u="1"/>
        <n v="0.68122685185185183" u="1"/>
        <n v="0.65678240740740745" u="1"/>
        <n v="0.7377083333333333" u="1"/>
        <n v="0.51003472222222224" u="1"/>
        <n v="0.55049768518518516" u="1"/>
        <n v="0.68410879629629628" u="1"/>
        <n v="0.43164351851851851" u="1"/>
        <n v="0.54958333333333331" u="1"/>
        <n v="0.60697916666666674" u="1"/>
        <n v="0.68790509259259258" u="1"/>
        <n v="0.67568287037037045" u="1"/>
        <n v="0.54115740740740736" u="1"/>
        <n v="0.60986111111111108" u="1"/>
        <n v="0.75569444444444445" u="1"/>
        <n v="0.75949074074074074" u="1"/>
        <n v="0.63718750000000002" u="1"/>
        <n v="0.58829861111111115" u="1"/>
        <n v="0.65320601851851856" u="1"/>
        <n v="0.46466435185185184" u="1"/>
        <n v="0.61562499999999998" u="1"/>
        <n v="0.63164351851851852" u="1"/>
        <n v="0.6598842592592592" u="1"/>
        <n v="0.54980324074074072" u="1"/>
        <n v="0.42518518518518517" u="1"/>
        <n v="0.64674768518518522" u="1"/>
        <n v="0.39884259259259264" u="1"/>
        <n v="0.55268518518518517" u="1"/>
        <n v="0.59314814814814809" u="1"/>
        <n v="0.54046296296296303" u="1"/>
        <n v="0.73146990740740747" u="1"/>
        <n v="0.56870370370370371" u="1"/>
        <n v="0.60074074074074069" u="1"/>
        <n v="0.64962962962962967" u="1"/>
        <n v="0.41584490740740737" u="1"/>
        <n v="0.53491898148148154" u="1"/>
        <n v="0.53400462962962958" u="1"/>
        <n v="0.71278935185185188" u="1"/>
        <n v="0.44598379629629631" u="1"/>
        <n v="0.47232638888888889" u="1"/>
        <n v="0.6752083333333333" u="1"/>
        <n v="0.82104166666666656" u="1"/>
        <n v="0.60559027777777774" u="1"/>
        <n v="0.43664351851851851" u="1"/>
        <n v="0.6771759259259259" u="1"/>
        <n v="0.69319444444444445" u="1"/>
        <n v="0.73365740740740737" u="1"/>
        <n v="0.40327546296296296" u="1"/>
        <n v="0.59450231481481486" u="1"/>
        <n v="0.69987268518518519" u="1"/>
        <n v="0.74033564814814812" u="1"/>
        <n v="0.49221064814814813" u="1"/>
        <n v="0.57756944444444447" u="1"/>
        <n v="0.60581018518518526" u="1"/>
        <n v="0.62182870370370369" u="1"/>
        <n v="0.63784722222222223" u="1"/>
        <n v="0.67831018518518515" u="1"/>
        <n v="0.71877314814814808" u="1"/>
        <n v="0.40004629629629629" u="1"/>
        <n v="0.59646990740740746" u="1"/>
        <n v="0.66517361111111117" u="1"/>
        <n v="0.6182523148148148" u="1"/>
        <n v="0.65871527777777772" u="1"/>
        <n v="0.70297453703703694" u="1"/>
        <n v="0.55243055555555554" u="1"/>
        <n v="0.42084490740740743" u="1"/>
        <n v="0.69363425925925926" u="1"/>
        <n v="0.50642361111111112" u="1"/>
        <n v="0.61559027777777775" u="1"/>
        <n v="0.45006944444444441" u="1"/>
        <n v="0.74077546296296293" u="1"/>
        <n v="0.47219907407407408" u="1"/>
        <n v="0.54976851851851849" u="1"/>
        <n v="0.72763888888888895" u="1"/>
        <n v="0.39225694444444442" u="1"/>
        <n v="0.71450231481481474" u="1"/>
        <n v="0.58089120370370373" u="1"/>
        <n v="0.38003472222222223" u="1"/>
        <n v="0.55553240740740739" u="1"/>
        <n v="0.44873842592592594" u="1"/>
        <n v="0.5348842592592592" u="1"/>
        <n v="0.76164351851851853" u="1"/>
        <n v="0.38902777777777775" u="1"/>
        <n v="0.54998842592592589" u="1"/>
        <n v="0.45773148148148146" u="1"/>
        <n v="0.59424768518518511" u="1"/>
        <n v="0.44740740740740742" u="1"/>
        <n v="0.51620370370370372" u="1"/>
        <n v="0.68648148148148147" u="1"/>
        <n v="0.67805555555555552" u="1"/>
        <n v="0.74296296296296294" u="1"/>
        <n v="0.648900462962963" u="1"/>
        <n v="0.39380787037037041" u="1"/>
        <n v="0.43427083333333333" u="1"/>
        <n v="0.50686342592592593" u="1"/>
        <n v="0.67714120370370379" u="1"/>
        <n v="0.51817129629629632" u="1"/>
        <n v="0.65649305555555559" u="1"/>
        <n v="0.48274305555555558" u="1"/>
        <n v="0.53798611111111116" u="1"/>
        <n v="0.77696759259259263" u="1"/>
        <n v="0.53707175925925921" u="1"/>
        <n v="0.5408680555555555" u="1"/>
        <n v="0.55309027777777775" u="1"/>
        <n v="0.39247685185185183" u="1"/>
        <n v="0.40659722222222222" u="1"/>
        <n v="0.5521759259259259" u="1"/>
        <n v="0.52773148148148141" u="1"/>
        <n v="0.54283564814814811" u="1"/>
        <n v="0.70560185185185187" u="1"/>
        <n v="0.58329861111111114" u="1"/>
        <n v="0.62376157407407407" u="1"/>
        <n v="0.4033680555555556" u="1"/>
        <n v="0.44383101851851853" u="1"/>
        <n v="0.73672453703703711" u="1"/>
        <n v="0.49040509259259263" u="1"/>
        <n v="0.57775462962962965" u="1"/>
        <n v="0.61821759259259257" u="1"/>
        <n v="0.64645833333333336" u="1"/>
        <n v="0.52795138888888882" u="1"/>
        <n v="0.50350694444444444" u="1"/>
        <n v="0.62109953703703702" u="1"/>
        <n v="0.6737847222222223" u="1"/>
        <n v="0.63711805555555556" u="1"/>
        <n v="0.68980324074074073" u="1"/>
        <n v="0.39402777777777781" u="1"/>
        <n v="0.55527777777777776" u="1"/>
        <n v="0.65313657407407411" u="1"/>
        <n v="0.46884259259259259" u="1"/>
        <n v="0.38890046296296293" u="1"/>
        <n v="0.61464120370370368" u="1"/>
        <n v="0.63065972222222222" u="1"/>
        <n v="0.68334490740740739" u="1"/>
        <n v="0.58928240740740734" u="1"/>
        <n v="0.71538194444444436" u="1"/>
        <n v="0.72760416666666661" u="1"/>
        <n v="0.42515046296296299" u="1"/>
        <n v="0.62974537037037037" u="1"/>
        <n v="0.65798611111111105" u="1"/>
        <n v="0.73982638888888896" u="1"/>
        <n v="0.76715277777777768" u="1"/>
        <n v="0.59687499999999993" u="1"/>
        <n v="0.62131944444444442" u="1"/>
        <n v="0.53947916666666662" u="1"/>
        <n v="0.63733796296296297" u="1"/>
        <n v="0.69002314814814814" u="1"/>
        <n v="0.70224537037037038" u="1"/>
        <n v="0.5959606481481482" u="1"/>
        <n v="0.6891087962962964" u="1"/>
        <n v="0.58753472222222225" u="1"/>
        <n v="0.44215277777777778" u="1"/>
        <n v="0.69024305555555554" u="1"/>
        <n v="0.5923842592592593" u="1"/>
        <n v="0.55571759259259257" u="1"/>
        <n v="0.61219907407407403" u="1"/>
        <n v="0.69221064814814814" u="1"/>
        <n v="0.43569444444444444" u="1"/>
        <n v="0.38300925925925927" u="1"/>
        <n v="0.53612268518518513" u="1"/>
        <n v="0.58129629629629631" u="1"/>
        <n v="0.66222222222222216" u="1"/>
        <n v="0.51547453703703705" u="1"/>
        <n v="0.67353009259259267" u="1"/>
        <n v="0.52678240740740734" u="1"/>
        <n v="0.70177083333333334" u="1"/>
        <n v="0.3351041666666667" u="1"/>
        <n v="0.44047453703703704" u="1"/>
        <n v="0.5145601851851852" u="1"/>
        <n v="0.71687499999999993" u="1"/>
        <n v="0.60307870370370364" u="1"/>
        <n v="0.62752314814814814" u="1"/>
        <n v="0.57392361111111112" u="1"/>
        <n v="0.66707175925925932" u="1"/>
        <n v="0.93900462962962961" u="1"/>
        <n v="0.32386574074074076" u="1"/>
        <n v="0.37655092592592593" u="1"/>
        <n v="0.64262731481481483" u="1"/>
        <n v="0.71133101851851854" u="1"/>
        <n v="0.47159722222222222" u="1"/>
        <n v="0.49182870370370368" u="1"/>
        <n v="0.69819444444444445" u="1"/>
        <n v="0.5279166666666667" u="1"/>
        <n v="0.67375000000000007" u="1"/>
        <n v="0.61081018518518515" u="1"/>
        <n v="0.74913194444444453" u="1"/>
        <n v="0.57414351851851853" u="1"/>
        <n v="0.58636574074074077" u="1"/>
        <n v="0.65506944444444437" u="1"/>
        <n v="0.74821759259259257" u="1"/>
        <n v="0.64664351851851853" u="1"/>
        <n v="0.73979166666666663" u="1"/>
        <n v="0.43078703703703702" u="1"/>
        <n v="0.7106365740740741" u="1"/>
        <n v="0.6212847222222222" u="1"/>
        <n v="0.67305555555555552" u="1"/>
        <n v="0.48115740740740742" u="1"/>
        <n v="0.59592592592592586" u="1"/>
        <n v="0.63638888888888889" u="1"/>
        <n v="0.54612268518518514" u="1"/>
        <n v="0.65149305555555559" u="1"/>
        <n v="0.73241898148148143" u="1"/>
        <n v="0.6270486111111111" u="1"/>
        <n v="0.43556712962962968" u="1"/>
        <n v="0.41112268518518519" u="1"/>
        <n v="0.46991898148148148" u="1"/>
        <n v="0.45158564814814817" u="1"/>
        <n v="0.64215277777777779" u="1"/>
        <n v="0.4798263888888889" u="1"/>
        <n v="0.52456018518518521" u="1"/>
        <n v="0.59326388888888892" u="1"/>
        <n v="0.39187499999999997" u="1"/>
        <n v="0.38576388888888885" u="1"/>
        <n v="0.66105324074074068" u="1"/>
        <n v="0.4342361111111111" u="1"/>
        <n v="0.52652777777777782" u="1"/>
        <n v="0.56699074074074074" u="1"/>
        <n v="0.58680555555555558" u="1"/>
        <n v="0.72041666666666659" u="1"/>
        <n v="0.58589120370370373" u="1"/>
        <n v="0.53700231481481475" u="1"/>
        <n v="0.60570601851851846" u="1"/>
        <n v="0.45734953703703707" u="1"/>
        <n v="0.49170138888888887" u="1"/>
        <n v="0.65747685185185178" u="1"/>
        <n v="0.67729166666666663" u="1"/>
        <n v="0.70082175925925927" u="1"/>
        <n v="0.72906249999999995" u="1"/>
        <n v="0.50609953703703703" u="1"/>
        <n v="0.62369212962962961" u="1"/>
        <n v="0.49458333333333332" u="1"/>
        <n v="0.63971064814814815" u="1"/>
        <n v="0.73285879629629624" u="1"/>
        <n v="0.40944444444444444" u="1"/>
        <n v="0.46824074074074074" u="1"/>
        <n v="0.70841435185185186" u="1"/>
        <n v="0.44990740740740742" u="1"/>
        <n v="0.53342592592592586" u="1"/>
        <n v="0.47814814814814816" u="1"/>
        <n v="0.57388888888888889" u="1"/>
        <n v="0.67925925925925934" u="1"/>
        <n v="0.28482638888888889" u="1"/>
        <n v="0.71038194444444447" u="1"/>
        <n v="0.63233796296296296" u="1"/>
        <n v="0.69261574074074073" u="1"/>
        <n v="0.76974537037037039" u="1"/>
        <n v="0.58253472222222225" u="1"/>
        <n v="0.4636805555555556" u="1"/>
        <n v="0.4980324074074074" u="1"/>
        <n v="0.67302083333333329" u="1"/>
        <n v="0.68524305555555554" u="1"/>
        <n v="0.54320601851851846" u="1"/>
        <n v="0.56765046296296295" u="1"/>
        <n v="0.64857638888888891" u="1"/>
        <n v="0.75394675925925936" u="1"/>
        <n v="0.40165509259259258" u="1"/>
        <n v="0.59877314814814808" u="1"/>
        <n v="0.69192129629629628" u="1"/>
        <n v="0.54896990740740736" u="1"/>
        <n v="0.39041666666666663" u="1"/>
        <n v="0.65434027777777781" u="1"/>
        <n v="0.67035879629629624" u="1"/>
        <n v="0.46712962962962962" u="1"/>
        <n v="0.52361111111111114" u="1"/>
        <n v="0.64788194444444447" u="1"/>
        <n v="0.44788194444444446" u="1"/>
        <n v="0.56983796296296296" u="1"/>
        <n v="0.67991898148148155" u="1"/>
        <n v="0.73640046296296291" u="1"/>
        <n v="0.74862268518518515" u="1"/>
        <n v="0.49024305555555553" u="1"/>
        <n v="0.50493055555555555" u="1"/>
        <n v="0.69881944444444455" u="1"/>
        <n v="0.61697916666666663" u="1"/>
        <n v="0.48511574074074071" u="1"/>
        <n v="0.71392361111111102" u="1"/>
        <n v="0.66123842592592597" u="1"/>
        <n v="0.60763888888888895" u="1"/>
        <n v="0.58228009259259261" u="1"/>
        <n v="0.42119212962962965" u="1"/>
        <n v="0.61431712962962959" u="1"/>
        <n v="0.46355324074074072" u="1"/>
        <n v="0.69524305555555566" u="1"/>
        <n v="0.55229166666666674" u="1"/>
        <n v="0.72636574074074067" u="1"/>
        <n v="0.5269328703703704" u="1"/>
        <n v="0.56739583333333332" u="1"/>
        <n v="0.59184027777777781" u="1"/>
        <n v="0.4725462962962963" u="1"/>
        <n v="0.63609953703703703" u="1"/>
        <n v="0.70100694444444445" u="1"/>
        <n v="0.50157407407407406" u="1"/>
        <n v="0.71611111111111114" u="1"/>
        <n v="0.58629629629629632" u="1"/>
        <n v="0.71990740740740744" u="1"/>
        <n v="0.70677083333333324" u="1"/>
        <n v="0.45709490740740738" u="1"/>
        <n v="0.54871527777777784" u="1"/>
        <n v="0.63343749999999999" u="1"/>
        <n v="0.57604166666666667" u="1"/>
        <n v="0.62409722222222219" u="1"/>
        <n v="0.70502314814814815" u="1"/>
        <n v="0.78215277777777781" u="1"/>
        <n v="0.59494212962962967" u="1"/>
        <n v="0.6109606481481481" u="1"/>
        <n v="0.44965277777777773" u="1"/>
        <n v="0.56958333333333333" u="1"/>
        <n v="0.69568287037037047" u="1"/>
        <n v="0.54802083333333329" u="1"/>
        <n v="0.40406249999999999" u="1"/>
        <n v="0.51135416666666667" u="1"/>
        <n v="0.65718750000000004" u="1"/>
        <n v="0.64876157407407409" u="1"/>
        <n v="0.43420138888888887" u="1"/>
        <n v="0.45253472222222224" u="1"/>
        <n v="0.44832175925925927" u="1"/>
        <n v="0.7287731481481482" u="1"/>
        <n v="0.4756481481481481" u="1"/>
        <n v="0.52091435185185186" u="1"/>
        <n v="0.60184027777777771" u="1"/>
        <n v="0.67896990740740737" u="1"/>
        <n v="0.47754629629629625" u="1"/>
        <n v="0.57268518518518519" u="1"/>
        <n v="0.47143518518518518" u="1"/>
        <n v="0.56425925925925924" u="1"/>
        <n v="0.66962962962962969" u="1"/>
        <n v="0.52288194444444447" u="1"/>
        <n v="0.64427083333333335" u="1"/>
        <n v="0.65186342592592594" u="1"/>
        <n v="0.67630787037037043" u="1"/>
        <n v="0.63493055555555555" u="1"/>
        <n v="0.5446643518518518" u="1"/>
        <n v="0.64252314814814815" u="1"/>
        <n v="0.72344907407407411" u="1"/>
        <n v="0.61336805555555551" u="1"/>
        <n v="0.6416087962962963" u="1"/>
        <n v="0.68207175925925922" u="1"/>
        <n v="0.69429398148148147" u="1"/>
        <n v="0.69809027777777777" u="1"/>
        <n v="0.54754629629629636" u="1"/>
        <n v="0.74143518518518514" u="1"/>
        <n v="0.71699074074074076" u="1"/>
        <n v="0.6473726851851852" u="1"/>
        <n v="0.47396990740740735" u="1"/>
        <n v="0.61070601851851858" u="1"/>
        <n v="0.66718749999999993" u="1"/>
        <n v="0.42739583333333336" u="1"/>
        <n v="0.7311805555555555" u="1"/>
        <n v="0.573125" u="1"/>
        <n v="0.53554398148148141" u="1"/>
        <n v="0.7632175925925927" u="1"/>
        <n v="0.70961805555555557" u="1"/>
        <n v="0.34513888888888888" u="1"/>
        <n v="0.45050925925925928" u="1"/>
        <n v="0.51018518518518519" u="1"/>
        <n v="0.59111111111111114" u="1"/>
        <n v="0.45430555555555557" u="1"/>
        <n v="0.51777777777777778" u="1"/>
        <n v="0.64759259259259261" u="1"/>
        <n v="0.70407407407407396" u="1"/>
        <n v="0.58177083333333335" u="1"/>
        <n v="0.51686342592592593" u="1"/>
        <n v="0.4816319444444444" u="1"/>
        <n v="0.62603009259259257" u="1"/>
        <n v="0.71917824074074066" u="1"/>
        <n v="0.44306712962962963" u="1"/>
        <n v="0.49153935185185182" u="1"/>
        <n v="0.53576388888888882" u="1"/>
        <n v="0.51131944444444444" u="1"/>
        <n v="0.71363425925925927" u="1"/>
        <n v="0.53021990740740743" u="1"/>
        <n v="0.63559027777777777" u="1"/>
        <n v="0.68827546296296294" u="1"/>
        <n v="0.43372685185185184" u="1"/>
        <n v="0.74475694444444451" u="1"/>
        <n v="0.50486111111111109" u="1"/>
        <n v="0.72319444444444436" u="1"/>
        <n v="0.35568287037037033" u="1"/>
        <n v="0.60089120370370364" u="1"/>
        <n v="0.6818171296296297" u="1"/>
        <n v="0.38582175925925927" u="1"/>
        <n v="0.45072916666666668" u="1"/>
        <n v="0.57553240740740741" u="1"/>
        <n v="0.52284722222222224" u="1"/>
        <n v="0.48697916666666669" u="1"/>
        <n v="0.6037731481481482" u="1"/>
        <n v="0.51350694444444445" u="1"/>
        <n v="0.63489583333333333" u="1"/>
        <n v="0.62646990740740738" u="1"/>
        <n v="0.49597222222222226" u="1"/>
        <n v="0.53620370370370374" u="1"/>
        <n v="0.62935185185185183" u="1"/>
        <n v="0.68203703703703711" u="1"/>
        <n v="0.5070486111111111" u="1"/>
        <n v="0.40380787037037041" u="1"/>
        <n v="0.52686342592592594" u="1"/>
        <n v="0.39769675925925929" u="1"/>
        <n v="0.43394675925925924" u="1"/>
        <n v="0.4541782407407407" u="1"/>
        <n v="0.50150462962962961" u="1"/>
        <n v="0.67557870370370365" u="1"/>
        <n v="0.59844907407407411" u="1"/>
        <n v="0.62197916666666664" u="1"/>
        <n v="0.5166087962962963" u="1"/>
        <n v="0.55707175925925922" u="1"/>
        <n v="0.60133101851851845" u="1"/>
        <n v="0.63799768518518518" u="1"/>
        <n v="0.49562499999999998" u="1"/>
        <n v="0.68225694444444451" u="1"/>
        <n v="0.72271990740740744" u="1"/>
        <n v="0.46506944444444448" u="1"/>
        <n v="0.58819444444444446" u="1"/>
        <n v="0.76226851851851851" u="1"/>
        <n v="0.5223726851851852" u="1"/>
        <n v="0.46795138888888888" u="1"/>
        <n v="0.48207175925925921" u="1"/>
        <n v="0.43549768518518522" u="1"/>
        <n v="0.5450694444444445" u="1"/>
        <n v="0.50369212962962961" u="1"/>
        <n v="0.51591435185185186" u="1"/>
        <n v="0.63730324074074074" u="1"/>
        <n v="0.40212962962962967" u="1"/>
        <n v="0.62887731481481479" u="1"/>
        <n v="0.43037037037037035" u="1"/>
        <n v="0.43648148148148147" u="1"/>
        <n v="0.70980324074074075" u="1"/>
        <n v="0.68535879629629637" u="1"/>
        <n v="0.44638888888888889" u="1"/>
        <n v="0.64686342592592594" u="1"/>
        <n v="0.76825231481481471" u="1"/>
        <n v="0.42103009259259255" u="1"/>
        <n v="0.47371527777777778" u="1"/>
        <n v="0.69491898148148146" u="1"/>
        <n v="0.45728009259259261" u="1"/>
        <n v="0.4836226851851852" u="1"/>
        <n v="0.53215277777777781" u="1"/>
        <n v="0.64131944444444444" u="1"/>
        <n v="0.59994212962962956" u="1"/>
        <n v="0.65733796296296299" u="1"/>
        <n v="0.7260416666666667" u="1"/>
        <n v="0.72133101851851855" u="1"/>
        <n v="0.64420138888888889" u="1"/>
        <n v="0.65642361111111114" u="1"/>
        <n v="0.36511574074074077" u="1"/>
        <n v="0.72512731481481485" u="1"/>
        <n v="0.6348611111111111" u="1"/>
        <n v="0.60950231481481476" u="1"/>
        <n v="0.70265046296296296" u="1"/>
        <n v="0.43480324074074073" u="1"/>
        <n v="0.53237268518518521" u="1"/>
        <n v="0.63774305555555555" u="1"/>
        <n v="0.73089120370370375" u="1"/>
        <n v="0.6293171296296296" u="1"/>
        <n v="0.45082175925925921" u="1"/>
        <n v="0.75070601851851848" u="1"/>
        <n v="0.77515046296296297" u="1"/>
        <n v="0.50701388888888888" u="1"/>
        <n v="0.51923611111111112" u="1"/>
        <n v="0.74979166666666675" u="1"/>
        <n v="0.43157407407407405" u="1"/>
        <n v="0.63128472222222221" u="1"/>
        <n v="0.59461805555555558" u="1"/>
        <n v="0.64730324074074075" u="1"/>
        <n v="0.38078703703703703" u="1"/>
        <n v="0.42736111111111108" u="1"/>
        <n v="0.4334722222222222" u="1"/>
        <n v="0.51277777777777778" u="1"/>
        <n v="0.57305555555555554" u="1"/>
        <n v="0.63796296296296295" u="1"/>
        <n v="0.71888888888888891" u="1"/>
        <n v="0.74712962962962959" u="1"/>
        <n v="0.68222222222222229" u="1"/>
        <n v="0.43635416666666665" u="1"/>
        <n v="0.54678240740740736" u="1"/>
        <n v="0.46649305555555554" u="1"/>
        <n v="0.4848263888888889" u="1"/>
        <n v="0.63150462962962961" u="1"/>
        <n v="0.67196759259259264" u="1"/>
        <n v="0.37854166666666672" u="1"/>
        <n v="0.59680555555555559" u="1"/>
        <n v="0.56013888888888885" u="1"/>
        <n v="0.58458333333333334" u="1"/>
        <n v="0.30429398148148151" u="1"/>
        <n v="0.43790509259259264" u="1"/>
        <n v="0.46804398148148146" u="1"/>
        <n v="0.50099537037037034" u="1"/>
        <n v="0.578125" u="1"/>
        <n v="0.51701388888888888" u="1"/>
        <n v="0.70331018518518518" u="1"/>
        <n v="0.73155092592592597" u="1"/>
        <n v="0.66572916666666659" u="1"/>
        <n v="0.74285879629629636" u="1"/>
        <n v="0.82378472222222221" u="1"/>
        <n v="0.44458333333333333" u="1"/>
        <n v="0.48925925925925928" u="1"/>
        <n v="0.73351851851851846" u="1"/>
        <n v="0.49726851851851855" u="1"/>
        <n v="0.65638888888888891" u="1"/>
        <n v="0.72509259259259251" u="1"/>
        <n v="0.71287037037037038" u="1"/>
        <n v="0.38487268518518519" u="1"/>
        <n v="0.66306712962962966" u="1"/>
        <n v="0.47991898148148149" u="1"/>
        <n v="0.64613425925925927" u="1"/>
        <n v="0.47570601851851851" u="1"/>
        <n v="0.61326388888888894" u="1"/>
        <n v="0.91715277777777782" u="1"/>
        <n v="0.44423611111111111" u="1"/>
        <n v="0.5043171296296296" u="1"/>
        <n v="0.72728009259259263" u="1"/>
        <n v="0.4734606481481482" u="1"/>
        <n v="0.71885416666666668" u="1"/>
        <n v="0.55988425925925933" u="1"/>
        <n v="0.69349537037037035" u="1"/>
        <n v="0.63989583333333333" u="1"/>
        <n v="0.52609953703703705" u="1"/>
        <n v="0.43777777777777777" u="1"/>
        <n v="0.49236111111111108" u="1"/>
        <n v="0.55342592592592588" u="1"/>
        <n v="0.75194444444444442" u="1"/>
        <n v="0.56944444444444442" u="1"/>
        <n v="0.62212962962962959" u="1"/>
        <n v="0.73972222222222228" u="1"/>
        <n v="0.65037037037037038" u="1"/>
        <n v="0.62121527777777774" u="1"/>
        <n v="0.71815972222222213" u="1"/>
        <n v="0.39598379629629626" u="1"/>
        <n v="0.56010416666666674" u="1"/>
        <n v="0.62880787037037034" u="1"/>
        <n v="0.7059375" u="1"/>
        <n v="0.4223263888888889" u="1"/>
        <n v="0.6147569444444444" u="1"/>
        <n v="0.71261574074074074" u="1"/>
        <n v="0.6185532407407407" u="1"/>
        <n v="0.52449074074074076" u="1"/>
        <n v="0.54050925925925919" u="1"/>
        <n v="0.73151620370370374" u="1"/>
        <n v="0.54718750000000005" u="1"/>
        <n v="0.61209490740740746" u="1"/>
        <n v="0.69302083333333331" u="1"/>
        <n v="0.54627314814814809" u="1"/>
        <n v="0.77774305555555545" u="1"/>
        <n v="0.71283564814814815" u="1"/>
        <n v="0.47234953703703703" u="1"/>
        <n v="0.48457175925925927" u="1"/>
        <n v="0.49258101851851849" u="1"/>
        <n v="0.51248842592592592" u="1"/>
        <n v="0.68656249999999996" u="1"/>
        <n v="0.67434027777777772" u="1"/>
        <n v="0.48745370370370367" u="1"/>
        <n v="0.70637731481481481" u="1"/>
        <n v="0.7308217592592593" u="1"/>
        <n v="0.38306712962962958" u="1"/>
        <n v="0.44987268518518514" u="1"/>
        <n v="0.55028935185185179" u="1"/>
        <n v="0.38496527777777773" u="1"/>
        <n v="0.60297453703703707" u="1"/>
        <n v="0.60677083333333337" u="1"/>
        <n v="0.39297453703703705" u="1"/>
        <n v="0.4395486111111111" u="1"/>
        <n v="0.54937500000000006" u="1"/>
        <n v="0.51270833333333332" u="1"/>
        <n v="0.50336805555555553" u="1"/>
        <n v="0.34317129629629628" u="1"/>
        <n v="0.40807870370370369" u="1"/>
        <n v="0.71790509259259261" u="1"/>
        <n v="0.73392361111111104" u="1"/>
        <n v="0.46877314814814813" u="1"/>
        <n v="0.5505092592592592" u="1"/>
        <n v="0.69634259259259268" u="1"/>
        <n v="0.7368055555555556" u="1"/>
        <n v="0.68320601851851848" u="1"/>
        <n v="0.55339120370370376" u="1"/>
        <n v="0.60987268518518511" u="1"/>
        <n v="0.4453125" u="1"/>
        <n v="0.45943287037037034" u="1"/>
        <n v="0.73968750000000005" u="1"/>
        <n v="0.67386574074074079" u="1"/>
        <n v="0.58451388888888889" u="1"/>
        <n v="0.62497685185185181" u="1"/>
        <n v="0.64099537037037035" u="1"/>
        <n v="0.70590277777777777" u="1"/>
        <n v="0.4481944444444444" u="1"/>
        <n v="0.39740740740740743" u="1"/>
        <n v="0.71166666666666656" u="1"/>
        <n v="0.64584490740740741" u="1"/>
        <n v="0.65806712962962965" u="1"/>
        <n v="0.68630787037037033" u="1"/>
        <n v="0.72677083333333325" u="1"/>
        <n v="0.50380787037037034" u="1"/>
        <n v="0.40640046296296295" u="1"/>
        <n v="0.64964120370370371" u="1"/>
        <n v="0.7427893518518518" u="1"/>
        <n v="0.71834490740740742" u="1"/>
        <n v="0.47510416666666666" u="1"/>
        <n v="0.47700231481481481" u="1"/>
        <n v="0.55846064814814811" u="1"/>
        <n v="0.65631944444444446" u="1"/>
        <n v="0.68076388888888895" u="1"/>
        <n v="0.50577546296296294" u="1"/>
        <n v="0.63938657407407407" u="1"/>
        <n v="0.66762731481481474" u="1"/>
        <n v="0.56225694444444441" u="1"/>
        <n v="0.37872685185185184" u="1"/>
        <n v="0.38483796296296297" u="1"/>
        <n v="0.47377314814814814" u="1"/>
        <n v="0.49210648148148151" u="1"/>
        <n v="0.59717592592592594" u="1"/>
        <n v="0.63763888888888887" u="1"/>
        <n v="0.60848379629629623" u="1"/>
        <n v="0.63672453703703702" u="1"/>
        <n v="0.57090277777777776" u="1"/>
        <n v="0.6932060185185186" u="1"/>
        <n v="0.72144675925925927" u="1"/>
        <n v="0.40373842592592596" u="1"/>
        <n v="0.4644328703703704" u="1"/>
        <n v="0.77701388888888889" u="1"/>
        <n v="0.51267361111111109" u="1"/>
        <n v="0.58980324074074075" u="1"/>
        <n v="0.71119212962962963" u="1"/>
        <n v="0.71498842592592593" u="1"/>
        <n v="0.39439814814814816" u="1"/>
        <n v="0.55222222222222228" u="1"/>
        <n v="0.63314814814814813" u="1"/>
        <n v="0.64537037037037037" u="1"/>
        <n v="0.6764930555555555" u="1"/>
        <n v="0.44806712962962963" u="1"/>
        <n v="0.62760416666666663" u="1"/>
        <n v="0.6153819444444445" u="1"/>
        <n v="0.64362268518518517" u="1"/>
        <n v="0.42973379629629632" u="1"/>
        <n v="0.65872685185185187" u="1"/>
        <n v="0.64559027777777778" u="1"/>
        <n v="0.88928240740740738" u="1"/>
        <n v="0.36581018518518515" u="1"/>
        <n v="0.43261574074074072" u="1"/>
        <n v="0.42650462962962959" u="1"/>
        <n v="0.44673611111111106" u="1"/>
        <n v="0.58447916666666666" u="1"/>
        <n v="0.67383101851851857" u="1"/>
        <n v="0.38793981481481482" u="1"/>
        <n v="0.45474537037037038" u="1"/>
        <n v="0.67671296296296291" u="1"/>
        <n v="0.49710648148148145" u="1"/>
        <n v="0.5186574074074074" u="1"/>
        <n v="0.54689814814814819" u="1"/>
        <n v="0.7087500000000001" u="1"/>
        <n v="0.38892361111111112" u="1"/>
        <n v="0.57422453703703702" u="1"/>
        <n v="0.37670138888888888" u="1"/>
        <n v="0.57802083333333332" u="1"/>
        <n v="0.45762731481481483" u="1"/>
        <n v="0.49197916666666663" u="1"/>
        <n v="0.59600694444444446" u="1"/>
        <n v="0.47462962962962968" u="1"/>
        <n v="0.57064814814814813" u="1"/>
        <n v="0.69203703703703701" u="1"/>
        <n v="0.64314814814814814" u="1"/>
        <n v="0.58954861111111112" u="1"/>
        <n v="0.40459490740740739" u="1"/>
        <n v="0.5528819444444445" u="1"/>
        <n v="0.56890046296296293" u="1"/>
        <n v="0.53131944444444446" u="1"/>
        <n v="0.74494212962962969" u="1"/>
        <n v="0.69605324074074071" u="1"/>
        <n v="0.56532407407407403" u="1"/>
        <n v="0.64245370370370369" u="1"/>
        <n v="0.61709490740740736" u="1"/>
        <n v="0.52682870370370372" u="1"/>
        <n v="0.70181712962962972" u="1"/>
        <n v="0.7300578703703704" u="1"/>
        <n v="0.5550694444444445" u="1"/>
        <n v="0.5588657407407408" u="1"/>
        <n v="0.70849537037037036" u="1"/>
        <n v="0.71980324074074076" u="1"/>
        <n v="0.60221064814814818" u="1"/>
        <n v="0.4838425925925926" u="1"/>
        <n v="0.65869212962962964" u="1"/>
        <n v="0.3925925925925926" u="1"/>
        <n v="0.49185185185185182" u="1"/>
        <n v="0.45328703703703704" u="1"/>
        <n v="0.4876388888888889" u="1"/>
        <n v="0.51574074074074072" u="1"/>
        <n v="0.59287037037037038" u="1"/>
        <n v="0.66157407407407409" u="1"/>
        <n v="0.63621527777777775" u="1"/>
        <n v="0.64001157407407405" u="1"/>
        <n v="0.6522337962962963" u="1"/>
        <n v="0.48440972222222217" u="1"/>
        <n v="0.65131944444444445" u="1"/>
        <n v="0.54594907407407411" u="1"/>
        <n v="0.63067129629629626" u="1"/>
        <n v="0.69557870370370367" u="1"/>
        <n v="0.67401620370370363" u="1"/>
        <n v="0.41247685185185184" u="1"/>
        <n v="0.72670138888888891" u="1"/>
        <n v="0.47928240740740741" u="1"/>
        <n v="0.64486111111111111" u="1"/>
        <n v="0.47317129629629634" u="1"/>
        <n v="0.51504629629629628" u="1"/>
        <n v="0.52726851851851853" u="1"/>
        <n v="0.5706134259259259" u="1"/>
        <n v="0.42336805555555551" u="1"/>
        <n v="0.4619328703703704" u="1"/>
        <n v="0.76070601851851849" u="1"/>
        <n v="0.48406250000000001" u="1"/>
        <n v="0.49818287037037035" u="1"/>
        <n v="0.70710648148148147" u="1"/>
        <n v="0.68266203703703709" u="1"/>
        <n v="0.64508101851851851" u="1"/>
        <n v="0.69776620370370368" u="1"/>
        <n v="0.53971064814814818" u="1"/>
        <n v="0.59239583333333334" u="1"/>
        <n v="0.60750000000000004" u="1"/>
        <n v="0.62351851851851847" u="1"/>
        <n v="0.69601851851851848" u="1"/>
        <n v="0.53325231481481483" u="1"/>
        <n v="0.48982638888888891" u="1"/>
        <n v="0.93788194444444439" u="1"/>
        <n v="0.60863425925925929" u="1"/>
        <n v="0.57105324074074071" u="1"/>
        <n v="0.40756944444444443" u="1"/>
        <n v="0.43391203703703707" u="1"/>
        <n v="0.73290509259259251" u="1"/>
        <n v="0.39534722222222224" u="1"/>
        <n v="0.4965046296296296" u="1"/>
        <n v="0.54949074074074067" u="1"/>
        <n v="0.57302083333333331" u="1"/>
        <n v="0.69820601851851849" u="1"/>
        <n v="0.81959490740740737" u="1"/>
        <n v="0.41234953703703708" u="1"/>
        <n v="0.59192129629629631" u="1"/>
        <n v="0.73024305555555558" u="1"/>
        <n v="0.41424768518518523" u="1"/>
        <n v="0.49327546296296299" u="1"/>
        <n v="0.62395833333333328" u="1"/>
        <n v="0.63997685185185182" u="1"/>
        <n v="0.34652777777777777" u="1"/>
        <n v="0.59480324074074076" u="1"/>
        <n v="0.41712962962962963" u="1"/>
        <n v="0.54500000000000004" u="1"/>
        <n v="0.49004629629629631" u="1"/>
        <n v="0.72666666666666668" u="1"/>
        <n v="0.43223379629629632" u="1"/>
        <n v="0.49292824074074071" u="1"/>
        <n v="0.39366898148148149" u="1"/>
        <n v="0.71732638888888889" u="1"/>
        <n v="0.49482638888888886" u="1"/>
        <n v="0.48260416666666667" u="1"/>
        <n v="0.62326388888888895" u="1"/>
        <n v="0.66372685185185187" u="1"/>
        <n v="0.55744212962962958" u="1"/>
        <n v="0.66752314814814817" u="1"/>
        <n v="0.37821759259259258" u="1"/>
        <n v="0.3843287037037037" u="1"/>
        <n v="0.48358796296296297" u="1"/>
        <n v="0.49159722222222224" u="1"/>
        <n v="0.75041666666666673" u="1"/>
        <n v="0.56791666666666674" u="1"/>
        <n v="0.64884259259259258" u="1"/>
        <n v="0.72976851851851843" u="1"/>
        <n v="0.67708333333333337" u="1"/>
        <n v="0.64792824074074074" u="1"/>
        <n v="0.71663194444444445" u="1"/>
        <n v="0.48225694444444445" u="1"/>
        <n v="0.51719907407407406" u="1"/>
        <n v="0.4841550925925926" u="1"/>
        <n v="0.49026620370370372" u="1"/>
        <n v="0.50877314814814811" u="1"/>
        <n v="0.54543981481481485" u="1"/>
        <n v="0.6988657407407407" u="1"/>
        <n v="0.73553240740740744" u="1"/>
        <n v="0.39620370370370367" u="1"/>
        <n v="0.60100694444444447" u="1"/>
        <n v="0.59258101851851852" u="1"/>
        <n v="0.39999999999999997" u="1"/>
        <n v="0.51074074074074072" u="1"/>
        <n v="0.66128472222222223" u="1"/>
        <n v="0.72998842592592583" u="1"/>
        <n v="0.46680555555555553" u="1"/>
        <n v="0.59546296296296297" u="1"/>
        <n v="0.64814814814814814" u="1"/>
        <n v="0.61148148148148151" u="1"/>
        <n v="0.63972222222222219" u="1"/>
        <n v="0.75731481481481477" u="1"/>
        <n v="0.57010416666666663" u="1"/>
        <n v="0.42732638888888891" u="1"/>
        <n v="0.44144675925925925" u="1"/>
        <n v="0.50428240740740737" u="1"/>
        <n v="0.61436342592592597" u="1"/>
        <n v="0.73195601851851855" u="1"/>
        <n v="0.45746527777777773" u="1"/>
        <n v="0.4899189814814815" u="1"/>
        <n v="0.68215277777777772" u="1"/>
        <n v="0.69817129629629626" u="1"/>
        <n v="0.43210648148148145" u="1"/>
        <n v="0.40576388888888887" u="1"/>
        <n v="0.70105324074074071" u="1"/>
        <n v="0.44812500000000005" u="1"/>
        <n v="0.50162037037037044" u="1"/>
        <n v="0.67949074074074067" u="1"/>
        <n v="0.69459490740740737" u="1"/>
        <n v="0.39832175925925922" u="1"/>
        <n v="0.65792824074074074" u="1"/>
        <n v="0.67015046296296299" u="1"/>
        <n v="0.45711805555555557" u="1"/>
        <n v="0.52340277777777777" u="1"/>
        <n v="0.63256944444444441" u="1"/>
        <n v="0.60812500000000003" u="1"/>
        <n v="0.62034722222222227" u="1"/>
        <n v="0.53850694444444447" u="1"/>
        <n v="0.4397685185185185" u="1"/>
        <n v="0.72859953703703706" u="1"/>
        <n v="0.48023148148148148" u="1"/>
        <n v="0.45578703703703699" u="1"/>
        <n v="0.73239583333333336" u="1"/>
        <n v="0.76063657407407403" u="1"/>
        <n v="0.42944444444444446" u="1"/>
        <n v="0.47601851851851856" u="1"/>
        <n v="0.4901388888888889" u="1"/>
        <n v="0.60166666666666668" u="1"/>
        <n v="0.65435185185185185" u="1"/>
        <n v="0.67037037037037039" u="1"/>
        <n v="0.43042824074074071" u="1"/>
        <n v="0.52362268518518518" u="1"/>
        <n v="0.58853009259259259" u="1"/>
        <n v="0.61677083333333338" u="1"/>
        <n v="0.43232638888888886" u="1"/>
        <n v="0.63187499999999996" u="1"/>
        <n v="0.71280092592592592" u="1"/>
        <n v="0.58298611111111109" u="1"/>
        <n v="0.62344907407407402" u="1"/>
        <n v="0.66391203703703705" u="1"/>
        <n v="0.6761342592592593" u="1"/>
        <n v="0.71659722222222222" u="1"/>
        <n v="0.67521990740740734" u="1"/>
        <n v="0.72039351851851852" u="1"/>
        <n v="0.53318287037037038" u="1"/>
        <n v="0.38863425925925926" u="1"/>
        <n v="0.72327546296296286" u="1"/>
        <n v="0.39053240740740741" u="1"/>
        <n v="0.47567129629629629" u="1"/>
        <n v="0.45122685185185185" u="1"/>
        <n v="0.47756944444444444" u="1"/>
        <n v="0.48979166666666668" u="1"/>
        <n v="0.73458333333333325" u="1"/>
        <n v="0.57652777777777775" u="1"/>
        <n v="0.7506018518518518" u="1"/>
        <n v="0.41975694444444445" u="1"/>
        <n v="0.47244212962962967" u="1"/>
        <n v="0.6763541666666667" u="1"/>
        <n v="0.70079861111111119" u="1"/>
        <n v="0.46633101851851855" u="1"/>
        <n v="0.60673611111111114" u="1"/>
        <n v="0.70459490740740749" u="1"/>
        <n v="0.48234953703703703" u="1"/>
        <n v="0.54182870370370373" u="1"/>
        <n v="0.59831018518518519" u="1"/>
        <n v="0.33370370370370367" u="1"/>
        <n v="0.52869212962962964" u="1"/>
        <n v="0.62655092592592598" u="1"/>
        <n v="0.62563657407407403" u="1"/>
        <n v="0.42874999999999996" u="1"/>
        <n v="0.41041666666666665" u="1"/>
        <n v="0.64545138888888887" u="1"/>
        <n v="0.65767361111111111" u="1"/>
        <n v="0.41842592592592592" u="1"/>
        <n v="0.66898148148148151" u="1"/>
        <n v="0.67657407407407411" u="1"/>
        <n v="0.60695601851851855" u="1"/>
        <n v="0.72834490740740743" u="1"/>
        <n v="0.62297453703703709" u="1"/>
        <n v="0.52891203703703704" u="1"/>
        <n v="0.49001157407407409" u="1"/>
        <n v="0.59761574074074075" u="1"/>
        <n v="0.58918981481481481" u="1"/>
        <n v="0.69835648148148144" u="1"/>
        <n v="0.6042939814814815" u="1"/>
        <n v="0.6974421296296297" u="1"/>
        <n v="0.7661458333333333" u="1"/>
        <n v="0.59115740740740741" u="1"/>
        <n v="0.63162037037037033" u="1"/>
        <n v="0.65986111111111112" u="1"/>
        <n v="0.66365740740740742" u="1"/>
        <n v="0.5207060185185185" u="1"/>
        <n v="0.56116898148148142" u="1"/>
        <n v="0.65052083333333333" u="1"/>
        <n v="0.40873842592592591" u="1"/>
        <n v="0.37017361111111113" u="1"/>
        <n v="0.58469907407407407" u="1"/>
        <n v="0.4713310185185185" u="1"/>
        <n v="0.48355324074074074" u="1"/>
        <n v="0.6251620370370371" u="1"/>
        <n v="0.56025462962962969" u="1"/>
        <n v="0.72590277777777779" u="1"/>
        <n v="0.51045138888888886" u="1"/>
        <n v="0.67230324074074066" u="1"/>
        <n v="0.64785879629629628" u="1"/>
        <n v="0.44597222222222221" u="1"/>
        <n v="0.74100694444444448" u="1"/>
        <n v="0.48643518518518519" u="1"/>
        <n v="0.58491898148148147" u="1"/>
        <n v="0.6253819444444445" u="1"/>
        <n v="0.64519675925925923" u="1"/>
        <n v="0.43241898148148145" u="1"/>
        <n v="0.47899305555555555" u="1"/>
        <n v="0.47288194444444448" u="1"/>
        <n v="0.51446759259259256" u="1"/>
        <n v="0.60381944444444446" u="1"/>
        <n v="0.36469907407407409" u="1"/>
        <n v="0.68762731481481476" u="1"/>
        <n v="0.55781249999999993" u="1"/>
        <n v="0.3868287037037037" u="1"/>
        <n v="0.50041666666666662" u="1"/>
        <n v="0.62651620370370364" u="1"/>
        <n v="0.66318287037037038" u="1"/>
        <n v="0.58134259259259258" u="1"/>
        <n v="0.65763888888888888" u="1"/>
        <n v="0.7225462962962963" u="1"/>
        <n v="0.65292824074074074" u="1"/>
        <n v="0.69810185185185192" u="1"/>
        <n v="0.50709490740740748" u="1"/>
        <n v="0.59181712962962962" u="1"/>
        <n v="0.45841435185185181" u="1"/>
        <n v="0.41984953703703703" u="1"/>
        <n v="0.46642361111111108" u="1"/>
        <n v="0.49276620370370372" u="1"/>
        <n v="0.57868055555555553" u="1"/>
        <n v="0.74053240740740733" u="1"/>
        <n v="0.59378472222222223" u="1"/>
        <n v="0.67942129629629633" u="1"/>
        <n v="0.71517361111111111" u="1"/>
        <n v="0.53267361111111111" u="1"/>
        <n v="0.7189699074074074" u="1"/>
        <n v="0.41662037037037036" u="1"/>
        <n v="0.49564814814814812" u="1"/>
        <n v="0.46930555555555559" u="1"/>
        <n v="0.48342592592592593" u="1"/>
        <n v="0.48953703703703705" u="1"/>
        <n v="0.60334490740740743" u="1"/>
        <n v="0.6560300925925926" u="1"/>
        <n v="0.4782986111111111" u="1"/>
        <n v="0.50177083333333339" u="1"/>
        <n v="0.64760416666666665" u="1"/>
        <n v="0.71251157407407406" u="1"/>
        <n v="0.38093749999999998" u="1"/>
        <n v="0.45996527777777779" u="1"/>
        <n v="0.46797453703703701" u="1"/>
        <n v="0.48019675925925925" u="1"/>
        <n v="0.46186342592592594" u="1"/>
        <n v="0.55733796296296301" u="1"/>
        <n v="0.84900462962962964" u="1"/>
        <n v="0.61381944444444447" u="1"/>
        <n v="0.46895833333333337" u="1"/>
        <n v="0.68540509259259252" u="1"/>
        <n v="0.43229166666666669" u="1"/>
        <n v="0.61958333333333326" u="1"/>
        <n v="0.6600462962962963" u="1"/>
        <n v="0.71273148148148147" u="1"/>
        <n v="0.63560185185185192" u="1"/>
        <n v="0.74097222222222225" u="1"/>
        <n v="0.69959490740740737" u="1"/>
        <n v="0.37869212962962967" u="1"/>
        <n v="0.60644675925925928" u="1"/>
        <n v="0.42716435185185181" u="1"/>
        <n v="0.47984953703703703" u="1"/>
        <n v="0.55755787037037041" u="1"/>
        <n v="0.71561342592592592" u="1"/>
        <n v="0.51997685185185183" u="1"/>
        <n v="0.73071759259259261" u="1"/>
        <n v="0.65738425925925925" u="1"/>
        <n v="0.37546296296296294" u="1"/>
        <n v="0.76563657407407415" u="1"/>
        <n v="0.53796296296296298" u="1"/>
        <n v="0.5784259259259259" u="1"/>
        <n v="0.68204861111111104" u="1"/>
        <n v="0.71871527777777777" u="1"/>
        <n v="0.44473379629629628" u="1"/>
        <n v="0.46917824074074077" u="1"/>
        <n v="0.4974189814814815" u="1"/>
        <n v="0.4518287037037037" u="1"/>
        <n v="0.77716435185185195" u="1"/>
        <n v="0.6755902777777778" u="1"/>
        <n v="0.45372685185185185" u="1"/>
        <n v="0.48196759259259259" u="1"/>
        <n v="0.50060185185185191" u="1"/>
        <n v="0.74717592592592597" u="1"/>
        <n v="0.69357638888888884" u="1"/>
        <n v="0.56376157407407412" u="1"/>
        <n v="0.43827546296296299" u="1"/>
        <n v="0.49096064814814816" u="1"/>
        <n v="0.51016203703703711" u="1"/>
        <n v="0.57886574074074071" u="1"/>
        <n v="0.63155092592592588" u="1"/>
        <n v="0.6071064814814815" u="1"/>
        <n v="0.54971064814814818" u="1"/>
        <n v="0.3682407407407407" u="1"/>
        <n v="0.58554398148148146" u="1"/>
        <n v="0.63822916666666674" u="1"/>
        <n v="0.73137731481481483" u="1"/>
        <n v="0.70601851851851849" u="1"/>
        <n v="0.65712962962962962" u="1"/>
        <n v="0.71824074074074085" u="1"/>
        <n v="0.54704861111111114" u="1"/>
        <n v="0.5216898148148148" u="1"/>
        <n v="0.49440972222222218" u="1"/>
        <n v="0.62151620370370375" u="1"/>
        <n v="0.70623842592592589" u="1"/>
        <n v="0.47706018518518517" u="1"/>
        <n v="0.48317129629629635" u="1"/>
        <n v="0.64041666666666663" u="1"/>
        <n v="0.73736111111111102" u="1"/>
        <n v="0.40512731481481484" u="1"/>
        <n v="0.4253587962962963" u="1"/>
        <n v="0.48795138888888889" u="1"/>
        <n v="0.64997685185185183" u="1"/>
        <n v="0.71488425925925936" u="1"/>
        <n v="0.70554398148148145" u="1"/>
        <n v="0.39578703703703705" u="1"/>
        <n v="0.46259259259259261" u="1"/>
        <n v="0.60396990740740741" u="1"/>
        <n v="0.66796296296296298" u="1"/>
        <n v="0.59083333333333332" u="1"/>
        <n v="0.60685185185185186" u="1"/>
        <n v="0.61907407407407411" u="1"/>
        <n v="0.95591435185185192" u="1"/>
        <n v="0.70000000000000007" u="1"/>
        <n v="0.69065972222222216" u="1"/>
        <n v="0.49371527777777779" u="1"/>
        <n v="0.73020833333333324" u="1"/>
        <n v="0.68131944444444448" u="1"/>
        <n v="0.4500231481481482" u="1"/>
        <n v="0.57791666666666663" u="1"/>
        <n v="0.66263888888888889" u="1"/>
        <n v="0.42656250000000001" u="1"/>
        <n v="0.42045138888888894" u="1"/>
        <n v="0.64107638888888896" u="1"/>
        <n v="0.54701388888888891" u="1"/>
        <n v="0.71266203703703701" u="1"/>
        <n v="0.25726851851851851" u="1"/>
        <n v="0.45768518518518514" u="1"/>
        <n v="0.50100694444444438" u="1"/>
        <n v="0.72396990740740741" u="1"/>
        <n v="0.64684027777777775" u="1"/>
        <n v="0.67508101851851843" u="1"/>
        <n v="0.49814814814814817" u="1"/>
        <n v="0.56500000000000006" u="1"/>
        <n v="0.66574074074074074" u="1"/>
        <n v="0.63658564814814811" u="1"/>
        <n v="0.6648263888888889" u="1"/>
        <n v="0.54723379629629632" u="1"/>
        <n v="0.59991898148148148" u="1"/>
        <n v="0.61593750000000003" u="1"/>
        <n v="0.65640046296296295" u="1"/>
        <n v="0.59900462962962964" u="1"/>
        <n v="0.5623379629629629" u="1"/>
        <n v="0.64326388888888886" u="1"/>
        <n v="0.72418981481481481" u="1"/>
        <n v="0.58966435185185184" u="1"/>
        <n v="0.65836805555555555" u="1"/>
        <n v="0.69040509259259253" u="1"/>
        <n v="0.38210648148148146" u="1"/>
        <n v="0.49358796296296298" u="1"/>
        <n v="0.7713310185185186" u="1"/>
        <n v="0.46303240740740742" u="1"/>
        <n v="0.53143518518518518" u="1"/>
        <n v="0.58791666666666664" u="1"/>
        <n v="0.69237268518518524" u="1"/>
        <n v="0.61524305555555558" u="1"/>
        <n v="0.65570601851851851" u="1"/>
        <n v="0.49035879629629631" u="1"/>
        <n v="0.71127314814814813" u="1"/>
        <n v="0.71886574074074072" u="1"/>
        <n v="0.7677546296296297" u="1"/>
        <n v="0.58434027777777775" u="1"/>
        <n v="0.64082175925925922" u="1"/>
        <n v="0.41" u="1"/>
        <n v="0.51851851851851849" u="1"/>
        <n v="0.64370370370370367" u="1"/>
        <n v="0.57408564814814811" u="1"/>
        <n v="0.53650462962962964" u="1"/>
        <n v="0.70594907407407403" u="1"/>
        <n v="0.74641203703703696" u="1"/>
        <n v="0.44821759259259258" u="1"/>
        <n v="0.62790509259259253" u="1"/>
        <n v="0.65234953703703702" u="1"/>
        <n v="0.64012731481481489" u="1"/>
        <n v="0.47835648148148152" u="1"/>
        <n v="0.65902777777777777" u="1"/>
        <n v="0.69949074074074069" u="1"/>
        <n v="0.75217592592592597" u="1"/>
        <n v="0.72773148148148159" u="1"/>
        <n v="0.59320601851851851" u="1"/>
        <n v="0.59700231481481481" u="1"/>
        <n v="0.66190972222222222" u="1"/>
        <n v="0.39420138888888889" u="1"/>
        <n v="0.69015046296296301" u="1"/>
        <n v="0.515162037037037" u="1"/>
        <n v="0.4629050925925926" u="1"/>
        <n v="0.62432870370370364" u="1"/>
        <n v="0.59988425925925926" u="1"/>
        <n v="0.50582175925925921" u="1"/>
        <n v="0.38907407407407407" u="1"/>
        <n v="0.58674768518518516" u="1"/>
        <n v="0.44365740740740739" u="1"/>
        <n v="0.71193287037037034" u="1"/>
        <n v="0.49212962962962964" u="1"/>
        <n v="0.72795138888888899" u="1"/>
        <n v="0.5285185185185185" u="1"/>
        <n v="0.40607638888888892" u="1"/>
        <n v="0.53140046296296295" u="1"/>
        <n v="0.59630787037037036" u="1"/>
        <n v="0.4808912037037037" u="1"/>
        <n v="0.48700231481481482" u="1"/>
        <n v="0.67723379629629632" u="1"/>
        <n v="0.72149305555555554" u="1"/>
        <n v="0.77417824074074071" u="1"/>
        <n v="0.50512731481481488" u="1"/>
        <n v="0.74881944444444448" u="1"/>
        <n v="0.56540509259259253" u="1"/>
        <n v="0.72346064814814814" u="1"/>
        <n v="0.49178240740740736" u="1"/>
        <n v="0.39863425925925927" u="1"/>
        <n v="0.46543981481481483" u="1"/>
        <n v="0.76771990740740748" u="1"/>
        <n v="0.56828703703703709" u="1"/>
        <n v="0.51468749999999996" u="1"/>
        <n v="0.6369907407407408" u="1"/>
        <n v="0.67745370370370372" u="1"/>
        <n v="0.53070601851851851" u="1"/>
        <n v="0.55803240740740734" u="1"/>
        <n v="0.56274305555555559" u="1"/>
        <n v="0.61542824074074076" u="1"/>
        <n v="0.56182870370370364" u="1"/>
        <n v="0.63432870370370364" u="1"/>
        <n v="0.6427546296296297" u="1"/>
        <n v="0.67099537037037038" u="1"/>
        <n v="0.57693287037037033" u="1"/>
        <n v="0.43874999999999997" u="1"/>
        <n v="0.58072916666666663" u="1"/>
        <n v="0.58452546296296293" u="1"/>
        <n v="0.44675925925925924" u="1"/>
        <n v="0.45287037037037042" u="1"/>
        <n v="0.52158564814814812" u="1"/>
        <n v="0.53760416666666666" u="1"/>
        <n v="0.61473379629629632" u="1"/>
        <n v="0.54891203703703706" u="1"/>
        <n v="0.73900462962962965" u="1"/>
        <n v="0.67789351851851853" u="1"/>
        <n v="0.70142361111111118" u="1"/>
        <n v="0.45020833333333332" u="1"/>
        <n v="0.56226851851851845" u="1"/>
        <n v="0.60273148148148148" u="1"/>
        <n v="0.69587962962962957" u="1"/>
        <n v="0.52089120370370368" u="1"/>
        <n v="0.61403935185185188" u="1"/>
        <n v="0.52377314814814813" u="1"/>
        <n v="0.46109953703703704" u="1"/>
        <n v="0.53136574074074072" u="1"/>
        <n v="0.63673611111111106" u="1"/>
        <n v="0.61229166666666668" u="1"/>
        <n v="0.74210648148148151" u="1"/>
        <n v="0.54646990740740742" u="1"/>
        <n v="0.62739583333333326" u="1"/>
        <n v="0.65184027777777775" u="1"/>
        <n v="0.38916666666666666" u="1"/>
        <n v="0.47810185185185183" u="1"/>
        <n v="0.48421296296296296" u="1"/>
        <n v="0.52111111111111108" u="1"/>
        <n v="0.53333333333333333" u="1"/>
        <n v="0.57759259259259255" u="1"/>
        <n v="0.60583333333333333" u="1"/>
        <n v="0.66982638888888879" u="1"/>
        <n v="0.67453703703703705" u="1"/>
        <n v="0.71499999999999997" u="1"/>
        <n v="0.40427083333333336" u="1"/>
        <n v="0.69806712962962969" u="1"/>
        <n v="0.73853009259259261" u="1"/>
        <n v="0.36570601851851853" u="1"/>
        <n v="0.46686342592592589" u="1"/>
        <n v="0.47297453703703707" u="1"/>
        <n v="0.55891203703703707" u="1"/>
        <n v="0.59937499999999999" u="1"/>
        <n v="0.6642824074074074" u="1"/>
        <n v="0.51753472222222219" u="1"/>
        <n v="0.71984953703703702" u="1"/>
        <n v="0.43118055555555551" u="1"/>
        <n v="0.65873842592592591" u="1"/>
        <n v="0.64180555555555552" u="1"/>
        <n v="0.69828703703703709" u="1"/>
        <n v="0.57978009259259256" u="1"/>
        <n v="0.71430555555555564" u="1"/>
        <n v="0.38559027777777777" u="1"/>
        <n v="0.51487268518518514" u="1"/>
        <n v="0.55533564814814818" u="1"/>
        <n v="0.60802083333333334" u="1"/>
        <n v="0.43406250000000002" u="1"/>
        <n v="0.44818287037037036" u="1"/>
        <n v="0.48253472222222221" u="1"/>
        <n v="0.52997685185185184" u="1"/>
        <n v="0.74451388888888881" u="1"/>
        <n v="0.68248842592592596" u="1"/>
        <n v="0.72295138888888888" u="1"/>
        <n v="0.34379629629629632" u="1"/>
        <n v="0.63359953703703698" u="1"/>
        <n v="0.45907407407407402" u="1"/>
        <n v="0.49763888888888891" u="1"/>
        <n v="0.72674768518518518" u="1"/>
        <n v="0.55175925925925928" u="1"/>
        <n v="0.5960185185185185" u="1"/>
        <n v="0.66092592592592592" u="1"/>
        <n v="0.67694444444444446" u="1"/>
        <n v="0.63556712962962958" u="1"/>
        <n v="0.3626967592592592" u="1"/>
        <n v="0.57445601851851846" u="1"/>
        <n v="0.39093749999999999" u="1"/>
        <n v="0.43561342592592595" u="1"/>
        <n v="0.47607638888888887" u="1"/>
        <n v="0.72408564814814813" u="1"/>
        <n v="0.46385416666666668" u="1"/>
        <n v="0.61400462962962965" u="1"/>
        <n v="0.73539351851851853" u="1"/>
        <n v="0.53596064814814814" u="1"/>
        <n v="0.58864583333333331" u="1"/>
        <n v="0.65734953703703702" u="1"/>
        <n v="0.60466435185185186" u="1"/>
        <n v="0.60846064814814815" u="1"/>
        <n v="0.36747685185185186" u="1"/>
        <n v="0.42627314814814815" u="1"/>
        <n v="0.41405092592592596" u="1"/>
        <n v="0.48085648148148147" u="1"/>
        <n v="0.7006944444444444" u="1"/>
        <n v="0.74495370370370362" u="1"/>
        <n v="0.71959490740740739" u="1"/>
        <n v="0.56153935185185189" u="1"/>
        <n v="0.57376157407407413" u="1"/>
        <n v="0.72339120370370369" u="1"/>
        <n v="0.479525462962963" u="1"/>
        <n v="0.8890393518518519" u="1"/>
        <n v="0.70182870370370365" u="1"/>
        <n v="0.73849537037037039" u="1"/>
        <n v="0.46027777777777779" u="1"/>
        <n v="0.65202546296296293" u="1"/>
        <n v="0.68869212962962967" u="1"/>
        <n v="0.68314814814814817" u="1"/>
        <n v="0.74805555555555558" u="1"/>
        <n v="0.73491898148148149" u="1"/>
        <n v="0.38413194444444443" u="1"/>
        <n v="0.66158564814814813" u="1"/>
        <n v="0.67380787037037038" u="1"/>
        <n v="0.7142708333333333" u="1"/>
        <n v="0.60418981481481482" u="1"/>
        <n v="0.55150462962962965" u="1"/>
        <n v="0.59196759259259257" u="1"/>
        <n v="0.68511574074074078" u="1"/>
        <n v="0.62020833333333336" u="1"/>
        <n v="0.67668981481481483" u="1"/>
        <n v="0.36678240740740736" u="1"/>
        <n v="0.5543865740740741" u="1"/>
        <n v="0.50170138888888893" u="1"/>
        <n v="0.53373842592592591" u="1"/>
        <n v="0.39502314814814815" u="1"/>
        <n v="0.63910879629629636" u="1"/>
        <n v="0.47594907407407411" u="1"/>
        <n v="0.4919675925925926" u="1"/>
        <n v="0.52439814814814811" u="1"/>
        <n v="0.64578703703703699" u="1"/>
        <n v="0.73893518518518519" u="1"/>
        <n v="0.60820601851851852" u="1"/>
        <n v="0.7295949074074074" u="1"/>
        <n v="0.49484953703703699" u="1"/>
        <n v="0.56682870370370375" u="1"/>
        <n v="0.65997685185185184" u="1"/>
        <n v="0.48873842592592592" u="1"/>
        <n v="0.51793981481481477" u="1"/>
        <n v="0.69201388888888893" u="1"/>
        <n v="0.70423611111111117" u="1"/>
        <n v="0.75980324074074079" u="1"/>
        <n v="0.48972222222222223" u="1"/>
        <n v="0.70711805555555562" u="1"/>
        <n v="0.76359953703703709" u="1"/>
        <n v="0.45305555555555554" u="1"/>
        <n v="0.52749999999999997" u="1"/>
        <n v="0.6573148148148148" u="1"/>
        <n v="0.41968749999999999" u="1"/>
        <n v="0.43991898148148145" u="1"/>
        <n v="0.55482638888888891" u="1"/>
        <n v="0.41357638888888887" u="1"/>
        <n v="0.47616898148148151" u="1"/>
        <n v="0.55770833333333336" u="1"/>
        <n v="0.54928240740740741" u="1"/>
        <n v="0.50790509259259264" u="1"/>
        <n v="0.53614583333333332" u="1"/>
        <n v="0.51170138888888894" u="1"/>
        <n v="0.55216435185185186" u="1"/>
        <n v="0.52300925925925923" u="1"/>
        <n v="0.43247685185185186" u="1"/>
        <n v="0.44469907407407411" u="1"/>
        <n v="0.51078703703703698" u="1"/>
        <n v="0.60393518518518519" u="1"/>
        <n v="0.50236111111111115" u="1"/>
        <n v="0.46170138888888884" u="1"/>
        <n v="0.46781249999999996" u="1"/>
        <n v="0.48193287037037041" u="1"/>
        <n v="0.62571759259259252" u="1"/>
        <n v="0.45748842592592592" u="1"/>
        <n v="0.58905092592592589" u="1"/>
        <n v="0.43212962962962959" u="1"/>
        <n v="0.55435185185185187" u="1"/>
        <n v="0.5948148148148148" u="1"/>
        <n v="0.66731481481481481" u="1"/>
        <n v="0.69084490740740734" u="1"/>
        <n v="0.5892708333333333" u="1"/>
        <n v="0.66640046296296296" u="1"/>
        <n v="0.62973379629629633" u="1"/>
        <n v="0.72288194444444442" u="1"/>
        <n v="0.72667824074074072" u="1"/>
        <n v="0.5912384259259259" u="1"/>
        <n v="0.63549768518518512" u="1"/>
        <n v="0.71262731481481489" u="1"/>
        <n v="0.5131944444444444" u="1"/>
        <n v="0.65151620370370367" u="1"/>
        <n v="0.40923611111111113" u="1"/>
        <n v="0.48826388888888889" u="1"/>
        <n v="0.62236111111111114" u="1"/>
        <n v="0.54523148148148148" u="1"/>
        <n v="0.56125000000000003" u="1"/>
        <n v="0.70708333333333329" u="1"/>
        <n v="0.51987268518518526" u="1"/>
        <n v="0.73440972222222223" u="1"/>
        <n v="0.60368055555555555" u="1"/>
        <n v="0.47281250000000002" u="1"/>
        <n v="0.64414351851851859" u="1"/>
        <n v="0.52563657407407405" u="1"/>
        <n v="0.64793981481481489" u="1"/>
        <n v="0.7166435185185186" u="1"/>
        <n v="0.58211805555555551" u="1"/>
        <n v="0.75619212962962967" u="1"/>
        <n v="0.56146990740740743" u="1"/>
        <n v="0.47569444444444442" u="1"/>
        <n v="0.55675925925925929" u="1"/>
        <n v="0.46347222222222223" u="1"/>
        <n v="0.64148148148148143" u="1"/>
        <n v="0.65749999999999997" u="1"/>
        <n v="0.69416666666666671" u="1"/>
        <n v="0.53899305555555554" u="1"/>
        <n v="0.55121527777777779" u="1"/>
        <n v="0.7130671296296297" u="1"/>
        <n v="0.72908564814814814" u="1"/>
        <n v="0.6350231481481482" u="1"/>
        <n v="0.62659722222222225" u="1"/>
        <n v="0.51651620370370377" u="1"/>
        <n v="0.57299768518518512" u="1"/>
        <n v="0.4753472222222222" u="1"/>
        <n v="0.69818287037037041" u="1"/>
        <n v="0.56745370370370374" u="1"/>
        <n v="0.52607638888888886" u="1"/>
        <n v="0.61922453703703706" u="1"/>
        <n v="0.70015046296296291" u="1"/>
        <n v="0.55431712962962965" u="1"/>
        <n v="0.43355324074074075" u="1"/>
        <n v="0.71996527777777775" u="1"/>
        <n v="0.46179398148148149" u="1"/>
        <n v="0.60145833333333332" u="1"/>
        <n v="0.61368055555555556" u="1"/>
        <n v="0.62590277777777781" u="1"/>
        <n v="0.71062499999999995" u="1"/>
        <n v="0.69369212962962967" u="1"/>
        <n v="0.8960069444444444" u="1"/>
        <n v="0.47689814814814818" u="1"/>
        <n v="0.62035879629629631" u="1"/>
        <n v="0.6448032407407408" u="1"/>
        <n v="0.46046296296296302" u="1"/>
        <n v="0.58277777777777773" u="1"/>
        <n v="0.59499999999999997" u="1"/>
        <n v="0.60722222222222222" u="1"/>
        <n v="0.57055555555555559" u="1"/>
        <n v="0.63546296296296301" u="1"/>
        <n v="0.52917824074074071" u="1"/>
        <n v="0.73240740740740751" u="1"/>
        <n v="0.40876157407407404" u="1"/>
        <n v="0.58762731481481478" u="1"/>
        <n v="0.51049768518518512" u="1"/>
        <n v="0.45821759259259259" u="1"/>
        <n v="0.63568287037037041" u="1"/>
        <n v="0.66392361111111109" u="1"/>
        <n v="0.46812499999999996" u="1"/>
        <n v="0.75995370370370363" u="1"/>
        <n v="0.65458333333333341" u="1"/>
        <n v="0.63765046296296302" u="1"/>
        <n v="0.71857638888888886" u="1"/>
        <n v="0.4488773148148148" u="1"/>
        <n v="0.54829861111111111" u="1"/>
        <n v="0.323275462962963" u="1"/>
        <n v="0.48322916666666665" u="1"/>
        <n v="0.54738425925925926" u="1"/>
        <n v="0.71015046296296302" u="1"/>
        <n v="0.45688657407407413" u="1"/>
        <n v="0.57942129629629624" u="1"/>
        <n v="0.59164351851851849" u="1"/>
        <n v="0.52673611111111118" u="1"/>
        <n v="0.55026620370370372" u="1"/>
        <n v="0.71303240740740748" u="1"/>
        <n v="0.74127314814814815" u="1"/>
        <n v="0.36472222222222223" u="1"/>
        <n v="0.65943287037037035" u="1"/>
        <n v="0.51739583333333339" u="1"/>
        <n v="0.41509259259259257" u="1"/>
        <n v="0.44143518518518521" u="1"/>
        <n v="0.48379629629629628" u="1"/>
        <n v="0.59740740740740739" u="1"/>
        <n v="0.55982638888888892" u="1"/>
        <n v="0.60028935185185184" u="1"/>
        <n v="0.64454861111111106" u="1"/>
        <n v="0.49700231481481483" u="1"/>
        <n v="0.70103009259259252" u="1"/>
        <n v="0.73769675925925926" u="1"/>
        <n v="0.43820601851851854" u="1"/>
        <n v="0.50159722222222225" u="1"/>
        <n v="0.6756712962962963" u="1"/>
        <n v="0.59383101851851849" u="1"/>
        <n v="0.41474537037037035" u="1"/>
        <n v="0.44108796296296293" u="1"/>
        <n v="0.64188657407407412" u="1"/>
        <n v="0.69457175925925929" u="1"/>
        <n v="0.46932870370370372" u="1"/>
        <n v="0.49145833333333333" u="1"/>
        <n v="0.60430555555555554" u="1"/>
        <n v="0.59208333333333341" u="1"/>
        <n v="0.69653935185185178" u="1"/>
        <n v="0.47832175925925924" u="1"/>
        <n v="0.6720949074074074" u="1"/>
        <n v="0.70413194444444438" u="1"/>
        <n v="0.51692129629629624" u="1"/>
        <n v="0.55358796296296298" u="1"/>
        <n v="0.76812499999999995" u="1"/>
        <n v="0.66563657407407406" u="1"/>
        <n v="0.61674768518518519" u="1"/>
        <n v="0.65721064814814811" u="1"/>
        <n v="0.69767361111111104" u="1"/>
        <n v="0.74656250000000002" u="1"/>
        <n v="0.72211805555555564" u="1"/>
        <n v="0.4586574074074074" u="1"/>
        <n v="0.47087962962962965" u="1"/>
        <n v="0.56603009259259263" u="1"/>
        <n v="0.39473379629629629" u="1"/>
        <n v="0.73167824074074073" u="1"/>
        <n v="0.60094907407407405" u="1"/>
        <n v="0.61225694444444445" u="1"/>
        <n v="0.45641203703703703" u="1"/>
        <n v="0.65651620370370367" u="1"/>
        <n v="0.69697916666666659" u="1"/>
        <n v="0.63207175925925929" u="1"/>
        <n v="0.48465277777777777" u="1"/>
        <n v="0.58226851851851846" u="1"/>
        <n v="0.57004629629629633" u="1"/>
        <n v="0.63495370370370374" u="1"/>
        <n v="0.75922453703703707" u="1"/>
        <n v="0.39628472222222227" u="1"/>
        <n v="0.43063657407407407" u="1"/>
        <n v="0.67738425925925927" u="1"/>
        <n v="0.54756944444444444" u="1"/>
        <n v="0.59182870370370366" u="1"/>
        <n v="0.53443287037037035" u="1"/>
        <n v="0.97664351851851849" u="1"/>
        <n v="0.7085069444444444" u="1"/>
        <n v="0.55045138888888889" u="1"/>
        <n v="0.56267361111111114" u="1"/>
        <n v="0.57869212962962957" u="1"/>
        <n v="0.64739583333333328" u="1"/>
        <n v="0.68406250000000002" u="1"/>
        <n v="0.61824074074074076" u="1"/>
        <n v="0.72740740740740739" u="1"/>
        <n v="0.52797453703703701" u="1"/>
        <n v="0.26042824074074072" u="1"/>
        <n v="0.71898148148148155" u="1"/>
        <n v="0.63714120370370375" u="1"/>
        <n v="0.56001157407407409" u="1"/>
        <n v="0.70584490740740735" u="1"/>
        <n v="0.59956018518518517" u="1"/>
        <n v="0.72094907407407405" u="1"/>
        <n v="0.65604166666666663" u="1"/>
        <n v="0.68428240740740742" u="1"/>
        <n v="0.69650462962962967" u="1"/>
        <n v="0.6306828703703703" u="1"/>
        <n v="0.67114583333333344" u="1"/>
        <n v="0.38849537037037035" u="1"/>
        <n v="0.39270833333333338" u="1"/>
        <n v="0.49997685185185187" u="1"/>
        <n v="0.69004629629629621" u="1"/>
        <n v="0.48965277777777777" u="1"/>
        <n v="0.53199074074074071" u="1"/>
        <n v="0.42994212962962958" u="1"/>
        <n v="0.6402430555555555" u="1"/>
        <n v="0.68070601851851853" u="1"/>
        <n v="0.49063657407407407" u="1"/>
        <n v="0.61959490740740741" u="1"/>
        <n v="0.69672453703703707" u="1"/>
        <n v="0.5621990740740741" u="1"/>
        <n v="0.6460069444444444" u="1"/>
        <n v="0.51619212962962957" u="1"/>
        <n v="0.61313657407407407" u="1"/>
        <n v="0.6366666666666666" u="1"/>
        <n v="0.77498842592592598" u="1"/>
        <n v="0.4893055555555556" u="1"/>
        <n v="0.61601851851851852" u="1"/>
        <n v="0.66870370370370369" u="1"/>
        <n v="0.65648148148148155" u="1"/>
        <n v="0.69603009259259263" u="1"/>
        <n v="0.65844907407407405" u="1"/>
        <n v="0.75630787037037039" u="1"/>
        <n v="0.47996527777777781" u="1"/>
        <n v="0.55307870370370371" u="1"/>
        <n v="0.69048611111111102" u="1"/>
        <n v="0.82789351851851845" u="1"/>
        <n v="0.50707175925925929" u="1"/>
        <n v="0.72449074074074071" u="1"/>
        <n v="0.63042824074074078" u="1"/>
        <n v="0.73959490740740741" u="1"/>
        <n v="0.55709490740740741" u="1"/>
        <n v="0.4551736111111111" u="1"/>
        <n v="0.71894675925925933" u="1"/>
        <n v="0.61266203703703703" u="1"/>
        <n v="0.67756944444444445" u="1"/>
        <n v="0.43592592592592588" u="1"/>
        <n v="0.52239583333333328" u="1"/>
        <n v="0.70869212962962969" u="1"/>
        <n v="0.61462962962962964" u="1"/>
        <n v="0.70026620370370374" u="1"/>
        <n v="0.71248842592592598" u="1"/>
      </sharedItems>
    </cacheField>
    <cacheField name="TPos" numFmtId="49">
      <sharedItems/>
    </cacheField>
    <cacheField name="Creado por" numFmtId="49">
      <sharedItems containsBlank="1" count="303">
        <s v="PE000564"/>
        <s v="USRFCBEES_PE"/>
        <s v="PE000123"/>
        <s v="PE000482"/>
        <s v="PE000436"/>
        <s v="DDELVALB"/>
        <s v="PE000228"/>
        <s v="MGUEVARA"/>
        <s v="PEMULESOFTC1"/>
        <s v="CTELLOQU"/>
        <s v="PE000076"/>
        <s v="PE000444"/>
        <s v="PE000473"/>
        <s v="ADONGOAL"/>
        <s v="USRFCB2B"/>
        <s v="ICALLEPA"/>
        <s v="PE000119"/>
        <s v="CVASQUEZS"/>
        <s v="PE000274"/>
        <s v="PE000286"/>
        <s v="CLAUDPAZ"/>
        <s v="PE000007"/>
        <s v="PE000071"/>
        <s v="PE000181"/>
        <s v="PE000046"/>
        <s v="PE000343"/>
        <s v="PE000432"/>
        <s v="BIMUJICACH"/>
        <s v="JESUSANC"/>
        <s v="PE000363"/>
        <s v="PE000258"/>
        <s v="GGRANADO"/>
        <s v="DHERRERS"/>
        <s v="NTARAZOM"/>
        <s v="RNEYRAIZ"/>
        <s v="RROMOE"/>
        <s v="USRFPI03"/>
        <s v="PE000060"/>
        <s v="PE000251"/>
        <s v="MHUERTASN"/>
        <s v="MRODRIGU"/>
        <s v="PE000356"/>
        <s v="PE000171"/>
        <s v="PE000365"/>
        <s v="AIBARRA"/>
        <s v="LOURJARA"/>
        <s v="DCRUZQ"/>
        <s v="PE000471"/>
        <s v="VCUSTODI"/>
        <s v="PRAMIREA"/>
        <s v="AHERNANO"/>
        <s v="PE000170"/>
        <s v="SROQUECO"/>
        <s v="JCANALEH"/>
        <s v="OLTORREG"/>
        <s v="PE000121"/>
        <s v="JOQUISPEOR"/>
        <s v="PE000320"/>
        <s v="LAQUIJES"/>
        <s v="PE000214"/>
        <s v="PE000185"/>
        <s v="PE000474"/>
        <s v="MYARIL"/>
        <s v="PE000147"/>
        <s v="MVASQUE3"/>
        <s v="SLIUC"/>
        <s v="MATUNCAH"/>
        <s v="GRETOC"/>
        <s v="PE000410"/>
        <s v="AAROOBLE"/>
        <s v="MSEDANOA" u="1"/>
        <s v="MSEGURAF" u="1"/>
        <s v="PE000238" u="1"/>
        <s v="PE000364" u="1"/>
        <s v="WZAGALZA" u="1"/>
        <m u="1"/>
        <s v="PE000202" u="1"/>
        <s v="PE000495" u="1"/>
        <s v="VLACHIRA" u="1"/>
        <s v="ARAMIRET" u="1"/>
        <s v="PARANALE" u="1"/>
        <s v="PE000184" u="1"/>
        <s v="MICOR" u="1"/>
        <s v="LSAOBENT" u="1"/>
        <s v="PE000189" u="1"/>
        <s v="DEYANOEL" u="1"/>
        <s v="EGOMEZRO" u="1"/>
        <s v="PE000469" u="1"/>
        <s v="RLIZARBE" u="1"/>
        <s v="IANGELES" u="1"/>
        <s v="JJGREEND" u="1"/>
        <s v="PE000212" u="1"/>
        <s v="PE000307" u="1"/>
        <s v="PE000379" u="1"/>
        <s v="CAGUAYOV" u="1"/>
        <s v="GBASTARD" u="1"/>
        <s v="PE000199" u="1"/>
        <s v="PE000348" u="1"/>
        <s v="PE000569" u="1"/>
        <s v="GARTEARO" u="1"/>
        <s v="MEOLIVAC" u="1"/>
        <s v="MHUAYMAR" u="1"/>
        <s v="PE000312" u="1"/>
        <s v="PE000479" u="1"/>
        <s v="RROJASZA" u="1"/>
        <s v="CHRMIGU" u="1"/>
        <s v="JOHALIA" u="1"/>
        <s v="PE000168" u="1"/>
        <s v="EEMIRANDAS" u="1"/>
        <s v="LSESSARE" u="1"/>
        <s v="PE000006" u="1"/>
        <s v="ARABANAS" u="1"/>
        <s v="PE000358" u="1"/>
        <s v="MTREMONT" u="1"/>
        <s v="PE000489" u="1"/>
        <s v="AALBURQU" u="1"/>
        <s v="MARIGARA" u="1"/>
        <s v="PE000083" u="1"/>
        <s v="DANICAST" u="1"/>
        <s v="MBANDARA" u="1"/>
        <s v="PE000088" u="1"/>
        <s v="PE000142" u="1"/>
        <s v="PE000458" u="1"/>
        <s v="KMANRIQF" u="1"/>
        <s v="PE000052" u="1"/>
        <s v="PE000422" u="1"/>
        <s v="PE000494" u="1"/>
        <s v="PE000517" u="1"/>
        <s v="NGARATEV" u="1"/>
        <s v="PE000057" u="1"/>
        <s v="PE000183" u="1"/>
        <s v="PE000332" u="1"/>
        <s v="PE000427" u="1"/>
        <s v="JECARACAST" u="1"/>
        <s v="PACANCHOSL" u="1"/>
        <s v="MZEVALOS" u="1"/>
        <s v="PE000021" u="1"/>
        <s v="PE000188" u="1"/>
        <s v="PE000463" u="1"/>
        <s v="UMAYTAHU" u="1"/>
        <s v="PE000301" u="1"/>
        <s v="PE000306" u="1"/>
        <s v="EDMAMANI" u="1"/>
        <s v="PE000067" u="1"/>
        <s v="PE000288" u="1"/>
        <s v="CLAMADRI" u="1"/>
        <s v="PE000347" u="1"/>
        <s v="PE000568" u="1"/>
        <s v="JCHACONV" u="1"/>
        <s v="KHUAMANC" u="1"/>
        <s v="PE000257" u="1"/>
        <s v="PE000316" u="1"/>
        <s v="RESDELAC" u="1"/>
        <s v="ANGGONZ" u="1"/>
        <s v="PE000298" u="1"/>
        <s v="PE000501" u="1"/>
        <s v="YALAMEDF" u="1"/>
        <s v="AJAGUILA" u="1"/>
        <s v="PE000262" u="1"/>
        <s v="PE000506" u="1"/>
        <s v="VALVAPAE" u="1"/>
        <s v="PE000100" u="1"/>
        <s v="USERJOBS" u="1"/>
        <s v="ENDRMANO" u="1"/>
        <s v="JMUNDACA" u="1"/>
        <s v="PE000010" u="1"/>
        <s v="RGONZALG" u="1"/>
        <s v="JALVARAO" u="1"/>
        <s v="MGARCIAS" u="1"/>
        <s v="JHERNAND" u="1"/>
        <s v="MARCAYOV" u="1"/>
        <s v="PE000051" u="1"/>
        <s v="PE000146" u="1"/>
        <s v="PE000200" u="1"/>
        <s v="GFRIBOUM" u="1"/>
        <s v="PE000331" u="1"/>
        <s v="PE000498" u="1"/>
        <s v="PE000336" u="1"/>
        <s v="ELIZVERA" u="1"/>
        <s v="GTARAZOS" u="1"/>
        <s v="PE000300" u="1"/>
        <s v="JLANDATE" u="1"/>
        <s v="JTITOYUP" u="1"/>
        <s v="LSILVIAG" u="1"/>
        <s v="YGUTIERJ" u="1"/>
        <s v="BSANCHE0" u="1"/>
        <s v="PE000066" u="1"/>
        <s v="JOCORONELR" u="1"/>
        <s v="AACOSTAD" u="1"/>
        <s v="JCONGASU" u="1"/>
        <s v="PE000400" u="1"/>
        <s v="RFERNAN1" u="1"/>
        <s v="PE000161" u="1"/>
        <s v="PE000310" u="1"/>
        <s v="FHAROOLA" u="1"/>
        <s v="JMATAMOR" u="1"/>
        <s v="PE000292" u="1"/>
        <s v="PE000315" u="1"/>
        <s v="JJIMENES" u="1"/>
        <s v="PE000225" u="1"/>
        <s v="PE000297" u="1"/>
        <s v="PE000446" u="1"/>
        <s v="PE000500" u="1"/>
        <s v="FTIMOTEO" u="1"/>
        <s v="ROCIVICE" u="1"/>
        <s v="VARELLAN" u="1"/>
        <s v="DSMURILL" u="1"/>
        <s v="PE000392" u="1"/>
        <s v="MDURANCA" u="1"/>
        <s v="PE000397" u="1"/>
        <s v="DALAMASARE" u="1"/>
        <s v="PE000086" u="1"/>
        <s v="PE000235" u="1"/>
        <s v="DDIAZRIV" u="1"/>
        <s v="PE000492" u="1"/>
        <s v="AMELENDQ" u="1"/>
        <s v="GSUAREZB" u="1"/>
        <s v="PE000055" u="1"/>
        <s v="PE000204" u="1"/>
        <s v="PE000330" u="1"/>
        <s v="MVILLANU" u="1"/>
        <s v="PE000091" u="1"/>
        <s v="PE000114" u="1"/>
        <s v="PE000240" u="1"/>
        <s v="PE000461" u="1"/>
        <s v="PE000466" u="1"/>
        <s v="PE000155" u="1"/>
        <s v="PE000304" u="1"/>
        <s v="PE000430" u="1"/>
        <s v="PE000525" u="1"/>
        <s v="CRONDONC" u="1"/>
        <s v="JCALDERV" u="1"/>
        <s v="PE000191" u="1"/>
        <s v="MABRACAMON" u="1"/>
        <s v="PE000219" u="1"/>
        <s v="PE000345" u="1"/>
        <s v="PE000566" u="1"/>
        <s v="MIBRACHO" u="1"/>
        <s v="RLEONINC" u="1"/>
        <s v="JCHAPARR" u="1"/>
        <s v="JONNORDI" u="1"/>
        <s v="JUDITREB" u="1"/>
        <s v="PE000070" u="1"/>
        <s v="PE000291" u="1"/>
        <s v="PE000440" u="1"/>
        <s v="ECABELLO" u="1"/>
        <s v="PE000296" u="1"/>
        <s v="RSALAZAB" u="1"/>
        <s v="PE000229" u="1"/>
        <s v="PE000355" u="1"/>
        <s v="PE000481" u="1"/>
        <s v="YOGONZALEZ" u="1"/>
        <s v="FGRAMIRE" u="1"/>
        <s v="JORBEND" u="1"/>
        <s v="JAGUILA1" u="1"/>
        <s v="PE000419" u="1"/>
        <s v="JUAHERR" u="1"/>
        <s v="CBOZACRU" u="1"/>
        <s v="CESAMARV" u="1"/>
        <s v="GCARRERA" u="1"/>
        <s v="PE000013" u="1"/>
        <s v="PE000329" u="1"/>
        <s v="PE000239" u="1"/>
        <s v="PE000203" u="1"/>
        <s v="PE000275" u="1"/>
        <s v="HSALASL" u="1"/>
        <s v="BDIAZCRU" u="1"/>
        <s v="PE000460" u="1"/>
        <s v="MCUZCORA" u="1"/>
        <s v="MSANCHEZ" u="1"/>
        <s v="PE000118" u="1"/>
        <s v="PE000339" u="1"/>
        <s v="PE000154" u="1"/>
        <s v="PE000280" u="1"/>
        <s v="PE000064" u="1"/>
        <s v="PE000159" u="1"/>
        <s v="PE000213" u="1"/>
        <s v="PE000470" u="1"/>
        <s v="PE000033" u="1"/>
        <s v="PE000254" u="1"/>
        <s v="PE000475" u="1"/>
        <s v="SHUAMANG" u="1"/>
        <s v="VRIVAST" u="1"/>
        <s v="PE000295" u="1"/>
        <s v="RCARRASC" u="1"/>
        <s v="RZAPATAA" u="1"/>
        <s v="PE000079" u="1"/>
        <s v="PE000354" u="1"/>
        <s v="PE000449" u="1"/>
        <s v="PE000480" u="1"/>
        <s v="PE000503" u="1"/>
        <s v="PGUERREC" u="1"/>
        <s v="RALVARAD" u="1"/>
        <s v="ALONGOBA" u="1"/>
        <s v="PE000485" u="1"/>
        <s v="PE000508" u="1"/>
        <s v="CLOPEZAR" u="1"/>
        <s v="CCARDOSO" u="1"/>
        <s v="DLBARRET" u="1"/>
        <s v="PE000233" u="1"/>
        <s v="PE000328" u="1"/>
        <s v="RMOSCOSO" u="1"/>
        <s v="GIFERNANDE" u="1"/>
      </sharedItems>
    </cacheField>
    <cacheField name="Status Bloqueo" numFmtId="49">
      <sharedItems/>
    </cacheField>
    <cacheField name="UM2" numFmtId="49">
      <sharedItems containsBlank="1" count="4">
        <s v="CA"/>
        <s v="UN"/>
        <m u="1"/>
        <s v="L" u="1"/>
      </sharedItems>
    </cacheField>
    <cacheField name="Cantidad de Pedido" numFmtId="165">
      <sharedItems containsSemiMixedTypes="0" containsString="0" containsNumber="1" containsInteger="1" minValue="1" maxValue="1092"/>
    </cacheField>
    <cacheField name="Creado el" numFmtId="0">
      <sharedItems containsSemiMixedTypes="0" containsNonDate="0" containsDate="1" containsString="0" minDate="2020-07-01T00:00:00" maxDate="2021-02-07T00:00:00" count="103">
        <d v="2021-02-06T00:00:00"/>
        <d v="2021-02-05T00:00:00"/>
        <d v="2021-02-03T00:00:00"/>
        <d v="2021-02-04T00:00:00"/>
        <d v="2021-01-31T00:00:00"/>
        <d v="2021-02-02T00:00:00"/>
        <d v="2021-02-01T00:00:00"/>
        <d v="2020-10-06T00:00:00" u="1"/>
        <d v="2020-07-29T00:00:00" u="1"/>
        <d v="2020-11-11T00:00:00" u="1"/>
        <d v="2021-01-11T00:00:00" u="1"/>
        <d v="2020-07-03T00:00:00" u="1"/>
        <d v="2020-12-16T00:00:00" u="1"/>
        <d v="2020-11-30T00:00:00" u="1"/>
        <d v="2021-01-30T00:00:00" u="1"/>
        <d v="2021-01-04T00:00:00" u="1"/>
        <d v="2020-12-09T00:00:00" u="1"/>
        <d v="2020-11-23T00:00:00" u="1"/>
        <d v="2021-01-23T00:00:00" u="1"/>
        <d v="2020-12-28T00:00:00" u="1"/>
        <d v="2020-11-16T00:00:00" u="1"/>
        <d v="2021-01-16T00:00:00" u="1"/>
        <d v="2020-07-08T00:00:00" u="1"/>
        <d v="2020-10-04T00:00:00" u="1"/>
        <d v="2020-07-27T00:00:00" u="1"/>
        <d v="2020-11-09T00:00:00" u="1"/>
        <d v="2021-01-09T00:00:00" u="1"/>
        <d v="2020-07-01T00:00:00" u="1"/>
        <d v="2020-12-14T00:00:00" u="1"/>
        <d v="2020-11-28T00:00:00" u="1"/>
        <d v="2021-01-28T00:00:00" u="1"/>
        <d v="2021-01-02T00:00:00" u="1"/>
        <d v="2020-12-07T00:00:00" u="1"/>
        <d v="2020-09-30T00:00:00" u="1"/>
        <d v="2020-11-21T00:00:00" u="1"/>
        <d v="2021-01-21T00:00:00" u="1"/>
        <d v="2020-12-26T00:00:00" u="1"/>
        <d v="2020-11-14T00:00:00" u="1"/>
        <d v="2021-01-14T00:00:00" u="1"/>
        <d v="2020-07-06T00:00:00" u="1"/>
        <d v="2020-10-02T00:00:00" u="1"/>
        <d v="2021-01-07T00:00:00" u="1"/>
        <d v="2020-12-12T00:00:00" u="1"/>
        <d v="2021-01-26T00:00:00" u="1"/>
        <d v="2020-12-31T00:00:00" u="1"/>
        <d v="2020-12-05T00:00:00" u="1"/>
        <d v="2020-09-28T00:00:00" u="1"/>
        <d v="2020-11-19T00:00:00" u="1"/>
        <d v="2021-01-19T00:00:00" u="1"/>
        <d v="2020-12-24T00:00:00" u="1"/>
        <d v="2020-10-07T00:00:00" u="1"/>
        <d v="2020-07-30T00:00:00" u="1"/>
        <d v="2020-11-12T00:00:00" u="1"/>
        <d v="2021-01-12T00:00:00" u="1"/>
        <d v="2020-07-04T00:00:00" u="1"/>
        <d v="2020-12-17T00:00:00" u="1"/>
        <d v="2021-01-05T00:00:00" u="1"/>
        <d v="2020-12-10T00:00:00" u="1"/>
        <d v="2020-11-24T00:00:00" u="1"/>
        <d v="2021-01-24T00:00:00" u="1"/>
        <d v="2020-12-29T00:00:00" u="1"/>
        <d v="2020-11-17T00:00:00" u="1"/>
        <d v="2021-01-17T00:00:00" u="1"/>
        <d v="2020-10-05T00:00:00" u="1"/>
        <d v="2020-07-28T00:00:00" u="1"/>
        <d v="2021-01-10T00:00:00" u="1"/>
        <d v="2020-07-02T00:00:00" u="1"/>
        <d v="2020-12-15T00:00:00" u="1"/>
        <d v="2020-11-29T00:00:00" u="1"/>
        <d v="2021-01-29T00:00:00" u="1"/>
        <d v="2021-01-03T00:00:00" u="1"/>
        <d v="2020-12-08T00:00:00" u="1"/>
        <d v="2021-01-22T00:00:00" u="1"/>
        <d v="2020-12-27T00:00:00" u="1"/>
        <d v="2020-12-01T00:00:00" u="1"/>
        <d v="2021-01-15T00:00:00" u="1"/>
        <d v="2020-07-07T00:00:00" u="1"/>
        <d v="2020-10-03T00:00:00" u="1"/>
        <d v="2020-07-26T00:00:00" u="1"/>
        <d v="2021-01-08T00:00:00" u="1"/>
        <d v="2020-11-27T00:00:00" u="1"/>
        <d v="2021-01-27T00:00:00" u="1"/>
        <d v="2021-01-01T00:00:00" u="1"/>
        <d v="2020-09-29T00:00:00" u="1"/>
        <d v="2020-11-20T00:00:00" u="1"/>
        <d v="2021-01-20T00:00:00" u="1"/>
        <d v="2020-10-08T00:00:00" u="1"/>
        <d v="2020-07-31T00:00:00" u="1"/>
        <d v="2020-11-13T00:00:00" u="1"/>
        <d v="2021-01-13T00:00:00" u="1"/>
        <d v="2020-07-05T00:00:00" u="1"/>
        <d v="2020-10-01T00:00:00" u="1"/>
        <d v="2020-07-24T00:00:00" u="1"/>
        <d v="2021-01-06T00:00:00" u="1"/>
        <d v="2020-12-11T00:00:00" u="1"/>
        <d v="2020-11-25T00:00:00" u="1"/>
        <d v="2021-01-25T00:00:00" u="1"/>
        <d v="2020-12-30T00:00:00" u="1"/>
        <d v="2020-12-04T00:00:00" u="1"/>
        <d v="2020-09-27T00:00:00" u="1"/>
        <d v="2020-11-18T00:00:00" u="1"/>
        <d v="2021-01-18T00:00:00" u="1"/>
        <d v="2020-12-23T00:00:00" u="1"/>
      </sharedItems>
    </cacheField>
    <cacheField name="Valor Neto" numFmtId="4">
      <sharedItems containsSemiMixedTypes="0" containsString="0" containsNumber="1" minValue="-3803.8" maxValue="29785.83"/>
    </cacheField>
    <cacheField name="Impuesto" numFmtId="4">
      <sharedItems containsSemiMixedTypes="0" containsString="0" containsNumber="1" minValue="0" maxValue="26212.66"/>
    </cacheField>
    <cacheField name="FePrefEnt." numFmtId="0">
      <sharedItems containsSemiMixedTypes="0" containsNonDate="0" containsDate="1" containsString="0" minDate="2020-07-09T00:00:00" maxDate="2021-02-27T00:00:00" count="62">
        <d v="2021-02-08T00:00:00"/>
        <d v="2021-02-09T00:00:00"/>
        <d v="2021-02-13T00:00:00"/>
        <d v="2021-02-10T00:00:00"/>
        <d v="2021-02-11T00:00:00"/>
        <d v="2021-02-12T00:00:00"/>
        <d v="2021-02-07T00:00:00"/>
        <d v="2021-02-22T00:00:00"/>
        <d v="2021-02-26T00:00:00"/>
        <d v="2020-10-06T00:00:00" u="1"/>
        <d v="2021-01-11T00:00:00" u="1"/>
        <d v="2020-12-16T00:00:00" u="1"/>
        <d v="2021-01-30T00:00:00" u="1"/>
        <d v="2021-01-04T00:00:00" u="1"/>
        <d v="2020-08-01T00:00:00" u="1"/>
        <d v="2021-01-23T00:00:00" u="1"/>
        <d v="2020-12-28T00:00:00" u="1"/>
        <d v="2020-12-02T00:00:00" u="1"/>
        <d v="2021-02-02T00:00:00" u="1"/>
        <d v="2021-01-16T00:00:00" u="1"/>
        <d v="2021-01-09T00:00:00" u="1"/>
        <d v="2020-12-14T00:00:00" u="1"/>
        <d v="2021-01-28T00:00:00" u="1"/>
        <d v="2020-11-21T00:00:00" u="1"/>
        <d v="2021-01-21T00:00:00" u="1"/>
        <d v="2020-10-09T00:00:00" u="1"/>
        <d v="2021-01-14T00:00:00" u="1"/>
        <d v="2021-01-07T00:00:00" u="1"/>
        <d v="2020-12-12T00:00:00" u="1"/>
        <d v="2020-11-26T00:00:00" u="1"/>
        <d v="2021-01-26T00:00:00" u="1"/>
        <d v="2020-12-31T00:00:00" u="1"/>
        <d v="2021-02-05T00:00:00" u="1"/>
        <d v="2021-01-19T00:00:00" u="1"/>
        <d v="2021-01-12T00:00:00" u="1"/>
        <d v="2021-01-31T00:00:00" u="1"/>
        <d v="2021-01-05T00:00:00" u="1"/>
        <d v="2020-11-24T00:00:00" u="1"/>
        <d v="2020-12-29T00:00:00" u="1"/>
        <d v="2021-02-03T00:00:00" u="1"/>
        <d v="2020-11-17T00:00:00" u="1"/>
        <d v="2021-01-17T00:00:00" u="1"/>
        <d v="2020-07-09T00:00:00" u="1"/>
        <d v="2021-01-10T00:00:00" u="1"/>
        <d v="2021-01-29T00:00:00" u="1"/>
        <d v="2021-01-03T00:00:00" u="1"/>
        <d v="2021-01-22T00:00:00" u="1"/>
        <d v="2021-02-01T00:00:00" u="1"/>
        <d v="2021-01-15T00:00:00" u="1"/>
        <d v="2021-01-08T00:00:00" u="1"/>
        <d v="2020-12-13T00:00:00" u="1"/>
        <d v="2021-01-27T00:00:00" u="1"/>
        <d v="2021-02-06T00:00:00" u="1"/>
        <d v="2021-01-20T00:00:00" u="1"/>
        <d v="2021-01-13T00:00:00" u="1"/>
        <d v="2020-12-18T00:00:00" u="1"/>
        <d v="2021-01-06T00:00:00" u="1"/>
        <d v="2020-11-25T00:00:00" u="1"/>
        <d v="2021-01-25T00:00:00" u="1"/>
        <d v="2020-12-30T00:00:00" u="1"/>
        <d v="2021-02-04T00:00:00" u="1"/>
        <d v="2021-01-18T00:00:00" u="1"/>
      </sharedItems>
    </cacheField>
    <cacheField name="Hora Corte" numFmtId="0">
      <sharedItems count="6">
        <s v="Corte 16:00 Horas"/>
        <s v="Corte 14:00 Horas"/>
        <s v="Corte 18:00 Horas"/>
        <s v="Corte 17:00 Horas"/>
        <s v="" u="1"/>
        <s v="Corte Cierre" u="1"/>
      </sharedItems>
    </cacheField>
    <cacheField name="Cant Clientes" numFmtId="0">
      <sharedItems containsMixedTypes="1" containsNumber="1" containsInteger="1" minValue="1" maxValue="1"/>
    </cacheField>
    <cacheField name="cod_c" numFmtId="0">
      <sharedItems containsMixedTypes="1" containsNumber="1" containsInteger="1" minValue="10019712" maxValue="12867015"/>
    </cacheField>
    <cacheField name="Dirección" numFmtId="0">
      <sharedItems containsMixedTypes="1" containsNumber="1" containsInteger="1" minValue="0" maxValue="44040" count="2014">
        <s v="Av. Antonio Raimondi 410"/>
        <s v=""/>
        <s v="Ca. Libertad 0110"/>
        <s v="Av. Federico Villarreal 0862"/>
        <s v="Ca. Cahuide 0529"/>
        <s v="Prolong. Miraflores 2052 Int A"/>
        <s v="Ca. Los Diamantes Mz 016 Lt 049"/>
        <s v="Ca. Juan Bosto 116"/>
        <s v="Av. Ricardo Palma Mz 003 Lt 013"/>
        <s v="Ca. Independencia 1579"/>
        <s v="Ca. Collasuyo 0944"/>
        <s v="Ca. Mayta Capac 1033"/>
        <s v="Caserio Cerro Blanco SN"/>
        <s v="SV Campiña De Moche"/>
        <s v="Ca. Los Diamantes Mz 021 Lt 007"/>
        <s v="Ca. Los Robles 0161"/>
        <s v="Mcdo. Nazaret 0255"/>
        <s v="Ca. Chancay 0152"/>
        <s v="Ca. Los Laureles 0946"/>
        <s v="Urb. Huerta Bella Mzn H Lote 036"/>
        <s v="Urb. Wichanzao Sector 03 Mzn 024 Lo"/>
        <s v="Ca. Luther King 0213"/>
        <s v="Av. Federico Villarreal 0642"/>
        <s v="Ca. Francisco De Zela 1343"/>
        <s v="Ca. Jose Crespo 1225"/>
        <s v="Ca. Cesar Vallejo 1312"/>
        <s v="Ca. 24 De Abril 1529"/>
        <s v="SV PedregalSan Luis A9 Mzn A Lot"/>
        <s v="Ca. Francisco De Zela 807"/>
        <s v="Ca. Condemayta 1048"/>
        <s v="Ca. Inca Roca 1268"/>
        <s v="Ca. Sinchi Roca 1267"/>
        <s v="Psje. Jose Olaya Mzn C Lote 007"/>
        <s v="Psje. Alfonso Ugarte Mzn E Lote 003"/>
        <s v="Ca. F. Montesinos Mz F Lt 008"/>
        <s v="Prolong. Huallaga 0335"/>
        <s v="Ca. Ramirez Orellano 1346"/>
        <s v="Ca. Tomas Moscoso 0926"/>
        <s v="Ca. Piura 0091"/>
        <s v="Ca. Tupac Amaru 0008"/>
        <s v="Mcdo. Santa Rosa 0082"/>
        <s v="Ca. 26 De Julio 1410"/>
        <s v="Av. 02 De Mayo 0210"/>
        <s v="Av. Federico Villarreal 0361"/>
        <s v="Ca. Gabriel Aguilar 1329"/>
        <s v="Ca. Camino Real Mz 032 Lt 017"/>
        <s v="Ca. La Merced 0302"/>
        <s v="Ca. 20 De Junio 1273"/>
        <s v="Ca. Santos Chocano"/>
        <s v="SV Puente Veneno Mzn D Lote 001"/>
        <s v="Ca. 29 De Junio 0797"/>
        <s v="Ca. La Mar 0657"/>
        <s v="Ca. 26 De Julio 1340"/>
        <s v="Calle Micaela Bastidas 1295"/>
        <s v="Ca. Pataz 0011"/>
        <s v="Ca. Crisoprasas 0231"/>
        <s v="Ca. Los Cuarzos Mz B Lt 7"/>
        <s v="Aa.hh. El Palomar Mz D Lt 6"/>
        <s v="Av. Mansiche 1968"/>
        <s v="Aa.hh. Alto Trujillo B.4 Mz A Lt 00"/>
        <s v="Ca. Inca Roca 1149"/>
        <s v="Ca. Mayta Capac 1298"/>
        <s v="Ca. Antonio Rivero 2877"/>
        <s v="Ca. Sinchi Roca 1054"/>
        <s v="Ca. San Jorge 0598"/>
        <s v="Ca. Mayta Capac 0610"/>
        <s v="Ca. Capac Yupanqui 1280"/>
        <s v="Ca. 20 De Setiembre 0955"/>
        <s v="Av. España 1387"/>
        <s v="Ca. Schubert 0537"/>
        <s v="Ca. Santa Rosa 0516"/>
        <s v="Ca. Chiclayo 0151"/>
        <s v="Av. 5 De Abril Mz 6 Lt 10"/>
        <s v="Ca. Parra Del Riego 0426"/>
        <s v="Av. Larco 0597"/>
        <s v="Ca. Chan Chan 0210"/>
        <s v="Jr. Estete 0762"/>
        <s v="Ca. San Benito 0325"/>
        <s v="Av. Cesar Vallejo 0383"/>
        <s v="Ca. Comercio Mz L Lt 06A"/>
        <s v="Ca. Antonio Rivero 2983"/>
        <s v="Ca. Santiago De Chuco 0076"/>
        <s v="Ca. La Merced 0470"/>
        <s v="Ca. Federico Gerdes 0398"/>
        <s v="Ca. Rodriguez De Mendoza 0448"/>
        <s v="Ca. Parra Del Riego 0273"/>
        <s v="Prolong. Miraflores 2031"/>
        <s v="Ca. Borgoño 0141"/>
        <s v="Ca. Inambari 0165"/>
        <s v="Ca. Manco Capac 0432"/>
        <s v="Ca. Suarez 0728"/>
        <s v="Av. Manuel Vera Enriquez 0146"/>
        <s v="Psje. Linch 0547"/>
        <s v="Jr. Manuel Tejada 820"/>
        <s v="Ca. Manuel Tejada 0788"/>
        <s v="Urb. Monserrate Mzn O Lote 004"/>
        <s v="Av. America Sur 4448"/>
        <s v="Av. España 1377"/>
        <s v="Ca. Los Pinos 0936"/>
        <s v="Aa.hh. Alto Trujillo B-5 Mz Y Lt 01"/>
        <s v="Ca. Cuarzo 0241"/>
        <s v="Ca Bolognesi SN"/>
        <s v="Ca. Abancay 1320"/>
        <s v="Ca. Puerto Argentino Mz A Lt 023"/>
        <s v="Ca. Las Magnolias Mz P Lt 010"/>
        <s v="Ca. Los Pinos 0132"/>
        <s v="Pj. Antisuyo 0924"/>
        <s v="Av. Santa 1100"/>
        <s v="Av. Chan Chan 0411"/>
        <s v="Ca. Santa Clara 0117"/>
        <s v="Av. Viru 0655"/>
        <s v="Av. Mansiche 1622 Int E-104"/>
        <s v="Ca. Tomas Moscoso 1175"/>
        <s v="SV Sector Cajamarca 0026"/>
        <s v="Ca. Mama Ocllo 0716"/>
        <s v="Aa.hh. Alto Trujillo B-7 Mz I Lt 00"/>
        <s v="Ca. Manuel Tejada 0689"/>
        <s v="Bello Horizonte Mz O Lt 4"/>
        <s v="Ca. Piura 0038"/>
        <s v="Aa.hh. San Carlos Mz B Lt 034"/>
        <s v="Av. Camino Real Mz G Lt 003"/>
        <s v="Calle Choquehuanca 0577"/>
        <s v="Aa.hh. La Merced Sector Barrio 3 Mz"/>
        <s v="Psje. 09 De Octubre Mzn E Lote 015"/>
        <s v="Ca. Mayta Capac 1068"/>
        <s v="Aa.hh. Alto Trujillo B-5a Mz L Lt 0"/>
        <s v="Psje. Comercio 0135"/>
        <s v="Jr. Bazar 129"/>
        <s v="Ca. Miraflores 16 Int A"/>
        <s v="Ca. Leoncio Prado 12"/>
        <s v="Ca. Los Zafiros Mz D Lt 015"/>
        <s v="SV Carretera A Simbal Km 0027"/>
        <s v="Av. Pucara Mz E-2 Lt 009"/>
        <s v="Ca. Jose Santos Chocano 0484"/>
        <s v="Ca. Piura 0042"/>
        <s v="Aa.hh. Alto Trujillo B.4 Mz N Lt 00"/>
        <s v="Jr. Barcelona 1597"/>
        <s v="Ca Porvenir SN"/>
        <s v="Ca. Inca Roca 0586"/>
        <s v="Av. 26 De Marzo 0521"/>
        <s v="Aa.hh. Luis Felipe De Las Casas Mz"/>
        <s v="Aa.hh. Nuevo Porvenir Mz 018 Lt 007"/>
        <s v="Av. Camino Real Mz 016 Lt 041"/>
        <s v="Av. Pumacahua 1588"/>
        <s v="Ca. Hermanos Angulo 0821"/>
        <s v="Av. Nicolas De Pierola 1503 Int B"/>
        <s v="Av. Gran Via 34"/>
        <s v="Ca. Los Olivos 305"/>
        <s v="Ca. Putumayo 0200"/>
        <s v="Av. 05 De Abril Mz 007 Lt 012"/>
        <s v="Ca. Arequipa 0570"/>
        <s v="Ca. Daniel Hoyle 392"/>
        <s v="Aa.hh. Antenor Orrego Mz K Lt 008"/>
        <s v="Av. Cesar Vallejo 166"/>
        <s v="Ca. Francisco De Zela 0850 Int 025"/>
        <s v="Ca. 18 De Mayo 1687"/>
        <s v="Av. Peru 1059"/>
        <s v="Ca. Gonzales Prada 434"/>
        <s v="Ca. Jose Bejar 0720"/>
        <s v="Ca. Mogrovejo 0745"/>
        <s v="Psje. San Martin Mzn Q Lote 001"/>
        <s v="Av. Viru 295"/>
        <s v="Av. Sanchez Carrion 1332"/>
        <s v="Aa.hh. Alto Trujillo B-5 Mz G Lt 02"/>
        <s v="Av. Ricardo Palma 0213"/>
        <s v="Aa.hh. Alto Trujillo B-5 Mz O Lt 01"/>
        <s v="Ca. Micaela Bastidas 1311"/>
        <s v="Urb. Manuel Arevalo Ii Mz B39A Lt 4"/>
        <s v="Mcdo. La Hermelinda"/>
        <s v="Av. Nicolas De Pierola 1320"/>
        <s v="Aa.hh. Alto Trujillo B-5 Mz T Lt 01"/>
        <s v="Prolong. Miraflores 1779"/>
        <s v="Ca. Las Delicias"/>
        <s v="Ca. Alexander Pettion 0266"/>
        <s v="Ca. Ignacio Merino 0740"/>
        <s v="Ca. 15 Sector Barrio Iii A Mz G Lt"/>
        <s v="Ca. Atahualpa 0691"/>
        <s v="Pj. Las Palmeras 02"/>
        <s v="Ca. Puerto Argentino Mz F Lt 001"/>
        <s v="Ca. Astopilco 1099"/>
        <s v="Carret. A Shiran Km 35"/>
        <s v="Av. Industrial 0007"/>
        <s v="C.P. Molino Cajanleque Mz N Lt 9"/>
        <s v="Barrio 3 Calle A - Rio Seco Mz 001"/>
        <s v="Ca. Gabriel Aguilar 1634"/>
        <s v="Ca. 08 De Setiembre 1765"/>
        <s v="Ca. Las Casuarinas Mz 22-B Lt 013"/>
        <s v="Ca. Sinchi Roca 1245"/>
        <s v="Ca. Abancay 1310"/>
        <s v="Ca. Libertad 0695"/>
        <s v="Ca. Trujillo"/>
        <s v="Av. 29 De Diciembre 0297"/>
        <s v="Ca. Cesar Vallejo 102 Mz K"/>
        <s v="Carret. A Simbal Km 20"/>
        <s v="Av. Pumacahua 1479"/>
        <s v="Ca. Atahualpa 1072"/>
        <s v="Caserio Santa Rosa Km 24"/>
        <s v="Ca. 28 De Julio 0133"/>
        <s v="SV Teraplen A Mzn C Lote 013"/>
        <s v="Ca. Huamachuco 0048"/>
        <s v="Ca. Simon Bolivar 0136"/>
        <s v="Ca. Bolognesi 417"/>
        <s v="Av. Peru 1193"/>
        <s v="SV Sec Dinamica Mz 3 Lt 3"/>
        <s v="Jr. Colon 0229"/>
        <s v="Ca. Victor Raul Lozano Ibañez Mz 5"/>
        <s v="Ca. Leoncio Prado 0022"/>
        <s v="Ca. Jose Olaya 1524"/>
        <s v="Ca. Los Cedros Mz 004 Lt 006"/>
        <s v="Aa.hh. Alto Trujillo B-6 Mz B Lt 02"/>
        <s v="Ca. 29 De Agosto 1524"/>
        <s v="Carret. A Simbal Km 20.5"/>
        <s v="Ca. Los Sauces 0036"/>
        <s v="Ca. Lambayeque 0038"/>
        <s v="Ca. Santa Catalina 0001"/>
        <s v="Aa.hh. Nuevo Porvenir Mz 006 Lt 015"/>
        <s v="Ca. Los Olivos Mz I Lt 4"/>
        <s v="Ca. Los Heroes 0643"/>
        <s v="Sintuco Mz N Lt 09"/>
        <s v="Av. Panamericana 720"/>
        <s v="Av. Trujillo 0024"/>
        <s v="Ca. 25 De Diciembre 1557"/>
        <s v="Ca. Santiago De Chuco 0022"/>
        <s v="Aa.hh. Apostol Santiago Psje. E Mz"/>
        <s v="Ca. Santa Clara 0769"/>
        <s v="Ca. La Ermita 113"/>
        <s v="Ca. Gran Via 0037"/>
        <s v="Ca. Bolivar 0301"/>
        <s v="Jr San Francisco SN Lt 1"/>
        <s v="Ca. Los Heroes Mz J Lt 023"/>
        <s v="Av. Panamericana Km. 0604"/>
        <s v="Ca. La Madrid 169"/>
        <s v="Urb. Nueva Mzn T Lote 4"/>
        <s v="SV PpJjSanta Rosa Mzn 003 Lote 0"/>
        <s v="Jr. Gran Via 0032"/>
        <s v="Av. Panamericana Norte"/>
        <s v="Ca. Miraflores 0061"/>
        <s v="SV Carreaga SN"/>
        <s v="Ca. Santa Rosa Int 2 Mz 6"/>
        <s v="Aa.hh. Terraplen Mz B Lt 006"/>
        <s v="Ca Libertad Sumanique SN"/>
        <s v="Ca. San Pedro 1"/>
        <s v="Av. Industrial 48"/>
        <s v="Ca. Miguel Grau 274"/>
        <s v="Ca. 09 De Octubre 0010"/>
        <s v="Ca. San Jose 007"/>
        <s v="Ca. Escolar 302"/>
        <s v="Ca. Fco Bolognesi 0368"/>
        <s v="Ca. Fco Bolognesi 620"/>
        <s v="Ca. Miraflores 4"/>
        <s v="Ca. Santa Rosa Mz 13 Lt 1"/>
        <s v="Ca. Miraflores 61"/>
        <s v="Ca. Francisco Bolognesi 0542"/>
        <s v="Ca. Buenos Aires 3"/>
        <s v="Ca. Campodonico Mz L Lt 001"/>
        <s v="Ca. Bolognesi Francisco 47"/>
        <s v="Ca. Lourdes Lt 001"/>
        <s v="Av. Panamericana 2129"/>
        <s v="Ca. Miraflores 0037"/>
        <s v="Ca. Lima 0006"/>
        <s v="Ca. Peru 0010"/>
        <s v="Ca. Los Claveles K Int 07"/>
        <s v="SV Sector Terraplen B Int 1"/>
        <s v="Ca. Bolognesi 0273"/>
        <s v="Ca. Huascar 1012"/>
        <s v="Prolong. Union 1427"/>
        <s v="Psje. Los Sauces 0502"/>
        <s v="Ca. Pettion 0242"/>
        <s v="Ca. Puno 0307"/>
        <s v="Ca. Alfonso Ugarte 0218"/>
        <s v="Aa.hh. Alto Trujillo Barrio I Mz H"/>
        <s v="Psje. Los Sauces 0581"/>
        <s v="Ca. Wiracocha 699"/>
        <s v="Av. 12 De Noviembre 1930"/>
        <s v="Carret. A Shiran Km 34.5"/>
        <s v="Carret A OtuzcoSec La Tranca SN"/>
        <s v="Caserio Santa Rosa Km 23.5"/>
        <s v="Aa.hh. Alto Trujillo B-4 Mz F Lt 01"/>
        <s v="Ca. La Mar 0506 Int A"/>
        <s v="Aa.hh. Ciudad De Dios Mz D Lt 018"/>
        <s v="Ca. Collasuyo 0610"/>
        <s v="Aa.hh. Alto Trujillo B-6 Mz N Lt 01"/>
        <s v="Ca. Inca Roca 1200"/>
        <s v="Ca. Agricultura 0156"/>
        <s v="Psje. Isla Soledad Mzn E Lote 010"/>
        <s v="Aa.hh. Alto Trujillo B-3 Mz K Lt 01"/>
        <s v="Aa.hh. Huerta Bella A 12"/>
        <s v="Ca. Mama Ocllo 0719"/>
        <s v="Ca. Los Ficus Mz K Lt 009"/>
        <s v="Aa.hh. Alto Trujillo B.4 Mz E Lt 00"/>
        <s v="Ca. San Luis 0678"/>
        <s v="Prolong. Miraflores 1775"/>
        <s v="Ca. San Martin 0544"/>
        <s v="Aa.hh. Alto Trujillo B-5 Mz N Lt 01"/>
        <s v="Ca. Los Angeles 0724"/>
        <s v="Psje. Tupac Amaru Mzn 007 Lote 004"/>
        <s v="Ca. Lambayeque 0151"/>
        <s v="Caserio Casa Blanca 0145"/>
        <s v="Ca. Independencia 0261"/>
        <s v="Cpme Santo Domingo Mz G Lt 18"/>
        <s v="Av. Revolucion 1123"/>
        <s v="Ca. Manco Capac 0369"/>
        <s v="Ca. Los Manguitos"/>
        <s v="Urb. Huerta Bella Mzn G Lote 022"/>
        <s v="Ca. Manco Inca 0441"/>
        <s v="Ca. Libertadores 0209"/>
        <s v="Av. Antonio Rivero 2947"/>
        <s v="Ca. Las Ponas Mz Q Lt 8"/>
        <s v="Jr. San Martin 0770"/>
        <s v="Av. Victor Raul 0264"/>
        <s v="Av. Wichanzao Mz X Lt 004"/>
        <s v="Ca. Ollantay 742"/>
        <s v="Ca. Libertad 0840"/>
        <s v="Ca. 27 De Mayo 0904"/>
        <s v="Ca. 26 De Julio 1590"/>
        <s v="Aa.hh. Alto Trujillo S.Iii Mz V Lt"/>
        <s v="Ca. Talara 11"/>
        <s v="Ca. Sucre 0422"/>
        <s v="Ca. Los Incas"/>
        <s v="Ca. Cipreses Mz 012 Lt 003"/>
        <s v="Av. 05 De Abril Mz L Lt 003"/>
        <s v="Av. Marcabalito B1 01"/>
        <s v="Av. Camino Real Mz 017 Lt 026"/>
        <s v="Av. 26 De Marzo 1300"/>
        <s v="Av. America Norte 0318"/>
        <s v="Aa.hh. Wichanzao Mz 042 Lt 016"/>
        <s v="Ca. Sinchi Roca Mz Y Lt 023"/>
        <s v="Ca. 31 De Enero 0539"/>
        <s v="Ca. 26 De Julio 1278"/>
        <s v="Psje. Los Nuevos Zafiros Mzn 007 Lo"/>
        <s v="Mcdo. Villarreal Mz B Lt 003"/>
        <s v="Ca. 25 De Diciembre Mz 16 Lt 14"/>
        <s v="Caserio Casa Blanca SN"/>
        <s v="Av. Mansiche 1812"/>
        <s v="Ca. Reforma 0157"/>
        <s v="Ca. 17 De Agosto 0560"/>
        <s v="Ca. Santa Cruz 0392"/>
        <s v="Ca. Lambayeque 0123"/>
        <s v="Ca. Jose Galvez 0660"/>
        <s v="Ca. 02 De Junio 0776"/>
        <s v="Ca. Cesar Vallejo 1546"/>
        <s v="Ca. Los Pinos 0355"/>
        <s v="Ca. Yahuar Huaca 1485"/>
        <s v="Urb. La Rinconada 2 Etapa Int V-27"/>
        <s v="Ca. Bernardo Pumalle 0492"/>
        <s v="Ca. Baltazar Villalonga 1120"/>
        <s v="Ca. Pettion 0224"/>
        <s v="Av. Cesar Vallejo Mz 050 Lt 019"/>
        <s v="Ca. Los Diamantes 022-1b"/>
        <s v="Av. Miraflores 1881"/>
        <s v="Av. Indoamerica 05"/>
        <s v="Psje. Santa Rosa 0121 Mzn V Lote 0"/>
        <s v="Ca. Alfonso Ugarte 0295"/>
        <s v="Ca. 28 De Julio 0171"/>
        <s v="Ca. Cesar Vallejo 1324"/>
        <s v="Ca. Garcilazo De La Vega 483"/>
        <s v="Av. 26 De Marzo 0998"/>
        <s v="Psje. Alfaro 0481"/>
        <s v="Ca. Pedro Muñiz 0398"/>
        <s v="Ca. Tomas Moscoso 0920"/>
        <s v="Av Independencia SN"/>
        <s v="Ca. Oswaldo Hercelles 0483"/>
        <s v="Ca. Cesar Vallejo 1757"/>
        <s v="Ca. 09 De Octubre"/>
        <s v="Ca. Jose De La Torre Ugarte 1098"/>
        <s v="Av. Miraflores 2025"/>
        <s v="Ca. Sinchi Roca 1043"/>
        <s v="Ca. Sinchi Roca 1098"/>
        <s v="Ca. Las Animas Lt 033"/>
        <s v="Caserio Caserio De Cajamarca Lt 26"/>
        <s v="Av. Mansiche 1956"/>
        <s v="Av. Peru 1014"/>
        <s v="Urb. Santo Tomas Mzn A Lote 015"/>
        <s v="Carret ShiranLa Tranca SN"/>
        <s v="Urb. Los Portales Ii Etapa Mz F Lt"/>
        <s v="Ca. Jose Olaya 1540"/>
        <s v="Ca. Los Cedros Mz H Lt 017"/>
        <s v="Ca. Lloque Yupanqui 1345"/>
        <s v="Av. 05 De Abril Mz 004 Lt 032"/>
        <s v="Urb. Santa Teresa De Avila Mzn N Lo"/>
        <s v="Aa.hh. Alto Trujillo B 3a Mz E Lt"/>
        <s v="Av. La Merced 0274 Int B"/>
        <s v="Ca. J.D.L.Torre Ugarte 1273"/>
        <s v="Urb. Los Portales Mz R Lt 9"/>
        <s v="Ca. Fermin Tanguis 0547"/>
        <s v="Jr. Zela 0860"/>
        <s v="Ca. 29 De Agosto 1408"/>
        <s v="Av. Manuel Vera Enriquez 142 Int 40"/>
        <s v="Ca. Manco Inca 0852"/>
        <s v="Ca. La Constancia 0187"/>
        <s v="Ca. Carlos Monge 0363"/>
        <s v="Ca. Los Zafiros 0191"/>
        <s v="Ca. 24 De Abril 1325"/>
        <s v="Ca. 31 De Enero 1400"/>
        <s v="Psje. San Carlos Mzn D Lote 014"/>
        <s v="Urb. M. Arevalo Iii E Mz A20 Lt 23"/>
        <s v="Jr. Tunante 0118"/>
        <s v="Av. Sanchez Carrion Mz B Lt 024"/>
        <s v="Ca. Huamachuco 0295"/>
        <s v="Av. Carlos Wiese 0803"/>
        <s v="Aa.hh. Barrio 04 Nro. Z Int 13 Alto"/>
        <s v="Carret Huanchaco SN"/>
        <s v="Aa.hh. Nuevo Florencia Mz H Lt 07"/>
        <s v="Ca. San Martin Mz F Lt 37"/>
        <s v="Ca. Jorge Chavez 379"/>
        <s v="Ca. Amazonas 0499"/>
        <s v="Ca. Atahualpa 0516"/>
        <s v="Ca. Cesar Vallejo 0316"/>
        <s v="Carret. Simbal Km 0024"/>
        <s v="Jr. Grau 0388"/>
        <s v="Aa.hh. Alto Trujillo B - 5 Mz Z Lt"/>
        <s v="Ca. Vera Cruz 0001"/>
        <s v="Jr. Estete 0482"/>
        <s v="Av. Panamericana Sur 1533"/>
        <s v="Ca. Jose Olaya 1034"/>
        <s v="Aa.hh. Alto Trujillo Barrio4 Mz V L"/>
        <s v="Ca. Ramon Castilla 0265"/>
        <s v="Av. Tupac Amaru 0407"/>
        <s v="Urb. Las Casuarinas Mzn I Lote 011"/>
        <s v="Psje. La Amistad Mzn C Lote 012"/>
        <s v="Aa.hh. Fraternidad Mz 026 Lt 017"/>
        <s v="Av. Peru 1099"/>
        <s v="Carret. Panamericana Norte 0605"/>
        <s v="Ca. San Jose 540"/>
        <s v="Ca. Francisco De Zela 1383"/>
        <s v="Aa.hh. Alto Trujillo B 3-B Mz J Lt"/>
        <s v="Av. Metropolitana Nro 1 Mz Ch Lt A7"/>
        <s v="Ca. Las Casuarinas Mz 22B Lt 004"/>
        <s v="Av. Eguren Sur 0310"/>
        <s v="Carret. La Capilla 275"/>
        <s v="Carret. A Simbal Km 026.5"/>
        <s v="Ca. Industrial Mz 67A Lt 004"/>
        <s v="Ca. Jose De La Torre Ugarte 1513"/>
        <s v="Ca. Arquimedes Mz B Lt 003"/>
        <s v="Urb. San Isidro Mzn I Lote 030"/>
        <s v="Aa.hh. Santa Rosa Mz 007 Lt 017"/>
        <s v="Ca. Raimondi 0336"/>
        <s v="Ca. Suarez 0640"/>
        <s v="Ca. Balboa 846"/>
        <s v="Ca. 18 De Mayo 1022"/>
        <s v="Carret. Panamericana Norte Km 604 M"/>
        <s v="Aa.hh. Nuevo Porvenir Mz 21 Lt 8"/>
        <s v="Ca. Manco Inca 0641"/>
        <s v="Av. Salvador Lara 1495"/>
        <s v="Jr. Jose Olaya 1587"/>
        <s v="Carret. A Simbal Km 24 Sector Santa"/>
        <s v="Jr. Huayna Capac 0264"/>
        <s v="SV Molino Cajanleque"/>
        <s v="Av. Ricardo Palma 0223"/>
        <s v="Comun Nuevo Cajamarca SN"/>
        <s v="Ca. Jose Crespo 1367 Int B"/>
        <s v="Ca. Hermanos Angulo 0441"/>
        <s v="Ca. Ramon Castilla 0349"/>
        <s v="Av. Jose Maria Eguren 498"/>
        <s v="Aa.hh. Alto Trujillo B-4 Mz O Lt 00"/>
        <s v="Ca. Bolognesi 0680"/>
        <s v="Ca. Piura No 110 CPM Shiran"/>
        <s v="Ca. Yahuar Huaca 0178"/>
        <s v="Av. Pucara Mz K-6 Lt 009"/>
        <s v="Ca. 18 De Mayo 1538"/>
        <s v="Ca. Callao 0002"/>
        <s v="Ca. Los Heroes 2"/>
        <s v="Av. Sanchez Carrion 1146"/>
        <s v="Mcdo. Santa Rosa"/>
        <s v="Av. Condorcanqui 0573"/>
        <s v="Jr. Grau 558"/>
        <s v="CP El Molino Cajanleque SN"/>
        <s v="Ca. Salaverry 0540"/>
        <s v="Ca. Jaime Blanco 1148"/>
        <s v="Ca. 5 Mz 8 Lt 1-B"/>
        <s v="Urb. La Alameda Mzn D Lote 039"/>
        <s v="Av. Tupac Amaru 0805"/>
        <s v="Av. Nicolas De Pierola 1390"/>
        <s v="Av. FEDERICO VILLARREAL 876"/>
        <s v="Ca. Jose De La Torre Ugarte 930"/>
        <s v="ca. aa.hh nuevo malabrigo mz b"/>
        <s v="Av. RICARDO PALMA 0812"/>
        <s v="Av. DEAN SAAVEDRA 0395"/>
        <s v="Av. GONZALES PRADA 0702"/>
        <s v="Av. Panamericana Mz 8 Lt 2"/>
        <s v="Pj. SAN CARLOS Mz D Lt 014"/>
        <s v="Ca. PEDRO MURILLO 1113"/>
        <s v="Carret. Panamericana 0115"/>
        <s v="Av. LOS HEROES-TERRAPLEN B Mz J Lt"/>
        <s v="Ca. Virreynal 0197"/>
        <s v="Ca. Lucio Seneca 0460"/>
        <s v="Av. Teodoro Valcarcel 0420"/>
        <s v="Av. J. De Nazareth B 02"/>
        <s v="AaHh. Wichanzao Sector 2 Mzn 47 Lt4"/>
        <s v="Av. Jose Olaya 163"/>
        <s v="Francisco Pizarro 0241"/>
        <s v="Pablo Casals 0384 Int 002"/>
        <s v="Jr. Bolivar 0453"/>
        <s v="Ca MOLINO CAJANLEQUE SN"/>
        <s v="Ca. Jose Castelli 228"/>
        <s v="Ca. 17 DE AGOSTO 601"/>
        <s v="Ca. ASENCIO DE SALAS 780 Int A12"/>
        <s v="Ca. 12 de Febrero 737"/>
        <s v="Jr. Santa Magdalena 386"/>
        <s v="Ca. BOMBAY 265"/>
        <s v="Ca. 17 DE AGOSTO 1403"/>
        <s v="Ca. Manguitos 560"/>
        <s v="Av. Camino Real Mz 30 Lt 2"/>
        <s v="Aa.hh. San Pedro Mz E Lt 7"/>
        <s v="Jr. San Martin 664"/>
        <s v="Carret. Panamericana Norte 600"/>
        <s v="Av. Cesar Vallejo 115"/>
        <s v="Ca. Pizarro 575"/>
        <s v="Pj. Jose M. Carrera 697"/>
        <s v="Av. America Norte 229"/>
        <s v="Ca. 21 Mz X Lt 11"/>
        <s v="Ca. Los Zafiros 149"/>
        <s v="Prolong. Jose F. Sanchez Carrion Mz"/>
        <s v="Av. Miraflores 2"/>
        <s v="Av. Escolar Mz F Lt 19A"/>
        <s v="Aa.hh. Sector Santa Rosa Mz 4 Lt 20"/>
        <s v="Urb. Los Cedros Mz B Lt 05"/>
        <s v="Jr. Gabriel Aguilar 1478"/>
        <s v="Ca. Eleazar Pereda 122"/>
        <s v="Av. Winchanzao Mz 2 Lt 8"/>
        <s v="Mz. Virgen Del Carmen 16"/>
        <s v="Ca. Francisco Bolognesi 420"/>
        <s v="Urb. Las Casuarinas Mz V Lt 5"/>
        <s v="Av. Tupac Amaru 185"/>
        <s v="Av. Peru 1010"/>
        <s v="Av. Euguren Sur 198"/>
        <s v="Ca. Las Turquezas Mz 49 Lt 3"/>
        <s v="Av. Inca Yupanqui Mz O Lt 18"/>
        <s v="Alameda De Trujillo I Eta Mz F Lt 0"/>
        <s v="Ca. Los Cedros Mz C Lt 5"/>
        <s v="Ca. Isabel Barreto 237"/>
        <s v="Ca. Antonio Rivero 2827"/>
        <s v="C.P.M.E Alto Trujillo B-3 Mz V Lt 1"/>
        <s v="Aa.hh. Villa Rosa Mz 16-B Lt 10"/>
        <s v="Ca. Huascar 824"/>
        <s v="Aa.hh. Las Lomas Huanchaco Mz 26 Lt"/>
        <s v="Ca. Trujillo 420"/>
        <s v="Urb. La Alameda De Trujillo I Mz F"/>
        <s v="C.P.M Alto Trujillo B 3-A Mz G Lt 1"/>
        <s v="Ca. Jose Galvez 420 Int 1"/>
        <s v="Jr. Union 1536"/>
        <s v="Victor Raul 16 Int 4"/>
        <s v="Ca. 20 De Setiembre 437 Int 28"/>
        <s v="Sector La Alameda 25"/>
        <s v="Ca. Libertad Mz C Lt 03"/>
        <s v="Ca. Condorcanqui 437"/>
        <s v="Ca. Gabriel Aguilar 1528 Int 2Pis"/>
        <s v="Av. Jesus De Nazareth E 9"/>
        <s v="Ca. Asencio Vergara 601"/>
        <s v="Ca. Hermanos Angulo 587"/>
        <s v="Ca. Panamericana 432"/>
        <s v="Urb. La Rinconada Mz 22 Lt 6"/>
        <s v="Av. America Norte 384"/>
        <s v="Ca. Simon Bolivar 228"/>
        <s v="Av. Santa 1144"/>
        <s v="Ca. Pizarro 890"/>
        <s v="Jr. Gamarra 224"/>
        <s v="Av. Federico Villarreal Mz. D Lote"/>
        <s v="Prolong. Miraflores 2334"/>
        <s v="Av. 26 De Marzo 1395"/>
        <s v="Ca. Santa Cruz 349"/>
        <s v="Ca. Cahuide 389"/>
        <s v="Jr. Asencio Segura 266"/>
        <s v="Av. Ricardo Palma 105"/>
        <s v="Jr. Parra Del Riego 234"/>
        <s v="Jr. Manuel Segura 329 Int 6"/>
        <s v="Av. Cesar Vallejo 158"/>
        <s v="Av. Cesar Vallejo 103"/>
        <s v="Av. Ricardo Palma 370 Int A"/>
        <s v="Ca. San Andres Mz H Lt 19"/>
        <s v="Ca. Las Casuarinas Mz. 22 Lote 13"/>
        <s v="Av. Pumacahua 1485"/>
        <s v="Ca. Los Heroes 664 Int B"/>
        <s v="Jr. Independencia 1608"/>
        <s v="Jr. Centro De Salud Liberacion 1540"/>
        <s v="Aa.Hh. Miguel Grau Mz. E Lote 27"/>
        <s v="Ca. Jaime Blanco 1169"/>
        <s v="Av Pesqueda SN"/>
        <s v="Aa.Hh. Antenor Orrego Mz. O Lote 6"/>
        <s v="Pj. Villa Rosa Mz. 16a Lote 20"/>
        <s v="Barrio Seis Mz. J Lote 29"/>
        <s v="Barrio Seis Mz. I Lote 11"/>
        <s v="Ca. Santa Rosa 100"/>
        <s v="Barrio Seis Mz. F Lote 32"/>
        <s v="Barrio Seis Mz. H Lote 5"/>
        <s v="Barrio Seis Mz. O Lote 42"/>
        <s v="SV Barrio 6B Alto Porvenir Mz N Lt"/>
        <s v="Ca. Seis Mz. W Lote 25"/>
        <s v="Barrio Cinco Mz. X Lote 13"/>
        <s v="Barrio Seis Mz. V Lote 6"/>
        <s v="Aa.Hh. Luis Felipe De Las Casas Mz."/>
        <s v="SV Cpme Alto Trujillo Barrio 5A Mz"/>
        <s v="Aa.Hh. Alto Trujillo Mz. P Lote 24"/>
        <s v="Aa.Hh. Alto Trujillo Mz. V Lote 07"/>
        <s v="Aa.Hh. Manuel Cipriano Mz. E Lote 0"/>
        <s v="Ca. Doce Mz. E Lote 22"/>
        <s v="Ca. Mc Gregor 150"/>
        <s v="Ca. Jose De La Torre Ugarte 1152"/>
        <s v="Barrio 2b Mz. 5 Lote 1"/>
        <s v="Urb. San Isidro Mz. G Lote 07"/>
        <s v="Av. Mansiche 2001"/>
        <s v="Pj. Jade Ll 35"/>
        <s v="Ca. Terraplen Mz. H Lote 15"/>
        <s v="Ca. Francia 11"/>
        <s v="Ca. España 07"/>
        <s v="Ca. Ayacucho Mz 46 Lt 5"/>
        <s v="Urb. Santa Teresita Mz. C-3 Lote 19"/>
        <s v="Ca. Centro Comercial 1"/>
        <s v="Pj. Santa Rosa Mz. 8 Lote 7"/>
        <s v="Av. 1 De Mayo 13"/>
        <s v="Av. Escobar 122 Int A"/>
        <s v="Ca. Lopez Albujar 138"/>
        <s v="Ca. Tupac Amaru 275"/>
        <s v="Ca. 24 De Abril 1678"/>
        <s v="SV Cpmen Alto Trujillo Barrioec M"/>
        <s v="Aa.Hh. Manuel Cipriano Mz. Y Lote 9"/>
        <s v="Ca. La Mar 423"/>
        <s v="Aa.Hh. Huanchaquito Mz. F Lote 01"/>
        <s v="Ca. Jose Artigas 2265"/>
        <s v="Av. España 1469"/>
        <s v="Ca Manguitos SN"/>
        <s v="Pj. Independencia 442"/>
        <s v="Ca. Huamachuco 4"/>
        <s v="Ca. Talara 18"/>
        <s v="Ca. La Alameda 27"/>
        <s v="Pj. Tacna 345"/>
        <s v="Ca. Las Palmas 156"/>
        <s v="Ca. 28 De Julio 283"/>
        <s v="Ca 28 De Julio SN"/>
        <s v="Av. Calle 5 Mz L Lt 29"/>
        <s v="Jr. Camilo Saint Saenz 474"/>
        <s v="Ca. La Mar 691"/>
        <s v="Pj. Ollantay 455"/>
        <s v="Ca. 24 De Abril 1711"/>
        <s v="Ca. Cristobal De Molina 290"/>
        <s v="Av. España 870"/>
        <s v="Av. Ejercito 1070 Int 10"/>
        <s v="Ca. Puno 01"/>
        <s v="Aa.hh. Alto Trujillo Barrio 6 Mz D"/>
        <s v="Aa.hh. Alto Trujillo Barrio 5 Mz T"/>
        <s v="Carret. A Simbal 33"/>
        <s v="Av. Panamericana 477"/>
        <s v="Ca. Santa Ana 648"/>
        <s v="Aa.hh. Alto Trujillo Barrio 4A Mz R"/>
        <s v="Ca. Liberacion 1608"/>
        <s v="Urb Predio La Esperancita SN"/>
        <s v="Ca. Simon Bolivar 155"/>
        <s v="Carret. La Tranca 40 Int Iii"/>
        <s v="Av. Mansiche 2150"/>
        <s v="Aa.hh. Alto Trujillo Baario 6A Mz L"/>
        <s v="Ca. San Antonio 353"/>
        <s v="Jr. Progreso 393"/>
        <s v="Ca. Jose Crespo 1241"/>
        <s v="Ca. Venturina Mz F Lt 1"/>
        <s v="Av. Pucara Puesto 106"/>
        <s v="Ca. 59 Mz P Lt 23"/>
        <s v="Cpme Alto Trujillo Barrio 6A Mz P2"/>
        <s v="Ca. Ricardo Palma 101"/>
        <s v="Av. Viru 291"/>
        <s v="Av Panamericana Norte SN Mz 001 L"/>
        <s v="Av. España 2431"/>
        <s v="Carret. Panamericana 204"/>
        <s v="Cpm Alto Trujillo Barrio 5B Mz P Lt"/>
        <s v="Ca. La Alegria 423"/>
        <s v="Urb. La Rinconada Mz 25 Lt 25"/>
        <s v="Pj. La Virgen 101"/>
        <s v="Cpme Alto Trujillo Barrio 3 Mz W Lt"/>
        <s v="Aa.hh. Alto Trujillo Barrio 5B Mz K"/>
        <s v="Sector Santa Rosa Mz 9 Lt 11"/>
        <s v="Aa.hh. Alto Trujillo Barrio 5A Mz B"/>
        <s v="P.J . Florencia De Mora Mz 4 Lt 4"/>
        <s v="Av. El Ejercito 1016 Int 2° Stand"/>
        <s v="Av. España 780"/>
        <s v="Av. Mansiche 1703"/>
        <s v="Ca. Alexander Pettion 285"/>
        <s v="Barrio 5 Mz Q Lt 17"/>
        <s v="Ca. Libertad 178"/>
        <s v="Sector La Alameda Mz B Lt 1"/>
        <s v="C.P.M. Bello Horizonte Mz O Lt 3"/>
        <s v="Cpme Alto Trujillo 3B Mz D Lt 33"/>
        <s v="Av. Pesqueda 213"/>
        <s v="Aa Hh Alto Trujillo Barrio 6A Mz L-"/>
        <s v="Av. España 1401"/>
        <s v="Av. Santa 1141 Int 3"/>
        <s v="Ca. Jose Crespo 1685"/>
        <s v="Urb. La Rinconada Mz G Lt 2"/>
        <s v="Secsemi Rustica Mampuesto Mz C Lt 8"/>
        <s v="Ca. Miraflores Mz F Lt 2"/>
        <s v="Sector Barrio Ii B Mz M Lt 39"/>
        <s v="Ca. Piura 30"/>
        <s v="Ca. Micaela Bastidas 1558"/>
        <s v="Ca. Jose Olaya 831"/>
        <s v="Prolong. Union 1329"/>
        <s v="Jr. Alfonso Ugarte 222"/>
        <s v="Ca. 08 De Octubre 1705"/>
        <s v="Carret. Panamericana Norte 347"/>
        <s v="Cm Carrozable SN"/>
        <s v="Ca. Libertad Mz H Lt 6"/>
        <s v="Ca. Francisco De Zela 1449 Int A"/>
        <s v="Av. Gonzales Prada 1169"/>
        <s v="Urb. Las Palmeras Mz F Lt 09"/>
        <s v="Av. Teodoro Valcarcel 266"/>
        <s v="Jr. Santa Rosa 286"/>
        <s v="Jr. Independencia 132"/>
        <s v="Ca. San Luis 757"/>
        <s v="Jr. Junin 1586"/>
        <s v="Jr. Mejico 500"/>
        <s v="Jr. Tahuantinsuyo 1600"/>
        <s v="Alto Trujillo Barrio 4A Mz R Lt 42"/>
        <s v="Av. Las Palmeras 3"/>
        <s v="Cp Menor Conache Mz L Lt 21"/>
        <s v="Ca. Maria Parado De Bellido Mz F Lt"/>
        <s v="Ca. Santa Clara 821"/>
        <s v="Sector Rio Seco Barrio 4 Mz 31 Lt 1"/>
        <s v="Aa.hh. Alto Trujillo Barrio 6A Mz Z"/>
        <s v="Ca. Simon Bolivar 219"/>
        <s v="Av. Jesus De Nazareth Int 1P Mz X1"/>
        <s v="Alto Trujillo Barrio 5B Mz M Lt 2"/>
        <s v="Ca. Pancho Fierro Mz L Lt 24"/>
        <s v="Ca. Real 168"/>
        <s v="Cusi Yupanqui 487"/>
        <s v="Ca. Jose De La Torre Ugarte 1309"/>
        <s v="Av. Wichanzao 32-52"/>
        <s v="Urb. Las Palmas Int V-03 Mz F Lt 1"/>
        <s v="Cpme Conache Mz B Lt 1"/>
        <s v="SV Conache Mz I Lt 20"/>
        <s v="Urb. La Rinconada Mz D Lt 5"/>
        <s v="Av. Eguren Sur 162"/>
        <s v="Ca. Mariano Lechuga 527"/>
        <s v="Ca. Sucre 473"/>
        <s v="Urb. Manuel Arevalo Iii Etapa A44 1"/>
        <s v="Av. Tupac Amaru Mz N Lt 6"/>
        <s v="Urb. Santa Maria Iv Mz D Lt 13"/>
        <s v="Ca. Los Tornillos Mz 4 Lt 18"/>
        <s v="Ca Libertad SN"/>
        <s v="Ca. Titu Cusihualpa Mz B Lt 20"/>
        <s v="Prolong. Sanchez Carrión Mz B Lt 29"/>
        <s v="Av. Pesqueda Int 1Er. Piso Mz N Lt"/>
        <s v="Caserio Huaman Mz Ll Lt 08"/>
        <s v="Ca. Santa Rosa 1"/>
        <s v="Av. Superacion 380"/>
        <s v="C.P. Alto Trujillo Barrio 3B Mz I L"/>
        <s v="C.P. Alto Trujillo Barrio 5 Mz Ñ Lt"/>
        <s v="Av. Santa 1442"/>
        <s v="Ca. Buenos Aires 5"/>
        <s v="Av. Miraflores 137"/>
        <s v="Ca. Gran Via 41"/>
        <s v="SV ProJose F Sanchez Carrion Mz"/>
        <s v="Jr. Federico Gerdes 370"/>
        <s v="Ca. 17 De Agosto 1527"/>
        <s v="Ca. Pedro Murillo 1593"/>
        <s v="Pblo. Magdalena De Cao Mz F Lt 7"/>
        <s v="Av. España 1713"/>
        <s v="Ca. Manco Inca 899"/>
        <s v="Ca. San Vicente D-2"/>
        <s v="Carret. A Simbal 25"/>
        <s v="SV Cpme Alto Trujillo Barrio 5 Mz"/>
        <s v="Ca. Coliseo 18"/>
        <s v="Ca. Mateo Remigio 972"/>
        <s v="Ca. Los Pinos 147"/>
        <s v="Carret A Simbal SN"/>
        <s v="Ca La Tranca SN"/>
        <s v="Av. Miraflores 293"/>
        <s v="Jr. Asencio Segura 291"/>
        <s v="Ca. Huacho 8 Mz 22 Lt 04"/>
        <s v="Sec. Fundo Las Animas Mz P Lt 5"/>
        <s v="Ca. Manguitos 240"/>
        <s v="Ca. Manco Capac 1528"/>
        <s v="Ca. Bolognesi 101"/>
        <s v="Jr. Alberto Ureta 236"/>
        <s v="SV Villa Aeropuerto Mz D Lt 3"/>
        <s v="Ca. Arequipa 639"/>
        <s v="Ca. Daniel Hoyle 278"/>
        <s v="Av. Gonzales Prada 593 Int A"/>
        <s v="Av. Roma 354"/>
        <s v="Ca. Los Zafiros 114"/>
        <s v="Ca. Francisco Sandoval 153"/>
        <s v="Av. Jose Maria Eguren Sur 196A"/>
        <s v="Urb. Los Portales Ii Etapa Mz J Lt"/>
        <s v="Ca. Mariano Melgar 7"/>
        <s v="Cpme. Alto Trujillo Barrio 5B Mz R"/>
        <s v="Ca. Huascar 655"/>
        <s v="SV Sector Barrio Iv Mz X Lt 21"/>
        <s v="Ca. Reforma 245"/>
        <s v="Jr. Chiriboga 1201 Int 101"/>
        <s v="Aa.hh. Las Americas Mz B Lt 12"/>
        <s v="Urb. San Luis Mz G Lt 42"/>
        <s v="Av. Victor Raul 133"/>
        <s v="Ca. Leonidas Yerovi 211"/>
        <s v="Av. Mansiche 2507"/>
        <s v="Av. Los Angeles 388"/>
        <s v="Urb. La Merced Mz D Lt 1-B"/>
        <s v="Sec. Las Palmeras Del Nuevo Sa Mz B"/>
        <s v="Jr. Atlantida 1063"/>
        <s v="Urb. Vallesol Mz L Lt 8"/>
        <s v="Jr. 18 De Mayo 1778"/>
        <s v="Pj. Los Zorzales 155 Int 28"/>
        <s v="SV 12 De Febrero 862"/>
        <s v="Carret Cpme Quirihuac SN"/>
        <s v="Vivienda Nro 7 Mz 34 Lt 10"/>
        <s v="Aa.hh. Barrio 9 Mz 6 Lt 5"/>
        <s v="SV Semirustica Mampueto Int N Mz K"/>
        <s v="Jr. Andres Avelino Caceres 267"/>
        <s v="Ca. 20 De Junio 1716"/>
        <s v="Av. Sect Barrio Iv 01 Mz A Lt 15"/>
        <s v="Ca. Hermanos Angulo 865"/>
        <s v="Ca. Baltazar Villalonga 1288"/>
        <s v="Jr. Daniel Alomias Robles 687"/>
        <s v="Urb. Vallesol Mz C Lt 35"/>
        <s v="SV Sec Semirustica Manpuesto Mz E"/>
        <s v="Aa.hh. Manuel Cipriano Rafael Mz H"/>
        <s v="SV Predio La Fortuna SN"/>
        <s v="Av Pucara SN Int 63"/>
        <s v="SV Cpmen Alto Trujillo Bar 4 Mz"/>
        <s v="Aa.hh. Kumamoto Mz F Lt 2"/>
        <s v="Urb. Libertad Mz C Lt 20"/>
        <s v="Urb. Vallesol Mz R Lt 24"/>
        <s v="Ca. Fortunato Herrera 520"/>
        <s v="Ca Ricardo Palma SN"/>
        <s v="Jr. 18 De Mayo 1874"/>
        <s v="Ca. Jose Crespo 1420"/>
        <s v="Ca. 63 Mz M Lt 8"/>
        <s v="Ca. Las Casuarinas Mz 4 Lt 20"/>
        <s v="Pj. Jose Baquijano Y Carrillo 129"/>
        <s v="Ca. Capirona 1456"/>
        <s v="Aa.hh. Santa Rosa Mz 03 Lt 02"/>
        <s v="Av. Panamericana 2005"/>
        <s v="Ca. Jose Pinelo 454"/>
        <s v="Ca. Huayna Capac 542"/>
        <s v="Urb. Señor De Los Milagros Etapa Ii"/>
        <s v="Jr. Bolivar 420"/>
        <s v="Av. America Sur 1624 Int 2"/>
        <s v="Av. Camino Real Mz 17 Lt 27"/>
        <s v="Ca. La Mar 587 Int 1"/>
        <s v="Ca. Las Turquezas Mz O Lt 9"/>
        <s v="C.P. Quirihuac Mz D Lt 9"/>
        <s v="Ca. 8 De Septiembre 1171"/>
        <s v="Ca Felix Perea SN"/>
        <s v="Prolong. Bolivia 850"/>
        <s v="Av. Los Incas 537"/>
        <s v="Av. America Norte 429"/>
        <s v="Jr. Grau 549"/>
        <s v="Jr. Francisco De Zela 1301"/>
        <s v="Urb. Miguel Grau I Etapa Mz I Lt 14"/>
        <s v="Ca. Jose Galvez 450"/>
        <s v="Ca. 20 De Junio 1599"/>
        <s v="Ca. Nicolas Corpancho 560"/>
        <s v="Av. Pablo Casals 780"/>
        <s v="Av. Superacion 106"/>
        <s v="Ca. Manguitos Mz E Lt 34"/>
        <s v="Aa.hh. Alto Trujillo Barrio 4 Mz X"/>
        <s v="Av. Indoamerica Mz O Lt 10B"/>
        <s v="Ca. Tupac Amaru 905"/>
        <s v="C.P. Barrio 5B Mz I Lt 39"/>
        <s v="Ca. Cajabamba 57"/>
        <s v="Ca. Las Gradileas Mz A Lt 10"/>
        <s v="Av. Las Animas Lt 23"/>
        <s v="Carret. Simbal - Quirihuac Km. 21"/>
        <s v="Ca. Husares De Junin Mz 15 Lt 6 A"/>
        <s v="Ca. Las Poncianas Mz A Lt 2"/>
        <s v="Ca. Condorcanqui 420"/>
        <s v="Ca. Portugal 1448"/>
        <s v="Ca. 28 De Julio 187"/>
        <s v="C.P. Santo Domingo Mz M Lt 11"/>
        <s v="Ca. 29 De Junio 1042"/>
        <s v="Aa.hh. Aahh Nuevo Porvenir Mz 3 Lt"/>
        <s v="Ca. Las Ponas Mz 69 Lt 22"/>
        <s v="Aa.hh. Nuevo Porvenir Mz 17 Lt 10"/>
        <s v="SV Huerta Bella Mz G Lt 34"/>
        <s v="Ca. Villa El Paraiso Mz G Lt 6"/>
        <s v="Ca. Collasuyo Mz 22 Lt 4"/>
        <s v="Ca. 17 Mz E Lt 17"/>
        <s v="C.P. Alto Trujillo Barrio 4A Mz O L"/>
        <s v="Ca. Collasuyo Mz 21 Lt 23"/>
        <s v="Ca. Hermanos Angulo 729"/>
        <s v="Av. Mansiche 2633"/>
        <s v="Ca. B.Caravedo 431"/>
        <s v="Jr. Union 327"/>
        <s v="Ca. 09 De Octubre 897"/>
        <s v="Aa.hh. Nuevo Porvenir Mz 22 Lt 5"/>
        <s v="Ca. Joaquin Olmedo 453"/>
        <s v="Ca. Alfonso Ugarte 126"/>
        <s v="Ca. Progreso 145"/>
        <s v="Pj. Tupac Amaru Mz 8 Lt 6A"/>
        <s v="Jr. Real 160"/>
        <s v="Ca. 07 De Junio 8 INT A"/>
        <s v="C.P. Alto Trujillo Barrio 3a Mz X L"/>
        <s v="Aa.Hh. Luis Alberto Sanchez Mz K Lt"/>
        <s v="Urb. Semirustica Mampuesto Mz D Lt"/>
        <s v="Av. Pumacahua 1469"/>
        <s v="Carret. Panamericana Mz A Lt 6"/>
        <s v="Aa.Hh. Mampuesto Mz C Lt 13"/>
        <s v="Aa.Hh. Las Malvinas Mz A Lt 14a"/>
        <s v="Aa.Hh. Semi Rustica Mampuesto 14 In"/>
        <s v="U.C.V. Manzana Mz H2 Lt 41"/>
        <s v="C.P. Bello Horizonte Mz D Lt 5 D"/>
        <s v="Carret Carretera SN"/>
        <s v="Urb. Rosa De America I Etapa Mz C L"/>
        <s v="Ca. Cas. Mampuesto Int 8 Mz I. 000"/>
        <s v="Pj. Lambayeque Mz E Lt 31"/>
        <s v="Ca. Capirona 1598"/>
        <s v="Ca. Suarez 477"/>
        <s v="Urb. San Luis Mz E Lt 19"/>
        <s v="Ca. Reforma 134"/>
        <s v="Ca. Los Cedros 142"/>
        <s v="Carret A Quirihuac SN"/>
        <s v="Ca Sacramento Roman SN"/>
        <s v="Ca. Felix Aldao 677"/>
        <s v="Ca. 02 Mz D Lt 20"/>
        <s v="Aa.Hh. Armando Villanueva Del Campo"/>
        <s v="Ca. Carlos Mariategui Mz 6a Lt 04"/>
        <s v="Ca. Inca Roca 1147"/>
        <s v="C.P. Alto Trujillo Barrio 3b Mz M L"/>
        <s v="Ca. 26 De Julio 787"/>
        <s v="Ca. 03 De Octubre 476 A"/>
        <s v="Ca. 25 De Diciembre Mz A Lt 4"/>
        <s v="Ca. 18 De Mayo 1765"/>
        <s v="Mcdo. El Progreso Blok 51 Puesto 40"/>
        <s v="Aa.hh. Sector Ampliacion Laureles I"/>
        <s v="C.P. Alto Trujillo -Barrio 5A Mz U"/>
        <s v="Ca. Bernardo O Higgins 1307"/>
        <s v="Aa.Hh. Antenor Orrego Mz Z Lt 13"/>
        <s v="Av. 26 De Marzo Mz 27 Lt 1"/>
        <s v="Jr. Santa Rosa 249"/>
        <s v="Av. Villarreal 1392"/>
        <s v="Ca. Bolognesi Mz J Lt 27"/>
        <s v="C.P. Alto Trujillo -Barrio 5a Mz N"/>
        <s v="Jr. Manuel Asencio Segura 248"/>
        <s v="Urb. 03 De Octubre Mz A3 Lt 3-5"/>
        <s v="Ca. Hermanos Angulo 720"/>
        <s v="Ca. Santa Clara 649"/>
        <s v="Jr. Orbegoso 520"/>
        <s v="Ca. Barrio V Mz B Lt 17"/>
        <s v="C.P. Molino Cajanleque Mz 1 Lt 1"/>
        <s v="Av. Manuel Seosne 1010 B"/>
        <s v="Pj. Silva 435"/>
        <s v="Av. Superacion 107"/>
        <s v="Aa.hh. Santa Rosa Mz 12 Lt 07"/>
        <s v="Aa.hh. Calle 18 De Mayo 1901"/>
        <s v="Ca. Tucume Mz L Lt 83"/>
        <s v="Asentamiento Humano Armando Villanu"/>
        <s v="Av. America Oeste Tda Lc 10 Mz A Lt"/>
        <s v="C.P. Molino Cajanleque Mz L Lt 2"/>
        <s v="Aa.Hh. Nuevo Porvenir Mz 10 Lt 11"/>
        <s v="Ca. Union 1175"/>
        <s v="Aa.hh. Manzana Mz O Lt 006"/>
        <s v="C.p. Alto Trujillo -barrio 7b Mz D"/>
        <s v="Ca. 7 De Julio 576"/>
        <s v="SV Los Girasoles Cortijo B 18"/>
        <s v="Ca. 29 De Agosto 1060"/>
        <s v="Aa.hh. San Valentin Mz T1 Lt 3"/>
        <s v="Ca. Jose Castelli 310"/>
        <s v="Ca. Terraplen A Mz B Lt 3"/>
        <s v="Prolong. Bolognesi Mz D Lt 2"/>
        <s v="Av. España 1337"/>
        <s v="Ca. Los Zafiros Mz 51 Lt 15"/>
        <s v="Ca. 20 De Junio 1233"/>
        <s v="Uni.vec. Manzana Mz O Lt 009"/>
        <s v="Uni.vec. Manzana Mz B Lt 0008"/>
        <s v="Ca. 9 De Octubre Mz L Lt 6"/>
        <s v="Ca. Alameda 31 B"/>
        <s v="C.p. El Milagro Vi C Mz R Lt 0009"/>
        <s v="Ca Maria Parado De Bellido Sn"/>
        <s v="Pj. Chicama 190"/>
        <s v="Av. Chancay 400"/>
        <s v="Ca. San Martin 34"/>
        <s v="Jr. Francisco Bolognesi 642"/>
        <s v="Ca. Cesar Vallejo 320"/>
        <s v="Ca. 24 De Abril 740"/>
        <s v="Av. Libertad 100"/>
        <s v="AaHh 24 De Junio SN"/>
        <s v="Aa.Hh. Tupac Amaru Ii Etapa Sn"/>
        <s v="CP Menocucho SN"/>
        <s v="Jr. Huallaga 190"/>
        <s v="Sv Pj B10 B12 Nro B10 Cartavio Sn"/>
        <s v="Ca. Jose Antonio Galan 1893"/>
        <s v="Mz.7  Lt. 0016 Urb. La Rinconada"/>
        <s v="Ca. Chiclayo 1920"/>
        <s v="Carret. Panamericana Norte - C.P.Mp"/>
        <s v="Ca. Inca Roca 1201"/>
        <s v="AaHh San Valentin SN Mz W Lt 12"/>
        <s v="Mcdo La Hermelinda SN Mz D Lt 237"/>
        <s v="ConjHab Manzana SN Mz P Lt 0021"/>
        <s v="Ca. 17 De Agosto 1460"/>
        <s v="Av. Panamericana 2336"/>
        <s v="Ca Santa Maria Magdalena SN"/>
        <s v="Aa.Hh. Manzana Mz 29 Lt 09"/>
        <s v="Pj. Pablo De Olavide 239"/>
        <s v="Av Superacion SN"/>
        <s v="C.P. Alto Trujillo Barrio 3A Mz R"/>
        <s v="CP Quirihuac SN Mz A Lt 05"/>
        <s v="Urb. 8 De Setiembre 2 Mz Lt 18"/>
        <s v="Aa.Hh. Alto Trujillo-Barrio 4A Mz B"/>
        <s v="Actualizar Maestro Data"/>
        <s v="Urb. Libertad A 9"/>
        <s v="Ca. Union 374"/>
        <s v="Pj. Carranza 288"/>
        <s v="Ca. Los Angeles 1020"/>
        <s v="Aa.Hh. Aa Hh Alto Trujillo Barrio 6"/>
        <s v="Ca. Takaynamo 502"/>
        <s v="Ca. Bolivar 470"/>
        <s v="Uni.Vec. Manzana Mz E Lt 06"/>
        <s v="Carret. A Simbal 002"/>
        <s v="Av. Pucara Mz A Lt 23"/>
        <s v="Aa.Hh. Nuevo Porvenir Mz 06 Lt 01"/>
        <s v="Aa.Hh. Santa Rosa Mz 8 Lt 02"/>
        <s v="Ca. Paraguay 365"/>
        <s v="C.P. Alto Trujillo Barrio 3 Mz U Lt"/>
        <s v="Pj. Manu 149"/>
        <s v="Ca Santa Catalina SN"/>
        <s v="Aa.Hh. Manzana Mz B Lt 04"/>
        <s v="Av. Pesqueda Mz 33 Lt 29"/>
        <s v="Ca. Jose Olaya 4"/>
        <s v="Aa.Hh. Calle 07 Mz Lt 11 9A"/>
        <s v="Aa.Hh. Nuevo Porvenir Mz 04 Lt 05"/>
        <s v="Ca. Santa Elvira 10"/>
        <s v="Ca. Collasuyo 585"/>
        <s v="Aa.Hh. Antenor Orrego Mz G Lt 05"/>
        <s v="Ca. San Pedro Mz A Lt 21"/>
        <s v="Ca. Cuzco 273"/>
        <s v="Ca. Micaela Bastidas 1315"/>
        <s v="Ca. Parra Del Riego 258"/>
        <s v="MERCADO LA HERMELINDA MZ E LOTE 32"/>
        <s v="Aa.Hh. Nuevo Porvenir Mz 06 Lt 14"/>
        <s v="Ca. Miguel Angel Puesto 684"/>
        <s v="Av. Mansiche 2832"/>
        <s v="Ca. Manco Inca 515"/>
        <s v="Aa.Hh. Santa Rosa Mz 11 Lt 15"/>
        <s v="Ca. Los Rubies 404"/>
        <s v="Av. Ricardo Palma 511"/>
        <s v="Ca. Astopilco 601"/>
        <s v="Ca. Cocoteros Mz M3 Lt 01"/>
        <s v="Uni.Vec. Manzana Mz 24 Lt 10"/>
        <s v="Ca Manuel Arevalo SN"/>
        <s v="Ca. Jose Galvez 563A"/>
        <s v="Jr. Zela 551"/>
        <s v="SV Sector Barraza Mz J Lt 03"/>
        <s v="Av. Prolongacion Union 2218"/>
        <s v="Av. America Oeste 142"/>
        <s v="Ca. Piura 90"/>
        <s v="Jr Libertad SN"/>
        <s v="Av. Avenida C Mz W Lt 24"/>
        <s v="Ca. Capirona 1545"/>
        <s v="Ca. Los Zafiros 447"/>
        <s v="Ca. Las Huertas 01"/>
        <s v="Ca. Cecilia Cox Doray 257"/>
        <s v="Urb. Los Portales 2Era Etapa Mz O L"/>
        <s v="Ca. 07 Mz E Lt O8"/>
        <s v="Ca. Los Cedros Mz 57 A Lt 05"/>
        <s v="C.P. Alto Truj Barrio 6A Mz 2 Lt 18"/>
        <s v="Ca. Manco Capac Mz 11 Lt 30 B"/>
        <s v="Ca. Juan De Cuellar 1097"/>
        <s v="Aa.hh. Nuevo Porvenir Mz 27 Lt 14"/>
        <s v="Aa.hh. Alto Mochica Iii Mz F Lt 17"/>
        <s v="Av. Los Heroes Mz 30 Lt 24"/>
        <s v="Urb. La Rinconada Mz 33 Lt 2A Inter"/>
        <s v="Av. España 154"/>
        <s v="Ca. Jose Artigas 1385 2P"/>
        <s v="Ca. 08 De Setiembre 874"/>
        <s v="Ca. Pesquería"/>
        <s v="Ca. Diego De Mora 270"/>
        <s v="Aa.Hh. Tupac Amaranto Ii Etapa Mz 1"/>
        <s v="Ca. 27 De Mayo 900"/>
        <s v="Ca. Leoncio Prado 22 Int 1"/>
        <s v="Ca. Sucre 430 Int A"/>
        <s v="Ca. Atahualpa 785"/>
        <s v="Ca. Alto Trujillo Barrio 5 A Mz M L"/>
        <s v="Av. Los Laureles Mz E Lt 12"/>
        <s v="Ca. Barrio 5 Mz K Lt 23"/>
        <s v="Aa.Hh. Las Lomas Mz W Lt 11"/>
        <s v="Ca. Simon Bolivar 151"/>
        <s v="Ca. Alfonso Ugarte 365"/>
        <s v="Ca. Tuti Cusi Hualpa Mz B Lt 21 2Pi"/>
        <s v="Ca. Grau 146"/>
        <s v="Caserio Pueblo Magdalena De Cao Mzf"/>
        <s v="Ca. Tacna Mz 83 Lt 01"/>
        <s v="SV Terraplen B Mz 39 Lt 38"/>
        <s v="Carret. Brasilia 10"/>
        <s v="Ca. Manuel Cedeño 942"/>
        <s v="Ca. Daniel Alcides Carrion 436"/>
        <s v="Pj. Santa Rosa Mz 17 Lt 07"/>
        <s v="Ca. Cecilio Cox Doray 109"/>
        <s v="Aa.hh. Progreso Mz A Lt 56"/>
        <s v="Ca. Progreso 04"/>
        <s v="Ca. Putumayo 393"/>
        <s v="Ca. 21 De Octubre Mz C Lt 15"/>
        <s v="Carret. Carretera A Simbal 24"/>
        <s v="Ca. Cristobal De Molina 246 2 Piso"/>
        <s v="Pj. La Amistad 180"/>
        <s v="Ca. Los Libertadores 290"/>
        <s v="Caserio Superación 106"/>
        <s v="C.p. Alto Trujillo Mz R Lt 16"/>
        <s v="C.p. Barrio Vi A Mz G Lt 12"/>
        <s v="Ca. Los Geranios Mz A Lt 14"/>
        <s v="Av. Uceda Mesa 257"/>
        <s v="Aa.Hh. Barrio 5 A Mz C2 Lt 16"/>
        <s v="Av. Viru 120"/>
        <s v="Ca. Joaquin Olmedo 0228"/>
        <s v="Ca. Hernandez De Reaño Mz C Lt 09"/>
        <s v="Aa.hh. Nueva Florencia Ii Etapa Mz"/>
        <s v="Ca Lambayeque Sn Mz D Lt 09"/>
        <s v="Aa.hh. Santa Rosa Mz 05 Lt 13 Inter"/>
        <s v="Aa.hh. Nuevo Porvenir Mz 8 Lt 07"/>
        <s v="Aa.hh. Fraternidad Mz 24 Lt 18"/>
        <s v="Jr. Independencia 283"/>
        <s v="Av. Superacion 367"/>
        <s v="Urb. Campodonico Niño Mz H Lt 06"/>
        <s v="Av. La Marina 629"/>
        <s v="Aa.hh. Aahh Victor Raul Haya De La"/>
        <s v="Ca. Joaquín Olmedo 253 Interior 103"/>
        <s v="Prolong. Union 1357 Interior A"/>
        <s v="Urb. Señor De Los Milagros Mz San A"/>
        <s v="Mcdo. Banco Internacional Mercado L"/>
        <s v="Ca. Jose Olaya 1426"/>
        <s v="Urb. Vallesol Mz A Lt 19"/>
        <s v="Ca. Los Alamos 119"/>
        <s v="Av Miraflores Sn"/>
        <s v="Ca. Atahualpa 691 2d0 Piso"/>
        <s v="Ca. Mayta Capac 790"/>
        <s v="C.p. Alto Trujillo Barrio 5 A Mz Q"/>
        <s v="C.p. Alto Trujillo Barrio 6 Mz M Lt"/>
        <s v="C.p. Alto Trujillo Barrio 3 Mz N Lt"/>
        <s v="Aa.hh. Pedregal De San Angel Mz A L"/>
        <s v="Ca. Callao 02 Int. A"/>
        <s v="Av. Tupac Amaru Mz J Lt 15"/>
        <s v="Aa.hh. Alto Trujillo Barrio 2 Mz M"/>
        <s v="Aa.hh. Tupac Amaru Mz B Lt 19"/>
        <s v="Urb. Los Portales Mz Q Lt 11"/>
        <s v="Ca. Jose Galvez 787"/>
        <s v="Barrio Ii B Mz C Lt 20"/>
        <s v="Ca. 18 De Mayo 1323 B"/>
        <s v="Urb. La Rinconada Mz 18 Lt 08"/>
        <s v="Av. Av Ejercito 1194"/>
        <s v="Ca. Andres Avelino Caceres 100 Inte"/>
        <s v="Ca. 30 De Mayo 1413"/>
        <s v="Carret Santa Rosa Sn"/>
        <s v="Av. Progreso 271"/>
        <s v="Carret. Quirihuac 70"/>
        <s v="Av Los Laureles Sn"/>
        <s v="Jr. Mariano Lechuga 782"/>
        <s v="Urb. San Isidro Mz K Lt 16"/>
        <s v="Av. Pablo Casals 225"/>
        <s v="Ca. Huamachuco 340"/>
        <s v="Av. Victor Larco 375"/>
        <s v="Aa.hh. Campodonico Niño Mz L Lt 10"/>
        <s v="Barrio Alto Trujillo Mz S Lt 22"/>
        <s v="Av. Federico Villareal 1050 Interio"/>
        <s v="Jr. Miguel Grau 665"/>
        <s v="Ca. Micaela Bastida 1681"/>
        <s v="C.p. Wiesse Mz C Lt 25"/>
        <s v="C.p. Alto Trujillo Barrio 4 Mz M Lt"/>
        <s v="Barrio Alto Trujillo Barrio 7a Mz G"/>
        <s v="Barrio Barrio 6a Mz R Lt 06"/>
        <s v="Mza. I Lote. A Secc. Valdivia Alta"/>
        <s v="Pj. Tacna Mz D Lt 04"/>
        <s v="Ca. A Perez Mz 13 Lt 12"/>
        <s v="Ca. Calle 16 Mz R Lt 16"/>
        <s v="Gabriel Aguilar 1384"/>
        <s v="Ca. Amatistas Mz 30 Lt 19 2 Piso"/>
        <s v="Ca. San Antonio 297 Int 1"/>
        <s v="Barrio Alto Trujillo Barrio 5 Mz V"/>
        <s v="Urb. Rinconada Mz 29 Lt 07 Interior"/>
        <s v="Barrio Pr A Vergara Mz W Lt 37"/>
        <s v="Av. La Unidad Mz F Lt 06"/>
        <s v="Av. Santa 1274"/>
        <s v="Barrio Alto Trujillo Barrio Iv A Mz"/>
        <s v="Jr. Francisco Pizarro 937"/>
        <s v="Ca. Rimac 187"/>
        <s v="Aa.hh. Manuel Seoane Mz 26 Lt 12"/>
        <s v="Pj. Pastaza 183 A"/>
        <s v="Ca. Jose Galvez 1140"/>
        <s v="Urb. San Isidro Mz I Lt 34"/>
        <s v="Ca. Tungsteno Mz B Lt 03"/>
        <s v="Ca Hipolito Unanue Sn"/>
        <s v="Ca. Los Pinos 671"/>
        <s v="Av. Metropolitana 1 Mz A Lt 07"/>
        <s v="Urb. Prolongación Cesar Vallejo Mz"/>
        <s v="C.P. Nuevo Barraza Mz C Lt 09"/>
        <s v="Av. C Mz R Lt 07"/>
        <s v="Jr. Pizarro 567"/>
        <s v="Ca. Los Olivos Mz C Lt 16"/>
        <s v="Aa.hh. Alto Trujillo Sector Iii Mz"/>
        <s v="Aa.hh. Wichanzao Mz 29 Lt 25"/>
        <s v="Sv Nuevo Santa Rosa O 3a"/>
        <s v="C.p. Calle Sepulveda 500"/>
        <s v="Av. Av. Superación 207"/>
        <s v="Aa.hh. Antenor Arrego Mz C Lt 04"/>
        <s v="C.p. Alto Trujillo Barrio 3a Mz I L"/>
        <s v="Balneario Buenos Aires Norte Mz A"/>
        <s v="Carret. Carretera Panamericana Nort"/>
        <s v="Las Chiras 211 California"/>
        <s v="Calle Cuzco SN Chiquitoy"/>
        <s v="Unión 452"/>
        <s v="Los Sauces W 21"/>
        <s v="Mz. E1 Lote 01 Urb. Covicorti"/>
        <s v="Mz.B Lote 12 C.P Macabi Alto"/>
        <s v="Jr. San Lucas 909"/>
        <s v="Av Progreso 615"/>
        <s v="Calle Pacasmayo 228 Urb Aranjuez"/>
        <s v="Calle 17 De Agosto 701 Florencia De"/>
        <s v="Urb. Santa Teresa De Avila Mz H Lt."/>
        <s v="Calle Daniel Hoyle 456 Urb El Molin"/>
        <s v="Valle Sol Mz .F Lt.29 Tercera Etapa"/>
        <s v="Av. Pumacahua 1436"/>
        <s v="Aa.hh. Armando Villa Nueva Del Camp"/>
        <s v="Mz Q Lt 22 Barrio 5 Alto Trujillo"/>
        <s v="Alfonso Ugarte 205"/>
        <s v="Urb. San Luis Mz F Lote 15"/>
        <s v="Calle Sucre 430 Int A"/>
        <s v="Jr. Pizarro 938"/>
        <s v="Vista Hermosa Mz D Lt 01"/>
        <s v="Av. América Norte 415"/>
        <s v="Mz Q Lote 7 Urbanizacion El Paraiso"/>
        <s v="Av Revolucion  2076  El Porvenir"/>
        <s v="Jr.Sucre 496"/>
        <s v="Calle Leningrado 571 Urb. Santa Isa"/>
        <s v="San Pedro 380"/>
        <s v="Av El Cortijo Mz B Lt 4 Frente A"/>
        <s v="Moradores 31 De Mayo 195 A"/>
        <s v="Calle Lambayeque  18 Laredo"/>
        <s v="Alto Trujillo Barrio 4A Manzana B L"/>
        <s v="Ciro Alegría 357"/>
        <s v="Urbanización Las Flores De San Isid"/>
        <s v="Wiracocha 180 Urbanización Santa Ma"/>
        <s v="Mz G Lote 6 Barrio 5 D"/>
        <s v="Calle Jose Olaya 1377 El Porvenir"/>
        <s v="Av. Las Palmeras Mz. L Lote 10 Las"/>
        <s v="Calle José Sánchez Carrión 2231.El"/>
        <s v="Sucre 496"/>
        <s v="Jr. 562"/>
        <s v="Tumbes 20"/>
        <s v="Mz 51 Lote 19"/>
        <s v="Calle Condorcanqui 2126"/>
        <s v="Mercado La Hermelinda Parte Baja Pu"/>
        <s v="Av. Superacion 107 Simbal"/>
        <s v="Inca Roca 1015 Rio Seco El Porvenir"/>
        <s v="Prolongación Av.Cesar Vallejo Mz 45"/>
        <s v="Jiron Francisco De Zeal 821 Trujill"/>
        <s v="Luis Montero 341"/>
        <s v="Pasaje Las Gredileas Mza A 9 10"/>
        <s v="Calle 29 De Agosto 1716, Florencia"/>
        <s v="Calle Rodolfo Hollzman Mz. N Lt. 7"/>
        <s v="Av. América Sur 1624"/>
        <s v="Mz. A Lot. 9 Urb. Huerta Bella"/>
        <s v="Calle Santa Rosa Mz D Lt 08 Urb Alt"/>
        <s v="Av. Prolongación César Vallejo Mz 1"/>
        <s v="Mz J Lote 8 Aahh Alto Mochica Lll"/>
        <s v="Avenida Tradicional SN Centro Pobla"/>
        <s v="Calle Cesar Vallejo N 1563"/>
        <s v="Av. 26 De Marzo 431"/>
        <s v="Urb San Miguel Mz. D Lt. 3"/>
        <s v="Mz R Lt 15 Urb. Covicorti Trujillo"/>
        <s v="Jose Artigas 721 La Esperanza Truji"/>
        <s v="Calle Santa Rosa 2 Cp Macabi Alto"/>
        <s v="Las Esmeraldas 297 La Rinconada"/>
        <s v="Calle Cesar Manrique 1535 Urb. Moch"/>
        <s v="Calle Cahuide 651 Urba Santa María"/>
        <s v="Urb Vista Hermosa Mz L Lote 1 Dpto"/>
        <s v="Calle Zaña Mz N' Lote 14 Ii Etapa U"/>
        <s v="Calle Santa Rosa 387 Mz L Lt 20 Urb"/>
        <s v="Av America Oeste 1712 Natasha Alta"/>
        <s v="Calle Minería 168"/>
        <s v="Calle Libertad SN Magdalena De Cao"/>
        <s v="Alto Trujillo Barrio 6 Mz Ñ Lote 25"/>
        <s v="Mz R Lote 18 Barrio 6 Alto Trujillo"/>
        <s v="Av.Industrial N Mz. A Lt. 44 Aa.Hh."/>
        <s v="Mz 6 Lote 19 Nuevo Porvenir"/>
        <s v="25 De Diciembre 1420"/>
        <s v="Calle Ramon Castilla 12 Bello Horiz"/>
        <s v="Avenida Pesqueda Mz Ñ Lote 5 Los Po"/>
        <s v="Carretera Panamerica 604 Pueblo Cho"/>
        <s v="Micaela Bastidas 1686"/>
        <s v="Av. Victor Larco Mz. D Lt. 09"/>
        <s v="Av Victor Raul Sn"/>
        <s v="Barrio 5D Alto Trujillo Mz J Lote 5"/>
        <s v="San José 403"/>
        <s v="Aa.Hh.21 De Enero Mz.A Lote 14"/>
        <s v="Costa Rica 476"/>
        <s v="M.Z E1 Lote 17 Aa.Hh.Antenor Orrego"/>
        <s v="Carret. Carretera Panamerica 2430"/>
        <s v="Antonio De Sucre Mz B Lt 11 Rincona"/>
        <s v="Mz X' Lote 1 Antenor Orrego"/>
        <s v="Baltazar Biyalonga 1178 Porvenir"/>
        <s v="Filadelfia 334"/>
        <s v="Micaela Bastidas 1587"/>
        <s v="Los Héroes 331 Porvenir"/>
        <s v="Calle H.Valdizan 1390"/>
        <s v="Calle Alfonso Ugarte 1882"/>
        <s v="Mz C10 Lt05 Iii Etapa Manuel Areval"/>
        <s v="Av. Los Laureles Mz K Lt 28"/>
        <s v="Garcilazo De La Vega 476"/>
        <s v="Av Nápoles 319"/>
        <s v="Husares De Junín Mz 15 Lt 8"/>
        <s v="Urb. Los Portales Mz. J Lt. 24"/>
        <s v="Mz F Lote 14 Barrio 5 Alto Trujillo"/>
        <s v="Calle Barcelona 1849 El Porvenir"/>
        <s v="Calle Trujillo N 1 C.P Chiclin"/>
        <s v="Mz. F Lt. 10 Urb. El Valle 1Ra Etap"/>
        <s v="Mz 27 Prima Lote 3 Nuevo Porvenir"/>
        <s v="Calle Manuel Ubalde 1141 El Porveni"/>
        <s v="Santa Clara 656"/>
        <s v="Mz I' Lote 8 Barrio 3A Alto Trujill"/>
        <s v="Av Ricardo Palma 433 Urb Palermo"/>
        <s v="Jiron Manco Inca 1074"/>
        <s v="Camino Brent Mz N Lt 37 Urb Santo D"/>
        <s v="Mz O Lote 28 Barrio 5 Alto Trujillo"/>
        <s v="Mz O Lt 15 San Isidro Ii Etapa"/>
        <s v="Jiron Independencia 699"/>
        <s v="Luis Felipe De Las Casa Mz 9 Lote 6"/>
        <s v="Los Jazmines 385 Urb. California"/>
        <s v="Calle Argentina Mz 10 Lt 9 Sector I"/>
        <s v="Canal De Suez 821 Esperanza Baja"/>
        <s v="Mz A Lt 30 Av Vista Hermosa Manuel"/>
        <s v="Mz C6 Lt 59 Manuel Arevalo Etapa 3"/>
        <s v="Jerusalen 299"/>
        <s v="Av. La Perla D 10"/>
        <s v="Mz H Lote 25 Barrio 5 Alto Trujillo"/>
        <s v="Calle Jose De Caldas 1525"/>
        <s v="Luis Valle De Goicochea 275 Urb Pal"/>
        <s v="Portugal 1509 El Porvenir"/>
        <s v="Cayetano Heredia 195 Ubr. Los Grana"/>
        <s v="Av. Miraflores 197"/>
        <s v="Calle Los Picaflores Mz A5Lote 35"/>
        <s v="Calle Rimac 309"/>
        <s v="Calle 8 De Setiembre 1143"/>
        <s v="Urb.Señor De Los Milagros Etapa Ii"/>
        <s v="Pasaje Santa Rosa 124"/>
        <s v="Av. San Martin De Porras 602"/>
        <s v="Sumanique Av.Santateresa 3"/>
        <s v="Los Heroes 537"/>
        <s v="Mz.H Lote 20 Barrio 3 Alto Trujillo"/>
        <s v="Jr Union 738 Int 14A"/>
        <s v="Av. Larco 533 Bs. Aires Víctor Larc"/>
        <s v="Calle Juan Julio Ganoza 162"/>
        <s v="Alto Trujillo Barrio 5 Mz C Lte 13A"/>
        <s v="Huayna Capac 1284"/>
        <s v="Alto Trujillo Barrio 3B Mz Y Lote 5"/>
        <s v="Mz. B Lt. 31B Asent. H. 20 De Abril"/>
        <s v="Jr Francisco Bolognesi 4"/>
        <s v="Ca Pachacutec Nro 244 Ppjj El Porve"/>
        <s v="Calle Las Vegas Numero 15 Sumanique"/>
        <s v="Ca. Las Turquesas Mz. O Lt. 9"/>
        <s v="Calle 26 De Julio 1462"/>
        <s v="Calle Miguel Grau N 010 Cp Macabi B"/>
        <s v="Av. Camino Real Mz 18 Lt 10 Urb. La"/>
        <s v="Mz 1 Lt 1 A Pesquera Sector 1 Aa.Hh"/>
        <s v="Santiago De Chuco 297"/>
        <s v="Psj. Jesus De Nazareth 109 Urb. Alt"/>
        <s v="Av. Av Larco Herrera 1440 Sector Lo"/>
        <s v="Avenida Miraflores 1096"/>
        <s v="Mz. I Lt 24 Cpmen. Cathuay Alto Eta"/>
        <s v="Calle Alejandria Urb Trupal Mz C Lo"/>
        <s v="Chira 137"/>
        <s v="Husare De Junin 106"/>
        <s v="Las Flores Los Geranios Mz U Tres L"/>
        <s v="Barrio 6A Mz O2 Lote 21 Aa Hh Alto"/>
        <s v="Maz B6 Lte 7 Siembras Del Valle Vic"/>
        <s v="Calle Ancash Mz G Lt 1"/>
        <s v="Urbanizacion San Isidro Mz G Lote 1"/>
        <s v="Gran Via Salamanca"/>
        <s v="Nuevo Florencia Manzana M Lote Nuev"/>
        <s v="Avenida Maria Caridad Pte Viru"/>
        <s v="Mz A Lt 10"/>
        <s v="Av 3 Mz N Lt 7 Alto Trujillo"/>
        <s v="Jr Cocrane 944 La Esperanza"/>
        <s v="Tupac Amaru 6 Sintuco"/>
        <s v="Bello Horizonte Mz B Lt 1"/>
        <s v="Mz O Lte 21 La Rinconada Av Pesqued"/>
        <s v="Av Cesar Vallejo 1569"/>
        <s v="Mz N Lt 7 Manuel Arevalo"/>
        <s v="3 De Octubre 4 Sumanique"/>
        <s v="3 De Octubre Sumanique"/>
        <s v="Calle Simon Bolivar 493 Pto Malabri"/>
        <s v="Mz Y Lote 10 Barrio 6B Alto Trujill"/>
        <s v="Av Revolucion Mz 29 Lote 10"/>
        <s v="Av Simon Bolivar Mz O Lt 22"/>
        <s v="Sector Senor De Los Milagros 1 Mz F"/>
        <s v="Luis Alva Castro 112"/>
        <s v="Mz K Prima Lt 9 Urb El Valle"/>
        <s v="Calle Carlos Camino Calderon 435 Ur"/>
        <s v="Aahh Susana Higushi Mz C Lt7"/>
        <s v="Aa.Hh. Armando Villanueva Barrio 5C"/>
        <s v="Av Juan Pablo Ii 215 Sector Las Pal"/>
        <s v="Leonidas Yerovi 153"/>
        <s v="Calle Bernardo O Higgins 1689"/>
        <s v="Calle Wagner 1029"/>
        <s v="Calle Mexico 673 A"/>
        <s v="Calle Schubert 828"/>
        <s v="Mz A Lote 16 Quinta Etapa De San An"/>
        <s v="Jose Castelli 1397"/>
        <s v="Calle Turmalinas 913 Int 39 Urb Los"/>
        <s v="Calle Francia 1A Chiclin"/>
        <s v="Calle Peru Mz 33 Lt 25"/>
        <s v="Mz O Lote 18 Urb Liberacion Social"/>
        <s v="Calle Santa Anita Mz C Lote 13 Cort"/>
        <s v="Aahh Las Palmeras Mz C Lote 6"/>
        <s v="Calle Suarez 455"/>
        <s v="Calle Las Copaybas Mz 19 Lote 9A La"/>
        <s v="Av Gonzales Prada 449"/>
        <s v="Mz C Lote 1 La Esmeralda"/>
        <s v="El Tunante 195"/>
        <s v="03 De Octubre 954 Florencia De Mora"/>
        <s v="Alfonso Ugarte 1409 Florencia De Mo"/>
        <s v="Av Vallejo 1109 Florencia De Mora"/>
        <s v="Calle Libertad 18 Casa Grande"/>
        <s v="Husares De Junin 1105 Aa.Hh Felipe"/>
        <s v="Lima 685"/>
        <s v="Jr Grau 515"/>
        <s v="Prolongacion Andres Belaunde Mz A L"/>
        <s v="Calle Los Sauces 166 Huanchaco"/>
        <s v="Mz K Lt 8 Urb Los Naranjos"/>
        <s v="Calle Carlos Camino Calderon 455"/>
        <s v="Avenida Ejercito 1074"/>
        <s v="Psj Bolivia Mz O Lt13 Utb Monserrat"/>
        <s v="Husares De Junin 971 A"/>
        <s v="Parada Luis Alberto Sanchez D 7"/>
        <s v="Av Gonzales Prada 635"/>
        <s v="Los Sauces 202 Vista Alegre"/>
        <s v="Mz C Lt 4 Trupal"/>
        <s v="Calle La Mar 492 Int 2"/>
        <s v="Pasaje Julio Cesar Tello 584"/>
        <s v="Avenida Chancay 237"/>
        <s v="José Olaya Mz F Lt 01"/>
        <s v="Calle Jose Galvez 1137"/>
        <s v="Calle Julian Arce Mz 4 Lt 20"/>
        <s v="Victor Raul Mz 73 Lt 10 Vista Hermo"/>
        <s v="Ca Los Laureles 544 Ppjj La Esperan"/>
        <s v="Calle Santa Cruz 115 Urb Chicago"/>
        <s v="Napoles 319"/>
        <s v="Av Jesus De Nazareth Mz C Lote 4 Ur"/>
        <s v="Pasaje Pachitea 173 Urb La Intenden"/>
        <s v="Calle Albert Einstein 315 Urb Danie"/>
        <s v="Calle Rio De Janeiro 119 Urbanizaci"/>
        <s v="Pasaje Pachitea 171 Urb Intendencia"/>
        <s v="Cayetano Heredia 362 352"/>
        <s v="Aahh Antenor Orrego Mze1 Lt18"/>
        <s v="Av Tupac Amaru 1401"/>
        <s v="Mz H Lt 12 Alto Mochica"/>
        <s v="Pablo Casals 337"/>
        <s v="Mz X Lt 1 Los Laureles Florencia Mo"/>
        <s v="Santiago De Chuco 23"/>
        <s v="Mz E Lt 36 Los Portales"/>
        <s v="Talara 3"/>
        <s v="Parada Luis Alberto Sanchez"/>
        <s v="Urb Los Naranjos Mz A Lt 11A"/>
        <s v="Cp Bello Horizonte Mz H Lt 9"/>
        <s v="Micaela Bastidas 245 Alto Mochica"/>
        <s v="Alfonso Ugarte 1007"/>
        <s v="Ca 04 Mz I Lote 21 Sector Barrio Ii"/>
        <s v="Mz Ll Lote 14 Barrio 7 B Alto Truji"/>
        <s v="Cesar Vallejo 1690 Pasaje La Amista"/>
        <s v="Los Aguanos Mz 52 Lt 24"/>
        <s v="Av Industrial 5 Cartavio"/>
        <s v="Jiron Libertad 883 Simbal"/>
        <s v="Mz B 3 Lote 2 Barrio 6 A Alto Truji"/>
        <s v="Mz B 2 Lote 5 Barrio 6A Alto Trujil"/>
        <s v="Calle 20 De Setiembre 1086 Mz14 Lt"/>
        <s v="Aahh Campodonico Nino Mz J Lt 4"/>
        <s v="Mz Ucayali 5 Sec San Martin"/>
        <s v="Calle Los Diamantes Mz 63 Lt 19 Urb"/>
        <s v="Mz A Lote 1 Barrio 7 B Alto Trujill"/>
        <s v="Calle Los Aguanos Mz 70 Lt 5 Urb La"/>
        <s v="As H Santa Rosa Mz 11 Lote 21"/>
        <s v="Av Prolongacion Miraflores 2060"/>
        <s v="Calle Piedad Sn"/>
        <s v="Progreso 222"/>
        <s v="Calle Las Cornalinas Mz A Lote 20 U"/>
        <s v="Aa Hh Campodonico Nino Mz E Lt 45"/>
        <s v="Santiago De Chuco 15"/>
        <s v="Av Camino Real Mz 30 Lt 1"/>
        <s v="Calle 28 De Julio Mz A Lt 10 Chocop"/>
        <s v="Av Pumacahua 1601"/>
        <s v="Mz C Lote 26 Barrio 7 Alto Trujillo"/>
        <s v="Ca 20 Junio 1697"/>
        <s v="Pablo Casals Mz G Lt 38"/>
        <s v="Calle Victor Larco 512 Chocope"/>
        <s v="Av Las Magnolias Mz O Lt 3 Nuevo Po"/>
        <s v="Mz W Lote 18"/>
        <s v="Calle Peru 40 Chiclin"/>
        <s v="Mz H Prima Lote14 Barrio Iiia Alto"/>
        <s v="Mz R Lt 19 Barrio 5 B Alto Trujillo"/>
        <s v="Huayna Capac 488"/>
        <s v="Calle Libertad Sn Ex Pesebre Chicli"/>
        <s v="Mz T Prima Lt 13 Barcelona Barrio 7"/>
        <s v="Mz J Prima Lote 4 Urbanizacion El V"/>
        <s v="Amauta Mz B Lt 9"/>
        <s v="Mercado Rinconada Lote 18"/>
        <s v="Av Larco 373 Chocope"/>
        <s v="Mz A Lt 10 Barrio 6B Alto Trujillo"/>
        <s v="Calle Los Safiros 490 Urb La Rincon"/>
        <s v="Mz H Lote 20 Sector Barrio Iii Alto"/>
        <s v="Pasaje Vigil 391 Chocope"/>
        <s v="Mz B Lt 9 Numero150 Semirustica Man"/>
        <s v="Mz V Lt 31 Barrio 6 Alto Trujillo"/>
        <s v="Prolongacion Los Zafiros Mz D Lt 4"/>
        <s v="Av Metropolitana"/>
        <s v="Mz P Lt 42 Barrio 4 A Alto Trujillo"/>
        <s v="Sucre 568"/>
        <s v="Jiron Simon Bolivar 985 Int 1"/>
        <s v="Je Libertad Sn Simbal"/>
        <s v="Mz L Lt 25 Barrio 4 B Alto Trujillo"/>
        <s v="Mz T Lt 3 Antenor Orrego Sector Rio"/>
        <s v="Av Los Heroes Terraplen B Mz B2 Cho"/>
        <s v="Av Pablo Casals Lt 4 Mz E"/>
        <s v="Calle Los Diamantes Mz 8 Lt 34 La R"/>
        <s v="Pasaje Los Cedros Mz 4 Lt 8 Urb La"/>
        <s v="Mz Z Lt 24 Barrio 7 C"/>
        <s v="Mz L Lt 7 Barrio 5 D Alto Trujillo"/>
        <s v="Mz J Lt 7 Barrio 5D Alto Trujillo"/>
        <s v="Mz M Lote 17 Barrio Iiia Alto Truji"/>
        <s v="Mz O Lt 17 Barrio 5 Alto Trujillo"/>
        <s v="Calle Hermanos Angulo 1072"/>
        <s v="24 De Abril 860"/>
        <s v="Mz A Lt 22 Urb Los Naranjos"/>
        <s v="Calle Hermanos Angulo 1281 B"/>
        <s v="Mz Q Lt 15 Barrio 5 Alto Trujillo"/>
        <s v="Ramon Castilla 160"/>
        <s v="24 De Abril 1395"/>
        <s v="Mz D Lote 37 Primera Etapa Urbaniza"/>
        <s v="Mz E Lote 1 Tupac Amaru"/>
        <s v="20 De Junio 1161"/>
        <s v="Calle Los Girasoles 1704 Sector San"/>
        <s v="Pasaje Los Robles 252"/>
        <s v="Mz W Lt 1 Barrio Iii Alto Trujillo"/>
        <s v="Av Mansiche 2460"/>
        <s v="Reforma 172"/>
        <s v="Santa Ana 680"/>
        <s v="José Olaya 1475"/>
        <s v="Capirona 1489"/>
        <s v="Calle Sinchi Roca 541 Rio Seco"/>
        <s v="Gabriel Aguilar 1369"/>
        <s v="Avenida Capac Yupanqui 921 Rio Seco"/>
        <s v="Sector Tupac Amaru Mzg Lt8"/>
        <s v="Manco Capac 797 Viru"/>
        <s v="Calle Jorge Basadre Mz4 Lt2 Sector"/>
        <s v="Mz 4 Lt 26 Husares De Junin Florenc"/>
        <s v="Godofredo Garcia 508 Urb Chimu"/>
        <s v="Tomas Moscoso 1018 El Porvenir"/>
        <s v="Calle Gonzales Prada 530 El Porveni"/>
        <s v="Junin 1305"/>
        <s v="Jr Leonidas Yerovi 219 Porvenir"/>
        <s v="Julia Codecido 877"/>
        <s v="Mz A Lt 13 Chacaria Barraza"/>
        <s v="Villa Las Flores Mz B Lote 20 Secto"/>
        <s v="Calle Grau 2301 Sector Poste Blanco"/>
        <s v="Yahuar Huaca 329 Rio Seco"/>
        <s v="Calle Piura 1814 Sector San Salvado"/>
        <s v="Sta Elvira Mz A Lt 4 Barraza"/>
        <s v="Yahuar Huaca 368 Rio Seco"/>
        <s v="Jose De La Torre Ugarte 987"/>
        <s v="Mz 2A Lote 4 Aahh Tupac Amaru El Po"/>
        <s v="Pasaje Maria Pardo 204 Sector La Me"/>
        <s v="Avenida Venezuela Mz7 Lt17 Fraterni"/>
        <s v="Avenida Condorcanqui 2439"/>
        <s v="Av Pesqueda Mz Q Lt Primer Piso"/>
        <s v="Av Gran Chimu 346 Las Delicias"/>
        <s v="Mz 5 Lte 5 Nuevo Porvenir"/>
        <s v="Pasaje Santa Rosa Mz J Lote 11 Urba"/>
        <s v="Los Cedros 334"/>
        <s v="Micaela Bastida 1358 El Porvenir"/>
        <s v="Puesto 163 164 Mercado Santa Rosa"/>
        <s v="Jr 17 De Agosto 970 Florencia De Mo"/>
        <s v="Huayna Capac 1045"/>
        <s v="Antonio Rivero 1948"/>
        <s v="Villa Santa Maria Mz A Lt 10"/>
        <s v="22 De Febrero Mz 7 Lt 27"/>
        <s v="9 De Mayo 931"/>
        <s v="Micaela Bastida 1361 El Porvenir"/>
        <s v="Mz Ll Lt 17 Barrio 6B"/>
        <s v="Calle Veinticuatro De Abril 431"/>
        <s v="Panamericana Norte 125A"/>
        <s v="Mz V Lote 8 Barrio 5A"/>
        <s v="Mz I Lote 42 Barrio 6B"/>
        <s v="Mz J Lote 1 Barrio 6B"/>
        <s v="Av Pesqueda Mz Q Lt 33 Pesqueda"/>
        <s v="Mz A6 Lt 44 Manuel Arevalo Segunda"/>
        <s v="8 De Setiembre 395"/>
        <s v="Calle Sairi Tupac 647"/>
        <s v="Pasaje Sucre 9 Chocope"/>
        <s v="Mz D Lt 4 Las Palmeras De Las Delic"/>
        <s v="Ca Los Robles 601 La Esperanza"/>
        <s v="Praderas Del Norte Mz B Lt 1"/>
        <s v="Mz L2 Lt 10 Barrio 6A"/>
        <s v="Ollantay 781"/>
        <s v="Mz Z Lt 30 Barrio 5A"/>
        <s v="Calle Ollantay 778"/>
        <s v="Wiracocha 815"/>
        <s v="Jr Bolivar 600 Chocope"/>
        <s v="Mz J Lt 32 Barrio 5A"/>
        <s v="Suarez"/>
        <s v="Mz E Lt 7 Barrio 7 Alto Trujillo El"/>
        <s v="Alto Trujillo Barrio 3 Manzana B Lo"/>
        <s v="Avenida 28 De Julio 618"/>
        <s v="Barrio 3B Mza Lt24 Alto Trujillo"/>
        <s v="Mercado Santa Rosa Puesto 69"/>
        <s v="Mz T Lote 11 Barrio 7B Alto Trujill"/>
        <s v="Mz K Lt 21 Los Portales"/>
        <s v="Mz G Lt 5 Nuevo Florencia Mora"/>
        <s v="Los Safiros Mz70 Lt 6 La Rinconada"/>
        <s v="Aahh Campodonico Nino Mz C Lt 10"/>
        <s v="Av Tupac Amaru 1561A Urb Alto Mochi"/>
        <s v="Avenida Manuel Vera Enriquez 142 In"/>
        <s v="Calle Las Casuarinas Mz D Lte 5 Urb"/>
        <s v="Av Federico Villarreal 940 Razuri"/>
        <s v="Av Tupac Amaru Nro 1504 Urb Alto Mo"/>
        <s v="Urb Huerta Bella Mz G Lt 20 Trujil"/>
        <s v="Mzc39 Lt31"/>
        <s v="Atahualpa 601"/>
        <s v="Wichanzao"/>
        <s v="Alto Trujillo Barrio 4A Manzana K L"/>
        <s v="Los Jazminez"/>
        <s v="20 De Setiembre"/>
        <s v="Oswaldo Hercelles"/>
        <s v="Av Pablo Casals"/>
        <s v="E"/>
        <s v="Diego De Mora"/>
        <s v="Victor Raul Haya De La Torre"/>
        <s v="Mar Verde Nuevo Chao I Etapa"/>
        <s v="Calle"/>
        <s v="Zanjon Y Palmeras"/>
        <s v="29 De Agosto"/>
        <s v="Mariano Angulo"/>
        <s v="Panamericana"/>
        <s v="Calle 12 De Febrero N 863"/>
        <s v="Dean Saavedra"/>
        <s v="Mz A21"/>
        <s v="Revolucion"/>
        <s v="Ascencio De Salas"/>
        <s v="Daniel Hoyle"/>
        <s v="Av Cesar Vallejo"/>
        <s v="Barrio Chino"/>
        <s v="Huayna Capac"/>
        <s v="Ca. Marco Del Pont 1630"/>
        <s v="Barrio Municipal"/>
        <s v="25 De Diciembre"/>
        <s v="Alto Trujillo Barrio 4 A"/>
        <s v="Joaquin Olmedo"/>
        <s v="Sin Nombre"/>
        <s v="Carretera Santiago De Cao"/>
        <s v="Ascencio Vergara"/>
        <s v="Antenor Orrego Rio Seco"/>
        <s v="Las Poncianas"/>
        <s v="Antenor Orrego"/>
        <s v="Calle Los Diamantes"/>
        <s v="Costa Rica"/>
        <s v="Panamericana Sur"/>
        <s v="Calle Miraflorez 355"/>
        <s v="LA UNIDAD"/>
        <s v="Alto Trujillo"/>
        <s v="VALLEJO SEGUNDO PISO"/>
        <s v="12 DE NOVIEMBRE"/>
        <s v="HUAMAN 312"/>
        <s v="Portada De Huancaco"/>
        <s v="Francisco Villarreal"/>
        <s v="Maria Blanes 1213"/>
        <s v="Avenida America Oeste 569"/>
        <s v="Barrio Alto Trujillo 6 U 7"/>
        <s v="Calle Peru 85"/>
        <s v="Calle Libertad Sn"/>
        <s v="Calle Camino Al Socorro 171"/>
        <s v="Calle 29 De Junio 1068"/>
        <s v="Calle Baltazar Gavilan A 30"/>
        <s v="Calle 17 De Agosto 1287"/>
        <s v="Ii Sector"/>
        <s v="San Martin 701"/>
        <s v="Calle Reforma 309 309"/>
        <s v="Avenida Victor Larco Manzana C Lote"/>
        <s v="Alfonso Ugarte 880"/>
        <s v="Pedro Muniz 253"/>
        <s v="Alto Trujillo Barrio 3B 3B"/>
        <s v="FRANCISCO DE PAULA 563"/>
        <s v="AAHH Primavera"/>
        <s v="Eduviges Cabanilla 3"/>
        <s v="Pumacahua 1239"/>
        <s v="Tupac Amaru 625"/>
        <s v="Los Cedros 895"/>
        <s v="Pasaje San Pedro De Lloc 47"/>
        <s v="Alto Trujillo Barrio 5"/>
        <s v="Bolivar 3"/>
        <s v="Lora Y Lora 475"/>
        <s v="Sucre 514"/>
        <s v="Panamericana Sur 555M Lt"/>
        <s v="Jose Gabriel Condorcanqui 1004M Lt"/>
        <s v="Centro Poblado Villa Del Mar Calle"/>
        <s v="Calle Alfonso Ugarte 1275"/>
        <s v="Calle Calle Porvenir 408"/>
        <s v="Avenida Espana 1236"/>
        <s v="Pucara 503"/>
        <s v="Los Incas MzW Lt 10"/>
        <s v="Zepita 679"/>
        <s v="17 De Agosto 967"/>
        <s v="Titu Cusi Hualpa MzD Lt 20"/>
        <s v="Calle 30 30 Mz Z Lt 3"/>
        <s v="Los Laureles 0011"/>
        <s v="Barrio 7"/>
        <s v="26 De Marzo 1328"/>
        <s v="Aahh Armando Villanueva Del Campo 5"/>
        <s v="Av. 3Era Etapa Manuel Arevalo, Truj"/>
        <s v="Barrio 5 B Alto Trujillo"/>
        <s v="Barrio 5 A Alto Trujillo"/>
        <s v="Armando Villanueva Del Campo Barrio"/>
        <s v="Santa Cruz 599"/>
        <s v="Charat"/>
        <s v="Avenidaamericaoeste 382 384"/>
        <s v="Independencia 430"/>
        <s v="Jose Crespo Y Castillo 233"/>
        <s v="Santa 2169"/>
        <s v="Aa.Hh. Campodónico Niño"/>
        <s v="Fermin Tanguis 535"/>
        <s v="Cesar Vallejo 633"/>
        <s v="Alberto Fujimori D Lote 4"/>
        <s v="Alto Trujillo Barrio 4A Mz D Lot 7"/>
        <s v="Miraflores 1096 B 1096B"/>
        <s v="Independencia 235"/>
        <s v="Barrio 6 Alto Trujillo 10"/>
        <s v="Santa Rosa Puesto 308"/>
        <s v="Los Pinos"/>
        <s v="Calle Cristal Manzana H Lote 16 Urb"/>
        <s v="Asentamiento Humano Pasaje Los Gera"/>
        <s v="Tumbes"/>
        <s v="Cayetano Heredia"/>
        <s v="Sn"/>
        <s v="Calle San Francisco De Asis Manzana"/>
        <s v="San Francisco 16"/>
        <s v="Mayra Capac 968"/>
        <s v="Callao 712"/>
        <s v="Larco 968"/>
        <s v="Calle 24 De Abril 1248 1248"/>
        <s v="Libertad 701"/>
        <s v="San Martin De Porres 386"/>
        <s v="Sumanique 40"/>
        <s v="Usquil Sn"/>
        <s v="Maria Caridad Carretera 309"/>
        <s v="Salaverry Calle 536"/>
        <s v="Tupac Amaru 186"/>
        <s v="Huascar Calle 1104"/>
        <s v="Los Laureles"/>
        <s v="Av Superacion Avenida 363"/>
        <s v="3 De Octubre Calle 2"/>
        <s v="Calle No Tiene Nombre 3C F3 17"/>
        <s v="Sin Vía"/>
        <s v="Alfonso Ugarte"/>
        <s v="Calle Ramon Castilla 103"/>
        <s v="Avenida La Rivera Inter 6 191 D"/>
        <s v="Calle Jiron Junin 219"/>
        <s v="Avenida Paradero De Micros Las Loma"/>
        <s v="Asentamiento Humano Cartavio 02 Mz"/>
        <s v="Calle Ciro Alegria"/>
        <s v="Calle Cahuide 401"/>
        <s v="Calle Los Pinos 161"/>
        <s v="Calle Hermanos Angulo 587"/>
        <s v="Calle Napo 114"/>
        <s v="Avenida Costarica 01 Mz L Lt 24"/>
        <s v="Calle Carlos Baca Flor 161"/>
        <s v="Avenida Perú 1036"/>
        <s v="Prolongacion 12 De Noviembre Mz Q L"/>
        <s v="Calle Marcabalito Mz E Prima Lt 04"/>
        <s v="Calle Santa Teresa De Avila Mz M Lt"/>
        <s v="Asentamiento Humano Avenida Dos Mz"/>
        <s v="Calle Portugal 01 Mz Z Lt 27"/>
        <s v="Avenida Santa 1088"/>
        <s v="Calle Portugal 01 Mz H Lt 08"/>
        <s v="Prolongacion Francisco De Zela 311"/>
        <s v="Calle María Eguren 130"/>
        <s v="Calle Francisco Lazo 118"/>
        <s v="Calle Huacho 15"/>
        <s v="Calle 29 De Agosto 1101"/>
        <s v="Calle Junin 4 Mz A Lt 14"/>
        <s v="Calle Cecilio Cox 375"/>
        <s v="Pasaje Lima 560"/>
        <s v="Avenida Manuel Vera Enriquez 142 Mz"/>
        <s v="Asentamiento Humano Nuevo Chao Mz B"/>
        <s v="Jiron Cesar Vallejo 291"/>
        <s v="Unidad Vecinal Bellamar Mz E Lt 7C"/>
        <s v="Calle Cesar Vallejo 605"/>
        <s v="Barrio La Rinconada Mz 51 Lt 24"/>
        <s v="Al Costado De Migraciones Calle Las"/>
        <s v="Pasaje 5 De Ocy Mz A Lt 18"/>
        <s v="Avenida Carretera A Simbal K20"/>
        <s v="Calle Antenor Orrego 521"/>
        <s v="Avenida Manuel Seoane 279"/>
        <s v="Sin Via Av Wichanzao Mz A' Lt 21"/>
        <s v="Avenida Republica Dominicana, Monse"/>
        <s v="Centro Poblado Periurbana 478"/>
        <s v="Calle Joaquín Olmedo 267"/>
        <s v="Calle Ventura Garcia Calderon 304"/>
        <s v="Calle Felipe Pardo Y Aliaga 226"/>
        <s v="Calle Los Cedros Mz B Lt 3"/>
        <s v="Barrio Huerta Bella Mz G Lt 16"/>
        <s v="Asentamiento Humano Nuevo Santa Ros"/>
        <s v="Centro Poblado Laredosto. Domingo ."/>
        <s v="Pasaje El Prisma Mz F Lt 8"/>
        <s v="Barrio Huerta Bella Mz F Lt 5"/>
        <s v="Calle Pumacahua 338"/>
        <s v="Sin Via Villa Santa Maria Mz O Lt 1"/>
        <s v="Calle Los Cedros Mz A Lt 14"/>
        <s v="miento Humano Asentamiento Humano A"/>
        <s v="Calle 24 De Abril 1168 1168"/>
        <s v="a Avenida Los Heroes Terraplen Mz J"/>
        <s v="Calle Las Gradielas Mz A Lt 2 Mz A"/>
        <s v="a Sin Via Santa Rosa Mz 5L Lt 2A Mz"/>
        <s v="Calle Cesar Vallejo 1544 1544"/>
        <s v="Calle Huascar 592 592"/>
        <s v="Calle Terraplen Mz H Lt 10 Mz H Lt"/>
        <s v="Calle Inca Roca 384 384"/>
        <s v="Calle Daniel Hoyle 475 475"/>
        <s v="a Avenida Ricardo Palma 111 111"/>
        <s v="a Avenida Los Incas 361 361"/>
        <s v="a Avenida Carretera Simbal Km18"/>
        <s v="a Avenida Carretera A Simbal Km18"/>
        <s v="miento Humano Asentamiento Humano M"/>
        <s v="Calle Diego De Medina 337 337"/>
        <s v="a Avenida Mansiche 1951 1951"/>
        <s v="Calle Calletano Heredia Mz C Lt 6 M"/>
        <s v="Calle Juan De La Cierva 252 252"/>
        <s v="Calle Vigil 0 0"/>
        <s v="Calle San Luis 526 526"/>
        <s v="Calle Jazmines Mz C Lt 1 Mz C Lt 1"/>
        <s v="Calle Victor 318 318"/>
        <s v="Calle Los Cedros Mz G Lt 03 Mz G Lt"/>
        <s v="Calle Santa Rosa Mz 7 Lt 3 Mz 7 Lt"/>
        <s v="Calle Chinchaysuyo 640 640"/>
        <s v="Calle Cesar Vallejo 1353 1353"/>
        <s v="Calle Santa María Alta Mz F Lt 7 Mz"/>
        <s v="Calle 9 De Octubre 104 104"/>
        <s v="a Avenida Sanchez Carrion Mz G Lt 1"/>
        <s v="Calle Castello Sn Sn"/>
        <s v="Jiron Juarez 560 560"/>
        <s v="a Sin Via Santa Rosa Mz D Lt 7 Mz D"/>
        <s v="Calle Las Palmeras 6 6"/>
        <s v="Calle Rimac 218 218"/>
        <s v="Calle 25 De Diciembre 1964 1964"/>
        <s v="Parque Los Naranjos Mz D Lt 4B Mz D"/>
        <s v="Calle Los Jazmines 317 317"/>
        <s v="miento Humano Asentamiento Humano N"/>
        <s v="Calle 20 De Setiembre 1015 1015"/>
        <s v="a Avenida Ricardo Palma 109 109"/>
        <s v="Calle Gran Via 115 115"/>
        <s v="Calle Diego De Medina 438 438"/>
        <s v="a Avenida Escolar Mz F Lt 11 Mz F L"/>
        <s v="a Avenida América Sur, Urb Aranjuez"/>
        <s v="a Avenida Prolongación Unión, Danie"/>
        <s v="Calle Las Flores Mz S Lt 13 Mz S Lt"/>
        <s v="miento Humano Asentamiento Humano S"/>
        <s v="o Caserio La Granada SN SN"/>
        <s v="Calle Hermanos Angulo 587 Inter 1 5"/>
        <s v="Calle Alfonso Ugarte 2002 2002"/>
        <s v="a Avenida 22 De Febrero Mz 6 Lt 16"/>
        <s v="Calle Inca Yupanqui 1164 1164"/>
        <s v="Calle Leoncito Prado Mz 22 Lt 1 Mz"/>
        <s v="a Avenida Gonzales Prada 465 465"/>
        <s v="Calle Los Geranios Mz A Lt 10 Mz A"/>
        <s v="Calle 25 De Diciembre 1980 1980"/>
        <s v="Pasaje Santa Osabel Mz E Lt 15 Mz E"/>
        <s v="Calle Tumbes 77 77"/>
        <s v="Calle Piura 17 17"/>
        <s v="Poblado Centro Poblado Quirihuac Mz"/>
        <s v="Calle 26 De Julio 1601A 1601A"/>
        <s v="Calle 22 De Febrero 501A 501A"/>
        <s v="Calle Gran Via 101 101"/>
        <s v="a Avenida Metropolitana El Cortijo"/>
        <s v="Calle Cerca De Los Cedros 414 414"/>
        <s v="Calle 9 De Octubre Mz 19 Lt 13 Mz 1"/>
        <s v="Calle Toparpa 476 476"/>
        <s v="Calle Wiracocha 327 327"/>
        <s v="Calle San Luis 1148 1148"/>
        <s v="a Avenida Mansiche 2049 2049"/>
        <s v="Pasaje La Isla Mz 2 Lt 1 Mz 2 Lt 1"/>
        <s v="Calle Micaela Bastidas 362 362"/>
        <s v="a Sin Via Careaga Mz D Lt 4 Mz D Lt"/>
        <s v="Calle Alfonso Ugarte 1990A 1990A"/>
        <s v="a Avenida Santa Cruz 384 Interior A"/>
        <s v="Calle Urbanización El Valle Mz L Lt"/>
        <s v="gacion Prolongacion Asencio De Sala"/>
        <s v="Calle Las Industrias Mz 68 Lt 3 Mz"/>
        <s v="Calle Alfonso Ugarte 1971 1971"/>
        <s v="a Sin Via Santa Rosa Mz 5 Lt 10 Mz"/>
        <s v="Calle 28 De Julio 316 316"/>
        <s v="a Avenida Ricardo Palma 107 107"/>
        <s v="Calle Los Cedros Mz 57 Lt 9 Mz 57 L"/>
        <s v="Calle Santa Catalina"/>
        <s v="Calle Cortijo Mz C Lt 25 Mz C Lt 25"/>
        <s v="Poblado Centro Poblado El Bosque Mz"/>
        <s v="Jiron Gamarra 352 352"/>
        <s v="Calle San Luis 1189 1189"/>
        <s v="Pasaje Santa Isabel Mz I Lt 02 Mz I"/>
        <s v="Jiron Zepita 554 554"/>
        <s v="Poblado Centro Poblado Bello Horizo"/>
        <s v="a Avenida Juan Velasco Alvarado Car"/>
        <s v="Calle San Martin 515 515"/>
        <s v="Calle Virgen De Guadalupe Mz Ll Lt"/>
        <s v="Calle San Sebastián Mz L Lt 3 Mz L"/>
        <s v="a Avenida Asencio De Salas Mz F Lt"/>
        <s v="Calle Bolívar 68 68"/>
        <s v="a Avenida Los Cedros Mz B Lt 14 Mz"/>
        <s v="Calle Reforma 1 1"/>
        <s v="a Avenida Escolar Mz 32 Lt 13 Mz 32"/>
        <s v="Poblado Centro Poblado Bosque Mz B"/>
        <s v="Calle 31 De Enero 1999 1999"/>
        <s v="Calle Calle Micaela Bastidas 1656 1"/>
        <s v="a Avenida Trujillo 11 11"/>
        <s v="Calle Tumbes 55 55"/>
        <s v="Calle Mariscal Caceres 245 245"/>
        <s v="Calle Perú Baja 131 131"/>
        <s v="a Avenida Metropolitana 2 Mz I 1 Lt"/>
        <s v="a Avenida Sanchez Carrion 685 685"/>
        <s v="miento Humano Asentamiento Humano L"/>
        <s v="Calle Urbanización Rosas De América"/>
        <s v="a Avenida Mansiche 1951 A 1951 A"/>
        <s v="a Avenida Miguel Javes Cornejo 1 1"/>
        <s v="Calle Los Cedros Mz I Lt 09 Mz I Lt"/>
        <s v="Calle Las Gardenias 140 140"/>
        <s v="Calle Chinchaysuyo 825 825"/>
        <s v="Calle San Martin Mz 11 Lt 18E Mz 11"/>
        <s v="Pasaje Manuel Seonae Con Santa Rosa"/>
        <s v="a Avenida Escolar Mz F Lt 17 Mz F L"/>
        <s v="Calle San Jose 336 336"/>
        <s v="Calle 55 Mz M' Lt 15 Mz M' Lt 15"/>
        <s v="Calle Los Héroes Aa Hh Luis Alberto"/>
        <s v="Calle Diego De Mora 300A 300A"/>
        <s v="a Avenida Pablo Casals 234 234"/>
        <s v="Calle Carlos Baca Flor 387 387"/>
        <s v="Calle San Martin 184 184"/>
        <s v="a Avenida Metropolitana Mz I Lt 14"/>
        <s v="a Avenida Pablo Casals Mz S Lt 3 Mz"/>
        <s v="Calle Real 46 46"/>
        <s v="o Mercado Santo Dominguito 679 679"/>
        <s v="Calle Ascencio De Salas 780 780"/>
        <s v="Calle Antenor Orrego Mz Ñ Lt 6 Mz Ñ"/>
        <s v="Calle Alfonzo Ugarte 367 367"/>
        <s v="Calle Francisco Bolgnesi 256 256"/>
        <s v="Calle Mama Ocllo 776 776"/>
        <s v="a Sin Via Santa Rosa Mz 3 Lt 4 Mz 3"/>
        <s v="Calle Miguel Javes Cornejo 2 2"/>
        <s v="Calle Diego De Mora 365 Lt 19 365 L"/>
        <s v="Calle Simón Bolivar 323 323"/>
        <s v="Avenida Federico Villarreal 1298"/>
        <s v="Pasaje Colon 608"/>
        <s v="Calle 29 De Agosto 1861"/>
        <s v="Calle Francisco De Paula 104"/>
        <s v="Calle Alto Mochica Mz E Lt 3"/>
        <s v="Calle Félix Aldao 380"/>
        <s v="Pasaje Nicolás Corpancho 495"/>
        <s v="Calle Cecilio Cox 108"/>
        <s v="Calle José De La Torre Ugarte 985"/>
        <s v="Calle 8 De Setiembre 1545"/>
        <s v="Calle Sinchi Roca Sector Manuel Cip"/>
        <s v="Pasaje San Martin Mz G Lt 1A"/>
        <s v="Calle Los Laureles 512"/>
        <s v="Pasaje Gibraltar 212"/>
        <s v="Pasaje José Olaya Mz C Lt 14"/>
        <s v="Calle Otuzco Mz Q Lt 29"/>
        <s v="Calle Barrio 6 B Alto Trujillo Mz B"/>
        <s v="Calle 26 De Julio 1670"/>
        <s v="Calle Francisco De Paula 156"/>
        <s v="Calle Independencia"/>
        <s v="Calle María Blanes 1728"/>
        <s v="Calle Los Olivos Mz D Lt 20"/>
        <s v="Calle Francisco De Caldas 1597"/>
        <s v="Avenida Aviacion Mz 4 Lt 1 Y 2:"/>
        <s v="Calle 26 De Marzo 2024"/>
        <s v="Calle Toparpa 392"/>
        <s v="Pasaje España 161"/>
        <s v="Asentamiento Humano Huanchaquito Al"/>
        <s v="Avenida Panamericasector Sector Jor"/>
        <s v="Pasaje Santa Catalina 7"/>
        <s v="Calle Cahuide 631"/>
        <s v="Calle Gabriel Aguilar 1370"/>
        <s v="Calle Luis Pasteur, Daniel Hoyle 26"/>
        <s v="Calle Los Zafiros Mz 30A Lt 2"/>
        <s v="Calle Diego Ferrer 713"/>
        <s v="Calle Antonio Lavoisier , Urb Danie"/>
        <s v="Calle Luis Pasteur , Daniel Hoyle 2"/>
        <s v="Calle 26 De Julio 272"/>
        <s v="Avenida Sanchez Carrion 1054"/>
        <s v="Avenida Húsares De Junín 927"/>
        <s v="Avenida Micaela Bastidas 1326"/>
        <s v="Calle Francisco De Paulo 120"/>
        <s v="Calle Odonava 215"/>
        <s v="Calle Elias Aguirre Mz 4 Lt 20"/>
        <s v="Avenida Hermanos Angulo 637"/>
        <s v="Avenida Republica 219"/>
        <s v="Avenida Miraflores 2358"/>
        <s v="Calle Pucara Mz E Lt 32"/>
        <s v="Avenida Revolución 1293"/>
        <s v="Calle Odonovan 601"/>
        <s v="Avenida Las Animas 887"/>
        <s v="Calle 8 De Setiembre 259"/>
        <s v="Avenida Hermanos Angulo 477"/>
        <s v="Calle Francisco De Paula 275"/>
        <s v="Unidad Vecinal Villa La Merced Sn"/>
        <s v="Calle Mateo Remigio 767"/>
        <s v="Avenida Hermanos Angulo 575"/>
        <s v="Avenida Sánchez Carrion 937"/>
        <s v="Avenida Victor Raul 530"/>
        <s v="Avenida Hermanos Angulo 455"/>
        <s v="Avenida Metropolitana 2 Mz C Lt 1"/>
        <s v="Calle Francisco De Paulo 122"/>
        <s v="Jiron Gabriel Aguilar 1345"/>
        <s v="Calle Manuel Ubalde 659"/>
        <s v="Prolongación Inka Yupanqui Mz Y Lt"/>
        <s v="Calle Calle Los Aguajes Mz 1 Lt 1 M"/>
        <s v="Calle Pettion 396"/>
        <s v="Avenida Egipto 312"/>
        <s v="Calle Bolivia 935"/>
        <s v="Calle Augusto B Leguia 227"/>
        <s v="Calle Pettion 383"/>
        <s v="Calle Pettion 220"/>
        <s v="Pasaje Portugal 2 Mz E Lt 2"/>
        <s v="Calle Barrio 6 B Alto Trujillo Mz N"/>
        <s v="Avenida Juan Pablo Ii Mz A Lt 8"/>
        <n v="0" u="1"/>
        <n v="12345" u="1"/>
        <n v="44040" u="1"/>
      </sharedItems>
    </cacheField>
    <cacheField name="Clientes" numFmtId="0">
      <sharedItems containsBlank="1" count="2">
        <s v="Clientes"/>
        <m u="1"/>
      </sharedItems>
    </cacheField>
    <cacheField name="HOY" numFmtId="14">
      <sharedItems containsSemiMixedTypes="0" containsNonDate="0" containsDate="1" containsString="0" minDate="2021-02-06T00:00:00" maxDate="2021-02-07T00:00:00"/>
    </cacheField>
    <cacheField name="FUERA DE RUTA" numFmtId="0">
      <sharedItems count="3">
        <s v="NO"/>
        <s v="SI"/>
        <s v="" u="1"/>
      </sharedItems>
    </cacheField>
    <cacheField name="DÍA DE LLAMADA" numFmtId="0">
      <sharedItems containsMixedTypes="1" containsNumber="1" containsInteger="1" minValue="0" maxValue="0" count="14">
        <s v="SA "/>
        <s v="LU "/>
        <s v="VI "/>
        <s v="MA "/>
        <s v="JU "/>
        <s v="MI "/>
        <s v="LU MA MI JU VI SA "/>
        <s v="MI SA "/>
        <s v="JU VI "/>
        <s v="MI VI "/>
        <s v="MA JU SA "/>
        <s v="Actualizar Maestro + Adicionales"/>
        <s v="LU MI JU VI SA "/>
        <n v="0" u="1"/>
      </sharedItems>
    </cacheField>
    <cacheField name="DÍA DE REPARTO" numFmtId="0">
      <sharedItems containsMixedTypes="1" containsNumber="1" containsInteger="1" minValue="0" maxValue="0" count="14">
        <s v="LU"/>
        <s v="MA"/>
        <s v="SA"/>
        <s v="MI"/>
        <s v="VI"/>
        <s v="JU"/>
        <s v="MA MI JU VI SA LU"/>
        <s v="JU LU"/>
        <s v="VI SA"/>
        <s v="JU SA"/>
        <s v="MI VI LU"/>
        <s v="Actualizar Maestro + Adicionales"/>
        <s v="MA JU VI SA LU"/>
        <n v="0" u="1"/>
      </sharedItems>
    </cacheField>
    <cacheField name="_validar_fr" numFmtId="0">
      <sharedItems/>
    </cacheField>
    <cacheField name="Pedidos Bloqueados" numFmtId="0">
      <sharedItems count="3">
        <s v="No Bloqueado"/>
        <s v="Pedido Bloqueado"/>
        <s v="" u="1"/>
      </sharedItems>
    </cacheField>
    <cacheField name="HL" numFmtId="2">
      <sharedItems containsMixedTypes="1" containsNumber="1" minValue="1.26E-2" maxValue="98"/>
    </cacheField>
    <cacheField name="CAJAS COMPENSADAS" numFmtId="0">
      <sharedItems containsMixedTypes="1" containsNumber="1" minValue="0.25" maxValue="1000"/>
    </cacheField>
    <cacheField name="CA EQ" numFmtId="0">
      <sharedItems containsMixedTypes="1" containsNumber="1" minValue="0.16935483870967788" maxValue="1722.9254571025001"/>
    </cacheField>
    <cacheField name="VALOR PACK" numFmtId="2">
      <sharedItems containsMixedTypes="1" containsNumber="1" minValue="0.17749999999999999" maxValue="1428.5714285714284"/>
    </cacheField>
    <cacheField name="CA TOTAL" numFmtId="2">
      <sharedItems containsMixedTypes="1" containsNumber="1" containsInteger="1" minValue="1" maxValue="1092"/>
    </cacheField>
    <cacheField name="UNM" numFmtId="0">
      <sharedItems containsBlank="1" count="2">
        <s v="CA"/>
        <m u="1"/>
      </sharedItems>
    </cacheField>
    <cacheField name="CAJAS X CLIENTE" numFmtId="0">
      <sharedItems containsSemiMixedTypes="0" containsString="0" containsNumber="1" containsInteger="1" minValue="0" maxValue="2803"/>
    </cacheField>
    <cacheField name="CAJAS X CLIENTES COMPENSADAS" numFmtId="2">
      <sharedItems containsMixedTypes="1" containsNumber="1" minValue="0.25" maxValue="2802.25"/>
    </cacheField>
    <cacheField name="Lista Segura" numFmtId="0">
      <sharedItems containsMixedTypes="1" containsNumber="1" containsInteger="1" minValue="0" maxValue="0" count="4">
        <s v="NO"/>
        <s v="SI"/>
        <s v="Actualizar Maestro + Adicionales"/>
        <n v="0" u="1"/>
      </sharedItems>
    </cacheField>
    <cacheField name="Perfil Camion" numFmtId="0">
      <sharedItems containsMixedTypes="1" containsNumber="1" containsInteger="1" minValue="0" maxValue="1008" count="11">
        <s v="Estándar"/>
        <s v="Nodriza"/>
        <s v="CRE"/>
        <s v="Carreta"/>
        <s v="Actualizar Maestro + Adicionales"/>
        <s v="T4"/>
        <n v="0" u="1"/>
        <n v="360" u="1"/>
        <n v="1008" u="1"/>
        <n v="672" u="1"/>
        <n v="240" u="1"/>
      </sharedItems>
    </cacheField>
    <cacheField name="Perfil Cliente" numFmtId="0">
      <sharedItems containsMixedTypes="1" containsNumber="1" containsInteger="1" minValue="0" maxValue="672" count="11">
        <s v="MAL GEO "/>
        <s v="LOCAL BEES"/>
        <s v="LOCAL"/>
        <s v="CENTRO HISTÓRICO BEES"/>
        <s v="CLIENTE VALLES BEES"/>
        <s v="CLIENTE VALLES"/>
        <s v="CENTRO HISTÓRICO"/>
        <s v="Actualizar Maestro + Adicionales"/>
        <s v="MAL GEO  BEES"/>
        <n v="0" u="1"/>
        <n v="672" u="1"/>
      </sharedItems>
    </cacheField>
    <cacheField name="CAJAS X PEDIDO" numFmtId="0">
      <sharedItems containsMixedTypes="1" containsNumber="1" containsInteger="1" minValue="1" maxValue="1764"/>
    </cacheField>
    <cacheField name="cont _ pedidos" numFmtId="0">
      <sharedItems containsMixedTypes="1" containsNumber="1" containsInteger="1" minValue="1" maxValue="1" count="3">
        <n v="1"/>
        <s v=""/>
        <s v="Envases"/>
      </sharedItems>
    </cacheField>
    <cacheField name="ped_contar" numFmtId="0">
      <sharedItems containsMixedTypes="1" containsNumber="1" containsInteger="1" minValue="3244468783" maxValue="4169386053" count="8000">
        <n v="4119577733"/>
        <s v=""/>
        <n v="4119499128"/>
        <n v="4119568372"/>
        <n v="4119568529"/>
        <n v="4119550492"/>
        <n v="4119573051"/>
        <n v="4119572226"/>
        <n v="4119550254"/>
        <n v="4119575514"/>
        <n v="4119581723"/>
        <n v="4119566443"/>
        <n v="4119563159"/>
        <n v="4119561697"/>
        <n v="4119589679"/>
        <n v="4119580699"/>
        <n v="4119561663"/>
        <n v="4119328735"/>
        <n v="4119447054"/>
        <n v="4119455482"/>
        <n v="4119587801"/>
        <n v="4119565903"/>
        <n v="4119570130"/>
        <n v="4119583413"/>
        <n v="4119583630"/>
        <n v="4119572159"/>
        <n v="4119575867"/>
        <n v="4119575396"/>
        <n v="4119564068"/>
        <n v="4119554664"/>
        <n v="4119566788"/>
        <n v="4119562724"/>
        <n v="4119562815"/>
        <n v="4119579519"/>
        <n v="4119423991"/>
        <n v="4119554266"/>
        <n v="4119592756"/>
        <n v="4119562395"/>
        <n v="4119407654"/>
        <n v="4119592085"/>
        <n v="4119420942"/>
        <n v="4119496424"/>
        <n v="4119497030"/>
        <n v="4119553579"/>
        <n v="4119562813"/>
        <n v="4119568651"/>
        <n v="4119554246"/>
        <n v="4119585519"/>
        <n v="4119572939"/>
        <n v="4119496869"/>
        <n v="4119504274"/>
        <n v="4119585705"/>
        <n v="4119568120"/>
        <n v="4119566770"/>
        <n v="4119575545"/>
        <n v="4119416789"/>
        <n v="4119490471"/>
        <n v="4119584491"/>
        <n v="4119571622"/>
        <n v="4119138853"/>
        <n v="4119575515"/>
        <n v="4119559763"/>
        <n v="4119477666"/>
        <n v="4119565033"/>
        <n v="4119565271"/>
        <n v="4119585598"/>
        <n v="4119573061"/>
        <n v="4119577025"/>
        <n v="4119578167"/>
        <n v="4119593381"/>
        <n v="4119589658"/>
        <n v="4119563495"/>
        <n v="4119580171"/>
        <n v="4119555804"/>
        <n v="4119572106"/>
        <n v="4119551362"/>
        <n v="4119552552"/>
        <n v="4119474191"/>
        <n v="4119358983"/>
        <n v="4119242975"/>
        <n v="4119553933"/>
        <n v="4119332669"/>
        <n v="4119550339"/>
        <n v="4119541122"/>
        <n v="4119550002"/>
        <n v="4119562795"/>
        <n v="4119373304"/>
        <n v="4119500791"/>
        <n v="4119500878"/>
        <n v="4119579289"/>
        <n v="4119587768"/>
        <n v="4119572165"/>
        <n v="4119563940"/>
        <n v="4119589380"/>
        <n v="4119572258"/>
        <n v="4119559197"/>
        <n v="4119543468"/>
        <n v="4119525434"/>
        <n v="4119574154"/>
        <n v="4119588039"/>
        <n v="4119477180"/>
        <n v="4119583953"/>
        <n v="4119421138"/>
        <n v="4119421413"/>
        <n v="4119563592"/>
        <n v="4119559408"/>
        <n v="4119423327"/>
        <n v="4119239315"/>
        <n v="4119560722"/>
        <n v="4119584113"/>
        <n v="4119555867"/>
        <n v="4119574744"/>
        <n v="4119577744"/>
        <n v="4119586070"/>
        <n v="4119574269"/>
        <n v="4119556060"/>
        <n v="4119581401"/>
        <n v="4119569285"/>
        <n v="4119567378"/>
        <n v="4119565629"/>
        <n v="4119566045"/>
        <n v="4119578217"/>
        <n v="4119555479"/>
        <n v="4119501316"/>
        <n v="4119558117"/>
        <n v="4119568304"/>
        <n v="4119553959"/>
        <n v="4119497150"/>
        <n v="4119560476"/>
        <n v="4119563272"/>
        <n v="4119573600"/>
        <n v="4119577482"/>
        <n v="4119553559"/>
        <n v="4119556994"/>
        <n v="4119478598"/>
        <n v="4119584127"/>
        <n v="4119575357"/>
        <n v="4119561571"/>
        <n v="4119235542"/>
        <n v="4119551908"/>
        <n v="4119550400"/>
        <n v="4119314766"/>
        <n v="4119562948"/>
        <n v="4119569401"/>
        <n v="4119573681"/>
        <n v="4119591591"/>
        <n v="4119575958"/>
        <n v="4119577870"/>
        <n v="4119479280"/>
        <n v="4119479392"/>
        <n v="4119554006"/>
        <n v="4119570132"/>
        <n v="4119565846"/>
        <n v="4119377534"/>
        <n v="4119561507"/>
        <n v="4119554354"/>
        <n v="4119556214"/>
        <n v="4119576285"/>
        <n v="4119554782"/>
        <n v="4119551977"/>
        <n v="4119572553"/>
        <n v="4119499210"/>
        <n v="4119553503"/>
        <n v="4119166665"/>
        <n v="4119551098"/>
        <n v="4119552909"/>
        <n v="4119574265"/>
        <n v="4119576665"/>
        <n v="4119566921"/>
        <n v="4119569562"/>
        <n v="4119551940"/>
        <n v="4119294623"/>
        <n v="4119498364"/>
        <n v="4119161196"/>
        <n v="4119420826"/>
        <n v="4119561225"/>
        <n v="4119146519"/>
        <n v="4119232847"/>
        <n v="4119473491"/>
        <n v="4119146128"/>
        <n v="4119550849"/>
        <n v="4119563309"/>
        <n v="4119565497"/>
        <n v="4119474658"/>
        <n v="4119491978"/>
        <n v="4119498442"/>
        <n v="4119574158"/>
        <n v="4119557350"/>
        <n v="4119565601"/>
        <n v="4119588244"/>
        <n v="4119568182"/>
        <n v="4119550979"/>
        <n v="4119511784"/>
        <n v="4119514655"/>
        <n v="4119553377"/>
        <n v="4119588236"/>
        <n v="4119588426"/>
        <n v="4119477499"/>
        <n v="4119570880"/>
        <n v="4119589536"/>
        <n v="4119572202"/>
        <n v="4119557807"/>
        <n v="4119572511"/>
        <n v="4119582817"/>
        <n v="4119590094"/>
        <n v="4119564277"/>
        <n v="4119578035"/>
        <n v="4119553355"/>
        <n v="4119550782"/>
        <n v="4119475170"/>
        <n v="4119475709"/>
        <n v="4119398165"/>
        <n v="4119564774"/>
        <n v="4119552116"/>
        <n v="4119563689"/>
        <n v="4119576815"/>
        <n v="4119561398"/>
        <n v="4119574548"/>
        <n v="4119563565"/>
        <n v="4119562975"/>
        <n v="4119502292"/>
        <n v="4119553947"/>
        <n v="4119555806"/>
        <n v="4119579530"/>
        <n v="4119554194"/>
        <n v="4119384073"/>
        <n v="4119574549"/>
        <n v="4119565060"/>
        <n v="4119553201"/>
        <n v="4119562677"/>
        <n v="4119569149"/>
        <n v="4119593902"/>
        <n v="4119589073"/>
        <n v="4119479327"/>
        <n v="4119503572"/>
        <n v="4119568076"/>
        <n v="4119567895"/>
        <n v="4119572504"/>
        <n v="4119581355"/>
        <n v="4119572508"/>
        <n v="4119561080"/>
        <n v="4119558173"/>
        <n v="4119562973"/>
        <n v="4119555140"/>
        <n v="4119485477"/>
        <n v="4119583960"/>
        <n v="4119574017"/>
        <n v="4119567452"/>
        <n v="4119570825"/>
        <n v="4119582738"/>
        <n v="4119584033"/>
        <n v="4119592640"/>
        <n v="4119580798"/>
        <n v="4119478383"/>
        <n v="4119579541"/>
        <n v="4119552033"/>
        <n v="4119575544"/>
        <n v="4119566054"/>
        <n v="4119551029"/>
        <n v="4119474454"/>
        <n v="4119560707"/>
        <n v="4119560812"/>
        <n v="4119572053"/>
        <n v="4119576603"/>
        <n v="4119588904"/>
        <n v="4119553403"/>
        <n v="4119151006"/>
        <n v="4119555029"/>
        <n v="4119565457"/>
        <n v="4119568088"/>
        <n v="4119552215"/>
        <n v="4119589691"/>
        <n v="4119570198"/>
        <n v="4119561219"/>
        <n v="4119568107"/>
        <n v="4119484863"/>
        <n v="4119501514"/>
        <n v="4119501642"/>
        <n v="4119557277"/>
        <n v="4119157307"/>
        <n v="4119178072"/>
        <n v="4119229942"/>
        <n v="4119591928"/>
        <n v="4119587106"/>
        <n v="4119587134"/>
        <n v="4119576049"/>
        <n v="4119584450"/>
        <n v="4119588125"/>
        <n v="4119580136"/>
        <n v="4119564252"/>
        <n v="4119572622"/>
        <n v="4119569137"/>
        <n v="4119574731"/>
        <n v="4119566117"/>
        <n v="4119474225"/>
        <n v="4119486297"/>
        <n v="4119561002"/>
        <n v="4119562093"/>
        <n v="4119563387"/>
        <n v="4119563541"/>
        <n v="4119564053"/>
        <n v="4119229636"/>
        <n v="4119526137"/>
        <n v="4119588076"/>
        <n v="4119562077"/>
        <n v="4119475426"/>
        <n v="4119579463"/>
        <n v="4119573613"/>
        <n v="4119553641"/>
        <n v="4119396995"/>
        <n v="4119562210"/>
        <n v="4119565599"/>
        <n v="4119487481"/>
        <n v="4119487682"/>
        <n v="4119582871"/>
        <n v="4119497476"/>
        <n v="4119567059"/>
        <n v="4119569528"/>
        <n v="4119579512"/>
        <n v="4119478091"/>
        <n v="4119549998"/>
        <n v="4119563928"/>
        <n v="4119574295"/>
        <n v="4119593786"/>
        <n v="4119589206"/>
        <n v="4119576375"/>
        <n v="4119556641"/>
        <n v="4119580089"/>
        <n v="4119585305"/>
        <n v="4119516782"/>
        <n v="4119569565"/>
        <n v="4119569620"/>
        <n v="4119587822"/>
        <n v="4119564889"/>
        <n v="4119445040"/>
        <n v="4119564044"/>
        <n v="4119551348"/>
        <n v="4119551393"/>
        <n v="4119551935"/>
        <n v="4119567594"/>
        <n v="4119561608"/>
        <n v="4119562170"/>
        <n v="4119450477"/>
        <n v="4119583220"/>
        <n v="4119575322"/>
        <n v="4119443102"/>
        <n v="4119552556"/>
        <n v="4119577229"/>
        <n v="4119564946"/>
        <n v="4119592395"/>
        <n v="4119553727"/>
        <n v="4119563705"/>
        <n v="4119566886"/>
        <n v="4119456738"/>
        <n v="4119569039"/>
        <n v="4119553499"/>
        <n v="4119550720"/>
        <n v="4119550376"/>
        <n v="4119564561"/>
        <n v="4119568845"/>
        <n v="4119567011"/>
        <n v="4119501461"/>
        <n v="4119553304"/>
        <n v="4119582556"/>
        <n v="4119501415"/>
        <n v="4119578403"/>
        <n v="4119564860"/>
        <n v="4119560864"/>
        <n v="4119577931"/>
        <n v="4119565695"/>
        <n v="4119566631"/>
        <n v="4119494407"/>
        <n v="4119579652"/>
        <n v="4119563187"/>
        <n v="4119551110"/>
        <n v="4119566852"/>
        <n v="4119561852"/>
        <n v="4119478937"/>
        <n v="4119552875"/>
        <n v="4119481840"/>
        <n v="4119583261"/>
        <n v="4119583245"/>
        <n v="4119484659"/>
        <n v="4119561112"/>
        <n v="4119564517"/>
        <n v="4119550469"/>
        <n v="4119573090"/>
        <n v="4119522995"/>
        <n v="4119592486"/>
        <n v="4119484974"/>
        <n v="4119562060"/>
        <n v="4119552853"/>
        <n v="4119550246"/>
        <n v="4119479223"/>
        <n v="4119585482"/>
        <n v="4119493715"/>
        <n v="4119481117"/>
        <n v="4119555275"/>
        <n v="4119553930"/>
        <n v="4119550667"/>
        <n v="4119148324"/>
        <n v="4119568495"/>
        <n v="4119568861"/>
        <n v="4119568225"/>
        <n v="4119563934"/>
        <n v="4119340127"/>
        <n v="4119572902"/>
        <n v="4119555523"/>
        <n v="4119561129"/>
        <n v="4119561255"/>
        <n v="4119507472"/>
        <n v="4119331226"/>
        <n v="4119550998"/>
        <n v="4119565980"/>
        <n v="4119556588"/>
        <n v="4119570396"/>
        <n v="4119571139"/>
        <n v="4119553837"/>
        <n v="4119554993"/>
        <n v="4119494934"/>
        <n v="4119563731"/>
        <n v="4119570511"/>
        <n v="4119578871"/>
        <n v="4119576029"/>
        <n v="4119570263"/>
        <n v="4119555404"/>
        <n v="4119589460"/>
        <n v="4119574237"/>
        <n v="4119589326"/>
        <n v="4119564728"/>
        <n v="4119585408"/>
        <n v="4119563773"/>
        <n v="4119566071"/>
        <n v="4119561419"/>
        <n v="4119564537"/>
        <n v="4119565541"/>
        <n v="4119500471"/>
        <n v="4119555480"/>
        <n v="4119576406"/>
        <n v="4119594134"/>
        <n v="4119552882"/>
        <n v="4119553347"/>
        <n v="4119555325"/>
        <n v="4119314821"/>
        <n v="4119473646"/>
        <n v="4119555333"/>
        <n v="4119565704"/>
        <n v="4119579449"/>
        <n v="4119574116"/>
        <n v="4119589433"/>
        <n v="4119554767"/>
        <n v="4119473559"/>
        <n v="4119561708"/>
        <n v="4119476816"/>
        <n v="4119565602"/>
        <n v="4119479620"/>
        <n v="4119554859"/>
        <n v="4119315978"/>
        <n v="4119585622"/>
        <n v="4119553369"/>
        <n v="4119399141"/>
        <n v="4119499207"/>
        <n v="4119501449"/>
        <n v="4119510047"/>
        <n v="4119579153"/>
        <n v="4119580077"/>
        <n v="4119587811"/>
        <n v="4119586645"/>
        <n v="4119510798"/>
        <n v="4119529518"/>
        <n v="4119529649"/>
        <n v="4119552804"/>
        <n v="4119553762"/>
        <n v="4119589892"/>
        <n v="4119587344"/>
        <n v="4119574564"/>
        <n v="4119395797"/>
        <n v="4119587497"/>
        <n v="4119561066"/>
        <n v="4119395525"/>
        <n v="4119408247"/>
        <n v="4119462733"/>
        <n v="4119576838"/>
        <n v="4119463342"/>
        <n v="4119568985"/>
        <n v="4119550690"/>
        <n v="4119573444"/>
        <n v="4119568462"/>
        <n v="4119554848"/>
        <n v="4119593905"/>
        <n v="4119560978"/>
        <n v="4119561038"/>
        <n v="4119250892"/>
        <n v="4119580149"/>
        <n v="4119589534"/>
        <n v="4119563276"/>
        <n v="4119589521"/>
        <n v="4119573707"/>
        <n v="4119568648"/>
        <n v="4119564500"/>
        <n v="4119563180"/>
        <n v="4119243475"/>
        <n v="4119574779"/>
        <n v="4119477130"/>
        <n v="4119586747"/>
        <n v="4119564679"/>
        <n v="4119384957"/>
        <n v="4119501610"/>
        <n v="4119502348"/>
        <n v="4119568163"/>
        <n v="4119585491"/>
        <n v="4119499551"/>
        <n v="4119482977"/>
        <n v="4119585490"/>
        <n v="4119314594"/>
        <n v="4119568370"/>
        <n v="4119420291"/>
        <n v="4119420479"/>
        <n v="4119420616"/>
        <n v="4119420625"/>
        <n v="4119420900"/>
        <n v="4119421847"/>
        <n v="4119520750"/>
        <n v="4119500060"/>
        <n v="4119555040"/>
        <n v="4119555885"/>
        <n v="4119500892"/>
        <n v="4119176448"/>
        <n v="4119591254"/>
        <n v="4119563352"/>
        <n v="4119565018"/>
        <n v="4119561009"/>
        <n v="4119562566"/>
        <n v="4119564549"/>
        <n v="4119578995"/>
        <n v="4119473571"/>
        <n v="4119473872"/>
        <n v="4119554550"/>
        <n v="4119565434"/>
        <n v="4119586667"/>
        <n v="4119578238"/>
        <n v="4119497717"/>
        <n v="4119566437"/>
        <n v="4119566473"/>
        <n v="4119574535"/>
        <n v="4119561671"/>
        <n v="4119568380"/>
        <n v="4119565562"/>
        <n v="4119565620"/>
        <n v="4119555470"/>
        <n v="4119555871"/>
        <n v="4119557000"/>
        <n v="4119553469"/>
        <n v="4119249185"/>
        <n v="4119501333"/>
        <n v="4119582302"/>
        <n v="4119564358"/>
        <n v="4119586198"/>
        <n v="4119294141"/>
        <n v="4119566762"/>
        <n v="4119569721"/>
        <n v="4119590127"/>
        <n v="4119405396"/>
        <n v="4119559183"/>
        <n v="4119404912"/>
        <n v="4119493415"/>
        <n v="4119542029"/>
        <n v="4119564945"/>
        <n v="4119562857"/>
        <n v="4119565419"/>
        <n v="4119322921"/>
        <n v="4119561282"/>
        <n v="4119378378"/>
        <n v="4119466697"/>
        <n v="4119494384"/>
        <n v="4119594088"/>
        <n v="4119483049"/>
        <n v="4119486816"/>
        <n v="4119444831"/>
        <n v="4119587398"/>
        <n v="4119487331"/>
        <n v="4119487474"/>
        <n v="4119567064"/>
        <n v="4119563482"/>
        <n v="4119567019"/>
        <n v="4119551964"/>
        <n v="4119355765"/>
        <n v="4119555475"/>
        <n v="4119355751"/>
        <n v="4119405162"/>
        <n v="4119589368"/>
        <n v="4119435720"/>
        <n v="4119569913"/>
        <n v="4119568575"/>
        <n v="4119568984"/>
        <n v="4119569105"/>
        <n v="4119569191"/>
        <n v="4119563518"/>
        <n v="4119560783"/>
        <n v="4119573290"/>
        <n v="4119566563"/>
        <n v="4119562699"/>
        <n v="4119563967"/>
        <n v="4119553928"/>
        <n v="4119583407"/>
        <n v="4119479215"/>
        <n v="4119579676"/>
        <n v="4119554462"/>
        <n v="4119446219"/>
        <n v="4119572225"/>
        <n v="4119551033"/>
        <n v="4119565492"/>
        <n v="4119553548"/>
        <n v="4119555749"/>
        <n v="4119485819"/>
        <n v="4119566686"/>
        <n v="4119554037"/>
        <n v="4119551065"/>
        <n v="4119571271"/>
        <n v="4119567761"/>
        <n v="4119577782"/>
        <n v="4119437974"/>
        <n v="4119496475"/>
        <n v="4119565598"/>
        <n v="4119580819"/>
        <n v="4119585708"/>
        <n v="4119561330"/>
        <n v="4119579137"/>
        <n v="4119563802"/>
        <n v="4119565175"/>
        <n v="4119555343"/>
        <n v="4119551621"/>
        <n v="4119564439"/>
        <n v="4119466824"/>
        <n v="4119565398"/>
        <n v="4119566992"/>
        <n v="4119570682"/>
        <n v="4119572174"/>
        <n v="4119580473"/>
        <n v="4119580843"/>
        <n v="4119500702"/>
        <n v="4119561365"/>
        <n v="4119563420"/>
        <n v="4119553550"/>
        <n v="4119552302"/>
        <n v="4119552786"/>
        <n v="4119522328"/>
        <n v="4119577147"/>
        <n v="4119570979"/>
        <n v="4119577577"/>
        <n v="4119560950"/>
        <n v="4119573411"/>
        <n v="4119552621"/>
        <n v="4119581572"/>
        <n v="4119348413"/>
        <n v="4119501907"/>
        <n v="4119591720"/>
        <n v="4119557538"/>
        <n v="4119555503"/>
        <n v="4119554940"/>
        <n v="4119565910"/>
        <n v="4119587286"/>
        <n v="4119550538"/>
        <n v="4119244586"/>
        <n v="4119327654"/>
        <n v="4119550851"/>
        <n v="4119550868"/>
        <n v="4119566543"/>
        <n v="4119567295"/>
        <n v="4119587630"/>
        <n v="4119553257"/>
        <n v="4119589180"/>
        <n v="4119563506"/>
        <n v="4119500738"/>
        <n v="4119503752"/>
        <n v="4119504673"/>
        <n v="4119509270"/>
        <n v="4119574595"/>
        <n v="4119562736"/>
        <n v="4119563526"/>
        <n v="4119555027"/>
        <n v="4119575861"/>
        <n v="4119207265"/>
        <n v="4119550555"/>
        <n v="4119308811"/>
        <n v="4119580451"/>
        <n v="4119585678"/>
        <n v="4119235350"/>
        <n v="4119235406"/>
        <n v="4119566593"/>
        <n v="4119583027"/>
        <n v="4119485983"/>
        <n v="4119147507"/>
        <n v="4119501965"/>
        <n v="4119480804"/>
        <n v="4119561788"/>
        <n v="4119551281"/>
        <n v="4119563397"/>
        <n v="4119573904"/>
        <n v="4119554823"/>
        <n v="4119553645"/>
        <n v="4119561386"/>
        <n v="4119502023"/>
        <n v="4119573915"/>
        <n v="4119589916"/>
        <n v="4119476438"/>
        <n v="4119333437"/>
        <n v="4119565415"/>
        <n v="4119580757"/>
        <n v="4119492470"/>
        <n v="4119567148"/>
        <n v="4119573139"/>
        <n v="4119381277"/>
        <n v="4119428939"/>
        <n v="4119462430"/>
        <n v="4119553736"/>
        <n v="4119493923"/>
        <n v="4119403701"/>
        <n v="4119561842"/>
        <n v="4119583411"/>
        <n v="4119576726"/>
        <n v="4119549992"/>
        <n v="4119416049"/>
        <n v="4119570468"/>
        <n v="4119571645"/>
        <n v="4119553682"/>
        <n v="4119576733"/>
        <n v="4119583662"/>
        <n v="4119576232"/>
        <n v="4119581359"/>
        <n v="4119372878"/>
        <n v="4119373025"/>
        <n v="4119553528"/>
        <n v="4119577239"/>
        <n v="4119429650"/>
        <n v="4119437184"/>
        <n v="4119492511"/>
        <n v="4119555252"/>
        <n v="4119563267"/>
        <n v="4119569403"/>
        <n v="4119593225"/>
        <n v="4119562212"/>
        <n v="4119552634"/>
        <n v="4119563156"/>
        <n v="4119563158"/>
        <n v="4119482353"/>
        <n v="4119516345"/>
        <n v="4119495578"/>
        <n v="4119497428"/>
        <n v="4119487484"/>
        <n v="4119574047"/>
        <n v="4119563401"/>
        <n v="4119563191"/>
        <n v="4119567026"/>
        <n v="4119549999"/>
        <n v="4119554842"/>
        <n v="4119554189"/>
        <n v="4119556113"/>
        <n v="4119240930"/>
        <n v="4119561672"/>
        <n v="4119476166"/>
        <n v="4119561883"/>
        <n v="4119576189"/>
        <n v="4119569114"/>
        <n v="4119582047"/>
        <n v="4119502729"/>
        <n v="4119494257"/>
        <n v="4119570489"/>
        <n v="4119566440"/>
        <n v="4119571581"/>
        <n v="4119584186"/>
        <n v="4119584453"/>
        <n v="4119554248"/>
        <n v="4119550640"/>
        <n v="4119550642"/>
        <n v="4119476559"/>
        <n v="4119562812"/>
        <n v="4119586050"/>
        <n v="4119474603"/>
        <n v="4119589687"/>
        <n v="4119217279"/>
        <n v="4119553335"/>
        <n v="4119561885"/>
        <n v="4119498021"/>
        <n v="4119558072"/>
        <n v="4119568435"/>
        <n v="4119583969"/>
        <n v="4119590098"/>
        <n v="4119550268"/>
        <n v="4119553543"/>
        <n v="4119561694"/>
        <n v="4119564223"/>
        <n v="4119573858"/>
        <n v="4119484316"/>
        <n v="4119555572"/>
        <n v="4119587868"/>
        <n v="4119552809"/>
        <n v="4119583248"/>
        <n v="4119568296"/>
        <n v="4119498480"/>
        <n v="4119563862"/>
        <n v="4119591374"/>
        <n v="4119565909"/>
        <n v="4119559412"/>
        <n v="4119338516"/>
        <n v="4119338322"/>
        <n v="4119338090"/>
        <n v="4119475351"/>
        <n v="4119576080"/>
        <n v="4119550652"/>
        <n v="4119550658"/>
        <n v="4119509894"/>
        <n v="4119560478"/>
        <n v="4119563263"/>
        <n v="4119578737"/>
        <n v="4119421407"/>
        <n v="4119375698"/>
        <n v="4119563903"/>
        <n v="4119552849"/>
        <n v="4119475665"/>
        <n v="4119575939"/>
        <n v="4119579123"/>
        <n v="4119561943"/>
        <n v="4119550803"/>
        <n v="4119566051"/>
        <n v="4119550326"/>
        <n v="4119301206"/>
        <n v="4119301499"/>
        <n v="4119301567"/>
        <n v="4119301876"/>
        <n v="4119593442"/>
        <n v="4119575643"/>
        <n v="4119358320"/>
        <n v="4119569949"/>
        <n v="4119589557"/>
        <n v="4119580518"/>
        <n v="4119499903"/>
        <n v="4119585605"/>
        <n v="4119318743"/>
        <n v="4119318850"/>
        <n v="4119583374"/>
        <n v="4119571062"/>
        <n v="4119561562"/>
        <n v="4119554858"/>
        <n v="4119450075"/>
        <n v="4119459884"/>
        <n v="4119582481"/>
        <n v="4119567989"/>
        <n v="4119162147"/>
        <n v="4119579856"/>
        <n v="4119561318"/>
        <n v="4119407145"/>
        <n v="4119551995"/>
        <n v="4119561367"/>
        <n v="4119576444"/>
        <n v="4119488009"/>
        <n v="4119262716"/>
        <n v="4119569896"/>
        <n v="4119393551"/>
        <n v="4119143720"/>
        <n v="4119571569"/>
        <n v="4119579236"/>
        <n v="4119558030"/>
        <n v="4119550695"/>
        <n v="4119318975"/>
        <n v="4119566294"/>
        <n v="4119550448"/>
        <n v="4119563679"/>
        <n v="4119315714"/>
        <n v="4119561775"/>
        <n v="4119478446"/>
        <n v="4119550618"/>
        <n v="4119561960"/>
        <n v="4119569236"/>
        <n v="4119503161"/>
        <n v="4119576133"/>
        <n v="4119553806"/>
        <n v="4119582639"/>
        <n v="4119583112"/>
        <n v="4119564248"/>
        <n v="4119560612"/>
        <n v="4119585087"/>
        <n v="4119473188"/>
        <n v="4119572243"/>
        <n v="4119589889"/>
        <n v="4119584678"/>
        <n v="4119555626"/>
        <n v="4119562488"/>
        <n v="4119486774"/>
        <n v="4119524721"/>
        <n v="4119523904"/>
        <n v="4119574664"/>
        <n v="4119554212"/>
        <n v="4119575182"/>
        <n v="4119577775"/>
        <n v="4119568501"/>
        <n v="4119563085"/>
        <n v="4119475153"/>
        <n v="4119587019"/>
        <n v="4119457137"/>
        <n v="4119457345"/>
        <n v="4119457411"/>
        <n v="4119566377"/>
        <n v="4119578349"/>
        <n v="4119578412"/>
        <n v="4119578456"/>
        <n v="4119398651"/>
        <n v="4119557275"/>
        <n v="4119483661"/>
        <n v="4119499632"/>
        <n v="4119416927"/>
        <n v="4119561092"/>
        <n v="4119476558"/>
        <n v="4119476568"/>
        <n v="4119348743"/>
        <n v="4119326869"/>
        <n v="4119583363"/>
        <n v="4119568713"/>
        <n v="4119498056"/>
        <n v="4119593456"/>
        <n v="4119584879"/>
        <n v="4119582815"/>
        <n v="4119552154"/>
        <n v="4119480442"/>
        <n v="4119567296"/>
        <n v="4119415845"/>
        <n v="4119567928"/>
        <n v="4119582987"/>
        <n v="4119563961"/>
        <n v="4119415325"/>
        <n v="4119589927"/>
        <n v="4119567567"/>
        <n v="4119569368"/>
        <n v="4119580540"/>
        <n v="4119485054"/>
        <n v="4119580155"/>
        <n v="4119486395"/>
        <n v="4119562990"/>
        <n v="4119563517"/>
        <n v="4119341435"/>
        <n v="4119479632"/>
        <n v="4119566681"/>
        <n v="4119448741"/>
        <n v="4119558371"/>
        <n v="4119567127"/>
        <n v="4119399478"/>
        <n v="4119434432"/>
        <n v="4119575358"/>
        <n v="4119555249"/>
        <n v="4119574003"/>
        <n v="4119575982"/>
        <n v="4119564580"/>
        <n v="4119587929"/>
        <n v="4119583921"/>
        <n v="4119562667"/>
        <n v="4119586177"/>
        <n v="4119321597"/>
        <n v="4119566050"/>
        <n v="4119550905"/>
        <n v="4119565911"/>
        <n v="4119554155"/>
        <n v="4119584346"/>
        <n v="4119550000"/>
        <n v="4119562305"/>
        <n v="4119549995"/>
        <n v="4119286389"/>
        <n v="4119564383"/>
        <n v="4119448980"/>
        <n v="4119502412"/>
        <n v="4119490717"/>
        <n v="4119569767"/>
        <n v="4119571083"/>
        <n v="4119563390"/>
        <n v="4119563952"/>
        <n v="4119571015"/>
        <n v="4119158372"/>
        <n v="4119572420"/>
        <n v="4119486112"/>
        <n v="4119590615"/>
        <n v="4119568722"/>
        <n v="4119568043"/>
        <n v="4119553354"/>
        <n v="4119554909"/>
        <n v="4119505973"/>
        <n v="4119378381"/>
        <n v="4119212450"/>
        <n v="4119585048"/>
        <n v="4119584136"/>
        <n v="4119378870"/>
        <n v="4119315018"/>
        <n v="4119575798"/>
        <n v="4119573893"/>
        <n v="4119552977"/>
        <n v="4119576947"/>
        <n v="4119476859"/>
        <n v="4119577766"/>
        <n v="4119587318"/>
        <n v="4119147778"/>
        <n v="4119294033"/>
        <n v="4119552026"/>
        <n v="4119567306"/>
        <n v="4119551391"/>
        <n v="4119554605"/>
        <n v="4119554837"/>
        <n v="4119555438"/>
        <n v="4119577764"/>
        <n v="4119570588"/>
        <n v="4119569308"/>
        <n v="4119401234"/>
        <n v="4119566922"/>
        <n v="4119474232"/>
        <n v="4119478308"/>
        <n v="4119337809"/>
        <n v="4119440700"/>
        <n v="4119579121"/>
        <n v="4119561402"/>
        <n v="4119563968"/>
        <n v="4119589212"/>
        <n v="4119480520"/>
        <n v="4119480825"/>
        <n v="4119509218"/>
        <n v="4119475585"/>
        <n v="4119475721"/>
        <n v="4119561581"/>
        <n v="4119562527"/>
        <n v="4119562763"/>
        <n v="4119550513"/>
        <n v="4119569332"/>
        <n v="4119553259"/>
        <n v="4119573810"/>
        <n v="4119561314"/>
        <n v="4119587083"/>
        <n v="4119486791"/>
        <n v="4119573926"/>
        <n v="4119483979"/>
        <n v="4119578800"/>
        <n v="4119163489"/>
        <n v="4119239577"/>
        <n v="4119240208"/>
        <n v="4119479037"/>
        <n v="4119568466"/>
        <n v="4119576118"/>
        <n v="4119575976"/>
        <n v="4119559644"/>
        <n v="4119577074"/>
        <n v="4119327571"/>
        <n v="4119584475"/>
        <n v="4119561915"/>
        <n v="4119460092"/>
        <n v="4119569037"/>
        <n v="4119574101"/>
        <n v="4119147314"/>
        <n v="4119210087"/>
        <n v="4119287778"/>
        <n v="4119377850"/>
        <n v="4119568601"/>
        <n v="4119552983"/>
        <n v="4119477173"/>
        <n v="4119564261"/>
        <n v="4119553882"/>
        <n v="4119580074"/>
        <n v="4119564702"/>
        <n v="4119564754"/>
        <n v="4119564824"/>
        <n v="4119564957"/>
        <n v="4119565028"/>
        <n v="4119565073"/>
        <n v="4119565108"/>
        <n v="4119565150"/>
        <n v="4119565216"/>
        <n v="4119565454"/>
        <n v="4119569163"/>
        <n v="4119502068"/>
        <n v="4119381076"/>
        <n v="4119553877"/>
        <n v="4119477234"/>
        <n v="4119567983"/>
        <n v="4119555870"/>
        <n v="4119149126"/>
        <n v="4119550648"/>
        <n v="4119561913"/>
        <n v="4119564256"/>
        <n v="4119171324"/>
        <n v="4119576736"/>
        <n v="4119582494"/>
        <n v="4119419350"/>
        <n v="4119544020"/>
        <n v="4119576610"/>
        <n v="4119592216"/>
        <n v="4119487610"/>
        <n v="4119320225"/>
        <n v="4119479076"/>
        <n v="4119564569"/>
        <n v="4119550657"/>
        <n v="4119551598"/>
        <n v="4119551960"/>
        <n v="4119563084"/>
        <n v="4119360552"/>
        <n v="4119562658"/>
        <n v="4119593332"/>
        <n v="4119562496"/>
        <n v="4119573147"/>
        <n v="4119478445"/>
        <n v="4119550943"/>
        <n v="4119586668"/>
        <n v="4119566960"/>
        <n v="4119566967"/>
        <n v="4119580790"/>
        <n v="4119580797"/>
        <n v="4119566239"/>
        <n v="4119553914"/>
        <n v="4119554013"/>
        <n v="4119237356"/>
        <n v="4119401261"/>
        <n v="4119555760"/>
        <n v="4119562905"/>
        <n v="4119477828"/>
        <n v="4119474871"/>
        <n v="4119570413"/>
        <n v="4119167407"/>
        <n v="4119552639"/>
        <n v="4119401690"/>
        <n v="4119561985"/>
        <n v="4119169948"/>
        <n v="4119501994"/>
        <n v="4119502423"/>
        <n v="4119578974"/>
        <n v="4119379246"/>
        <n v="4119591698"/>
        <n v="4119482388"/>
        <n v="4119507837"/>
        <n v="4119555099"/>
        <n v="4119494893"/>
        <n v="4119327535"/>
        <n v="4119562309"/>
        <n v="4119561641"/>
        <n v="4119560872"/>
        <n v="4119404142"/>
        <n v="4119553719"/>
        <n v="4119379247"/>
        <n v="4119399425"/>
        <n v="4119399561"/>
        <n v="4119501720"/>
        <n v="4119499120"/>
        <n v="4119394933"/>
        <n v="4119587803"/>
        <n v="4119563454"/>
        <n v="4119381718"/>
        <n v="4119485884"/>
        <n v="4119579964"/>
        <n v="4119553423"/>
        <n v="4119562723"/>
        <n v="4119589697"/>
        <n v="4119563732"/>
        <n v="4119165062"/>
        <n v="4119575791"/>
        <n v="4119575916"/>
        <n v="4119576000"/>
        <n v="4119552938"/>
        <n v="4119322779"/>
        <n v="4119563749"/>
        <n v="4119402328"/>
        <n v="4119564084"/>
        <n v="4119587081"/>
        <n v="4119320456"/>
        <n v="4119563289"/>
        <n v="4119563484"/>
        <n v="4119569186"/>
        <n v="4119472542"/>
        <n v="4119562679"/>
        <n v="4119501966"/>
        <n v="4119550957"/>
        <n v="4119572429"/>
        <n v="4119584138"/>
        <n v="4119582865"/>
        <n v="4119445920"/>
        <n v="4119578148"/>
        <n v="4119585659"/>
        <n v="4119562339"/>
        <n v="4119566803"/>
        <n v="4119575865"/>
        <n v="4119561220"/>
        <n v="4119482002"/>
        <n v="4119203076"/>
        <n v="4119578633"/>
        <n v="4119576799"/>
        <n v="4119572929"/>
        <n v="4119573068"/>
        <n v="4119487977"/>
        <n v="4119404430"/>
        <n v="4119573150"/>
        <n v="4119162342"/>
        <n v="4119482221"/>
        <n v="4119550637"/>
        <n v="4119552992"/>
        <n v="4119563264"/>
        <n v="4119572259"/>
        <n v="4119579690"/>
        <n v="4119566444"/>
        <n v="4119554051"/>
        <n v="4119485196"/>
        <n v="4119583483"/>
        <n v="4119551050"/>
        <n v="4119562561"/>
        <n v="4119578327"/>
        <n v="4119563870"/>
        <n v="4119561730"/>
        <n v="4119380586"/>
        <n v="4119584368"/>
        <n v="4119574148"/>
        <n v="4119562867"/>
        <n v="4119232579"/>
        <n v="4119465534"/>
        <n v="4119554019"/>
        <n v="4119329685"/>
        <n v="4119358366"/>
        <n v="4119591371"/>
        <n v="4119571333"/>
        <n v="4119582585"/>
        <n v="4119574797"/>
        <n v="4119560956"/>
        <n v="4119563932"/>
        <n v="4119318801"/>
        <n v="4119467784"/>
        <n v="4119555223"/>
        <n v="4119555386"/>
        <n v="4119550353"/>
        <n v="4119398691"/>
        <n v="4119566814"/>
        <n v="4119550974"/>
        <n v="4119573917"/>
        <n v="4119570791"/>
        <n v="4119482580"/>
        <n v="4119568535"/>
        <n v="4119484319"/>
        <n v="4119581581"/>
        <n v="4119572197"/>
        <n v="4119399713"/>
        <n v="4119319942"/>
        <n v="4119570833"/>
        <n v="4119564893"/>
        <n v="4119477601"/>
        <n v="4119569978"/>
        <n v="4119572430"/>
        <n v="4119285586"/>
        <n v="4119561052"/>
        <n v="4119579292"/>
        <n v="4119575941"/>
        <n v="4119482903"/>
        <n v="4119439970"/>
        <n v="4119454231"/>
        <n v="4119568798"/>
        <n v="4119162054"/>
        <n v="4119574089"/>
        <n v="4119574155"/>
        <n v="4119574245"/>
        <n v="4119577952"/>
        <n v="4119583222"/>
        <n v="4119574844"/>
        <n v="4119577753"/>
        <n v="4119580827"/>
        <n v="4119472123"/>
        <n v="4119472139"/>
        <n v="4119516642"/>
        <n v="4119322555"/>
        <n v="4119561484"/>
        <n v="4119562123"/>
        <n v="4119431606"/>
        <n v="4119560804"/>
        <n v="4119575631"/>
        <n v="4119496339"/>
        <n v="4119590943"/>
        <n v="4119574024"/>
        <n v="4119403195"/>
        <n v="4119436807"/>
        <n v="4119567264"/>
        <n v="4119550345"/>
        <n v="4119435228"/>
        <n v="4119139661"/>
        <n v="4119480615"/>
        <n v="4119551825"/>
        <n v="4119564938"/>
        <n v="4119589638"/>
        <n v="4119559945"/>
        <n v="4119572249"/>
        <n v="4119563477"/>
        <n v="4119563485"/>
        <n v="4119566833"/>
        <n v="4119566869"/>
        <n v="4119496289"/>
        <n v="4119588831"/>
        <n v="4119587386"/>
        <n v="4119565062"/>
        <n v="4119560972"/>
        <n v="4119563697"/>
        <n v="4119568927"/>
        <n v="4119570156"/>
        <n v="4119420293"/>
        <n v="4119579983"/>
        <n v="4119570030"/>
        <n v="4119568610"/>
        <n v="4119588660"/>
        <n v="4119566163"/>
        <n v="4119583931"/>
        <n v="4119480656"/>
        <n v="4119572507"/>
        <n v="4119570593"/>
        <n v="4119586012"/>
        <n v="4119565091"/>
        <n v="4119591829"/>
        <n v="4119593437"/>
        <n v="4119579321"/>
        <n v="4119483126"/>
        <n v="4119550280"/>
        <n v="4119552710"/>
        <n v="4119552796"/>
        <n v="4119552913"/>
        <n v="4119568943"/>
        <n v="4119569225"/>
        <n v="4119379893"/>
        <n v="4119380263"/>
        <n v="4119396917"/>
        <n v="4119568717"/>
        <n v="4119566588"/>
        <n v="4119577507"/>
        <n v="4119481757"/>
        <n v="4119562731"/>
        <n v="4119552828"/>
        <n v="4119552613"/>
        <n v="4119583382"/>
        <n v="4119562827"/>
        <n v="4119567975"/>
        <n v="4119575403"/>
        <n v="4119504064"/>
        <n v="4119555220"/>
        <n v="4119474193"/>
        <n v="4119550429"/>
        <n v="4119575960"/>
        <n v="4119567039"/>
        <n v="4119327760"/>
        <n v="4119502935"/>
        <n v="4119592042"/>
        <n v="4119399938"/>
        <n v="4119569372"/>
        <n v="4119569267"/>
        <n v="4119565915"/>
        <n v="4119550404"/>
        <n v="4119564141"/>
        <n v="4119592620"/>
        <n v="4119288387"/>
        <n v="4119575773"/>
        <n v="4119572222"/>
        <n v="4119153945"/>
        <n v="4119576387"/>
        <n v="4119554085"/>
        <n v="4119554677"/>
        <n v="4119592194"/>
        <n v="4119553679"/>
        <n v="4119564713"/>
        <n v="4119511077"/>
        <n v="4119575361"/>
        <n v="4119554680"/>
        <n v="4119574294"/>
        <n v="4119575948"/>
        <n v="4119560621"/>
        <n v="4119495169"/>
        <n v="4119551971"/>
        <n v="4119485563"/>
        <n v="4119560806"/>
        <n v="4119550964"/>
        <n v="4119579134"/>
        <n v="4119565991"/>
        <n v="4119575299"/>
        <n v="4119402680"/>
        <n v="4119565514"/>
        <n v="4119583380"/>
        <n v="4119181818"/>
        <n v="4119561396"/>
        <n v="4119545218"/>
        <n v="4119426455"/>
        <n v="4119580849"/>
        <n v="4119580885"/>
        <n v="4119592541"/>
        <n v="4119591235"/>
        <n v="4119577304"/>
        <n v="4119550668"/>
        <n v="4119552114"/>
        <n v="4119554705"/>
        <n v="4119404615"/>
        <n v="4119583670"/>
        <n v="4119585707"/>
        <n v="4119592050"/>
        <n v="4119555633"/>
        <n v="4119560847"/>
        <n v="4119250092"/>
        <n v="4119592207"/>
        <n v="4119165454"/>
        <n v="4119555868"/>
        <n v="4119320043"/>
        <n v="4119474612"/>
        <n v="4119547746"/>
        <n v="4119477928"/>
        <n v="4119474565"/>
        <n v="4119573158"/>
        <n v="4119550319"/>
        <n v="4119404254"/>
        <n v="4119472374"/>
        <n v="4119557812"/>
        <n v="4119570949"/>
        <n v="4119554052"/>
        <n v="4119551149"/>
        <n v="4119407723"/>
        <n v="4119501765"/>
        <n v="4119392566"/>
        <n v="4119364571"/>
        <n v="4119497196"/>
        <n v="4119475698"/>
        <n v="4119331169"/>
        <n v="4119531245"/>
        <n v="4119487155"/>
        <n v="4119489744"/>
        <n v="4119552965"/>
        <n v="4119389568"/>
        <n v="4119320626"/>
        <n v="4119378525"/>
        <n v="4119554659"/>
        <n v="4119329352"/>
        <n v="4119564582"/>
        <n v="4119589396"/>
        <n v="4119343390"/>
        <n v="4119581372"/>
        <n v="4119461559"/>
        <n v="4119461710"/>
        <n v="4119143761"/>
        <n v="4119388734"/>
        <n v="4119576433"/>
        <n v="4119553961"/>
        <n v="4119561385"/>
        <n v="4119568236"/>
        <n v="4119579308"/>
        <n v="4119336278"/>
        <n v="4119527801"/>
        <n v="4119580318"/>
        <n v="4119562787"/>
        <n v="4119456561"/>
        <n v="4119576952"/>
        <n v="4119380262"/>
        <n v="4119576128"/>
        <n v="4119588743"/>
        <n v="4119588842"/>
        <n v="4119578701"/>
        <n v="4119379262"/>
        <n v="4119393286"/>
        <n v="4119436922"/>
        <n v="4119570147"/>
        <n v="4119569526"/>
        <n v="4119575180"/>
        <n v="4119565231"/>
        <n v="4119559978"/>
        <n v="4119243139"/>
        <n v="4119559684"/>
        <n v="4119543731"/>
        <n v="4119558020"/>
        <n v="4119403592"/>
        <n v="4119550617"/>
        <n v="4119569558"/>
        <n v="4119447566"/>
        <n v="4119576417"/>
        <n v="4119574834"/>
        <n v="4119578716"/>
        <n v="4119305226"/>
        <n v="4119589739"/>
        <n v="4119563066"/>
        <n v="4119579942"/>
        <n v="4119494462"/>
        <n v="4119585748"/>
        <n v="4119394583"/>
        <n v="4119492040"/>
        <n v="4119492251"/>
        <n v="4119561334"/>
        <n v="4119580924"/>
        <n v="4119567651"/>
        <n v="4119568527"/>
        <n v="4119579204"/>
        <n v="4119473860"/>
        <n v="4119582973"/>
        <n v="4119482054"/>
        <n v="4119581575"/>
        <n v="4119466833"/>
        <n v="4119558650"/>
        <n v="4119570896"/>
        <n v="4119571834"/>
        <n v="4119555240"/>
        <n v="4119573825"/>
        <n v="4119496963"/>
        <n v="4119472901"/>
        <n v="4119238864"/>
        <n v="4119373527"/>
        <n v="4119572967"/>
        <n v="4119565998"/>
        <n v="4119505952"/>
        <n v="4119552590"/>
        <n v="4119362643"/>
        <n v="4119563124"/>
        <n v="4119567007"/>
        <n v="4119568333"/>
        <n v="4119574036"/>
        <n v="4119323782"/>
        <n v="4119324788"/>
        <n v="4119553498"/>
        <n v="4119483378"/>
        <n v="4119500532"/>
        <n v="4119329974"/>
        <n v="4119495684"/>
        <n v="4119580650"/>
        <n v="4119416330"/>
        <n v="4119551987"/>
        <n v="4119553873"/>
        <n v="4119594278"/>
        <n v="4119146318"/>
        <n v="4119562722"/>
        <n v="4119377703"/>
        <n v="4119562733"/>
        <n v="4119554576"/>
        <n v="4119589239"/>
        <n v="4119575325"/>
        <n v="4119552526"/>
        <n v="4119588084"/>
        <n v="4119241575"/>
        <n v="4119475160"/>
        <n v="4119552586"/>
        <n v="4119314457"/>
        <n v="4119543488"/>
        <n v="4119553568"/>
        <n v="4119452874"/>
        <n v="4119559414"/>
        <n v="4119558898"/>
        <n v="4119377083"/>
        <n v="4119581357"/>
        <n v="4119554723"/>
        <n v="4119573641"/>
        <n v="4119573960"/>
        <n v="4119581014"/>
        <n v="4119581587"/>
        <n v="4119399069"/>
        <n v="4119574048"/>
        <n v="4119448998"/>
        <n v="4119578442"/>
        <n v="4119415230"/>
        <n v="4119530606"/>
        <n v="4119574774"/>
        <n v="4119475507"/>
        <n v="4119555241"/>
        <n v="4119229935"/>
        <n v="4119551976"/>
        <n v="4119569226"/>
        <n v="4119564701"/>
        <n v="4119326907"/>
        <n v="4119567218"/>
        <n v="4119569001"/>
        <n v="4119481075"/>
        <n v="4119569669"/>
        <n v="4119484545"/>
        <n v="4119552915"/>
        <n v="4119571634"/>
        <n v="4119385912"/>
        <n v="4119487069"/>
        <n v="4119553849"/>
        <n v="4119385756"/>
        <n v="4119576056"/>
        <n v="4119474071"/>
        <n v="4119586553"/>
        <n v="4119586744"/>
        <n v="4119564998"/>
        <n v="4119289915"/>
        <n v="4119421667"/>
        <n v="4119553506"/>
        <n v="4119410202"/>
        <n v="4119566840"/>
        <n v="4119396223"/>
        <n v="4119396722"/>
        <n v="4119555125"/>
        <n v="4119579855"/>
        <n v="4119505929"/>
        <n v="4119579357"/>
        <n v="4119563323"/>
        <n v="4119551106"/>
        <n v="4119310051"/>
        <n v="4119445657"/>
        <n v="4119494611"/>
        <n v="4119465254"/>
        <n v="4119557292"/>
        <n v="4119562697"/>
        <n v="4119550689"/>
        <n v="4119416332"/>
        <n v="4119566193"/>
        <n v="4119565923"/>
        <n v="4119579592"/>
        <n v="4119384514"/>
        <n v="4119473129"/>
        <n v="4119510517"/>
        <n v="4119568083"/>
        <n v="4119569610"/>
        <n v="4119581968"/>
        <n v="4119558806"/>
        <n v="4119585224"/>
        <n v="4119482094"/>
        <n v="4119569402"/>
        <n v="4119256542"/>
        <n v="4119255556"/>
        <n v="4119240261"/>
        <n v="4119552880"/>
        <n v="4119551901"/>
        <n v="4119551313"/>
        <n v="4119565295"/>
        <n v="4119487212"/>
        <n v="4119563182"/>
        <n v="4119498322"/>
        <n v="4119498651"/>
        <n v="4119551514"/>
        <n v="4119479333"/>
        <n v="4119233147"/>
        <n v="4119565413"/>
        <n v="4119235956"/>
        <n v="4119393386"/>
        <n v="4119407837"/>
        <n v="4119473191"/>
        <n v="4119558890"/>
        <n v="4119550878"/>
        <n v="4119408875"/>
        <n v="4119402336"/>
        <n v="4119401159"/>
        <n v="4119580115"/>
        <n v="4119561661"/>
        <n v="4119318404"/>
        <n v="4119483663"/>
        <n v="4119573362"/>
        <n v="4119472745"/>
        <n v="4119576806"/>
        <n v="4119564421"/>
        <n v="4119422849"/>
        <n v="4119575324"/>
        <n v="4119475468"/>
        <n v="4119330827"/>
        <n v="4119401944"/>
        <n v="4119534845"/>
        <n v="4119480943"/>
        <n v="4119553552"/>
        <n v="4119554200"/>
        <n v="4119393926"/>
        <n v="4119562416"/>
        <n v="4119393046"/>
        <n v="4119483076"/>
        <n v="4119550649"/>
        <n v="4119408910"/>
        <n v="4119416827"/>
        <n v="4119565110"/>
        <n v="4119592357"/>
        <n v="4119330702"/>
        <n v="4119356174"/>
        <n v="4119591448"/>
        <n v="4119421803"/>
        <n v="4119583282"/>
        <n v="4119318936"/>
        <n v="4119577856"/>
        <n v="4119577850"/>
        <n v="4119553770"/>
        <n v="4119564550"/>
        <n v="4119493510"/>
        <n v="4119551109"/>
        <n v="4119587495"/>
        <n v="4119570144"/>
        <n v="4119346237"/>
        <n v="4119381992"/>
        <n v="4119589100"/>
        <n v="4119550770"/>
        <n v="4119567580"/>
        <n v="4119587076"/>
        <n v="4119587369"/>
        <n v="4119588089"/>
        <n v="4119588221"/>
        <n v="4119588533"/>
        <n v="4119588634"/>
        <n v="4119588822"/>
        <n v="4119589289"/>
        <n v="4119589364"/>
        <n v="4119476471"/>
        <n v="4119553646"/>
        <n v="4119473216"/>
        <n v="4119571278"/>
        <n v="4119518276"/>
        <n v="4119590893"/>
        <n v="4119561692"/>
        <n v="4119485823"/>
        <n v="4119576403"/>
        <n v="4119552113"/>
        <n v="4119574558"/>
        <n v="4119590074"/>
        <n v="4119155588"/>
        <n v="4119587114"/>
        <n v="4119553578"/>
        <n v="4119561300"/>
        <n v="4119552493"/>
        <n v="4119452193"/>
        <n v="4119485847"/>
        <n v="4119574552"/>
        <n v="4119238411"/>
        <n v="4119554199"/>
        <n v="4119561575"/>
        <n v="4119587793"/>
        <n v="4119589137"/>
        <n v="4119564991"/>
        <n v="4119587833"/>
        <n v="4119586103"/>
        <n v="4119484331"/>
        <n v="4119552968"/>
        <n v="4119483386"/>
        <n v="4119566244"/>
        <n v="4119568953"/>
        <n v="4119383451"/>
        <n v="4119552301"/>
        <n v="4119497162"/>
        <n v="4119566312"/>
        <n v="4119543439"/>
        <n v="4119404918"/>
        <n v="4119481112"/>
        <n v="4119496145"/>
        <n v="4119395443"/>
        <n v="4119552047"/>
        <n v="4119554749"/>
        <n v="4119567471"/>
        <n v="4119577793"/>
        <n v="4119572213"/>
        <n v="4119249263"/>
        <n v="4119267618"/>
        <n v="4119288428"/>
        <n v="4119553238"/>
        <n v="4119560635"/>
        <n v="4119594483"/>
        <n v="4119577512"/>
        <n v="4119589241"/>
        <n v="4119575877"/>
        <n v="4119591587"/>
        <n v="4119564707"/>
        <n v="4119586338"/>
        <n v="4119564545"/>
        <n v="4119502059"/>
        <n v="4119567286"/>
        <n v="4119497058"/>
        <n v="4119559687"/>
        <n v="4119323142"/>
        <n v="4119321137"/>
        <n v="4119483513"/>
        <n v="4119494738"/>
        <n v="4119561839"/>
        <n v="4119550929"/>
        <n v="4119554942"/>
        <n v="4119592409"/>
        <n v="4119579692"/>
        <n v="4119474275"/>
        <n v="4119560973"/>
        <n v="4119386245"/>
        <n v="4119565312"/>
        <n v="4119500206"/>
        <n v="4119554867"/>
        <n v="4119560775"/>
        <n v="4119567678"/>
        <n v="4119495321"/>
        <n v="4119565901"/>
        <n v="4119563461"/>
        <n v="4119380490"/>
        <n v="4119562323"/>
        <n v="4119561257"/>
        <n v="4119554661"/>
        <n v="4119268425"/>
        <n v="4119574347"/>
        <n v="4119585102"/>
        <n v="4119586930"/>
        <n v="4119480347"/>
        <n v="4119573586"/>
        <n v="4119573595"/>
        <n v="4119568656"/>
        <n v="4119567777"/>
        <n v="4119180130"/>
        <n v="4119564105"/>
        <n v="4119149343"/>
        <n v="4119480798"/>
        <n v="4119591793"/>
        <n v="4119552923"/>
        <n v="4119567451"/>
        <n v="4119576257"/>
        <n v="4119571081"/>
        <n v="4119507324"/>
        <n v="4119589303"/>
        <n v="4119568320"/>
        <n v="4119566230"/>
        <n v="4119590895"/>
        <n v="4119552584"/>
        <n v="4119318378"/>
        <n v="4119567135"/>
        <n v="4119565311"/>
        <n v="4119569735"/>
        <n v="4119552893"/>
        <n v="4119575910"/>
        <n v="4119565330"/>
        <n v="4119585280"/>
        <n v="4119582883"/>
        <n v="4119572070"/>
        <n v="4119341305"/>
        <n v="4119365184"/>
        <n v="4119393665"/>
        <n v="4119555800"/>
        <n v="4119318525"/>
        <n v="4119550692"/>
        <n v="4119568931"/>
        <n v="4119403881"/>
        <n v="4119568072"/>
        <n v="4119566942"/>
        <n v="4119592224"/>
        <n v="4119580808"/>
        <n v="4119556574"/>
        <n v="4119559711"/>
        <n v="4119588287"/>
        <n v="4119478690"/>
        <n v="4119475062"/>
        <n v="4119591219"/>
        <n v="4119564362"/>
        <n v="4119309427"/>
        <n v="4119473827"/>
        <n v="4119543121"/>
        <n v="4119309456"/>
        <n v="4119584439"/>
        <n v="4119578461"/>
        <n v="4119553824"/>
        <n v="4119550812"/>
        <n v="4119577685"/>
        <n v="4119563798"/>
        <n v="4119496510"/>
        <n v="4119552800"/>
        <n v="4119567596"/>
        <n v="4119409285"/>
        <n v="4119579540"/>
        <n v="4119584986"/>
        <n v="4119564303"/>
        <n v="4119483772"/>
        <n v="4119562573"/>
        <n v="4119562660"/>
        <n v="4119575389"/>
        <n v="4119584417"/>
        <n v="4119580862"/>
        <n v="4119479196"/>
        <n v="4119565129"/>
        <n v="4119308184"/>
        <n v="4119565248"/>
        <n v="4119564603"/>
        <n v="4119496840"/>
        <n v="4119563570"/>
        <n v="4119587485"/>
        <n v="4119552503"/>
        <n v="4119497484"/>
        <n v="4119572603"/>
        <n v="4119555395"/>
        <n v="4119458084"/>
        <n v="4119396635"/>
        <n v="4119392784"/>
        <n v="4119579215"/>
        <n v="4119313691"/>
        <n v="4119537304"/>
        <n v="4119588715"/>
        <n v="4119561480"/>
        <n v="4119554398"/>
        <n v="4119552555"/>
        <n v="4119587357"/>
        <n v="4119568835"/>
        <n v="4119147360"/>
        <n v="4119588490"/>
        <n v="4119558926"/>
        <n v="4119316815"/>
        <n v="4119565065"/>
        <n v="4119562213"/>
        <n v="4119570217"/>
        <n v="4119570176"/>
        <n v="4119445162"/>
        <n v="4119588519"/>
        <n v="4119445130"/>
        <n v="4119565818"/>
        <n v="4119506537"/>
        <n v="4119579002"/>
        <n v="4119585256"/>
        <n v="4119566032"/>
        <n v="4119550945"/>
        <n v="4119551644"/>
        <n v="4119145037"/>
        <n v="4119160772"/>
        <n v="4119240975"/>
        <n v="4119543728"/>
        <n v="4119552228"/>
        <n v="4119553629"/>
        <n v="4119553651"/>
        <n v="4119560944"/>
        <n v="4119573163"/>
        <n v="4119321100"/>
        <n v="4119566907"/>
        <n v="4119169806"/>
        <n v="4119550644"/>
        <n v="4119550682"/>
        <n v="4119574111"/>
        <n v="4119373029"/>
        <n v="4119374919"/>
        <n v="4119543147"/>
        <n v="4119553392"/>
        <n v="4119570414"/>
        <n v="4119592335"/>
        <n v="4119375587"/>
        <n v="4119418712"/>
        <n v="4119555662"/>
        <n v="4119432315"/>
        <n v="4119502492"/>
        <n v="4119502184"/>
        <n v="4119565992"/>
        <n v="4119166775"/>
        <n v="4119561321"/>
        <n v="4119299008"/>
        <n v="4119551101"/>
        <n v="4119551147"/>
        <n v="4119551249"/>
        <n v="4119551285"/>
        <n v="4119551307"/>
        <n v="4119551345"/>
        <n v="4119551394"/>
        <n v="4119551507"/>
        <n v="4119575938"/>
        <n v="4119583379"/>
        <n v="4119591808"/>
        <n v="4119589388"/>
        <n v="4119555620"/>
        <n v="4119562288"/>
        <n v="4119569150"/>
        <n v="4119581570"/>
        <n v="4119563376"/>
        <n v="4119484650"/>
        <n v="4119240275"/>
        <n v="4119565278"/>
        <n v="4119582533"/>
        <n v="4119485801"/>
        <n v="4119318792"/>
        <n v="4119590125"/>
        <n v="4119551505"/>
        <n v="4119591454"/>
        <n v="4119260199"/>
        <n v="4119569382"/>
        <n v="4119576772"/>
        <n v="4119324573"/>
        <n v="4119499641"/>
        <n v="4119550390"/>
        <n v="4119575656"/>
        <n v="4119542256"/>
        <n v="4119584696"/>
        <n v="4119148915"/>
        <n v="4119563476"/>
        <n v="4119563516"/>
        <n v="4119563539"/>
        <n v="4119563559"/>
        <n v="4119402272"/>
        <n v="4119492006"/>
        <n v="4119407767"/>
        <n v="4119549259"/>
        <n v="4119554838"/>
        <n v="4119558141"/>
        <n v="4119317588"/>
        <n v="4119566966"/>
        <n v="4119456879"/>
        <n v="4119359068"/>
        <n v="4119565691"/>
        <n v="4119160875"/>
        <n v="4119562530"/>
        <n v="4119551641"/>
        <n v="4119542938"/>
        <n v="4119301497"/>
        <n v="4119572743"/>
        <n v="4119590202"/>
        <n v="4119593968"/>
        <n v="4119579583"/>
        <n v="4119574840"/>
        <n v="4119566292"/>
        <n v="4119562839"/>
        <n v="4119589370"/>
        <n v="4119568599"/>
        <n v="4119564574"/>
        <n v="4119477043"/>
        <n v="4119154037"/>
        <n v="4119588636"/>
        <n v="4119378083"/>
        <n v="4119587915"/>
        <n v="4119560856"/>
        <n v="4119474141"/>
        <n v="4119550780"/>
        <n v="4119563216"/>
        <n v="4119574228"/>
        <n v="4119574266"/>
        <n v="4119574288"/>
        <n v="4119574303"/>
        <n v="4119574377"/>
        <n v="4119574383"/>
        <n v="4119490747"/>
        <n v="4119563944"/>
        <n v="4119573544"/>
        <n v="4119475543"/>
        <n v="4119349485"/>
        <n v="4119577513"/>
        <n v="4119553654"/>
        <n v="4119567691"/>
        <n v="4119569143"/>
        <n v="4119585540"/>
        <n v="4119232630"/>
        <n v="4119329050"/>
        <n v="4119345762"/>
        <n v="4119474188"/>
        <n v="4119562050"/>
        <n v="4119584977"/>
        <n v="4119576236"/>
        <n v="4119586101"/>
        <n v="4119427748"/>
        <n v="4119466534"/>
        <n v="4119550272"/>
        <n v="4119567144"/>
        <n v="4119554237"/>
        <n v="4119480978"/>
        <n v="4119565287"/>
        <n v="4119483442"/>
        <n v="4119393957"/>
        <n v="4119589291"/>
        <n v="4119522056"/>
        <n v="4119580241"/>
        <n v="4119562002"/>
        <n v="4119584827"/>
        <n v="4119563303"/>
        <n v="4119406990"/>
        <n v="4119591455"/>
        <n v="4119548971"/>
        <n v="4119568691"/>
        <n v="4119557519"/>
        <n v="4119565834"/>
        <n v="4119390922"/>
        <n v="4119562310"/>
        <n v="4119555565"/>
        <n v="4119462130"/>
        <n v="4119580426"/>
        <n v="4119568594"/>
        <n v="4119562293"/>
        <n v="4119562272"/>
        <n v="4119567795"/>
        <n v="4119569435"/>
        <n v="4119518996"/>
        <n v="4119568994"/>
        <n v="4119561176"/>
        <n v="4119550346"/>
        <n v="4119327721"/>
        <n v="4119584780"/>
        <n v="4119584964"/>
        <n v="4119535300"/>
        <n v="4119559963"/>
        <n v="4119538476"/>
        <n v="4119579501"/>
        <n v="4119591588"/>
        <n v="4119569434"/>
        <n v="4119569852"/>
        <n v="4119488026"/>
        <n v="4119562263"/>
        <n v="4119554047"/>
        <n v="4119562203"/>
        <n v="4119563926"/>
        <n v="4119409066"/>
        <n v="4119399604"/>
        <n v="4119580088"/>
        <n v="4119497558"/>
        <n v="4119536611"/>
        <n v="4119562188"/>
        <n v="4119562183"/>
        <n v="4119562158"/>
        <n v="4119502694"/>
        <n v="4119577390"/>
        <n v="4119583216"/>
        <n v="4119481383"/>
        <n v="4119407185"/>
        <n v="4119584945"/>
        <n v="4119501782"/>
        <n v="4119585942"/>
        <n v="4119571109"/>
        <n v="4119476739"/>
        <n v="4119329014"/>
        <n v="4119589504"/>
        <n v="4119569857"/>
        <n v="4119554401"/>
        <n v="4119580179"/>
        <n v="4119236923"/>
        <n v="4119586463"/>
        <n v="4119569475"/>
        <n v="4119561938"/>
        <n v="4119581831"/>
        <n v="4119543597"/>
        <n v="4119513056"/>
        <n v="4119575488"/>
        <n v="4119579176"/>
        <n v="4119495689"/>
        <n v="4119592659"/>
        <n v="4119234687"/>
        <n v="4119554378"/>
        <n v="4119579262"/>
        <n v="4119353118"/>
        <n v="4119563404"/>
        <n v="4119578120"/>
        <n v="4119517111"/>
        <n v="4119562149"/>
        <n v="4119562132"/>
        <n v="4119579516"/>
        <n v="4119573186"/>
        <n v="4119238992"/>
        <n v="4119562088"/>
        <n v="4119495498"/>
        <n v="4119326346"/>
        <n v="4119479240"/>
        <n v="4119361640"/>
        <n v="4119551017"/>
        <n v="4119562066"/>
        <n v="4119187477"/>
        <n v="4119566015"/>
        <n v="4119555736"/>
        <n v="4119565286"/>
        <n v="4119568232"/>
        <n v="4119591389"/>
        <n v="4119576034"/>
        <n v="4119216620"/>
        <n v="4119568051"/>
        <n v="4119555532"/>
        <n v="4119585085"/>
        <n v="4119562059"/>
        <n v="4119551091"/>
        <n v="4119562052"/>
        <n v="4119566216"/>
        <n v="4119561866"/>
        <n v="4119298030"/>
        <n v="4119324828"/>
        <n v="4119200791"/>
        <n v="4119563195"/>
        <n v="4119562007"/>
        <n v="4119578766"/>
        <n v="4119505185"/>
        <n v="4119238096"/>
        <n v="4119569214"/>
        <n v="4119568354"/>
        <n v="4119565738"/>
        <n v="4119579909"/>
        <n v="4119487763"/>
        <n v="4119562004"/>
        <n v="4119580779"/>
        <n v="4119586576"/>
        <n v="4119561981"/>
        <n v="4119561951"/>
        <n v="4119580474"/>
        <n v="4119561908"/>
        <n v="4119580584"/>
        <n v="4119561881"/>
        <n v="4119568082"/>
        <n v="4119560878"/>
        <n v="4119563886"/>
        <n v="4119567673"/>
        <n v="4119564684"/>
        <n v="4119561864"/>
        <n v="4119150403"/>
        <n v="4119584688"/>
        <n v="4119563663"/>
        <n v="4119552624"/>
        <n v="4119585829"/>
        <n v="4119395529"/>
        <n v="4119495292"/>
        <n v="4119544626"/>
        <n v="4119550387"/>
        <n v="4119583415"/>
        <n v="4119514546"/>
        <n v="4119567326"/>
        <n v="4119575540"/>
        <n v="4119576843"/>
        <n v="4119561858"/>
        <n v="4119567099"/>
        <n v="4119570093"/>
        <n v="4119550549"/>
        <n v="4119573095"/>
        <n v="4119573786"/>
        <n v="4119564178"/>
        <n v="4119566867"/>
        <n v="4119564843"/>
        <n v="4119576244"/>
        <n v="4119580802"/>
        <n v="4119570244"/>
        <n v="4119562342"/>
        <n v="4119570533"/>
        <n v="4119238835"/>
        <n v="4119561850"/>
        <n v="4119567523"/>
        <n v="4119580941"/>
        <n v="4119584600"/>
        <n v="4119568935"/>
        <n v="4119578006"/>
        <n v="4119562187"/>
        <n v="4119481211"/>
        <n v="4119580430"/>
        <n v="4119561840"/>
        <n v="4119561790"/>
        <n v="4119565976"/>
        <n v="4119589883"/>
        <n v="4119567254"/>
        <n v="4119564445"/>
        <n v="4119561500"/>
        <n v="4119561768"/>
        <n v="4119561763"/>
        <n v="4119585547"/>
        <n v="4119561737"/>
        <n v="4119402497"/>
        <n v="4119561709"/>
        <n v="4119586929"/>
        <n v="4119584094"/>
        <n v="4119139694"/>
        <n v="4119569745"/>
        <n v="4119587324"/>
        <n v="4119568938"/>
        <n v="4119483030"/>
        <n v="4119561670"/>
        <n v="4119570895"/>
        <n v="4119564923"/>
        <n v="4119569752"/>
        <n v="4119570425"/>
        <n v="4119554800"/>
        <n v="4119501686"/>
        <n v="4119561553"/>
        <n v="4119571437"/>
        <n v="4119567028"/>
        <n v="4119566673"/>
        <n v="4119576205"/>
        <n v="4119473182"/>
        <n v="4119561511"/>
        <n v="4119486361"/>
        <n v="4119561378"/>
        <n v="4119591511"/>
        <n v="4119588982"/>
        <n v="4119403156"/>
        <n v="4119570213"/>
        <n v="4119583521"/>
        <n v="4119565405"/>
        <n v="4119555858"/>
        <n v="4119576141"/>
        <n v="4119563538"/>
        <n v="4119569846"/>
        <n v="4119497387"/>
        <n v="4119498290"/>
        <n v="4119541180"/>
        <n v="4119564719"/>
        <n v="4119232685"/>
        <n v="4119569175"/>
        <n v="4119577993"/>
        <n v="4119566663"/>
        <n v="4119565681"/>
        <n v="4119583229"/>
        <n v="4119555845"/>
        <n v="4119555816"/>
        <n v="4119589074"/>
        <n v="4119494526"/>
        <n v="4119567474"/>
        <n v="4119580353"/>
        <n v="4119566076"/>
        <n v="4119567513"/>
        <n v="4119570613"/>
        <n v="4119551696"/>
        <n v="4119580114"/>
        <n v="4119569738"/>
        <n v="4119576691"/>
        <n v="4119475867"/>
        <n v="4119569716"/>
        <n v="4119555789"/>
        <n v="4119338332"/>
        <n v="4119562762"/>
        <n v="4119447981"/>
        <n v="4119551722"/>
        <n v="4119396774"/>
        <n v="4119413651"/>
        <n v="4119233688"/>
        <n v="4119555779"/>
        <n v="4119555746"/>
        <n v="4119555734"/>
        <n v="4119569556"/>
        <n v="4119580874"/>
        <n v="4119398600"/>
        <n v="4119408773"/>
        <n v="4119555728"/>
        <n v="4119401230"/>
        <n v="4119347986"/>
        <n v="4119554035"/>
        <n v="4119555706"/>
        <n v="4119553468"/>
        <n v="4119571362"/>
        <n v="4119555697"/>
        <n v="4119555682"/>
        <n v="4119418452"/>
        <n v="4119552256"/>
        <n v="4119433660"/>
        <n v="4119246320"/>
        <n v="4119321504"/>
        <n v="4119309390"/>
        <n v="4119554273"/>
        <n v="4119580545"/>
        <n v="4119568155"/>
        <n v="4119555636"/>
        <n v="4119366241"/>
        <n v="4119553706"/>
        <n v="4119555622"/>
        <n v="4119330377"/>
        <n v="4119464818"/>
        <n v="4119368222"/>
        <n v="4119555599"/>
        <n v="4119555587"/>
        <n v="4119479405"/>
        <n v="4119555561"/>
        <n v="4119575662"/>
        <n v="4119552715"/>
        <n v="4119327756"/>
        <n v="4119320475"/>
        <n v="4119568865"/>
        <n v="4119583100"/>
        <n v="4119319269"/>
        <n v="4119565499"/>
        <n v="4119555542"/>
        <n v="4119348418"/>
        <n v="4119343275"/>
        <n v="4119555506"/>
        <n v="4119555491"/>
        <n v="4119555443"/>
        <n v="4119564266"/>
        <n v="4119555426"/>
        <n v="4119568811"/>
        <n v="4119555401"/>
        <n v="4119555390"/>
        <n v="4119350945"/>
        <n v="4119555364"/>
        <n v="4119281502"/>
        <n v="4119554272"/>
        <n v="4119555347"/>
        <n v="4119555338"/>
        <n v="4119555881"/>
        <n v="4119568177"/>
        <n v="4119555324"/>
        <n v="4119554430"/>
        <n v="4119555312"/>
        <n v="4119555301"/>
        <n v="4119454720"/>
        <n v="4119462964"/>
        <n v="4119443108"/>
        <n v="4119437993"/>
        <n v="4119565902"/>
        <n v="4119555265"/>
        <n v="4119569534"/>
        <n v="4119401763"/>
        <n v="4119402102"/>
        <n v="4119366246"/>
        <n v="4119564896"/>
        <n v="4119549997"/>
        <n v="4119555261"/>
        <n v="4119561245"/>
        <n v="4119550696"/>
        <n v="4119555239"/>
        <n v="4119550863"/>
        <n v="4119555214"/>
        <n v="4119555206"/>
        <n v="4119555154"/>
        <n v="4119575179"/>
        <n v="4119555117"/>
        <n v="4119555110"/>
        <n v="4119562457"/>
        <n v="4119552622"/>
        <n v="4119563450"/>
        <n v="4119552831"/>
        <n v="4119582665"/>
        <n v="4115786177" u="1"/>
        <n v="4116941846" u="1"/>
        <n v="4117510862" u="1"/>
        <n v="4118075973" u="1"/>
        <n v="4119157318" u="1"/>
        <n v="4119314720" u="1"/>
        <n v="4119329396" u="1"/>
        <n v="4119403720" u="1"/>
        <n v="3245469768" u="1"/>
        <n v="4115869446" u="1"/>
        <n v="4116192029" u="1"/>
        <n v="4116202800" u="1"/>
        <n v="4117221536" u="1"/>
        <n v="4117654692" u="1"/>
        <n v="4118260870" u="1"/>
        <n v="4118912020" u="1"/>
        <n v="4119080193" u="1"/>
        <n v="4119151556" u="1"/>
        <n v="4111386664" u="1"/>
        <n v="4115101961" u="1"/>
        <n v="4115774653" u="1"/>
        <n v="4118345996" u="1"/>
        <n v="4118820219" u="1"/>
        <n v="4119014783" u="1"/>
        <n v="4119352073" u="1"/>
        <n v="4114052016" u="1"/>
        <n v="4115874455" u="1"/>
        <n v="4117004677" u="1"/>
        <n v="4117658788" u="1"/>
        <n v="4118047916" u="1"/>
        <n v="4118123184" u="1"/>
        <n v="4118845697" u="1"/>
        <n v="4119319920" u="1"/>
        <n v="4117799657" u="1"/>
        <n v="4118752983" u="1"/>
        <n v="4119314189" u="1"/>
        <n v="4119318094" u="1"/>
        <n v="4115862931" u="1"/>
        <n v="4117214108" u="1"/>
        <n v="4119317150" u="1"/>
        <n v="4119357304" u="1"/>
        <n v="4119433485" u="1"/>
        <n v="3244689124" u="1"/>
        <n v="3245471285" u="1"/>
        <n v="3245480008" u="1"/>
        <n v="4116041906" u="1"/>
        <n v="4116201356" u="1"/>
        <n v="4117354977" u="1"/>
        <n v="4117582798" u="1"/>
        <n v="4119323103" u="1"/>
        <n v="4119404324" u="1"/>
        <n v="4117360930" u="1"/>
        <n v="4117581885" u="1"/>
        <n v="4119239112" u="1"/>
        <n v="4119384799" u="1"/>
        <n v="4111412684" u="1"/>
        <n v="4117224157" u="1"/>
        <n v="4117493045" u="1"/>
        <n v="4117662162" u="1"/>
        <n v="4119364361" u="1"/>
        <n v="4117649534" u="1"/>
        <n v="4119104387" u="1"/>
        <n v="4119325342" u="1"/>
        <n v="4119365496" u="1"/>
        <n v="4119418247" u="1"/>
        <n v="4115098820" u="1"/>
        <n v="4117973252" u="1"/>
        <n v="4118115034" u="1"/>
        <n v="4119245256" u="1"/>
        <n v="3244666076" u="1"/>
        <n v="4111201809" u="1"/>
        <n v="4111291722" u="1"/>
        <n v="4117417055" u="1"/>
        <n v="4117667393" u="1"/>
        <n v="4119328525" u="1"/>
        <n v="4119340209" u="1"/>
        <n v="4119403762" u="1"/>
        <n v="4117494371" u="1"/>
        <n v="4118123035" u="1"/>
        <n v="4118305884" u="1"/>
        <n v="3245474819" u="1"/>
        <n v="4114069535" u="1"/>
        <n v="4115074699" u="1"/>
        <n v="4117013442" u="1"/>
        <n v="4117414285" u="1"/>
        <n v="4117577640" u="1"/>
        <n v="4119078378" u="1"/>
        <n v="4119317914" u="1"/>
        <n v="4111429821" u="1"/>
        <n v="4117375266" u="1"/>
        <n v="4117412428" u="1"/>
        <n v="4117883690" u="1"/>
        <n v="4118041092" u="1"/>
        <n v="4119365878" u="1"/>
        <n v="4117026483" u="1"/>
        <n v="4118365945" u="1"/>
        <n v="4111424250" u="1"/>
        <n v="4116996187" u="1"/>
        <n v="4117265075" u="1"/>
        <n v="4119285039" u="1"/>
        <n v="4115078042" u="1"/>
        <n v="4115778069" u="1"/>
        <n v="4117891882" u="1"/>
        <n v="4119400461" u="1"/>
        <n v="4119418098" u="1"/>
        <n v="3245480241" u="1"/>
        <n v="4116041226" u="1"/>
        <n v="4116210312" u="1"/>
        <n v="4117299467" u="1"/>
        <n v="4118339745" u="1"/>
        <n v="4119075990" u="1"/>
        <n v="4119349727" u="1"/>
        <n v="4114573714" u="1"/>
        <n v="4117895065" u="1"/>
        <n v="4118048562" u="1"/>
        <n v="4119320566" u="1"/>
        <n v="3244679690" u="1"/>
        <n v="4117822758" u="1"/>
        <n v="4118144428" u="1"/>
        <n v="4119139734" u="1"/>
        <n v="4119249203" u="1"/>
        <n v="4119352910" u="1"/>
        <n v="4111422775" u="1"/>
        <n v="4117676158" u="1"/>
        <n v="4119393033" u="1"/>
        <n v="4119396025" u="1"/>
        <n v="4119433187" u="1"/>
        <n v="4117266592" u="1"/>
        <n v="4118291250" u="1"/>
        <n v="4118777188" u="1"/>
        <n v="4119319813" u="1"/>
        <n v="4119353101" u="1"/>
        <n v="4116028980" u="1"/>
        <n v="4117799550" u="1"/>
        <n v="4118824208" u="1"/>
        <n v="4119173213" u="1"/>
        <n v="4119202565" u="1"/>
        <n v="4119422607" u="1"/>
        <n v="4115088473" u="1"/>
        <n v="4115873626" u="1"/>
        <n v="4117969771" u="1"/>
        <n v="4118709952" u="1"/>
        <n v="4119159641" u="1"/>
        <n v="3245475996" u="1"/>
        <n v="4116928580" u="1"/>
        <n v="4117005896" u="1"/>
        <n v="4119325957" u="1"/>
        <n v="4115085703" u="1"/>
        <n v="4118074582" u="1"/>
        <n v="4119328005" u="1"/>
        <n v="4119361293" u="1"/>
        <n v="4119418893" u="1"/>
        <n v="3244666722" u="1"/>
        <n v="4111423379" u="1"/>
        <n v="4117889876" u="1"/>
        <n v="4111419474" u="1"/>
        <n v="4114064197" u="1"/>
        <n v="4114161951" u="1"/>
        <n v="4116207393" u="1"/>
        <n v="4116219077" u="1"/>
        <n v="4117570254" u="1"/>
        <n v="4119332101" u="1"/>
        <n v="3244682502" u="1"/>
        <n v="4114585471" u="1"/>
        <n v="4116209441" u="1"/>
        <n v="4116636644" u="1"/>
        <n v="4118283100" u="1"/>
        <n v="4118649742" u="1"/>
        <n v="4119402551" u="1"/>
        <n v="4117226289" u="1"/>
        <n v="4117288929" u="1"/>
        <n v="4118143366" u="1"/>
        <n v="4118307634" u="1"/>
        <n v="4118744726" u="1"/>
        <n v="4119239387" u="1"/>
        <n v="4119314655" u="1"/>
        <n v="4111436389" u="1"/>
        <n v="4117733800" u="1"/>
        <n v="4119073262" u="1"/>
        <n v="4119234569" u="1"/>
        <n v="4119319664" u="1"/>
        <n v="3245474712" u="1"/>
        <n v="4117353586" u="1"/>
        <n v="4117657619" u="1"/>
        <n v="4117888401" u="1"/>
        <n v="4119340293" u="1"/>
        <n v="4119341237" u="1"/>
        <n v="3245473799" u="1"/>
        <n v="4118185759" u="1"/>
        <n v="4118822202" u="1"/>
        <n v="4119080319" u="1"/>
        <n v="3245471942" u="1"/>
        <n v="4115101174" u="1"/>
        <n v="4116785705" u="1"/>
        <n v="4117500408" u="1"/>
        <n v="4118375474" u="1"/>
        <n v="4119321903" u="1"/>
        <n v="4119345333" u="1"/>
        <n v="4119415752" u="1"/>
        <n v="4117341149" u="1"/>
        <n v="4117502456" u="1"/>
        <n v="4118737298" u="1"/>
        <n v="4119151873" u="1"/>
        <n v="4119275105" u="1"/>
        <n v="4119320990" u="1"/>
        <n v="4111431009" u="1"/>
        <n v="4115858048" u="1"/>
        <n v="4115864001" u="1"/>
        <n v="4115802496" u="1"/>
        <n v="4116955204" u="1"/>
        <n v="4118342599" u="1"/>
        <n v="4118907710" u="1"/>
        <n v="4119240151" u="1"/>
        <n v="4119398497" u="1"/>
        <n v="4114592188" u="1"/>
        <n v="4116031452" u="1"/>
        <n v="4118437583" u="1"/>
        <n v="4118125740" u="1"/>
        <n v="4118421050" u="1"/>
        <n v="4118829672" u="1"/>
        <n v="4118120009" u="1"/>
        <n v="4119310792" u="1"/>
        <n v="4119396831" u="1"/>
        <n v="4111431613" u="1"/>
        <n v="4116180291" u="1"/>
        <n v="4118736014" u="1"/>
        <n v="4119155438" u="1"/>
        <n v="4119177011" u="1"/>
        <n v="4119319706" u="1"/>
        <n v="4119330508" u="1"/>
        <n v="4119361717" u="1"/>
        <n v="4119425270" u="1"/>
        <n v="4119300212" u="1"/>
        <n v="4119386251" u="1"/>
        <n v="4119400927" u="1"/>
        <n v="3244672155" u="1"/>
        <n v="4114605389" u="1"/>
        <n v="4117224665" u="1"/>
        <n v="4117883625" u="1"/>
        <n v="4117219847" u="1"/>
        <n v="4117582584" u="1"/>
        <n v="3244687053" u="1"/>
        <n v="4111421224" u="1"/>
        <n v="4114602619" u="1"/>
        <n v="4119167535" u="1"/>
        <n v="4119256566" u="1"/>
        <n v="4119324937" u="1"/>
        <n v="4111423272" u="1"/>
        <n v="4115069063" u="1"/>
        <n v="4118757969" u="1"/>
        <n v="4119315270" u="1"/>
        <n v="4111433099" u="1"/>
        <n v="4117364812" u="1"/>
        <n v="4117570147" u="1"/>
        <n v="4117648376" u="1"/>
        <n v="4118265325" u="1"/>
        <n v="4118841238" u="1"/>
        <n v="4119069972" u="1"/>
        <n v="4119317318" u="1"/>
        <n v="4119342796" u="1"/>
        <n v="4119362290" u="1"/>
        <n v="4119395547" u="1"/>
        <n v="4117451955" u="1"/>
        <n v="4117874371" u="1"/>
        <n v="4118829523" u="1"/>
        <n v="3245469596" u="1"/>
        <n v="4114044787" u="1"/>
        <n v="4114052566" u="1"/>
        <n v="4117431517" u="1"/>
        <n v="4118908887" u="1"/>
        <n v="4119077973" u="1"/>
        <n v="4117793341" u="1"/>
        <n v="4119200261" u="1"/>
        <n v="4115086169" u="1"/>
        <n v="4118830849" u="1"/>
        <n v="4118907030" u="1"/>
        <n v="4119317700" u="1"/>
        <n v="4119396873" u="1"/>
        <n v="4119418446" u="1"/>
        <n v="4117008410" u="1"/>
        <n v="4118185652" u="1"/>
        <n v="4118736056" u="1"/>
        <n v="4119323653" u="1"/>
        <n v="4119368625" u="1"/>
        <n v="4111419027" u="1"/>
        <n v="4116924419" u="1"/>
        <n v="4117342899" u="1"/>
        <n v="4118131926" u="1"/>
        <n v="4119318835" u="1"/>
        <n v="4119381444" u="1"/>
        <n v="4117213023" u="1"/>
        <n v="4117579665" u="1"/>
        <n v="4119364911" u="1"/>
        <n v="4115861846" u="1"/>
        <n v="4116032980" u="1"/>
        <n v="4116203232" u="1"/>
        <n v="4117000982" u="1"/>
        <n v="4117572959" u="1"/>
        <n v="4118568265" u="1"/>
        <n v="4119421789" u="1"/>
        <n v="4117668856" u="1"/>
        <n v="4118907603" u="1"/>
        <n v="4119154005" u="1"/>
        <n v="4119327027" u="1"/>
        <n v="4119344695" u="1"/>
        <n v="4119349513" u="1"/>
        <n v="3245465542" u="1"/>
        <n v="4117296452" u="1"/>
        <n v="4117367815" u="1"/>
        <n v="4117996479" u="1"/>
        <n v="4118111901" u="1"/>
        <n v="4119317360" u="1"/>
        <n v="4119403399" u="1"/>
        <n v="4116049926" u="1"/>
        <n v="4118080661" u="1"/>
        <n v="4119319408" u="1"/>
        <n v="4119375151" u="1"/>
        <n v="4114067315" u="1"/>
        <n v="4117573372" u="1"/>
        <n v="4118202036" u="1"/>
        <n v="4119071149" u="1"/>
        <n v="4119328353" u="1"/>
        <n v="4119350839" u="1"/>
        <n v="4119418266" u="1"/>
        <n v="4117512780" u="1"/>
        <n v="4119072284" u="1"/>
        <n v="4116926318" u="1"/>
        <n v="4118748757" u="1"/>
        <n v="4111435602" u="1"/>
        <n v="4117411343" u="1"/>
        <n v="4119144751" u="1"/>
        <n v="4119327600" u="1"/>
        <n v="3244670191" u="1"/>
        <n v="4114095001" u="1"/>
        <n v="4119019693" u="1"/>
        <n v="4119401011" u="1"/>
        <n v="4117968835" u="1"/>
        <n v="4118302189" u="1"/>
        <n v="4119361079" u="1"/>
        <n v="4119406020" u="1"/>
        <n v="4115805201" u="1"/>
        <n v="4117511305" u="1"/>
        <n v="4119405107" u="1"/>
        <n v="4119426680" u="1"/>
        <n v="4117314884" u="1"/>
        <n v="4117345180" u="1"/>
        <n v="4119047379" u="1"/>
        <n v="3244663707" u="1"/>
        <n v="3244682288" u="1"/>
        <n v="4111412554" u="1"/>
        <n v="4111423356" u="1"/>
        <n v="4111428174" u="1"/>
        <n v="4116029339" u="1"/>
        <n v="4117013843" u="1"/>
        <n v="4117234798" u="1"/>
        <n v="4117653309" u="1"/>
        <n v="4117269190" u="1"/>
        <n v="4117373810" u="1"/>
        <n v="4118368203" u="1"/>
        <n v="4119397679" u="1"/>
        <n v="4116948655" u="1"/>
        <n v="4118038723" u="1"/>
        <n v="4118261726" u="1"/>
        <n v="4119164096" u="1"/>
        <n v="4119400671" u="1"/>
        <n v="4119433015" u="1"/>
        <n v="4115064711" u="1"/>
        <n v="4117261571" u="1"/>
        <n v="4117801235" u="1"/>
        <n v="4118302793" u="1"/>
        <n v="4119230641" u="1"/>
        <n v="4119357747" u="1"/>
        <n v="4114057690" u="1"/>
        <n v="4116792357" u="1"/>
        <n v="4119393052" u="1"/>
        <n v="4117212916" u="1"/>
        <n v="4117216821" u="1"/>
        <n v="4119315927" u="1"/>
        <n v="4119316871" u="1"/>
        <n v="4119357025" u="1"/>
        <n v="4115078634" u="1"/>
        <n v="4116026007" u="1"/>
        <n v="4117956027" u="1"/>
        <n v="3245469118" u="1"/>
        <n v="4111144430" u="1"/>
        <n v="4115870653" u="1"/>
        <n v="4117224791" u="1"/>
        <n v="4117996181" u="1"/>
        <n v="4118037248" u="1"/>
        <n v="4118280689" u="1"/>
        <n v="4119073621" u="1"/>
        <n v="4119320054" u="1"/>
        <n v="4115805243" u="1"/>
        <n v="4116191410" u="1"/>
        <n v="4117306012" u="1"/>
        <n v="4118005095" u="1"/>
        <n v="4118828323" u="1"/>
        <n v="4119409054" u="1"/>
        <n v="4114046579" u="1"/>
        <n v="4114653670" u="1"/>
        <n v="4117571217" u="1"/>
        <n v="4117900666" u="1"/>
        <n v="4118189079" u="1"/>
        <n v="4118906774" u="1"/>
        <n v="4119337882" u="1"/>
        <n v="4119397530" u="1"/>
        <n v="4118427702" u="1"/>
        <n v="4119361503" u="1"/>
        <n v="3244663940" u="1"/>
        <n v="4111417636" u="1"/>
        <n v="4111435304" u="1"/>
        <n v="4117209584" u="1"/>
        <n v="4117657447" u="1"/>
        <n v="4117990801" u="1"/>
        <n v="4115067523" u="1"/>
        <n v="4116201650" u="1"/>
        <n v="4119246272" u="1"/>
        <n v="4119314674" u="1"/>
        <n v="4119321540" u="1"/>
        <n v="3245475675" u="1"/>
        <n v="4115884989" u="1"/>
        <n v="4117295814" u="1"/>
        <n v="4117901992" u="1"/>
        <n v="4118122034" u="1"/>
        <n v="4119159320" u="1"/>
        <n v="4119420429" u="1"/>
        <n v="4116043526" u="1"/>
        <n v="4118060498" u="1"/>
        <n v="4118117185" u="1"/>
        <n v="4119403865" u="1"/>
        <n v="4114066646" u="1"/>
        <n v="4119394229" u="1"/>
        <n v="4119402039" u="1"/>
        <n v="3245471017" u="1"/>
        <n v="4116992003" u="1"/>
        <n v="4118910308" u="1"/>
        <n v="4119246685" u="1"/>
        <n v="4119315056" u="1"/>
        <n v="4119397190" u="1"/>
        <n v="4119407961" u="1"/>
        <n v="4116028097" u="1"/>
        <n v="4117487799" u="1"/>
        <n v="4118280731" u="1"/>
        <n v="4119433439" u="1"/>
        <n v="4117268892" u="1"/>
        <n v="4118824491" u="1"/>
        <n v="3244665648" u="1"/>
        <n v="4116911164" u="1"/>
        <n v="4116921966" u="1"/>
        <n v="4117013927" u="1"/>
        <n v="4117654306" u="1"/>
        <n v="4118036568" u="1"/>
        <n v="4118065920" u="1"/>
        <n v="4119334963" u="1"/>
        <n v="4119348726" u="1"/>
        <n v="4111434211" u="1"/>
        <n v="4114924648" u="1"/>
        <n v="4118061102" u="1"/>
        <n v="4118127616" u="1"/>
        <n v="4119423050" u="1"/>
        <n v="3244469418" u="1"/>
        <n v="3245476439" u="1"/>
        <n v="4114593342" u="1"/>
        <n v="4115776315" u="1"/>
        <n v="4119144495" u="1"/>
        <n v="3244673840" u="1"/>
        <n v="3244689460" u="1"/>
        <n v="4118049578" u="1"/>
        <n v="4118427935" u="1"/>
        <n v="4119239448" u="1"/>
        <n v="4119354870" u="1"/>
        <n v="4111428640" u="1"/>
        <n v="4116026813" u="1"/>
        <n v="4119084094" u="1"/>
        <n v="4119170133" u="1"/>
        <n v="4115880213" u="1"/>
        <n v="4118146610" u="1"/>
        <n v="4119153600" u="1"/>
        <n v="4119341298" u="1"/>
        <n v="4119396128" u="1"/>
        <n v="4111421052" u="1"/>
        <n v="4111428831" u="1"/>
        <n v="4117265751" u="1"/>
        <n v="4117490611" u="1"/>
        <n v="4117992169" u="1"/>
        <n v="4118044007" u="1"/>
        <n v="4118048856" u="1"/>
        <n v="4119338528" u="1"/>
        <n v="4119395184" u="1"/>
        <n v="4119165506" u="1"/>
        <n v="4119168498" u="1"/>
        <n v="4119434394" u="1"/>
        <n v="4118123371" u="1"/>
        <n v="4118224086" u="1"/>
        <n v="4119354308" u="1"/>
        <n v="4116051760" u="1"/>
        <n v="4117654157" u="1"/>
        <n v="4118060953" u="1"/>
        <n v="4118832312" u="1"/>
        <n v="4119349490" u="1"/>
        <n v="3245481108" u="1"/>
        <n v="4111434062" u="1"/>
        <n v="4114573477" u="1"/>
        <n v="4115070186" u="1"/>
        <n v="4117423535" u="1"/>
        <n v="4118650598" u="1"/>
        <n v="4118733645" u="1"/>
        <n v="4119077801" u="1"/>
        <n v="4119358404" u="1"/>
        <n v="4119402463" u="1"/>
        <n v="4117343449" u="1"/>
        <n v="4118731788" u="1"/>
        <n v="4118751313" u="1"/>
        <n v="4119421044" u="1"/>
        <n v="4118179527" u="1"/>
        <n v="4118427786" u="1"/>
        <n v="4119324425" u="1"/>
        <n v="4117277126" u="1"/>
        <n v="4119077079" u="1"/>
        <n v="4119323481" u="1"/>
        <n v="4116040427" u="1"/>
        <n v="4118037905" u="1"/>
        <n v="4119175024" u="1"/>
        <n v="4119324616" u="1"/>
        <n v="4119347102" u="1"/>
        <n v="3244669064" u="1"/>
        <n v="4111421816" u="1"/>
        <n v="4116207687" u="1"/>
        <n v="4117490462" u="1"/>
        <n v="4117992020" u="1"/>
        <n v="4118384109" u="1"/>
        <n v="4118823058" u="1"/>
        <n v="4119425331" u="1"/>
        <n v="3245470910" u="1"/>
        <n v="4116223498" u="1"/>
        <n v="4119232815" u="1"/>
        <n v="4119359008" u="1"/>
        <n v="4111421094" u="1"/>
        <n v="4115077656" u="1"/>
        <n v="4117344053" u="1"/>
        <n v="4118078250" u="1"/>
        <n v="4118374473" u="1"/>
        <n v="4118421493" u="1"/>
        <n v="4119069651" u="1"/>
        <n v="4119324807" u="1"/>
        <n v="3245475006" u="1"/>
        <n v="4114083485" u="1"/>
        <n v="4116915906" u="1"/>
        <n v="4116956973" u="1"/>
        <n v="4117368587" u="1"/>
        <n v="3244665541" u="1"/>
        <n v="3245469275" u="1"/>
        <n v="4111425190" u="1"/>
        <n v="4115874684" u="1"/>
        <n v="4117022574" u="1"/>
        <n v="4117378414" u="1"/>
        <n v="4117453682" u="1"/>
        <n v="4118913384" u="1"/>
        <n v="4119305473" u="1"/>
        <n v="4119321093" u="1"/>
        <n v="4119335769" u="1"/>
        <n v="3245460521" u="1"/>
        <n v="4115806313" u="1"/>
        <n v="4119348588" u="1"/>
        <n v="4116040087" u="1"/>
        <n v="4117271024" u="1"/>
        <n v="4117574113" u="1"/>
        <n v="4117583027" u="1"/>
        <n v="4117669066" u="1"/>
        <n v="4117896918" u="1"/>
        <n v="4119150341" u="1"/>
        <n v="4119335047" u="1"/>
        <n v="4117263405" u="1"/>
        <n v="4118760269" u="1"/>
        <n v="4115881019" u="1"/>
        <n v="4116996565" u="1"/>
        <n v="4116999526" u="1"/>
        <n v="4117421942" u="1"/>
        <n v="4118342893" u="1"/>
        <n v="4118353695" u="1"/>
        <n v="4118358513" u="1"/>
        <n v="4119081026" u="1"/>
        <n v="4119166121" u="1"/>
        <n v="4119397878" u="1"/>
        <n v="4115070641" u="1"/>
        <n v="4119146627" u="1"/>
        <n v="4119149588" u="1"/>
        <n v="4119400839" u="1"/>
        <n v="4114081288" u="1"/>
        <n v="4117367303" u="1"/>
        <n v="4118826061" u="1"/>
        <n v="4119326706" u="1"/>
        <n v="4111430772" u="1"/>
        <n v="4115868582" u="1"/>
        <n v="4117998015" u="1"/>
        <n v="4118278618" u="1"/>
        <n v="4115084564" u="1"/>
        <n v="4116038803" u="1"/>
        <n v="4117003844" u="1"/>
        <n v="4117688251" u="1"/>
        <n v="4118823291" u="1"/>
        <n v="4119403078" u="1"/>
        <n v="4119429469" u="1"/>
        <n v="4117032252" u="1"/>
        <n v="4117986491" u="1"/>
        <n v="4118906560" u="1"/>
        <n v="3244664670" u="1"/>
        <n v="4118075522" u="1"/>
        <n v="4118429536" u="1"/>
        <n v="4118745253" u="1"/>
        <n v="4119235096" u="1"/>
        <n v="3244663726" u="1"/>
        <n v="3244686212" u="1"/>
        <n v="4114072916" u="1"/>
        <n v="4118735586" u="1"/>
        <n v="4118772748" u="1"/>
        <n v="4119244010" u="1"/>
        <n v="4119353479" u="1"/>
        <n v="4111153543" u="1"/>
        <n v="4114053422" u="1"/>
        <n v="4114075908" u="1"/>
        <n v="4117801976" u="1"/>
        <n v="4118179420" u="1"/>
        <n v="4118295724" u="1"/>
        <n v="3245483240" u="1"/>
        <n v="4119244201" u="1"/>
        <n v="4119327279" u="1"/>
        <n v="4119401603" u="1"/>
        <n v="4119417223" u="1"/>
        <n v="4119420184" u="1"/>
        <n v="4111423566" u="1"/>
        <n v="4117586061" u="1"/>
        <n v="4117992826" u="1"/>
        <n v="4169386001" u="1"/>
        <n v="3245484375" u="1"/>
        <n v="4111144067" u="1"/>
        <n v="4119158384" u="1"/>
        <n v="4117226476" u="1"/>
        <n v="4117959760" u="1"/>
        <n v="4119382300" u="1"/>
        <n v="4119423367" u="1"/>
        <n v="4117576585" u="1"/>
        <n v="3245474899" u="1"/>
        <n v="4111434719" u="1"/>
        <n v="4117959951" u="1"/>
        <n v="4119317994" u="1"/>
        <n v="4117004799" u="1"/>
        <n v="3244682158" u="1"/>
        <n v="4116198295" u="1"/>
        <n v="4116928618" u="1"/>
        <n v="4117792913" u="1"/>
        <n v="4117979667" u="1"/>
        <n v="4117277783" u="1"/>
        <n v="4119077736" u="1"/>
        <n v="4119373015" u="1"/>
        <n v="4119411121" u="1"/>
        <n v="3245471407" u="1"/>
        <n v="4119158957" u="1"/>
        <n v="4111426378" u="1"/>
        <n v="4115778149" u="1"/>
        <n v="4116215210" u="1"/>
        <n v="4117218326" u="1"/>
        <n v="4116955391" u="1"/>
        <n v="4119364483" u="1"/>
        <n v="3244654323" u="1"/>
        <n v="3244677722" u="1"/>
        <n v="4111423608" u="1"/>
        <n v="4117345623" u="1"/>
        <n v="4117570483" u="1"/>
        <n v="4117889192" u="1"/>
        <n v="4117985089" u="1"/>
        <n v="4117989907" u="1"/>
        <n v="4118445549" u="1"/>
        <n v="4118846392" u="1"/>
        <n v="4119317654" u="1"/>
        <n v="4119324551" u="1"/>
        <n v="4119354816" u="1"/>
        <n v="4119419313" u="1"/>
        <n v="4116191089" u="1"/>
        <n v="4117650760" u="1"/>
        <n v="4118365463" u="1"/>
        <n v="4119398875" u="1"/>
        <n v="4111430665" u="1"/>
        <n v="4119070530" u="1"/>
        <n v="4119157482" u="1"/>
        <n v="4115806970" u="1"/>
        <n v="4115874428" u="1"/>
        <n v="4117027136" u="1"/>
        <n v="4117501359" u="1"/>
        <n v="4118736201" u="1"/>
        <n v="4118950290" u="1"/>
        <n v="3245471980" u="1"/>
        <n v="4115794342" u="1"/>
        <n v="4117575714" u="1"/>
        <n v="3245476989" u="1"/>
        <n v="4117491723" u="1"/>
        <n v="4117962985" u="1"/>
        <n v="4119346475" u="1"/>
        <n v="4115793620" u="1"/>
        <n v="4115857173" u="1"/>
        <n v="4117496732" u="1"/>
        <n v="4117740173" u="1"/>
        <n v="3245473306" u="1"/>
        <n v="4118366067" u="1"/>
        <n v="4119395543" u="1"/>
        <n v="4111417506" u="1"/>
        <n v="4116939622" u="1"/>
        <n v="4119318449" u="1"/>
        <n v="4111419554" u="1"/>
        <n v="4114595187" u="1"/>
        <n v="4116220101" u="1"/>
        <n v="4117409027" u="1"/>
        <n v="4117431513" u="1"/>
        <n v="4118071892" u="1"/>
        <n v="4119337030" u="1"/>
        <n v="4119400583" u="1"/>
        <n v="4119403544" u="1"/>
        <n v="4118342828" u="1"/>
        <n v="4119315648" u="1"/>
        <n v="4119401687" u="1"/>
        <n v="4118112237" u="1"/>
        <n v="4119313791" u="1"/>
        <n v="4119314735" u="1"/>
        <n v="4115073537" u="1"/>
        <n v="4116192044" u="1"/>
        <n v="4118182656" u="1"/>
        <n v="4119402822" u="1"/>
        <n v="4118442821" u="1"/>
        <n v="4119000122" u="1"/>
        <n v="4119165334" u="1"/>
        <n v="4119317887" u="1"/>
        <n v="4119407831" u="1"/>
        <n v="4111414174" u="1"/>
        <n v="4114598561" u="1"/>
        <n v="4117086826" u="1"/>
        <n v="4119230022" u="1"/>
        <n v="4116040786" u="1"/>
        <n v="4117272667" u="1"/>
        <n v="4118312001" u="1"/>
        <n v="4119419737" u="1"/>
        <n v="4117497718" u="1"/>
        <n v="4118732560" u="1"/>
        <n v="3244689139" u="1"/>
        <n v="4116213055" u="1"/>
        <n v="4117213210" u="1"/>
        <n v="4111385204" u="1"/>
        <n v="4114078804" u="1"/>
        <n v="4118835323" u="1"/>
        <n v="4119324253" u="1"/>
        <n v="4119351557" u="1"/>
        <n v="4119402482" u="1"/>
        <n v="4111376481" u="1"/>
        <n v="4111428319" u="1"/>
        <n v="4115883797" u="1"/>
        <n v="4117287725" u="1"/>
        <n v="4118297707" u="1"/>
        <n v="4119159041" u="1"/>
        <n v="4119424024" u="1"/>
        <n v="4115859454" u="1"/>
        <n v="4115882853" u="1"/>
        <n v="4116189847" u="1"/>
        <n v="3244674845" u="1"/>
        <n v="4115802767" u="1"/>
        <n v="4116022809" u="1"/>
        <n v="4118918783" u="1"/>
        <n v="3245481540" u="1"/>
        <n v="4111430558" u="1"/>
        <n v="4116881342" u="1"/>
        <n v="4116998590" u="1"/>
        <n v="4118110231" u="1"/>
        <n v="4118809314" u="1"/>
        <n v="4119141755" u="1"/>
        <n v="4115787369" u="1"/>
        <n v="4117575607" u="1"/>
        <n v="4118002810" u="1"/>
        <n v="4118140718" u="1"/>
        <n v="4118736094" u="1"/>
        <n v="4118823077" u="1"/>
        <n v="4119398046" u="1"/>
        <n v="3245471873" u="1"/>
        <n v="4117795618" u="1"/>
        <n v="4119236739" u="1"/>
        <n v="4119314968" u="1"/>
        <n v="4119427398" u="1"/>
        <n v="3244660551" u="1"/>
        <n v="4111424987" u="1"/>
        <n v="4114580022" u="1"/>
        <n v="4116206953" u="1"/>
        <n v="4117293147" u="1"/>
        <n v="4117296108" u="1"/>
        <n v="4119358083" u="1"/>
        <n v="4117209156" u="1"/>
        <n v="4117421357" u="1"/>
        <n v="4117581751" u="1"/>
        <n v="4118187929" u="1"/>
        <n v="4119160749" u="1"/>
        <n v="4119337645" u="1"/>
        <n v="3244665560" u="1"/>
        <n v="4111418312" u="1"/>
        <n v="4111433932" u="1"/>
        <n v="4115067095" u="1"/>
        <n v="4117701047" u="1"/>
        <n v="4118189977" u="1"/>
        <n v="4119325017" u="1"/>
        <n v="4116037145" u="1"/>
        <n v="4116060544" u="1"/>
        <n v="4117960299" u="1"/>
        <n v="4118738555" u="1"/>
        <n v="4119165758" u="1"/>
        <n v="3245478208" u="1"/>
        <n v="4111433179" u="1"/>
        <n v="4115089772" u="1"/>
        <n v="3244670791" u="1"/>
        <n v="4116815592" u="1"/>
        <n v="4119076005" u="1"/>
        <n v="4118134616" u="1"/>
        <n v="4118296836" u="1"/>
        <n v="4119160187" u="1"/>
        <n v="4119329304" u="1"/>
        <n v="4118305750" u="1"/>
        <n v="4119143654" u="1"/>
        <n v="4116216471" u="1"/>
        <n v="4118850423" u="1"/>
        <n v="4119318724" u="1"/>
        <n v="4119333400" u="1"/>
        <n v="4119399914" u="1"/>
        <n v="3244661315" u="1"/>
        <n v="4111436553" u="1"/>
        <n v="4116790496" u="1"/>
        <n v="3244685849" u="1"/>
        <n v="4114072553" u="1"/>
        <n v="4116204947" u="1"/>
        <n v="4116856097" u="1"/>
        <n v="4117414342" u="1"/>
        <n v="4118970854" u="1"/>
        <n v="4119367792" u="1"/>
        <n v="4115776800" u="1"/>
        <n v="4117959015" u="1"/>
        <n v="4118646414" u="1"/>
        <n v="4119298477" u="1"/>
        <n v="4119305343" u="1"/>
        <n v="4119309248" u="1"/>
        <n v="4119323924" u="1"/>
        <n v="3244666546" u="1"/>
        <n v="3244689032" u="1"/>
        <n v="4111419298" u="1"/>
        <n v="4115805239" u="1"/>
        <n v="4116039957" u="1"/>
        <n v="4117228883" u="1"/>
        <n v="4118270105" u="1"/>
        <n v="4118818683" u="1"/>
        <n v="4118819596" u="1"/>
        <n v="4119428766" u="1"/>
        <n v="4119432640" u="1"/>
        <n v="4114084650" u="1"/>
        <n v="4116042005" u="1"/>
        <n v="4118010131" u="1"/>
        <n v="4119326194" u="1"/>
        <n v="4115807478" u="1"/>
        <n v="4115868070" u="1"/>
        <n v="4117412867" u="1"/>
        <n v="4119399574" u="1"/>
        <n v="4119415194" u="1"/>
        <n v="3245472488" u="1"/>
        <n v="4114660723" u="1"/>
        <n v="4117429591" u="1"/>
        <n v="4119331203" u="1"/>
        <n v="4117002388" u="1"/>
        <n v="4119324528" u="1"/>
        <n v="4119404614" u="1"/>
        <n v="4114589582" u="1"/>
        <n v="4115065662" u="1"/>
        <n v="4117351553" u="1"/>
        <n v="4117651681" u="1"/>
        <n v="4117654642" u="1"/>
        <n v="4119234584" u="1"/>
        <n v="4110730615" u="1"/>
        <n v="4118120173" u="1"/>
        <n v="4119321727" u="1"/>
        <n v="4119431196" u="1"/>
        <n v="4111429729" u="1"/>
        <n v="4115773690" u="1"/>
        <n v="4117412336" u="1"/>
        <n v="4119346261" u="1"/>
        <n v="4111415244" u="1"/>
        <n v="4111437730" u="1"/>
        <n v="4114047148" u="1"/>
        <n v="4118124269" u="1"/>
        <n v="4119318957" u="1"/>
        <n v="4111428976" u="1"/>
        <n v="4114055149" u="1"/>
        <n v="4115777786" u="1"/>
        <n v="4116058389" u="1"/>
        <n v="4116207037" u="1"/>
        <n v="4111423245" u="1"/>
        <n v="4115861055" u="1"/>
        <n v="4117372595" u="1"/>
        <n v="4119323053" u="1"/>
        <n v="4119400369" u="1"/>
        <n v="4111421388" u="1"/>
        <n v="4117338394" u="1"/>
        <n v="4117487986" u="1"/>
        <n v="4118274052" u="1"/>
        <n v="4119347587" u="1"/>
        <n v="4119401473" u="1"/>
        <n v="4116032380" u="1"/>
        <n v="4119336063" u="1"/>
        <n v="4117223385" u="1"/>
        <n v="4118036755" u="1"/>
        <n v="4118369196" u="1"/>
        <n v="3244681646" u="1"/>
        <n v="4117005391" u="1"/>
        <n v="4117218536" u="1"/>
        <n v="4117435586" u="1"/>
        <n v="4118075052" u="1"/>
        <n v="4119396846" u="1"/>
        <n v="4119418419" u="1"/>
        <n v="4115798988" u="1"/>
        <n v="4116180306" u="1"/>
        <n v="4117419053" u="1"/>
        <n v="4118339122" u="1"/>
        <n v="4119148587" u="1"/>
        <n v="4117291034" u="1"/>
        <n v="4118348949" u="1"/>
        <n v="4118911099" u="1"/>
        <n v="4118936546" u="1"/>
        <n v="4119150635" u="1"/>
        <n v="4119408752" u="1"/>
        <n v="3245476817" u="1"/>
        <n v="4116835552" u="1"/>
        <n v="4117014527" u="1"/>
        <n v="3244671257" u="1"/>
        <n v="4116056383" u="1"/>
        <n v="4117010622" u="1"/>
        <n v="4117495647" u="1"/>
        <n v="4118839014" u="1"/>
        <n v="4115859049" u="1"/>
        <n v="4116042811" u="1"/>
        <n v="4116914916" u="1"/>
        <n v="4117584647" u="1"/>
        <n v="4118044225" u="1"/>
        <n v="4119327913" u="1"/>
        <n v="4111419382" u="1"/>
        <n v="4111423287" u="1"/>
        <n v="4111431066" u="1"/>
        <n v="4117220053" u="1"/>
        <n v="4117425388" u="1"/>
        <n v="4119329961" u="1"/>
        <n v="4119337771" u="1"/>
        <n v="4119349486" u="1"/>
        <n v="4119363249" u="1"/>
        <n v="4119393514" u="1"/>
        <n v="4118277055" u="1"/>
        <n v="4119347629" u="1"/>
        <n v="3245484096" u="1"/>
        <n v="4115073174" u="1"/>
        <n v="4118358276" u="1"/>
        <n v="4118929340" u="1"/>
        <n v="4119168876" u="1"/>
        <n v="4119352638" u="1"/>
        <n v="4115868154" u="1"/>
        <n v="4117409990" u="1"/>
        <n v="4117513666" u="1"/>
        <n v="4118074903" u="1"/>
        <n v="4118827681" u="1"/>
        <n v="4119423088" u="1"/>
        <n v="4115874107" u="1"/>
        <n v="4116929061" u="1"/>
        <n v="4117572401" u="1"/>
        <n v="4118283199" u="1"/>
        <n v="4119150486" u="1"/>
        <n v="4119319572" u="1"/>
        <n v="3245474620" u="1"/>
        <n v="4114079163" u="1"/>
        <n v="4115063698" u="1"/>
        <n v="4117753424" u="1"/>
        <n v="4117881443" u="1"/>
        <n v="4119314754" u="1"/>
        <n v="4119358782" u="1"/>
        <n v="4115081366" u="1"/>
        <n v="4116035605" u="1"/>
        <n v="4117273408" u="1"/>
        <n v="4117411316" u="1"/>
        <n v="4117661623" u="1"/>
        <n v="4119395031" u="1"/>
        <n v="3244667203" u="1"/>
        <n v="4111000531" u="1"/>
        <n v="4117357590" u="1"/>
        <n v="4117885539" u="1"/>
        <n v="4117897254" u="1"/>
        <n v="4118109455" u="1"/>
        <n v="4116180570" u="1"/>
        <n v="4117662727" u="1"/>
        <n v="4119406937" u="1"/>
        <n v="3244667394" u="1"/>
        <n v="3245475946" u="1"/>
        <n v="4111430917" u="1"/>
        <n v="4115075795" u="1"/>
        <n v="4119404167" u="1"/>
        <n v="4116208065" u="1"/>
        <n v="4118108733" u="1"/>
        <n v="4111435013" u="1"/>
        <n v="4114077719" u="1"/>
        <n v="4117265067" u="1"/>
        <n v="4118907618" u="1"/>
        <n v="4119422939" u="1"/>
        <n v="4114064147" u="1"/>
        <n v="4117795064" u="1"/>
        <n v="4117974008" u="1"/>
        <n v="4118119695" u="1"/>
        <n v="4119070973" u="1"/>
        <n v="4114065282" u="1"/>
        <n v="4118182335" u="1"/>
        <n v="4119326320" u="1"/>
        <n v="4119409367" u="1"/>
        <n v="3244676721" u="1"/>
        <n v="3244677634" u="1"/>
        <n v="4117675015" u="1"/>
        <n v="4118647835" u="1"/>
        <n v="3245483385" u="1"/>
        <n v="4118373185" u="1"/>
        <n v="4118425967" u="1"/>
        <n v="4111434482" u="1"/>
        <n v="4117229422" u="1"/>
        <n v="4117496262" u="1"/>
        <n v="4117963619" u="1"/>
        <n v="4118352747" u="1"/>
        <n v="4111417949" u="1"/>
        <n v="4115069693" u="1"/>
        <n v="4116058133" u="1"/>
        <n v="4117276442" u="1"/>
        <n v="4119420551" u="1"/>
        <n v="4114577080" u="1"/>
        <n v="4114580985" u="1"/>
        <n v="4117297984" u="1"/>
        <n v="4117645132" u="1"/>
        <n v="4118906334" u="1"/>
        <n v="4111428911" u="1"/>
        <n v="4116226497" u="1"/>
        <n v="4117379205" u="1"/>
        <n v="4118732430" u="1"/>
        <n v="4119362007" u="1"/>
        <n v="3245347938" u="1"/>
        <n v="4118383425" u="1"/>
        <n v="4119165586" u="1"/>
        <n v="4119322988" u="1"/>
        <n v="4115076972" u="1"/>
        <n v="4118179194" u="1"/>
        <n v="4111428189" u="1"/>
        <n v="4115786826" u="1"/>
        <n v="4117294461" u="1"/>
        <n v="4117440179" u="1"/>
        <n v="4117496835" u="1"/>
        <n v="4117882058" u="1"/>
        <n v="4119367238" u="1"/>
        <n v="4119408305" u="1"/>
        <n v="4115078076" u="1"/>
        <n v="4115871952" u="1"/>
        <n v="4117655372" u="1"/>
        <n v="4116022648" u="1"/>
        <n v="4118428779" u="1"/>
        <n v="4118772022" u="1"/>
        <n v="4119350896" u="1"/>
        <n v="4119395868" u="1"/>
        <n v="4115798923" u="1"/>
        <n v="4116060945" u="1"/>
        <n v="4116924327" u="1"/>
        <n v="4117272388" u="1"/>
        <n v="4118426009" u="1"/>
        <n v="4119323561" u="1"/>
        <n v="4116953679" u="1"/>
        <n v="4118109348" u="1"/>
        <n v="4118428057" u="1"/>
        <n v="4119322648" u="1"/>
        <n v="4119399964" u="1"/>
        <n v="4115881248" u="1"/>
        <n v="4117014462" u="1"/>
        <n v="4117579573" u="1"/>
        <n v="4117969614" u="1"/>
        <n v="4118343153" u="1"/>
        <n v="4119024568" u="1"/>
        <n v="4119315973" u="1"/>
        <n v="4119327657" u="1"/>
        <n v="4119402012" u="1"/>
        <n v="3245482705" u="1"/>
        <n v="4111430810" u="1"/>
        <n v="4117286311" u="1"/>
        <n v="4117970749" u="1"/>
        <n v="4118944482" u="1"/>
        <n v="4119161532" u="1"/>
        <n v="4119333610" u="1"/>
        <n v="4119404060" u="1"/>
        <n v="4117367532" u="1"/>
        <n v="4118108626" u="1"/>
        <n v="4119324887" u="1"/>
        <n v="4118267132" u="1"/>
        <n v="4118420629" u="1"/>
        <n v="4118820559" u="1"/>
        <n v="4119322086" u="1"/>
        <n v="3244661716" u="1"/>
        <n v="3244677336" u="1"/>
        <n v="4114059222" u="1"/>
        <n v="4117207360" u="1"/>
        <n v="4117308075" u="1"/>
        <n v="4117424410" u="1"/>
        <n v="4118075560" u="1"/>
        <n v="4116938663" u="1"/>
        <n v="4117654279" u="1"/>
        <n v="4118824655" u="1"/>
        <n v="4118911607" u="1"/>
        <n v="4119151143" u="1"/>
        <n v="4119349612" u="1"/>
        <n v="4114045650" u="1"/>
        <n v="4114576560" u="1"/>
        <n v="4116888842" u="1"/>
        <n v="4118179458" u="1"/>
        <n v="4119328261" u="1"/>
        <n v="4114578608" u="1"/>
        <n v="4116849823" u="1"/>
        <n v="4119348890" u="1"/>
        <n v="4117357334" u="1"/>
        <n v="4117585155" u="1"/>
        <n v="4117981180" u="1"/>
        <n v="3244671956" u="1"/>
        <n v="4117213695" u="1"/>
        <n v="4118268649" u="1"/>
        <n v="4119139841" u="1"/>
        <n v="4117291011" u="1"/>
        <n v="4119247422" u="1"/>
        <n v="4119422492" u="1"/>
        <n v="4117014504" u="1"/>
        <n v="4117351763" u="1"/>
        <n v="4117490584" u="1"/>
        <n v="4119286632" u="1"/>
        <n v="4119320833" u="1"/>
        <n v="4119433263" u="1"/>
        <n v="4115798243" u="1"/>
        <n v="4117581663" u="1"/>
        <n v="4118839904" u="1"/>
        <n v="4118910323" u="1"/>
        <n v="3245473080" u="1"/>
        <n v="4117288401" u="1"/>
        <n v="4118736419" u="1"/>
        <n v="4118912371" u="1"/>
        <n v="4119350376" u="1"/>
        <n v="3244670512" u="1"/>
        <n v="4115861074" u="1"/>
        <n v="4118185040" u="1"/>
        <n v="4118747190" u="1"/>
        <n v="4119232215" u="1"/>
        <n v="4119416921" u="1"/>
        <n v="4117899619" u="1"/>
        <n v="4119235176" u="1"/>
        <n v="4119358377" u="1"/>
        <n v="4117956497" u="1"/>
        <n v="4118036583" u="1"/>
        <n v="4119334978" u="1"/>
        <n v="4117225261" u="1"/>
        <n v="4117921383" u="1"/>
        <n v="4118434625" u="1"/>
        <n v="4118200129" u="1"/>
        <n v="3244666989" u="1"/>
        <n v="4111426607" u="1"/>
        <n v="4118065213" u="1"/>
        <n v="4119231653" u="1"/>
        <n v="4119329407" u="1"/>
        <n v="4119433114" u="1"/>
        <n v="4111417884" u="1"/>
        <n v="4111424750" u="1"/>
        <n v="4117276377" u="1"/>
        <n v="4117358511" u="1"/>
        <n v="4117498245" u="1"/>
        <n v="4119320684" u="1"/>
        <n v="4111419019" u="1"/>
        <n v="4111419932" u="1"/>
        <n v="4111430703" u="1"/>
        <n v="4114064655" u="1"/>
        <n v="4116043583" u="1"/>
        <n v="4116190183" u="1"/>
        <n v="4116939087" u="1"/>
        <n v="4117680181" u="1"/>
        <n v="4118846621" u="1"/>
        <n v="4119173140" u="1"/>
        <n v="4117445654" u="1"/>
        <n v="4116029098" u="1"/>
        <n v="4117916003" u="1"/>
        <n v="4119397247" u="1"/>
        <n v="4119426630" u="1"/>
        <n v="4115776903" u="1"/>
        <n v="4115867791" u="1"/>
        <n v="4118041252" u="1"/>
        <n v="4118745184" u="1"/>
        <n v="4119399295" u="1"/>
        <n v="3245479075" u="1"/>
        <n v="4111432029" u="1"/>
        <n v="4117209301" u="1"/>
        <n v="4119397438" u="1"/>
        <n v="4117027556" u="1"/>
        <n v="4117434352" u="1"/>
        <n v="4118360152" u="1"/>
        <n v="4118849082" u="1"/>
        <n v="3245471487" u="1"/>
        <n v="4116639563" u="1"/>
        <n v="4117800050" u="1"/>
        <n v="4118282114" u="1"/>
        <n v="4119318487" u="1"/>
        <n v="4111414774" u="1"/>
        <n v="4116037481" u="1"/>
        <n v="4116206567" u="1"/>
        <n v="4119073189" u="1"/>
        <n v="4119420306" u="1"/>
        <n v="4115799993" u="1"/>
        <n v="4116043434" u="1"/>
        <n v="4117331971" u="1"/>
        <n v="4119104589" u="1"/>
        <n v="3244675945" u="1"/>
        <n v="4118823073" u="1"/>
        <n v="4119167229" u="1"/>
        <n v="4111319259" u="1"/>
        <n v="4114061736" u="1"/>
        <n v="4117237400" u="1"/>
        <n v="4118345105" u="1"/>
        <n v="4118907255" u="1"/>
        <n v="4119397098" u="1"/>
        <n v="4111428888" u="1"/>
        <n v="4114594694" u="1"/>
        <n v="4115806137" u="1"/>
        <n v="4116941177" u="1"/>
        <n v="4117023311" u="1"/>
        <n v="4117026272" u="1"/>
        <n v="4119151800" u="1"/>
        <n v="4119429442" u="1"/>
        <n v="4115808185" u="1"/>
        <n v="4118421508" u="1"/>
        <n v="4119071714" u="1"/>
        <n v="4119329831" u="1"/>
        <n v="4119344507" u="1"/>
        <n v="4111425205" u="1"/>
        <n v="4118752092" u="1"/>
        <n v="4119070801" u="1"/>
        <n v="4116913120" u="1"/>
        <n v="4117654214" u="1"/>
        <n v="4117008104" u="1"/>
        <n v="4118179393" u="1"/>
        <n v="4118954657" u="1"/>
        <n v="4119343785" u="1"/>
        <n v="4119361453" u="1"/>
        <n v="4114058404" u="1"/>
        <n v="4114095566" u="1"/>
        <n v="4115069330" u="1"/>
        <n v="4116037332" u="1"/>
        <n v="4118263575" u="1"/>
        <n v="4119397671" u="1"/>
        <n v="4119398615" u="1"/>
        <n v="4111419634" u="1"/>
        <n v="4114056547" u="1"/>
        <n v="4115795939" u="1"/>
        <n v="4117240934" u="1"/>
        <n v="4119088851" u="1"/>
        <n v="4119343976" u="1"/>
        <n v="4114583583" u="1"/>
        <n v="4117883361" u="1"/>
        <n v="4118193316" u="1"/>
        <n v="4119432063" u="1"/>
        <n v="4117431784" u="1"/>
        <n v="4117644960" u="1"/>
        <n v="4118821067" u="1"/>
        <n v="4119407720" u="1"/>
        <n v="4119415530" u="1"/>
        <n v="4119433198" u="1"/>
        <n v="3245468919" u="1"/>
        <n v="3245472824" u="1"/>
        <n v="4117654787" u="1"/>
        <n v="4117972583" u="1"/>
        <n v="4118112317" u="1"/>
        <n v="4119406807" u="1"/>
        <n v="4115074752" u="1"/>
        <n v="4117287232" u="1"/>
        <n v="4117691036" u="1"/>
        <n v="4118446806" u="1"/>
        <n v="4119340453" u="1"/>
        <n v="4114651423" u="1"/>
        <n v="4116918733" u="1"/>
        <n v="4117408576" u="1"/>
        <n v="4117674503" u="1"/>
        <n v="4117876877" u="1"/>
        <n v="4119335635" u="1"/>
        <n v="4119358121" u="1"/>
        <n v="4119406998" u="1"/>
        <n v="4119417769" u="1"/>
        <n v="4111427104" u="1"/>
        <n v="4117223870" u="1"/>
        <n v="4117492758" u="1"/>
        <n v="3245469332" u="1"/>
        <n v="4111430065" u="1"/>
        <n v="4115076991" u="1"/>
        <n v="4118303358" u="1"/>
        <n v="4119321150" u="1"/>
        <n v="4119358312" u="1"/>
        <n v="3245479159" u="1"/>
        <n v="4118050250" u="1"/>
        <n v="4118350378" u="1"/>
        <n v="4119326159" u="1"/>
        <n v="4119401427" u="1"/>
        <n v="3245473428" u="1"/>
        <n v="4114067200" u="1"/>
        <n v="4117015925" u="1"/>
        <n v="4118179435" u="1"/>
        <n v="4118265474" u="1"/>
        <n v="4115861391" u="1"/>
        <n v="4119425048" u="1"/>
        <n v="4111426542" u="1"/>
        <n v="4115807665" u="1"/>
        <n v="4118147282" u="1"/>
        <n v="4119145549" u="1"/>
        <n v="4114054763" u="1"/>
        <n v="4115087231" u="1"/>
        <n v="4115888886" u="1"/>
        <n v="4116206651" u="1"/>
        <n v="4117351549" u="1"/>
        <n v="4118130749" u="1"/>
        <n v="4119315770" u="1"/>
        <n v="4119402753" u="1"/>
        <n v="4119421334" u="1"/>
        <n v="4119432105" u="1"/>
        <n v="3244673981" u="1"/>
        <n v="4117667488" u="1"/>
        <n v="4118199311" u="1"/>
        <n v="4118344998" u="1"/>
        <n v="4119317818" u="1"/>
        <n v="4119333438" u="1"/>
        <n v="4119404801" u="1"/>
        <n v="3245484581" u="1"/>
        <n v="4114058859" u="1"/>
        <n v="4117028213" u="1"/>
        <n v="4117742916" u="1"/>
        <n v="4119412802" u="1"/>
        <n v="3244654678" u="1"/>
        <n v="3245473057" u="1"/>
        <n v="3245476962" u="1"/>
        <n v="4116193301" u="1"/>
        <n v="3244662679" u="1"/>
        <n v="4111434925" u="1"/>
        <n v="4114589960" u="1"/>
        <n v="4117409753" u="1"/>
        <n v="4119337725" u="1"/>
        <n v="4119400365" u="1"/>
        <n v="4119404270" u="1"/>
        <n v="4111422297" u="1"/>
        <n v="4115676314" u="1"/>
        <n v="4115871822" u="1"/>
        <n v="4117015776" u="1"/>
        <n v="4117591689" u="1"/>
        <n v="4119317287" u="1"/>
        <n v="4119338860" u="1"/>
        <n v="4115065318" u="1"/>
        <n v="4115083899" u="1"/>
        <n v="4117010958" u="1"/>
        <n v="4117658203" u="1"/>
        <n v="4118046418" u="1"/>
        <n v="4118186152" u="1"/>
        <n v="4118350420" u="1"/>
        <n v="4119340908" u="1"/>
        <n v="4117367933" u="1"/>
        <n v="4118719110" u="1"/>
        <n v="4118778758" u="1"/>
        <n v="4119074981" u="1"/>
        <n v="4119320470" u="1"/>
        <n v="4111435338" u="1"/>
        <n v="4119315621" u="1"/>
        <n v="4117731805" u="1"/>
        <n v="4118060341" u="1"/>
        <n v="4118065190" u="1"/>
        <n v="4118351746" u="1"/>
        <n v="4119318613" u="1"/>
        <n v="4111421766" u="1"/>
        <n v="4114571952" u="1"/>
        <n v="4117269457" u="1"/>
        <n v="4117433725" u="1"/>
        <n v="4117687968" u="1"/>
        <n v="4117946085" u="1"/>
        <n v="4117973389" u="1"/>
        <n v="4119356879" u="1"/>
        <n v="3244677928" u="1"/>
        <n v="4117341955" u="1"/>
        <n v="4117590214" u="1"/>
        <n v="4119231821" u="1"/>
        <n v="4119403899" u="1"/>
        <n v="4119430290" u="1"/>
        <n v="4111429767" u="1"/>
        <n v="4117302936" u="1"/>
        <n v="4118654082" u="1"/>
        <n v="4119152679" u="1"/>
        <n v="4117263917" u="1"/>
        <n v="4117294182" u="1"/>
        <n v="4118349136" u="1"/>
        <n v="4114070776" u="1"/>
        <n v="4116131838" u="1"/>
        <n v="4116215829" u="1"/>
        <n v="4117580738" u="1"/>
        <n v="4118123363" u="1"/>
        <n v="4118913334" u="1"/>
        <n v="4114571421" u="1"/>
        <n v="4116033171" u="1"/>
        <n v="4116951161" u="1"/>
        <n v="4116992228" u="1"/>
        <n v="4117421479" u="1"/>
        <n v="4117578881" u="1"/>
        <n v="4118268137" u="1"/>
        <n v="4118353232" u="1"/>
        <n v="4119314368" u="1"/>
        <n v="3245481100" u="1"/>
        <n v="4116956170" u="1"/>
        <n v="4117881057" u="1"/>
        <n v="4118179328" u="1"/>
        <n v="4119321234" u="1"/>
        <n v="3244666817" u="1"/>
        <n v="3245475369" u="1"/>
        <n v="4117417796" u="1"/>
        <n v="4118837344" u="1"/>
        <n v="4119124813" u="1"/>
        <n v="4119409321" u="1"/>
        <n v="4116224021" u="1"/>
        <n v="4119070174" u="1"/>
        <n v="4119161062" u="1"/>
        <n v="4119298026" u="1"/>
        <n v="3244660111" u="1"/>
        <n v="4114043854" u="1"/>
        <n v="4114066340" u="1"/>
        <n v="4116226069" u="1"/>
        <n v="4116958409" u="1"/>
        <n v="4117669207" u="1"/>
        <n v="4118178575" u="1"/>
        <n v="4118342843" u="1"/>
        <n v="4117226384" u="1"/>
        <n v="4117342719" u="1"/>
        <n v="4117877534" u="1"/>
        <n v="4119324608" u="1"/>
        <n v="4119336292" u="1"/>
        <n v="4119347094" u="1"/>
        <n v="3244675009" u="1"/>
        <n v="3245303673" u="1"/>
        <n v="4117344767" u="1"/>
        <n v="4117792630" u="1"/>
        <n v="4117886479" u="1"/>
        <n v="4119069452" u="1"/>
        <n v="4119158483" u="1"/>
        <n v="4119330561" u="1"/>
        <n v="4119432189" u="1"/>
        <n v="4116194107" u="1"/>
        <n v="4116223459" u="1"/>
        <n v="4117205033" u="1"/>
        <n v="4117956898" u="1"/>
        <n v="4115754245" u="1"/>
        <n v="4116854171" u="1"/>
        <n v="4116917755" u="1"/>
        <n v="4117796726" u="1"/>
        <n v="4117876812" u="1"/>
        <n v="4118268901" u="1"/>
        <n v="4119405989" u="1"/>
        <n v="3245472037" u="1"/>
        <n v="4115888248" u="1"/>
        <n v="4117227710" u="1"/>
        <n v="4118738306" u="1"/>
        <n v="4119318124" u="1"/>
        <n v="4119344484" u="1"/>
        <n v="3244688019" u="1"/>
        <n v="4114074723" u="1"/>
        <n v="4117801735" u="1"/>
        <n v="4115771191" u="1"/>
        <n v="4116714628" u="1"/>
        <n v="4117499781" u="1"/>
        <n v="4118839243" u="1"/>
        <n v="4118992740" u="1"/>
        <n v="4119296742" u="1"/>
        <n v="4119340801" u="1"/>
        <n v="3245473363" u="1"/>
        <n v="4117001184" u="1"/>
        <n v="4117218234" u="1"/>
        <n v="4118994788" u="1"/>
        <n v="4119074874" u="1"/>
        <n v="4119399505" u="1"/>
        <n v="4115866144" u="1"/>
        <n v="4119255866" u="1"/>
        <n v="4119393743" u="1"/>
        <n v="3244662010" u="1"/>
        <n v="3245485238" u="1"/>
        <n v="4115071355" u="1"/>
        <n v="4118736862" u="1"/>
        <n v="4119317562" u="1"/>
        <n v="4116022824" u="1"/>
        <n v="4117014225" u="1"/>
        <n v="4117284970" u="1"/>
        <n v="4117898014" u="1"/>
        <n v="4119076169" u="1"/>
        <n v="4119248247" u="1"/>
        <n v="4119330412" u="1"/>
        <n v="4119356772" u="1"/>
        <n v="4119394878" u="1"/>
        <n v="4115868383" u="1"/>
        <n v="4115875249" u="1"/>
        <n v="4117492353" u="1"/>
        <n v="4117996872" u="1"/>
        <n v="4119261097" u="1"/>
        <n v="4119329468" u="1"/>
        <n v="4119433175" u="1"/>
        <n v="4111414040" u="1"/>
        <n v="4114045031" u="1"/>
        <n v="4117023139" u="1"/>
        <n v="4117995959" u="1"/>
        <n v="4118112294" u="1"/>
        <n v="4118736109" u="1"/>
        <n v="4118746911" u="1"/>
        <n v="4118833863" u="1"/>
        <n v="4118994226" u="1"/>
        <n v="3245478754" u="1"/>
        <n v="4114069565" u="1"/>
        <n v="4115876384" u="1"/>
        <n v="4117234427" u="1"/>
        <n v="4117409497" u="1"/>
        <n v="4117431983" u="1"/>
        <n v="4117960845" u="1"/>
        <n v="4118162275" u="1"/>
        <n v="4118769588" u="1"/>
        <n v="4119327802" u="1"/>
        <n v="4117006797" u="1"/>
        <n v="4119416833" u="1"/>
        <n v="3245474127" u="1"/>
        <n v="4111346964" u="1"/>
        <n v="4114094290" u="1"/>
        <n v="4117988531" u="1"/>
        <n v="4118343489" u="1"/>
        <n v="4119077686" u="1"/>
        <n v="4119325032" u="1"/>
        <n v="4117009980" u="1"/>
        <n v="4118420774" u="1"/>
        <n v="4119259622" u="1"/>
        <n v="4119336938" u="1"/>
        <n v="3245478223" u="1"/>
        <n v="4116220009" u="1"/>
        <n v="4117914398" u="1"/>
        <n v="4118363174" u="1"/>
        <n v="4118822752" u="1"/>
        <n v="4119321318" u="1"/>
        <n v="4119346796" u="1"/>
        <n v="4117021855" u="1"/>
        <n v="4117410983" u="1"/>
        <n v="4119356623" u="1"/>
        <n v="4118116050" u="1"/>
        <n v="4119346987" u="1"/>
        <n v="4119395864" u="1"/>
        <n v="4114046930" u="1"/>
        <n v="4116195857" u="1"/>
        <n v="4118847477" u="1"/>
        <n v="4119073250" u="1"/>
        <n v="4119335272" u="1"/>
        <n v="4111433607" u="1"/>
        <n v="4118651969" u="1"/>
        <n v="4118763486" u="1"/>
        <n v="4119415549" u="1"/>
        <n v="4111413169" u="1"/>
        <n v="4111435655" u="1"/>
        <n v="4117501309" u="1"/>
        <n v="4118421378" u="1"/>
        <n v="4119399016" u="1"/>
        <n v="3244662465" u="1"/>
        <n v="4117653893" u="1"/>
        <n v="4119337511" u="1"/>
        <n v="4115069922" u="1"/>
        <n v="4117419366" u="1"/>
        <n v="4119302397" u="1"/>
        <n v="4119327844" u="1"/>
        <n v="4119328788" u="1"/>
        <n v="4119403112" u="1"/>
        <n v="4119420780" u="1"/>
        <n v="3244667474" u="1"/>
        <n v="4116057640" u="1"/>
        <n v="4119357418" u="1"/>
        <n v="3245480122" u="1"/>
        <n v="4117358996" u="1"/>
        <n v="4116918221" u="1"/>
        <n v="4118782640" u="1"/>
        <n v="4119351656" u="1"/>
        <n v="4119415209" u="1"/>
        <n v="4116194764" u="1"/>
        <n v="4118039689" u="1"/>
        <n v="4117652609" u="1"/>
        <n v="4117988986" u="1"/>
        <n v="4118744756" u="1"/>
        <n v="4111420799" u="1"/>
        <n v="4114578795" u="1"/>
        <n v="4117501160" u="1"/>
        <n v="4119016605" u="1"/>
        <n v="4119076253" u="1"/>
        <n v="4119353895" u="1"/>
        <n v="4119420440" u="1"/>
        <n v="4111427696" u="1"/>
        <n v="4117210921" u="1"/>
        <n v="4119157474" u="1"/>
        <n v="3244672143" u="1"/>
        <n v="4116213758" u="1"/>
        <n v="4116222481" u="1"/>
        <n v="4116929374" u="1"/>
        <n v="4117573658" u="1"/>
        <n v="4117958881" u="1"/>
        <n v="4118041015" u="1"/>
        <n v="4118736193" u="1"/>
        <n v="4119402050" u="1"/>
        <n v="4118368638" u="1"/>
        <n v="4118749043" u="1"/>
        <n v="4119321933" u="1"/>
        <n v="4119405011" u="1"/>
        <n v="3244665468" u="1"/>
        <n v="4115795469" u="1"/>
        <n v="4118115530" u="1"/>
        <n v="4118261217" u="1"/>
        <n v="4118418619" u="1"/>
        <n v="4119323981" u="1"/>
        <n v="4117343227" u="1"/>
        <n v="4118263296" u="1"/>
        <n v="3244668651" u="1"/>
        <n v="4118179274" u="1"/>
        <n v="4119320298" u="1"/>
        <n v="4119321211" u="1"/>
        <n v="3245480164" u="1"/>
        <n v="4111428269" u="1"/>
        <n v="4115861261" u="1"/>
        <n v="4117508630" u="1"/>
        <n v="4119090589" u="1"/>
        <n v="4115804574" u="1"/>
        <n v="4117020835" u="1"/>
        <n v="4117505860" u="1"/>
        <n v="4118037683" u="1"/>
        <n v="4119396670" u="1"/>
        <n v="4117228218" u="1"/>
        <n v="4119319545" u="1"/>
        <n v="4116197798" u="1"/>
        <n v="4116212474" u="1"/>
        <n v="4117211685" u="1"/>
        <n v="4117289914" u="1"/>
        <n v="4119242451" u="1"/>
        <n v="4119336269" u="1"/>
        <n v="4119351889" u="1"/>
        <n v="4119388138" u="1"/>
        <n v="4114063547" u="1"/>
        <n v="4116936091" u="1"/>
        <n v="4119330538" u="1"/>
        <n v="4119395004" u="1"/>
        <n v="3245474784" u="1"/>
        <n v="4115097150" u="1"/>
        <n v="4117409432" u="1"/>
        <n v="4117798560" u="1"/>
        <n v="4118049780" u="1"/>
        <n v="4118065400" u="1"/>
        <n v="4118121143" u="1"/>
        <n v="4118263869" u="1"/>
        <n v="4118277632" u="1"/>
        <n v="4119235745" u="1"/>
        <n v="4119337404" u="1"/>
        <n v="4119362851" u="1"/>
        <n v="3244672185" u="1"/>
        <n v="4111424937" u="1"/>
        <n v="4111435739" u="1"/>
        <n v="4114602458" u="1"/>
        <n v="4115065910" u="1"/>
        <n v="4115773747" u="1"/>
        <n v="4116200037" u="1"/>
        <n v="4118081211" u="1"/>
        <n v="4119077430" u="1"/>
        <n v="4119358033" u="1"/>
        <n v="4115071863" u="1"/>
        <n v="4116026102" u="1"/>
        <n v="3245241392" u="1"/>
        <n v="4117345126" u="1"/>
        <n v="4118270013" u="1"/>
        <n v="4119309347" u="1"/>
        <n v="4111109411" u="1"/>
        <n v="4116938552" u="1"/>
        <n v="4118783446" u="1"/>
        <n v="4119082661" u="1"/>
        <n v="4119427730" u="1"/>
        <n v="4111433129" u="1"/>
        <n v="4115055521" u="1"/>
        <n v="4117570177" u="1"/>
        <n v="3245468491" u="1"/>
        <n v="3245472396" u="1"/>
        <n v="4111428311" u="1"/>
        <n v="4117507759" u="1"/>
        <n v="4117796141" u="1"/>
        <n v="4116929989" u="1"/>
        <n v="4118041630" u="1"/>
        <n v="4118262585" u="1"/>
        <n v="3245472587" u="1"/>
        <n v="4118276348" u="1"/>
        <n v="4118280253" u="1"/>
        <n v="4114510317" u="1"/>
        <n v="4115876170" u="1"/>
        <n v="4114579823" u="1"/>
        <n v="4114597491" u="1"/>
        <n v="4116199888" u="1"/>
        <n v="4116946935" u="1"/>
        <n v="4118384151" u="1"/>
        <n v="4117279376" u="1"/>
        <n v="4117338111" u="1"/>
        <n v="4118109470" u="1"/>
        <n v="4119325731" u="1"/>
        <n v="4119393189" u="1"/>
        <n v="4115837342" u="1"/>
        <n v="4117270653" u="1"/>
        <n v="4117277519" u="1"/>
        <n v="4117801563" u="1"/>
        <n v="4119158693" u="1"/>
        <n v="4119343399" u="1"/>
        <n v="4119357162" u="1"/>
        <n v="4119406952" u="1"/>
        <n v="4119416810" u="1"/>
        <n v="3244678180" u="1"/>
        <n v="4114813788" u="1"/>
        <n v="4115857971" u="1"/>
        <n v="4116223700" u="1"/>
        <n v="4118682582" u="1"/>
        <n v="4118835166" u="1"/>
        <n v="4119146978" u="1"/>
        <n v="4119228199" u="1"/>
        <n v="4119426668" u="1"/>
        <n v="4111426114" u="1"/>
        <n v="4118311122" u="1"/>
        <n v="4119365163" u="1"/>
        <n v="4117888928" u="1"/>
        <n v="4118358142" u="1"/>
        <n v="4118645611" u="1"/>
        <n v="4119337828" u="1"/>
        <n v="4117690459" u="1"/>
        <n v="4119325200" u="1"/>
        <n v="4111432258" u="1"/>
        <n v="4117363027" u="1"/>
        <n v="4119075997" u="1"/>
        <n v="4119331153" u="1"/>
        <n v="4119321486" u="1"/>
        <n v="4111435441" u="1"/>
        <n v="4116039567" u="1"/>
        <n v="4119156496" u="1"/>
        <n v="4111424830" u="1"/>
        <n v="4116951795" u="1"/>
        <n v="4118740033" u="1"/>
        <n v="4118781100" u="1"/>
        <n v="4119357926" u="1"/>
        <n v="4119432250" u="1"/>
        <n v="3245482678" u="1"/>
        <n v="4111415194" u="1"/>
        <n v="4111426878" u="1"/>
        <n v="4115064890" u="1"/>
        <n v="4117274600" u="1"/>
        <n v="4119412756" u="1"/>
        <n v="4117000863" u="1"/>
        <n v="4117800692" u="1"/>
        <n v="4118441040" u="1"/>
        <n v="4118782235" u="1"/>
        <n v="4118823302" u="1"/>
        <n v="4119403089" u="1"/>
        <n v="3244596088" u="1"/>
        <n v="4117417517" u="1"/>
        <n v="4117650156" u="1"/>
        <n v="4119005238" u="1"/>
        <n v="4115073995" u="1"/>
        <n v="4117427344" u="1"/>
        <n v="4117652204" u="1"/>
        <n v="4117977779" u="1"/>
        <n v="4115883682" u="1"/>
        <n v="4117575079" u="1"/>
        <n v="4117912369" u="1"/>
        <n v="4118358184" u="1"/>
        <n v="4119343823" u="1"/>
        <n v="4119355538" u="1"/>
        <n v="4115887778" u="1"/>
        <n v="4117797169" u="1"/>
        <n v="4117957532" u="1"/>
        <n v="4118117926" u="1"/>
        <n v="4119315575" u="1"/>
        <n v="4119401614" u="1"/>
        <n v="4119425044" u="1"/>
        <n v="4117234106" u="1"/>
        <n v="4117312335" u="1"/>
        <n v="4118109172" u="1"/>
        <n v="4116180256" u="1"/>
        <n v="4118822018" u="1"/>
        <n v="4119361682" u="1"/>
        <n v="4119366691" u="1"/>
        <n v="4119422434" u="1"/>
        <n v="4117805361" u="1"/>
        <n v="4118190584" u="1"/>
        <n v="4118919963" u="1"/>
        <n v="4119316901" u="1"/>
        <n v="4119420608" u="1"/>
        <n v="4116048523" u="1"/>
        <n v="4117575683" u="1"/>
        <n v="3244668437" u="1"/>
        <n v="4114048244" u="1"/>
        <n v="4118112546" u="1"/>
        <n v="4118736392" u="1"/>
        <n v="4118837107" u="1"/>
        <n v="4118912344" u="1"/>
        <n v="4119143157" u="1"/>
        <n v="4119326950" u="1"/>
        <n v="4119400361" u="1"/>
        <n v="4119409084" u="1"/>
        <n v="4119416894" u="1"/>
        <n v="4119422847" u="1"/>
        <n v="4119430657" u="1"/>
        <n v="4111429190" u="1"/>
        <n v="4118180195" u="1"/>
        <n v="4118846021" u="1"/>
        <n v="4118849926" u="1"/>
        <n v="4119231244" u="1"/>
        <n v="4119373026" u="1"/>
        <n v="4119393655" u="1"/>
        <n v="4111430294" u="1"/>
        <n v="4114075017" u="1"/>
        <n v="4116219126" u="1"/>
        <n v="4116949449" u="1"/>
        <n v="4118179473" u="1"/>
        <n v="4118909765" u="1"/>
        <n v="4119328276" u="1"/>
        <n v="4119355580" u="1"/>
        <n v="4119406505" u="1"/>
        <n v="4111420627" u="1"/>
        <n v="4111431429" u="1"/>
        <n v="4117883250" u="1"/>
        <n v="4119428047" u="1"/>
        <n v="4111419714" u="1"/>
        <n v="4115796932" u="1"/>
        <n v="4117451198" u="1"/>
        <n v="4117720086" u="1"/>
        <n v="4111424723" u="1"/>
        <n v="4118954015" u="1"/>
        <n v="4119402791" u="1"/>
        <n v="4115090230" u="1"/>
        <n v="4118838815" u="1"/>
        <n v="4119358923" u="1"/>
        <n v="4119427325" u="1"/>
        <n v="4111421040" u="1"/>
        <n v="4117220767" u="1"/>
        <n v="4118668754" u="1"/>
        <n v="3245471047" u="1"/>
        <n v="4117511228" u="1"/>
        <n v="4118072434" u="1"/>
        <n v="4118110540" u="1"/>
        <n v="4119318078" u="1"/>
        <n v="4119341477" u="1"/>
        <n v="4119393315" u="1"/>
        <n v="4116896327" u="1"/>
        <n v="4117225807" u="1"/>
        <n v="4119320126" u="1"/>
        <n v="4119347430" u="1"/>
        <n v="4119400403" u="1"/>
        <n v="3245470325" u="1"/>
        <n v="4111429232" u="1"/>
        <n v="4117795014" u="1"/>
        <n v="4117832176" u="1"/>
        <n v="4117921176" u="1"/>
        <n v="4118119645" u="1"/>
        <n v="4119149152" u="1"/>
        <n v="4119317325" u="1"/>
        <n v="4114050525" u="1"/>
        <n v="4118196048" u="1"/>
        <n v="4119404499" u="1"/>
        <n v="4117270248" u="1"/>
        <n v="4117352382" u="1"/>
        <n v="4117368915" u="1"/>
        <n v="4118744626" u="1"/>
        <n v="4118826760" u="1"/>
        <n v="4119320508" u="1"/>
        <n v="4116954500" u="1"/>
        <n v="4117313363" u="1"/>
        <n v="4118046647" u="1"/>
        <n v="4118919665" u="1"/>
        <n v="4111066877" u="1"/>
        <n v="4111419756" u="1"/>
        <n v="4111437424" u="1"/>
        <n v="4118916895" u="1"/>
        <n v="4119399841" u="1"/>
        <n v="4119418453" u="1"/>
        <n v="4116035597" u="1"/>
        <n v="4117231420" u="1"/>
        <n v="4117358526" u="1"/>
        <n v="4118193438" u="1"/>
        <n v="4119240613" u="1"/>
        <n v="4119398015" u="1"/>
        <n v="4117589308" u="1"/>
        <n v="4117306848" u="1"/>
        <n v="4119181156" u="1"/>
        <n v="4119319946" u="1"/>
        <n v="4119391309" u="1"/>
        <n v="4119403024" u="1"/>
        <n v="3245471089" u="1"/>
        <n v="4115074874" u="1"/>
        <n v="4117305022" u="1"/>
        <n v="4117581720" u="1"/>
        <n v="4118839048" u="1"/>
        <n v="4119315128" u="1"/>
        <n v="4117225849" u="1"/>
        <n v="4117442899" u="1"/>
        <n v="4117921027" u="1"/>
        <n v="4117995382" u="1"/>
        <n v="4118845914" u="1"/>
        <n v="4117209316" u="1"/>
        <n v="4118769733" u="1"/>
        <n v="4118907610" u="1"/>
        <n v="3244665720" u="1"/>
        <n v="4111437053" u="1"/>
        <n v="4115808349" u="1"/>
        <n v="4117207459" u="1"/>
        <n v="4118733675" u="1"/>
        <n v="4118838295" u="1"/>
        <n v="4119156060" u="1"/>
        <n v="4119432789" u="1"/>
        <n v="3245456795" u="1"/>
        <n v="4111432235" u="1"/>
        <n v="4114070092" u="1"/>
        <n v="4116034313" u="1"/>
        <n v="4117455909" u="1"/>
        <n v="4117792286" u="1"/>
        <n v="4118122679" u="1"/>
        <n v="4119173728" u="1"/>
        <n v="4119335035" u="1"/>
        <n v="4118838486" u="1"/>
        <n v="4119078022" u="1"/>
        <n v="4119317558" u="1"/>
        <n v="4119337083" u="1"/>
        <n v="4119366435" u="1"/>
        <n v="3245476511" u="1"/>
        <n v="4119072291" u="1"/>
        <n v="3245477646" u="1"/>
        <n v="4118824001" u="1"/>
        <n v="4119363665" u="1"/>
        <n v="4116030790" u="1"/>
        <n v="4118149452" u="1"/>
        <n v="4118823088" u="1"/>
        <n v="4119327607" u="1"/>
        <n v="4116952907" u="1"/>
        <n v="4117907146" u="1"/>
        <n v="4117975517" u="1"/>
        <n v="4118199433" u="1"/>
        <n v="4119340426" u="1"/>
        <n v="4119431314" u="1"/>
        <n v="3244620408" u="1"/>
        <n v="4116918706" u="1"/>
        <n v="4117023326" u="1"/>
        <n v="4117669658" u="1"/>
        <n v="4118115442" u="1"/>
        <n v="4118141833" u="1"/>
        <n v="4119399161" u="1"/>
        <n v="4111423172" u="1"/>
        <n v="4117998194" u="1"/>
        <n v="4119322036" u="1"/>
        <n v="4119326885" u="1"/>
        <n v="4119345466" u="1"/>
        <n v="3245483981" u="1"/>
        <n v="4116032116" u="1"/>
        <n v="4117288531" u="1"/>
        <n v="3245472266" u="1"/>
        <n v="4115869896" u="1"/>
        <n v="4117209358" u="1"/>
        <n v="4117216224" u="1"/>
        <n v="4117344274" u="1"/>
        <n v="4117572095" u="1"/>
        <n v="4117589763" u="1"/>
        <n v="4118728708" u="1"/>
        <n v="4118731669" u="1"/>
        <n v="4118765870" u="1"/>
        <n v="3245474314" u="1"/>
        <n v="4111438039" u="1"/>
        <n v="4117229987" u="1"/>
        <n v="4117266236" u="1"/>
        <n v="4119297915" u="1"/>
        <n v="4115810439" u="1"/>
        <n v="4115858372" u="1"/>
        <n v="4117298549" u="1"/>
        <n v="4117355236" u="1"/>
        <n v="4117583057" u="1"/>
        <n v="4118331961" u="1"/>
        <n v="4119421116" u="1"/>
        <n v="3244673763" u="1"/>
        <n v="4116058889" u="1"/>
        <n v="4119325410" u="1"/>
        <n v="3245457059" u="1"/>
        <n v="4117493335" u="1"/>
        <n v="4118436772" u="1"/>
        <n v="4118832797" u="1"/>
        <n v="4119000970" u="1"/>
        <n v="4119147570" u="1"/>
        <n v="3245481593" u="1"/>
        <n v="4111419840" u="1"/>
        <n v="4111426706" u="1"/>
        <n v="4115055964" u="1"/>
        <n v="4117005509" u="1"/>
        <n v="4117338894" u="1"/>
        <n v="4117746603" u="1"/>
        <n v="4118644155" u="1"/>
        <n v="4119083104" u="1"/>
        <n v="4119351992" u="1"/>
        <n v="3245468934" u="1"/>
        <n v="4115073632" u="1"/>
        <n v="4117269579" u="1"/>
        <n v="4117954930" u="1"/>
        <n v="4119005066" u="1"/>
        <n v="4119330641" u="1"/>
        <n v="4119429308" u="1"/>
        <n v="4119145904" u="1"/>
        <n v="4116999969" u="1"/>
        <n v="4118179981" u="1"/>
        <n v="4119417784" u="1"/>
        <n v="3244682146" u="1"/>
        <n v="3245472117" u="1"/>
        <n v="4119239944" u="1"/>
        <n v="4119394385" u="1"/>
        <n v="4119404243" u="1"/>
        <n v="4117284668" u="1"/>
        <n v="4118187038" u="1"/>
        <n v="4119073819" u="1"/>
        <n v="4119230308" u="1"/>
        <n v="3245471395" u="1"/>
        <n v="4118353354" u="1"/>
        <n v="4119200012" u="1"/>
        <n v="4119318395" u="1"/>
        <n v="4119326174" u="1"/>
        <n v="4119401442" u="1"/>
        <n v="4116203514" u="1"/>
        <n v="4117211448" u="1"/>
        <n v="4114540525" u="1"/>
        <n v="4115780185" u="1"/>
        <n v="4119139611" u="1"/>
        <n v="4115066617" u="1"/>
        <n v="4117664320" u="1"/>
        <n v="4118835609" u="1"/>
        <n v="4118916830" u="1"/>
        <n v="4119392910" u="1"/>
        <n v="3245468785" u="1"/>
        <n v="4111425644" u="1"/>
        <n v="4117964639" u="1"/>
        <n v="4118736942" u="1"/>
        <n v="4119143707" u="1"/>
        <n v="4119320634" u="1"/>
        <n v="4119384187" u="1"/>
        <n v="4119416531" u="1"/>
        <n v="4119424310" u="1"/>
        <n v="4117223545" u="1"/>
        <n v="4117893276" u="1"/>
        <n v="4118117192" u="1"/>
        <n v="4119329548" u="1"/>
        <n v="4119358900" u="1"/>
        <n v="4111428796" u="1"/>
        <n v="4114044167" u="1"/>
        <n v="4117101448" u="1"/>
        <n v="4118134860" u="1"/>
        <n v="4119319881" u="1"/>
        <n v="4119394236" u="1"/>
        <n v="4117410490" u="1"/>
        <n v="4117511205" u="1"/>
        <n v="4118133003" u="1"/>
        <n v="4119131270" u="1"/>
        <n v="4119169376" u="1"/>
        <n v="4119232016" u="1"/>
        <n v="4119232929" u="1"/>
        <n v="4119430454" u="1"/>
        <n v="4117022497" u="1"/>
        <n v="4118913307" u="1"/>
        <n v="4119234064" u="1"/>
        <n v="4119279949" u="1"/>
        <n v="4116033144" u="1"/>
        <n v="4116924743" u="1"/>
        <n v="4117413673" u="1"/>
        <n v="4119000450" u="1"/>
        <n v="3245481073" u="1"/>
        <n v="4114049398" u="1"/>
        <n v="4116036105" u="1"/>
        <n v="4116193507" u="1"/>
        <n v="4118307320" u="1"/>
        <n v="4119152121" u="1"/>
        <n v="4119339788" u="1"/>
        <n v="4119343693" u="1"/>
        <n v="4119387752" u="1"/>
        <n v="4118362150" u="1"/>
        <n v="4118448189" u="1"/>
        <n v="4111201548" u="1"/>
        <n v="4117962442" u="1"/>
        <n v="4119070147" u="1"/>
        <n v="4119081862" u="1"/>
        <n v="4119347789" u="1"/>
        <n v="4114050724" u="1"/>
        <n v="4114084894" u="1"/>
        <n v="4117377806" u="1"/>
        <n v="4117580180" u="1"/>
        <n v="4118424950" u="1"/>
        <n v="4118825793" u="1"/>
        <n v="4119323446" u="1"/>
        <n v="4115066659" u="1"/>
        <n v="4115777457" u="1"/>
        <n v="4117283044" u="1"/>
        <n v="3245483534" u="1"/>
        <n v="4118736984" u="1"/>
        <n v="4118912023" u="1"/>
        <n v="4119245408" u="1"/>
        <n v="4119083188" u="1"/>
        <n v="4119400953" u="1"/>
        <n v="4119407819" u="1"/>
        <n v="4111429782" u="1"/>
        <n v="4114048114" u="1"/>
        <n v="4117371322" u="1"/>
        <n v="4118339324" u="1"/>
        <n v="4114573293" u="1"/>
        <n v="4116030003" u="1"/>
        <n v="4116968622" u="1"/>
        <n v="4119315105" u="1"/>
        <n v="4119319010" u="1"/>
        <n v="4119418812" u="1"/>
        <n v="4117031262" u="1"/>
        <n v="4117452734" u="1"/>
        <n v="4117965976" u="1"/>
        <n v="4118343420" u="1"/>
        <n v="4119237980" u="1"/>
        <n v="4119351354" u="1"/>
        <n v="4119365086" u="1"/>
        <n v="4115078947" u="1"/>
        <n v="4117881985" u="1"/>
        <n v="4119139313" u="1"/>
        <n v="3244681317" u="1"/>
        <n v="4111434069" u="1"/>
        <n v="4111437974" u="1"/>
        <n v="4115871879" u="1"/>
        <n v="4117270076" u="1"/>
        <n v="4118179343" u="1"/>
        <n v="4118348429" u="1"/>
        <n v="4119338917" u="1"/>
        <n v="4111417536" u="1"/>
        <n v="4117213389" u="1"/>
        <n v="4119398565" u="1"/>
        <n v="4119359546" u="1"/>
        <n v="3244660126" u="1"/>
        <n v="3245484298" u="1"/>
        <n v="4115873174" u="1"/>
        <n v="4117590993" u="1"/>
        <n v="4117969350" u="1"/>
        <n v="4118073970" u="1"/>
        <n v="4118358478" u="1"/>
        <n v="4119147505" u="1"/>
        <n v="4116029663" u="1"/>
        <n v="4117504041" u="1"/>
        <n v="4119426251" u="1"/>
        <n v="4119430156" u="1"/>
        <n v="3244681890" u="1"/>
        <n v="4114087175" u="1"/>
        <n v="4114580923" u="1"/>
        <n v="4116025036" u="1"/>
        <n v="4117975494" u="1"/>
        <n v="4119431291" u="1"/>
        <n v="3244668318" u="1"/>
        <n v="4111429824" u="1"/>
        <n v="4118347145" u="1"/>
        <n v="4119420711" u="1"/>
        <n v="4114050204" u="1"/>
        <n v="4115812082" u="1"/>
        <n v="4117350013" u="1"/>
        <n v="4117798789" u="1"/>
        <n v="4117799702" u="1"/>
        <n v="4118046104" u="1"/>
        <n v="4118181964" u="1"/>
        <n v="4119146061" u="1"/>
        <n v="4119344499" u="1"/>
        <n v="4115085664" u="1"/>
        <n v="4117008818" u="1"/>
        <n v="4117214153" u="1"/>
        <n v="4117371555" u="1"/>
        <n v="4118751171" u="1"/>
        <n v="4119324061" u="1"/>
        <n v="4118735551" u="1"/>
        <n v="4118821590" u="1"/>
        <n v="4119345634" u="1"/>
        <n v="4115878787" u="1"/>
        <n v="4117001199" u="1"/>
        <n v="4117277897" u="1"/>
        <n v="4117898782" u="1"/>
        <n v="4118048374" u="1"/>
        <n v="4118049287" u="1"/>
        <n v="4119328157" u="1"/>
        <n v="4119418101" u="1"/>
        <n v="3244671692" u="1"/>
        <n v="4119072088" u="1"/>
        <n v="4119322426" u="1"/>
        <n v="4111430397" u="1"/>
        <n v="4118356472" u="1"/>
        <n v="4118775896" u="1"/>
        <n v="4117800275" u="1"/>
        <n v="4118841497" u="1"/>
        <n v="4119326522" u="1"/>
        <n v="4119368502" u="1"/>
        <n v="3244676923" u="1"/>
        <n v="4111201854" u="1"/>
        <n v="4115786264" u="1"/>
        <n v="4117574502" u="1"/>
        <n v="4118192395" u="1"/>
        <n v="4119317768" u="1"/>
        <n v="3244664264" u="1"/>
        <n v="3245389769" u="1"/>
        <n v="4118134795" u="1"/>
        <n v="4118638401" u="1"/>
        <n v="4119154635" u="1"/>
        <n v="4119244579" u="1"/>
        <n v="4114060857" u="1"/>
        <n v="4115774740" u="1"/>
        <n v="4117410425" u="1"/>
        <n v="4117491646" u="1"/>
        <n v="4117492559" u="1"/>
        <n v="4119318903" u="1"/>
        <n v="4115858922" u="1"/>
        <n v="4117289272" u="1"/>
        <n v="4117366588" u="1"/>
        <n v="4118122358" u="1"/>
        <n v="4118380475" u="1"/>
        <n v="4115771057" u="1"/>
        <n v="4118187959" u="1"/>
        <n v="4119314276" u="1"/>
        <n v="4116053708" u="1"/>
        <n v="4114581378" u="1"/>
        <n v="4118047281" u="1"/>
        <n v="4118186102" u="1"/>
        <n v="4118653459" u="1"/>
        <n v="3245478238" u="1"/>
        <n v="4119428945" u="1"/>
        <n v="3245348331" u="1"/>
        <n v="4111421525" u="1"/>
        <n v="4117407093" u="1"/>
        <n v="4118039662" u="1"/>
        <n v="4118137416" u="1"/>
        <n v="4118779843" u="1"/>
        <n v="4118907862" u="1"/>
        <n v="4118919577" u="1"/>
        <n v="4119299982" u="1"/>
        <n v="4119394744" u="1"/>
        <n v="4114576720" u="1"/>
        <n v="4115871210" u="1"/>
        <n v="4117423848" u="1"/>
        <n v="4118113073" u="1"/>
        <n v="4118363380" u="1"/>
        <n v="4117417142" u="1"/>
        <n v="4118045806" u="1"/>
        <n v="4118285342" u="1"/>
        <n v="4115065841" u="1"/>
        <n v="4117225570" u="1"/>
        <n v="4118994283" u="1"/>
        <n v="4119316897" u="1"/>
        <n v="4115063984" u="1"/>
        <n v="4117001845" u="1"/>
        <n v="4117353780" u="1"/>
        <n v="4118109550" u="1"/>
        <n v="4119145923" u="1"/>
        <n v="4119318032" u="1"/>
        <n v="4119341431" u="1"/>
        <n v="4119407945" u="1"/>
        <n v="4116217827" u="1"/>
        <n v="4117352867" u="1"/>
        <n v="4119327859" u="1"/>
        <n v="4119361147" u="1"/>
        <n v="3245476041" u="1"/>
        <n v="3245482907" u="1"/>
        <n v="4115805269" u="1"/>
        <n v="4118738405" u="1"/>
        <n v="4119326002" u="1"/>
        <n v="4119340709" u="1"/>
        <n v="4118732674" u="1"/>
        <n v="4118762939" u="1"/>
        <n v="4119306508" u="1"/>
        <n v="4114055328" u="1"/>
        <n v="4115802499" u="1"/>
        <n v="4115100615" u="1"/>
        <n v="4117226143" u="1"/>
        <n v="4117345439" u="1"/>
        <n v="4117424612" u="1"/>
        <n v="4117501928" u="1"/>
        <n v="4117996589" u="1"/>
        <n v="4111421567" u="1"/>
        <n v="4114088776" u="1"/>
        <n v="4114590334" u="1"/>
        <n v="4115076272" u="1"/>
        <n v="4117000370" u="1"/>
        <n v="4119367482" u="1"/>
        <n v="4119402596" u="1"/>
        <n v="4117368116" u="1"/>
        <n v="4118906991" u="1"/>
        <n v="4119370443" u="1"/>
        <n v="3244661196" u="1"/>
        <n v="4117583309" u="1"/>
        <n v="4119316748" u="1"/>
        <n v="4119319709" u="1"/>
        <n v="4119367673" u="1"/>
        <n v="4118831914" u="1"/>
        <n v="4119328654" u="1"/>
        <n v="3245476805" u="1"/>
        <n v="4116206876" u="1"/>
        <n v="4118339301" u="1"/>
        <n v="4118421435" u="1"/>
        <n v="4119166403" u="1"/>
        <n v="4119399073" u="1"/>
        <n v="4119402978" u="1"/>
        <n v="3244629234" u="1"/>
        <n v="4114057949" u="1"/>
        <n v="4115078733" u="1"/>
        <n v="4117275593" u="1"/>
        <n v="3244665483" u="1"/>
        <n v="3245474035" u="1"/>
        <n v="4117293261" u="1"/>
        <n v="4119261387" u="1"/>
        <n v="3244662713" u="1"/>
        <n v="3245476083" u="1"/>
        <n v="4118309196" u="1"/>
        <n v="4118427579" u="1"/>
        <n v="4119299684" u="1"/>
        <n v="4119326988" u="1"/>
        <n v="4119337759" u="1"/>
        <n v="4119431608" u="1"/>
        <n v="4111421418" u="1"/>
        <n v="4111433102" u="1"/>
        <n v="4117659181" u="1"/>
        <n v="4118835288" u="1"/>
        <n v="4118841241" u="1"/>
        <n v="4119399455" u="1"/>
        <n v="4116939629" u="1"/>
        <n v="4118010203" u="1"/>
        <n v="4118054231" u="1"/>
        <n v="4118068938" u="1"/>
        <n v="4118140270" u="1"/>
        <n v="4118383711" u="1"/>
        <n v="4119427894" u="1"/>
        <n v="4118269455" u="1"/>
        <n v="4118823764" u="1"/>
        <n v="4119071110" u="1"/>
        <n v="4111428475" u="1"/>
        <n v="4116198726" u="1"/>
        <n v="4117920450" u="1"/>
        <n v="4118422008" u="1"/>
        <n v="4118769125" u="1"/>
        <n v="4118907946" u="1"/>
        <n v="3245474608" u="1"/>
        <n v="4117289929" u="1"/>
        <n v="4117492303" u="1"/>
        <n v="4117649705" u="1"/>
        <n v="4118143453" u="1"/>
        <n v="4119337228" u="1"/>
        <n v="4117213748" u="1"/>
        <n v="4118912042" u="1"/>
        <n v="4119316790" u="1"/>
        <n v="4116908802" u="1"/>
        <n v="4117414265" u="1"/>
        <n v="4117761382" u="1"/>
        <n v="4119400972" u="1"/>
        <n v="3245476847" u="1"/>
        <n v="4117273587" u="1"/>
        <n v="4117655849" u="1"/>
        <n v="4117883670" u="1"/>
        <n v="4119080406" u="1"/>
        <n v="4119316981" u="1"/>
        <n v="4119320886" u="1"/>
        <n v="4119346333" u="1"/>
        <n v="4119395210" u="1"/>
        <n v="4119420688" u="1"/>
        <n v="4119411934" u="1"/>
        <n v="4114094240" u="1"/>
        <n v="4115862953" u="1"/>
        <n v="4117577811" u="1"/>
        <n v="4118819519" u="1"/>
        <n v="4119398393" u="1"/>
        <n v="4119413982" u="1"/>
        <n v="3244689146" u="1"/>
        <n v="4115857222" u="1"/>
        <n v="4116183710" u="1"/>
        <n v="4118290657" u="1"/>
        <n v="4119348572" u="1"/>
        <n v="4119419935" u="1"/>
        <n v="3245443972" u="1"/>
        <n v="4116050842" u="1"/>
        <n v="4119313458" u="1"/>
        <n v="3245480221" u="1"/>
        <n v="4115057584" u="1"/>
        <n v="4118342686" u="1"/>
        <n v="4118824750" u="1"/>
        <n v="4111437240" u="1"/>
        <n v="4115875050" u="1"/>
        <n v="4116941719" u="1"/>
        <n v="4118340829" u="1"/>
        <n v="4118913750" u="1"/>
        <n v="3244674852" u="1"/>
        <n v="4117433610" u="1"/>
        <n v="4118283229" u="1"/>
        <n v="4119342088" u="1"/>
        <n v="4114572972" u="1"/>
        <n v="4114591553" u="1"/>
        <n v="4116055129" u="1"/>
        <n v="4117492345" u="1"/>
        <n v="4118079029" u="1"/>
        <n v="4118121009" u="1"/>
        <n v="4118871961" u="1"/>
        <n v="4119138801" u="1"/>
        <n v="4119324642" u="1"/>
        <n v="4115773613" u="1"/>
        <n v="4116922416" u="1"/>
        <n v="4119166296" u="1"/>
        <n v="4119218165" u="1"/>
        <n v="3245471880" u="1"/>
        <n v="3245478746" u="1"/>
        <n v="4111437653" u="1"/>
        <n v="4119157573" u="1"/>
        <n v="4119314062" u="1"/>
        <n v="4119396196" u="1"/>
        <n v="4114049119" u="1"/>
        <n v="4116955864" u="1"/>
        <n v="4119342470" u="1"/>
        <n v="3245460356" u="1"/>
        <n v="4114988873" u="1"/>
        <n v="4115775852" u="1"/>
        <n v="4118268022" u="1"/>
        <n v="4119419786" u="1"/>
        <n v="4119431501" u="1"/>
        <n v="4119276147" u="1"/>
        <n v="4119403253" u="1"/>
        <n v="4117499815" u="1"/>
        <n v="4118073649" u="1"/>
        <n v="4119146271" u="1"/>
        <n v="4116919084" u="1"/>
        <n v="4117745304" u="1"/>
        <n v="4118048393" u="1"/>
        <n v="4118748389" u="1"/>
        <n v="4111042232" u="1"/>
        <n v="4111435234" u="1"/>
        <n v="4116030446" u="1"/>
        <n v="4118346633" u="1"/>
        <n v="4119327263" u="1"/>
        <n v="4115063579" u="1"/>
        <n v="4118261729" u="1"/>
        <n v="4118378064" u="1"/>
        <n v="4119078060" u="1"/>
        <n v="4119399730" u="1"/>
        <n v="4114593452" u="1"/>
        <n v="4115788140" u="1"/>
        <n v="4117213641" u="1"/>
        <n v="4117919621" u="1"/>
        <n v="4118036869" u="1"/>
        <n v="4116938047" u="1"/>
        <n v="4119325597" u="1"/>
        <n v="4119434122" u="1"/>
        <n v="3244665227" u="1"/>
        <n v="4114575975" u="1"/>
        <n v="4115799102" u="1"/>
        <n v="4117419167" u="1"/>
        <n v="4119327645" u="1"/>
        <n v="3245471922" u="1"/>
        <n v="4117663743" u="1"/>
        <n v="4111428941" u="1"/>
        <n v="4114059932" u="1"/>
        <n v="4118115480" u="1"/>
        <n v="4118744144" u="1"/>
        <n v="4119141082" u="1"/>
        <n v="4119316152" u="1"/>
        <n v="3245476018" u="1"/>
        <n v="4117581800" u="1"/>
        <n v="4118780393" u="1"/>
        <n v="4119329884" u="1"/>
        <n v="3245484019" u="1"/>
        <n v="4117572133" u="1"/>
        <n v="4118762003" u="1"/>
        <n v="4119337885" u="1"/>
        <n v="4119393628" u="1"/>
        <n v="3245482162" u="1"/>
        <n v="4117346360" u="1"/>
        <n v="4117424589" u="1"/>
        <n v="4116033480" u="1"/>
        <n v="4116034393" u="1"/>
        <n v="4118443516" u="1"/>
        <n v="4119331210" u="1"/>
        <n v="4119348878" u="1"/>
        <n v="4119356657" u="1"/>
        <n v="4119394763" u="1"/>
        <n v="4117369037" u="1"/>
        <n v="4117416970" u="1"/>
        <n v="4117660411" u="1"/>
        <n v="4118041729" u="1"/>
        <n v="4119419297" u="1"/>
        <n v="4111417830" u="1"/>
        <n v="4111424696" u="1"/>
        <n v="4119387144" u="1"/>
        <n v="4117293960" u="1"/>
        <n v="4118446668" u="1"/>
        <n v="4119363745" u="1"/>
        <n v="4115099148" u="1"/>
        <n v="4116917651" u="1"/>
        <n v="4119416718" u="1"/>
        <n v="4119420623" u="1"/>
        <n v="3245481822" u="1"/>
        <n v="4117005738" u="1"/>
        <n v="4119322869" u="1"/>
        <n v="4114044354" u="1"/>
        <n v="4119320099" u="1"/>
        <n v="4119327878" u="1"/>
        <n v="4115883548" u="1"/>
        <n v="4118820589" u="1"/>
        <n v="4119349451" u="1"/>
        <n v="4119430672" u="1"/>
        <n v="4116940550" u="1"/>
        <n v="4117269999" u="1"/>
        <n v="4119358365" u="1"/>
        <n v="4114061300" u="1"/>
        <n v="4114585344" u="1"/>
        <n v="4115068290" u="1"/>
        <n v="4118200839" u="1"/>
        <n v="4118731749" u="1"/>
        <n v="4119072944" u="1"/>
        <n v="4111430309" u="1"/>
        <n v="4117958533" u="1"/>
        <n v="4118296736" u="1"/>
        <n v="4118909780" u="1"/>
        <n v="4119314528" u="1"/>
        <n v="4119342967" u="1"/>
        <n v="3244674787" u="1"/>
        <n v="4116929026" u="1"/>
        <n v="4119176842" u="1"/>
        <n v="4119230537" u="1"/>
        <n v="3244663072" u="1"/>
        <n v="3244681653" u="1"/>
        <n v="3245474585" u="1"/>
        <n v="4114060547" u="1"/>
        <n v="4117211677" u="1"/>
        <n v="4117491367" u="1"/>
        <n v="4119395940" u="1"/>
        <n v="4117277278" u="1"/>
        <n v="4117422965" u="1"/>
        <n v="4117655635" u="1"/>
        <n v="4117886417" u="1"/>
        <n v="4118129858" u="1"/>
        <n v="4118309746" u="1"/>
        <n v="4119402806" u="1"/>
        <n v="4111415102" u="1"/>
        <n v="4111419007" u="1"/>
        <n v="4118113325" u="1"/>
        <n v="4119341301" u="1"/>
        <n v="4119422522" u="1"/>
        <n v="4117962820" u="1"/>
        <n v="4118668800" u="1"/>
        <n v="4119402084" u="1"/>
        <n v="4117033115" u="1"/>
        <n v="4119168470" u="1"/>
        <n v="4119243738" u="1"/>
        <n v="4119367883" u="1"/>
        <n v="4111425151" u="1"/>
        <n v="4111429025" u="1"/>
        <n v="4116035008" u="1"/>
        <n v="4117569978" u="1"/>
        <n v="4117879933" u="1"/>
        <n v="4118841069" u="1"/>
        <n v="4111431073" u="1"/>
        <n v="4117227870" u="1"/>
        <n v="4117310004" u="1"/>
        <n v="4115808322" u="1"/>
        <n v="4116940592" u="1"/>
        <n v="4117008963" u="1"/>
        <n v="4117488035" u="1"/>
        <n v="4119163843" u="1"/>
        <n v="4119433675" u="1"/>
        <n v="4115806465" u="1"/>
        <n v="4115887686" u="1"/>
        <n v="4118141233" u="1"/>
        <n v="4118375951" u="1"/>
        <n v="4117375796" u="1"/>
        <n v="4117409997" u="1"/>
        <n v="4117672019" u="1"/>
        <n v="4118943079" u="1"/>
        <n v="4119239302" u="1"/>
        <n v="4119333151" u="1"/>
        <n v="4119396704" u="1"/>
        <n v="3244661066" u="1"/>
        <n v="4111412905" u="1"/>
        <n v="4119140635" u="1"/>
        <n v="4119230579" u="1"/>
        <n v="3244663114" u="1"/>
        <n v="4111437439" u="1"/>
        <n v="4117211719" u="1"/>
        <n v="4118001690" u="1"/>
        <n v="4118191405" u="1"/>
        <n v="4118266673" u="1"/>
        <n v="4118760421" u="1"/>
        <n v="4118820069" u="1"/>
        <n v="4119324619" u="1"/>
        <n v="3245475762" u="1"/>
        <n v="4115873392" u="1"/>
        <n v="4117265605" u="1"/>
        <n v="4119420516" u="1"/>
        <n v="4116048431" u="1"/>
        <n v="4117967680" u="1"/>
        <n v="4119318857" u="1"/>
        <n v="4119408801" u="1"/>
        <n v="4119431287" u="1"/>
        <n v="4117987396" u="1"/>
        <n v="4119149931" u="1"/>
        <n v="4119169456" u="1"/>
        <n v="4119364020" u="1"/>
        <n v="4117734288" u="1"/>
        <n v="4118339553" u="1"/>
        <n v="4119272219" u="1"/>
        <n v="4117347208" u="1"/>
        <n v="4118697472" u="1"/>
        <n v="4119319239" u="1"/>
        <n v="4117236826" u="1"/>
        <n v="4117267122" u="1"/>
        <n v="4117457781" u="1"/>
        <n v="4118826626" u="1"/>
        <n v="4118834405" u="1"/>
        <n v="4119321287" u="1"/>
        <n v="4119354544" u="1"/>
        <n v="4111420535" u="1"/>
        <n v="4116049948" u="1"/>
        <n v="4116218121" u="1"/>
        <n v="4117228103" u="1"/>
        <n v="4118036655" u="1"/>
        <n v="4117218436" u="1"/>
        <n v="4117270305" u="1"/>
        <n v="4117659433" u="1"/>
        <n v="4118045569" u="1"/>
        <n v="4118733881" u="1"/>
        <n v="4118917674" u="1"/>
        <n v="4117994835" u="1"/>
        <n v="4118035902" u="1"/>
        <n v="4119072306" u="1"/>
        <n v="4119159258" u="1"/>
        <n v="4119393976" u="1"/>
        <n v="4119424241" u="1"/>
        <n v="4111419813" u="1"/>
        <n v="4116930245" u="1"/>
        <n v="4118820111" u="1"/>
        <n v="4119164267" u="1"/>
        <n v="4119341194" u="1"/>
        <n v="4117445535" u="1"/>
        <n v="3244468783" u="1"/>
        <n v="4114667944" u="1"/>
        <n v="4118263001" u="1"/>
        <n v="4119078450" u="1"/>
        <n v="4119325765" u="1"/>
        <n v="4119427424" u="1"/>
        <n v="4114572238" u="1"/>
        <n v="4116925587" u="1"/>
        <n v="4118119362" u="1"/>
        <n v="4118741160" u="1"/>
        <n v="4111416290" u="1"/>
        <n v="4114046337" u="1"/>
        <n v="4117267886" u="1"/>
        <n v="4117451679" u="1"/>
        <n v="4119322051" u="1"/>
        <n v="4119404216" u="1"/>
        <n v="4111430053" u="1"/>
        <n v="4116925778" u="1"/>
        <n v="4117738235" u="1"/>
        <n v="4118041324" u="1"/>
        <n v="4119073792" u="1"/>
        <n v="4119365197" u="1"/>
        <n v="3245475242" u="1"/>
        <n v="4111413520" u="1"/>
        <n v="4118289774" u="1"/>
        <n v="4119416091" u="1"/>
        <n v="4116926000" u="1"/>
        <n v="4117509692" u="1"/>
        <n v="4118228269" u="1"/>
        <n v="4118785601" u="1"/>
        <n v="4119343815" u="1"/>
        <n v="3245471559" u="1"/>
        <n v="4117575293" u="1"/>
        <n v="4118043563" u="1"/>
        <n v="4118186289" u="1"/>
        <n v="4111437332" u="1"/>
        <n v="4118109164" u="1"/>
        <n v="4115773483" u="1"/>
        <n v="4116999571" u="1"/>
        <n v="4118145413" u="1"/>
        <n v="4118769259" u="1"/>
        <n v="4119241434" u="1"/>
        <n v="4119432093" u="1"/>
        <n v="4115100951" u="1"/>
        <n v="4115883112" u="1"/>
        <n v="4116934192" u="1"/>
        <n v="4117365300" u="1"/>
        <n v="4118420254" u="1"/>
        <n v="4119366683" u="1"/>
        <n v="3245483656" u="1"/>
        <n v="4114587709" u="1"/>
        <n v="4116034752" u="1"/>
        <n v="4116210735" u="1"/>
        <n v="4116966505" u="1"/>
        <n v="4117356577" u="1"/>
        <n v="4117647038" u="1"/>
        <n v="4117654817" u="1"/>
        <n v="4119349237" u="1"/>
        <n v="4114585852" u="1"/>
        <n v="4115786493" u="1"/>
        <n v="4117511178" u="1"/>
        <n v="4119315036" u="1"/>
        <n v="4119317997" u="1"/>
        <n v="4111421181" u="1"/>
        <n v="4115858991" u="1"/>
        <n v="4116207965" u="1"/>
        <n v="4116940336" u="1"/>
        <n v="4117265911" u="1"/>
        <n v="4119158769" u="1"/>
        <n v="4119406115" u="1"/>
        <n v="4119428570" u="1"/>
        <n v="4119432475" u="1"/>
        <n v="3245475093" u="1"/>
        <n v="4118731535" u="1"/>
        <n v="4119337713" u="1"/>
        <n v="3244677343" u="1"/>
        <n v="4115874771" u="1"/>
        <n v="4119317275" u="1"/>
        <n v="4119328990" u="1"/>
        <n v="4115065306" u="1"/>
        <n v="4117433331" u="1"/>
        <n v="4117968146" u="1"/>
        <n v="4118185196" u="1"/>
        <n v="4118776698" u="1"/>
        <n v="4119323228" u="1"/>
        <n v="4119340896" u="1"/>
        <n v="4118179465" u="1"/>
        <n v="4119343857" u="1"/>
        <n v="4119423030" u="1"/>
        <n v="4116939774" u="1"/>
        <n v="4117277064" u="1"/>
        <n v="4118739727" u="1"/>
        <n v="4118921663" u="1"/>
        <n v="4119085018" u="1"/>
        <n v="4119321562" u="1"/>
        <n v="4119347953" u="1"/>
        <n v="3244682734" u="1"/>
        <n v="4111428620" u="1"/>
        <n v="4116049279" u="1"/>
        <n v="4117344713" u="1"/>
        <n v="4117973377" u="1"/>
        <n v="4118919806" u="1"/>
        <n v="4119320649" u="1"/>
        <n v="4117028052" u="1"/>
        <n v="4117264627" u="1"/>
        <n v="4117581479" u="1"/>
        <n v="4115877423" u="1"/>
        <n v="4117306798" u="1"/>
        <n v="4117913920" u="1"/>
        <n v="4118741053" u="1"/>
        <n v="4119319896" u="1"/>
        <n v="3245471039" u="1"/>
        <n v="4115060117" u="1"/>
        <n v="4115879471" u="1"/>
        <n v="4119071637" u="1"/>
        <n v="4119314165" u="1"/>
        <n v="3244661574" u="1"/>
        <n v="4116218778" u="1"/>
        <n v="4117412553" u="1"/>
        <n v="4118841046" u="1"/>
        <n v="4118909417" u="1"/>
        <n v="4118038447" u="1"/>
        <n v="4119323079" u="1"/>
        <n v="4169012167" u="1"/>
        <n v="4111437003" u="1"/>
        <n v="4117651367" u="1"/>
        <n v="4111417509" u="1"/>
        <n v="4118362165" u="1"/>
        <n v="4118833427" u="1"/>
        <n v="4119241136" u="1"/>
        <n v="4119420080" u="1"/>
        <n v="4115872043" u="1"/>
        <n v="4119366385" u="1"/>
        <n v="4115862376" u="1"/>
        <n v="4117882371" u="1"/>
        <n v="4118818942" u="1"/>
        <n v="4118907942" u="1"/>
        <n v="3245482414" u="1"/>
        <n v="4114071368" u="1"/>
        <n v="4116043399" u="1"/>
        <n v="4118065220" u="1"/>
        <n v="4119403738" u="1"/>
        <n v="4115054959" u="1"/>
        <n v="4116053226" u="1"/>
        <n v="4118773248" u="1"/>
        <n v="4118825999" u="1"/>
        <n v="4118912038" u="1"/>
        <n v="4119148613" u="1"/>
        <n v="4119394102" u="1"/>
        <n v="4116029827" u="1"/>
        <n v="4116934276" u="1"/>
        <n v="4117304823" u="1"/>
        <n v="4117504205" u="1"/>
        <n v="4119247471" u="1"/>
        <n v="4119392245" u="1"/>
        <n v="4118118384" u="1"/>
        <n v="4118688313" u="1"/>
        <n v="4118736246" u="1"/>
        <n v="4111427940" u="1"/>
        <n v="4111434806" u="1"/>
        <n v="4119393349" u="1"/>
        <n v="4119408969" u="1"/>
        <n v="4117457567" u="1"/>
        <n v="4117498634" u="1"/>
        <n v="4119321073" u="1"/>
        <n v="4119429598" u="1"/>
        <n v="3245476121" u="1"/>
        <n v="4117433224" u="1"/>
        <n v="4117724598" u="1"/>
        <n v="4118444150" u="1"/>
        <n v="4119319216" u="1"/>
        <n v="4119356378" u="1"/>
        <n v="4117416691" u="1"/>
        <n v="4118191042" u="1"/>
        <n v="4119362331" u="1"/>
        <n v="4115771370" u="1"/>
        <n v="4117436407" u="1"/>
        <n v="4117684666" u="1"/>
        <n v="4116035440" u="1"/>
        <n v="4117219357" u="1"/>
        <n v="4119212930" u="1"/>
        <n v="4117258567" u="1"/>
        <n v="4117661458" u="1"/>
        <n v="4117665363" u="1"/>
        <n v="4117987946" u="1"/>
        <n v="4118743716" u="1"/>
        <n v="4118803364" u="1"/>
        <n v="4119323503" u="1"/>
        <n v="4119420313" u="1"/>
        <n v="3244684675" u="1"/>
        <n v="4114652110" u="1"/>
        <n v="4116025773" u="1"/>
        <n v="4117424883" u="1"/>
        <n v="4119317741" u="1"/>
        <n v="3245468884" u="1"/>
        <n v="4111428704" u="1"/>
        <n v="4115802961" u="1"/>
        <n v="4116030782" u="1"/>
        <n v="4118043880" u="1"/>
        <n v="4119327599" u="1"/>
        <n v="4119402867" u="1"/>
        <n v="4119416630" u="1"/>
        <n v="4114079411" u="1"/>
        <n v="4116212718" u="1"/>
        <n v="4118424285" u="1"/>
        <n v="4114062878" u="1"/>
        <n v="4117023318" u="1"/>
        <n v="4117493667" u="1"/>
        <n v="4117510200" u="1"/>
        <n v="4119073578" u="1"/>
        <n v="4119433354" u="1"/>
        <n v="4115813010" u="1"/>
        <n v="4119270190" u="1"/>
        <n v="4119355316" u="1"/>
        <n v="4111433935" u="1"/>
        <n v="4111424268" u="1"/>
        <n v="4117272903" u="1"/>
        <n v="4118368924" u="1"/>
        <n v="3245433239" u="1"/>
        <n v="4114060268" u="1"/>
        <n v="4117446085" u="1"/>
        <n v="4118184218" u="1"/>
        <n v="4118418905" u="1"/>
        <n v="4118819748" u="1"/>
        <n v="4118912684" u="1"/>
        <n v="4119350658" u="1"/>
        <n v="4119400479" u="1"/>
        <n v="4117340552" u="1"/>
        <n v="4117429552" u="1"/>
        <n v="4118420953" u="1"/>
        <n v="4119334125" u="1"/>
        <n v="4119341935" u="1"/>
        <n v="3245485268" u="1"/>
        <n v="4117659452" u="1"/>
        <n v="4119164095" u="1"/>
        <n v="4119261849" u="1"/>
        <n v="4119423156" u="1"/>
        <n v="4116030633" u="1"/>
        <n v="4118190362" u="1"/>
        <n v="4119327450" u="1"/>
        <n v="4119394908" u="1"/>
        <n v="4119409584" u="1"/>
        <n v="3245470783" u="1"/>
        <n v="4114588599" u="1"/>
        <n v="4118943362" u="1"/>
        <n v="4119071381" u="1"/>
        <n v="4117221638" u="1"/>
        <n v="4117857168" u="1"/>
        <n v="4118736139" u="1"/>
        <n v="4117002731" u="1"/>
        <n v="4117794750" u="1"/>
        <n v="4117897322" u="1"/>
        <n v="4117904188" u="1"/>
        <n v="4118125143" u="1"/>
        <n v="4119123410" u="1"/>
        <n v="4119326728" u="1"/>
        <n v="4119418720" u="1"/>
        <n v="4111425063" u="1"/>
        <n v="4116195314" u="1"/>
        <n v="4116200132" u="1"/>
        <n v="4117351927" u="1"/>
        <n v="4117471223" u="1"/>
        <n v="4117658890" u="1"/>
        <n v="4117959018" u="1"/>
        <n v="4119328776" u="1"/>
        <n v="4117209201" u="1"/>
        <n v="4115780899" u="1"/>
        <n v="4116805588" u="1"/>
        <n v="4116944409" u="1"/>
        <n v="4117411766" u="1"/>
        <n v="4118733560" u="1"/>
        <n v="4119317252" u="1"/>
        <n v="4119424864" u="1"/>
        <n v="4119158937" u="1"/>
        <n v="3244673606" u="1"/>
        <n v="4115066418" u="1"/>
        <n v="4119208918" u="1"/>
        <n v="4119399577" u="1"/>
        <n v="4119400521" u="1"/>
        <n v="4118290928" u="1"/>
        <n v="4119165994" u="1"/>
        <n v="4119344969" u="1"/>
        <n v="4119397720" u="1"/>
        <n v="4119408522" u="1"/>
        <n v="4117226307" u="1"/>
        <n v="4119329349" u="1"/>
        <n v="3245484397" u="1"/>
        <n v="4114059588" u="1"/>
        <n v="4117415109" u="1"/>
        <n v="4118178689" u="1"/>
        <n v="4118342957" u="1"/>
        <n v="4118447577" u="1"/>
        <n v="4118822973" u="1"/>
        <n v="4119319682" u="1"/>
        <n v="3244671027" u="1"/>
        <n v="3245481627" u="1"/>
        <n v="4117368311" u="1"/>
        <n v="4117794601" u="1"/>
        <n v="4119321730" u="1"/>
        <n v="4119362797" u="1"/>
        <n v="4119396998" u="1"/>
        <n v="4119404808" u="1"/>
        <n v="4119407769" u="1"/>
        <n v="4111429732" u="1"/>
        <n v="4117573646" u="1"/>
        <n v="4117576607" u="1"/>
        <n v="4118421408" u="1"/>
        <n v="4119357066" u="1"/>
        <n v="4119394228" u="1"/>
        <n v="3244663408" u="1"/>
        <n v="4117450636" u="1"/>
        <n v="4118996346" u="1"/>
        <n v="4119407960" u="1"/>
        <n v="4118344283" u="1"/>
        <n v="4119197807" u="1"/>
        <n v="4119238874" u="1"/>
        <n v="4118441284" u="1"/>
        <n v="4119242970" u="1"/>
        <n v="4119395523" u="1"/>
        <n v="4119418953" u="1"/>
        <n v="3245475334" u="1"/>
        <n v="4114593119" u="1"/>
        <n v="4116916203" u="1"/>
        <n v="4117377607" u="1"/>
        <n v="4117448026" u="1"/>
        <n v="4118820776" u="1"/>
        <n v="4119394610" u="1"/>
        <n v="4114588301" u="1"/>
        <n v="4117222253" u="1"/>
        <n v="4117652448" u="1"/>
        <n v="4118748469" u="1"/>
        <n v="4115801792" u="1"/>
        <n v="4118110169" u="1"/>
        <n v="4118342808" u="1"/>
        <n v="4119405572" u="1"/>
        <n v="4119149503" u="1"/>
        <n v="4119394079" u="1"/>
        <n v="4115771687" u="1"/>
        <n v="4117030119" u="1"/>
        <n v="4119098991" u="1"/>
        <n v="4119320859" u="1"/>
        <n v="4119338527" u="1"/>
        <n v="4115771878" u="1"/>
        <n v="4117967825" u="1"/>
        <n v="4118293400" u="1"/>
        <n v="4118752978" u="1"/>
        <n v="4119321963" u="1"/>
        <n v="4119002341" u="1"/>
        <n v="4119238916" u="1"/>
        <n v="4119320137" u="1"/>
        <n v="4111431069" u="1"/>
        <n v="4114051289" u="1"/>
        <n v="4117889787" u="1"/>
        <n v="4118117608" u="1"/>
        <n v="4119323098" u="1"/>
        <n v="4119397422" u="1"/>
        <n v="4117239772" u="1"/>
        <n v="4117490992" u="1"/>
        <n v="4119160878" u="1"/>
        <n v="3245468479" u="1"/>
        <n v="4118843304" u="1"/>
        <n v="4119248965" u="1"/>
        <n v="4117892026" u="1"/>
        <n v="4118822866" u="1"/>
        <n v="4119003667" u="1"/>
        <n v="4119017430" u="1"/>
        <n v="4119325337" u="1"/>
        <n v="4119406558" u="1"/>
        <n v="3244664023" u="1"/>
        <n v="4117370030" u="1"/>
        <n v="4119266824" u="1"/>
        <n v="4119393930" u="1"/>
        <n v="4111066888" u="1"/>
        <n v="4117226391" u="1"/>
        <n v="4117349592" u="1"/>
        <n v="4117423947" u="1"/>
        <n v="4117495279" u="1"/>
        <n v="4118749646" u="1"/>
        <n v="4119175023" u="1"/>
        <n v="3244678921" u="1"/>
        <n v="3244679834" u="1"/>
        <n v="4116929255" u="1"/>
        <n v="4117285126" u="1"/>
        <n v="4117311517" u="1"/>
        <n v="4118736074" u="1"/>
        <n v="4111416053" u="1"/>
        <n v="4117218772" u="1"/>
        <n v="4117275459" u="1"/>
        <n v="4118191592" u="1"/>
        <n v="4119070594" u="1"/>
        <n v="4119145831" u="1"/>
        <n v="4119325719" u="1"/>
        <n v="4119408797" u="1"/>
        <n v="4117412423" u="1"/>
        <n v="4119406940" u="1"/>
        <n v="4111419236" u="1"/>
        <n v="4117222868" u="1"/>
        <n v="4118065621" u="1"/>
        <n v="4118829201" u="1"/>
        <n v="4119165547" u="1"/>
        <n v="3245477997" u="1"/>
        <n v="4111421284" u="1"/>
        <n v="4114094255" u="1"/>
        <n v="4118115602" u="1"/>
        <n v="3245476140" u="1"/>
        <n v="4111424245" u="1"/>
        <n v="4117422472" u="1"/>
        <n v="4117507567" u="1"/>
        <n v="4117912315" u="1"/>
        <n v="4118199784" u="1"/>
        <n v="4119154023" u="1"/>
        <n v="4119337816" u="1"/>
        <n v="4119348587" u="1"/>
        <n v="4119352492" u="1"/>
        <n v="4119401369" u="1"/>
        <n v="4119405274" u="1"/>
        <n v="4111414578" u="1"/>
        <n v="4118822717" u="1"/>
        <n v="4119320370" u="1"/>
        <n v="4119329093" u="1"/>
        <n v="4116059802" u="1"/>
        <n v="4116227975" u="1"/>
        <n v="4117145965" u="1"/>
        <n v="4117490121" u="1"/>
        <n v="4117725752" u="1"/>
        <n v="4118279148" u="1"/>
        <n v="4119326323" u="1"/>
        <n v="4119338007" u="1"/>
        <n v="4117288882" u="1"/>
        <n v="4119152388" u="1"/>
        <n v="4119426094" u="1"/>
        <n v="4116191917" u="1"/>
        <n v="4117674105" u="1"/>
        <n v="4118263750" u="1"/>
        <n v="4119405656" u="1"/>
        <n v="4111422770" u="1"/>
        <n v="4114596386" u="1"/>
        <n v="4115075458" u="1"/>
        <n v="4118045756" u="1"/>
        <n v="4118820107" u="1"/>
        <n v="4118907090" u="1"/>
        <n v="4114092971" u="1"/>
        <n v="4116206784" u="1"/>
        <n v="4117266587" u="1"/>
        <n v="4117273453" u="1"/>
        <n v="4119357001" u="1"/>
        <n v="3244681924" u="1"/>
        <n v="4117806411" u="1"/>
        <n v="4117885584" u="1"/>
        <n v="4118906368" u="1"/>
        <n v="4118992407" u="1"/>
        <n v="4119341381" u="1"/>
        <n v="4117796775" u="1"/>
        <n v="4118063615" u="1"/>
        <n v="4118781279" u="1"/>
        <n v="4118908385" u="1"/>
        <n v="4119323904" u="1"/>
        <n v="4119324848" u="1"/>
        <n v="4115875669" u="1"/>
        <n v="4118042264" u="1"/>
        <n v="3244664669" u="1"/>
        <n v="4114602721" u="1"/>
        <n v="4115807267" u="1"/>
        <n v="4119399363" u="1"/>
        <n v="4119433564" u="1"/>
        <n v="4118342552" u="1"/>
        <n v="4118417820" u="1"/>
        <n v="4118743395" u="1"/>
        <n v="4119349573" u="1"/>
        <n v="4119401411" u="1"/>
        <n v="4111419469" u="1"/>
        <n v="4117221275" u="1"/>
        <n v="4117442230" u="1"/>
        <n v="4117686584" u="1"/>
        <n v="4119314459" u="1"/>
        <n v="4114594189" u="1"/>
        <n v="4119338049" u="1"/>
        <n v="4119349764" u="1"/>
        <n v="4119401602" u="1"/>
        <n v="3244665964" u="1"/>
        <n v="4114083908" u="1"/>
        <n v="4118820902" u="1"/>
        <n v="4119033103" u="1"/>
        <n v="4119333231" u="1"/>
        <n v="4111412985" u="1"/>
        <n v="4111432479" u="1"/>
        <n v="4111436384" u="1"/>
        <n v="4116924330" u="1"/>
        <n v="4118994084" u="1"/>
        <n v="4119173972" u="1"/>
        <n v="4119319659" u="1"/>
        <n v="4115856717" u="1"/>
        <n v="4115876242" u="1"/>
        <n v="4118824998" u="1"/>
        <n v="4119138858" u="1"/>
        <n v="4119303126" u="1"/>
        <n v="4119337327" u="1"/>
        <n v="3245469889" u="1"/>
        <n v="3245473794" u="1"/>
        <n v="4119372632" u="1"/>
        <n v="4119420596" u="1"/>
        <n v="3245482708" u="1"/>
        <n v="4115064920" u="1"/>
        <n v="4116056321" u="1"/>
        <n v="4116201095" u="1"/>
        <n v="4117652987" u="1"/>
        <n v="4117806453" u="1"/>
        <n v="4119161535" u="1"/>
        <n v="4119393261" u="1"/>
        <n v="4119422644" u="1"/>
        <n v="4114049176" u="1"/>
        <n v="4115069929" u="1"/>
        <n v="4116203143" u="1"/>
        <n v="4116937340" u="1"/>
        <n v="4116955008" u="1"/>
        <n v="4118276802" u="1"/>
        <n v="4119346432" u="1"/>
        <n v="3244667481" u="1"/>
        <n v="4118268079" u="1"/>
        <n v="4118296518" u="1"/>
        <n v="4118821475" u="1"/>
        <n v="4119393452" u="1"/>
        <n v="4118190041" u="1"/>
        <n v="4118741389" u="1"/>
        <n v="4119328986" u="1"/>
        <n v="3245475280" u="1"/>
        <n v="4118338689" u="1"/>
        <n v="4119075878" u="1"/>
        <n v="3245361024" u="1"/>
        <n v="4111202461" u="1"/>
        <n v="4116031447" u="1"/>
        <n v="4117274068" u="1"/>
        <n v="4118041553" u="1"/>
        <n v="4118763153" u="1"/>
        <n v="4119314501" u="1"/>
        <n v="4111413749" u="1"/>
        <n v="4116925094" u="1"/>
        <n v="4117408071" u="1"/>
        <n v="4117430557" u="1"/>
        <n v="4117998629" u="1"/>
        <n v="4118036735" u="1"/>
        <n v="4118997840" u="1"/>
        <n v="4117372957" u="1"/>
        <n v="4119239424" u="1"/>
        <n v="4119355759" u="1"/>
        <n v="3244665093" u="1"/>
        <n v="4116199811" u="1"/>
        <n v="4116936056" u="1"/>
        <n v="4117897192" u="1"/>
        <n v="4118060547" u="1"/>
        <n v="4118772258" u="1"/>
        <n v="4119322693" u="1"/>
        <n v="4117276529" u="1"/>
        <n v="4119399065" u="1"/>
        <n v="3244666419" u="1"/>
        <n v="4114051075" u="1"/>
        <n v="4114076522" u="1"/>
        <n v="4114604471" u="1"/>
        <n v="4119015890" u="1"/>
        <n v="4119326789" u="1"/>
        <n v="3245480893" u="1"/>
        <n v="4117345091" u="1"/>
        <n v="4117501580" u="1"/>
        <n v="4119167530" u="1"/>
        <n v="4119321027" u="1"/>
        <n v="4119324932" u="1"/>
        <n v="3245468265" u="1"/>
        <n v="4116797648" u="1"/>
        <n v="4118825422" u="1"/>
        <n v="4118843090" u="1"/>
        <n v="4119322162" u="1"/>
        <n v="4119416924" u="1"/>
        <n v="4111414513" u="1"/>
        <n v="4116028306" u="1"/>
        <n v="4117955365" u="1"/>
        <n v="4118135253" u="1"/>
        <n v="4118834336" u="1"/>
        <n v="4119084674" u="1"/>
        <n v="4119156006" u="1"/>
        <n v="4117444171" u="1"/>
        <n v="4118342636" u="1"/>
        <n v="4119356523" u="1"/>
        <n v="3244672754" u="1"/>
        <n v="4116193709" u="1"/>
        <n v="4117577199" u="1"/>
        <n v="4118179503" u="1"/>
        <n v="4119403543" u="1"/>
        <n v="3244674802" u="1"/>
        <n v="4116022735" u="1"/>
        <n v="4117007270" u="1"/>
        <n v="4117490247" u="1"/>
        <n v="4118118911" u="1"/>
        <n v="4118447447" u="1"/>
        <n v="4119316591" u="1"/>
        <n v="4119314734" u="1"/>
        <n v="4111431650" u="1"/>
        <n v="4119420489" u="1"/>
        <n v="4111426801" u="1"/>
        <n v="4116040594" u="1"/>
        <n v="4116208767" u="1"/>
        <n v="4118042921" u="1"/>
        <n v="4119393154" u="1"/>
        <n v="4119396146" u="1"/>
        <n v="4118108522" u="1"/>
        <n v="4119316060" u="1"/>
        <n v="4119410822" u="1"/>
        <n v="4115879509" u="1"/>
        <n v="4117582621" u="1"/>
        <n v="4118821368" u="1"/>
        <n v="4118846815" u="1"/>
        <n v="4116914025" u="1"/>
        <n v="4117431172" u="1"/>
        <n v="4118003149" u="1"/>
        <n v="4118201618" u="1"/>
        <n v="4118744243" u="1"/>
        <n v="4119148991" u="1"/>
        <n v="4115761317" u="1"/>
        <n v="4115879700" u="1"/>
        <n v="4117433220" u="1"/>
        <n v="4118267219" u="1"/>
        <n v="4119349508" u="1"/>
        <n v="4119422919" u="1"/>
        <n v="3245245495" u="1"/>
        <n v="4111425357" u="1"/>
        <n v="4116193560" u="1"/>
        <n v="4117267095" u="1"/>
        <n v="4118119675" u="1"/>
        <n v="4116048064" u="1"/>
        <n v="4116051969" u="1"/>
        <n v="4116927035" u="1"/>
        <n v="4117352412" u="1"/>
        <n v="4118139391" u="1"/>
        <n v="4119337071" u="1"/>
        <n v="4119351747" u="1"/>
        <n v="4111417738" u="1"/>
        <n v="4114605086" u="1"/>
        <n v="4115874129" u="1"/>
        <n v="4117430641" u="1"/>
        <n v="4119402672" u="1"/>
        <n v="4119417348" u="1"/>
        <n v="4116937997" u="1"/>
        <n v="4118065258" u="1"/>
        <n v="4118109286" u="1"/>
        <n v="4111424795" u="1"/>
        <n v="4115779558" u="1"/>
        <n v="4119159422" u="1"/>
        <n v="4119301204" u="1"/>
        <n v="4111437645" u="1"/>
        <n v="4114581878" u="1"/>
        <n v="4118735180" u="1"/>
        <n v="4119418674" u="1"/>
        <n v="4119430358" u="1"/>
        <n v="3244669273" u="1"/>
        <n v="4116207896" u="1"/>
        <n v="4117909182" u="1"/>
        <n v="4119399149" u="1"/>
        <n v="4119417730" u="1"/>
        <n v="4111419255" u="1"/>
        <n v="4117609054" u="1"/>
        <n v="4118178070" u="1"/>
        <n v="4118360006" u="1"/>
        <n v="4118910410" u="1"/>
        <n v="4119409007" u="1"/>
        <n v="3244682283" u="1"/>
        <n v="4113762024" u="1"/>
        <n v="4114066026" u="1"/>
        <n v="4117230888" u="1"/>
        <n v="4117350215" u="1"/>
        <n v="4117688418" u="1"/>
        <n v="4118305367" u="1"/>
        <n v="4118761040" u="1"/>
        <n v="4119401388" u="1"/>
        <n v="4119405293" u="1"/>
        <n v="3245477263" u="1"/>
        <n v="4115868027" u="1"/>
        <n v="4117656265" u="1"/>
        <n v="4117959354" u="1"/>
        <n v="4118045393" u="1"/>
        <n v="4118179396" u="1"/>
        <n v="3245471532" u="1"/>
        <n v="4117017934" u="1"/>
        <n v="4117459844" u="1"/>
        <n v="4117583045" u="1"/>
        <n v="4118141290" u="1"/>
        <n v="4118211709" u="1"/>
        <n v="4119233406" u="1"/>
        <n v="4116863524" u="1"/>
        <n v="4117502959" u="1"/>
        <n v="4117898984" u="1"/>
        <n v="4111335646" u="1"/>
        <n v="4111424646" u="1"/>
        <n v="4117972364" u="1"/>
        <n v="4118735944" u="1"/>
        <n v="4119327446" u="1"/>
        <n v="4111419828" u="1"/>
        <n v="4117671323" u="1"/>
        <n v="4118068261" u="1"/>
        <n v="4118345903" u="1"/>
        <n v="4119366656" u="1"/>
        <n v="4119430209" u="1"/>
        <n v="3245475819" u="1"/>
        <n v="4117276464" u="1"/>
        <n v="4117969594" u="1"/>
        <n v="4118267865" u="1"/>
        <n v="4118429172" u="1"/>
        <n v="4118826079" u="1"/>
        <n v="4118841699" u="1"/>
        <n v="4119084196" u="1"/>
        <n v="4119401961" u="1"/>
        <n v="4119420573" u="1"/>
        <n v="4116223558" u="1"/>
        <n v="4117264749" u="1"/>
        <n v="4118195558" u="1"/>
        <n v="4118199463" u="1"/>
        <n v="4118915110" u="1"/>
        <n v="4118912309" u="1"/>
        <n v="4119406088" u="1"/>
        <n v="3245463382" u="1"/>
        <n v="4111427107" u="1"/>
        <n v="4119401239" u="1"/>
        <n v="4118265255" u="1"/>
        <n v="4118763852" u="1"/>
        <n v="4118822587" u="1"/>
        <n v="4118830366" u="1"/>
        <n v="4118908626" u="1"/>
        <n v="4119073807" u="1"/>
        <n v="4119318383" u="1"/>
        <n v="4119331011" u="1"/>
        <n v="3245477305" u="1"/>
        <n v="4111048941" u="1"/>
        <n v="4117412866" u="1"/>
        <n v="4117500953" u="1"/>
        <n v="4119330289" u="1"/>
        <n v="4115785182" u="1"/>
        <n v="4117274267" u="1"/>
        <n v="4118142467" u="1"/>
        <n v="4118998952" u="1"/>
        <n v="4119161172" u="1"/>
        <n v="3244665070" u="1"/>
        <n v="4111417822" u="1"/>
        <n v="4111435490" u="1"/>
        <n v="4115053946" u="1"/>
        <n v="4115780364" u="1"/>
        <n v="4117261608" u="1"/>
        <n v="4117987113" u="1"/>
        <n v="4119140734" u="1"/>
        <n v="4119159315" u="1"/>
        <n v="4111419870" u="1"/>
        <n v="4119172134" u="1"/>
        <n v="4119366698" u="1"/>
        <n v="4119347204" u="1"/>
        <n v="4118442946" u="1"/>
        <n v="4111425101" u="1"/>
        <n v="4118845837" u="1"/>
        <n v="4119335680" u="1"/>
        <n v="4119421719" u="1"/>
        <n v="4119432490" u="1"/>
        <n v="4115078893" u="1"/>
        <n v="4115786699" u="1"/>
        <n v="4117351021" u="1"/>
        <n v="4118570243" u="1"/>
        <n v="4118825399" u="1"/>
        <n v="4118832265" u="1"/>
        <n v="4119326957" u="1"/>
        <n v="4119352404" u="1"/>
        <n v="4169012140" u="1"/>
        <n v="3245469377" u="1"/>
        <n v="4117293421" u="1"/>
        <n v="4117431298" u="1"/>
        <n v="4119249832" u="1"/>
        <n v="4119355396" u="1"/>
        <n v="4119428807" u="1"/>
        <n v="4114047529" u="1"/>
        <n v="4115873873" u="1"/>
        <n v="4117572167" u="1"/>
        <n v="4117657293" u="1"/>
        <n v="4119075897" u="1"/>
        <n v="3244681454" u="1"/>
        <n v="4117502852" u="1"/>
        <n v="4119355587" u="1"/>
        <n v="4111417673" u="1"/>
        <n v="4117015057" u="1"/>
        <n v="4119162127" u="1"/>
        <n v="4114079120" u="1"/>
        <n v="4114581622" u="1"/>
        <n v="4117372976" u="1"/>
        <n v="4117459015" u="1"/>
        <n v="4119419331" u="1"/>
        <n v="4114054808" u="1"/>
        <n v="4117022114" u="1"/>
        <n v="4117026019" u="1"/>
        <n v="4117217622" u="1"/>
        <n v="4118739933" u="1"/>
        <n v="4119397980" u="1"/>
        <n v="4111419912" u="1"/>
        <n v="4111430683" u="1"/>
        <n v="4114592584" u="1"/>
        <n v="4115782454" u="1"/>
        <n v="4117264642" u="1"/>
        <n v="4119366740" u="1"/>
        <n v="4118421446" u="1"/>
        <n v="4119143959" u="1"/>
        <n v="4119330713" u="1"/>
        <n v="4115865723" u="1"/>
        <n v="4117218948" u="1"/>
        <n v="4117900363" u="1"/>
        <n v="4118828211" u="1"/>
        <n v="4116198355" u="1"/>
        <n v="4117368731" u="1"/>
        <n v="4118993614" u="1"/>
        <n v="4119330904" u="1"/>
        <n v="4115694940" u="1"/>
        <n v="4118261465" u="1"/>
        <n v="4119156025" u="1"/>
        <n v="4119320324" u="1"/>
        <n v="4119403371" u="1"/>
        <n v="4111436105" u="1"/>
        <n v="4116790048" u="1"/>
        <n v="4117436380" u="1"/>
        <n v="4118263513" u="1"/>
        <n v="4119319380" u="1"/>
        <n v="4116039318" u="1"/>
        <n v="4116047097" u="1"/>
        <n v="4116915297" u="1"/>
        <n v="4119400601" u="1"/>
        <n v="4111421620" u="1"/>
        <n v="4111424581" u="1"/>
        <n v="4117224339" u="1"/>
        <n v="4118290095" u="1"/>
        <n v="4119322563" u="1"/>
        <n v="4119408602" u="1"/>
        <n v="4119428096" u="1"/>
        <n v="3244673877" u="1"/>
        <n v="4117342722" u="1"/>
        <n v="4117889252" u="1"/>
        <n v="4117962663" u="1"/>
        <n v="4118229503" u="1"/>
        <n v="4118821005" u="1"/>
        <n v="4119347097" u="1"/>
        <n v="3244675925" u="1"/>
        <n v="4114077336" u="1"/>
        <n v="4117420038" u="1"/>
        <n v="4118823053" u="1"/>
        <n v="4118836816" u="1"/>
        <n v="4111419041" u="1"/>
        <n v="4117278447" u="1"/>
        <n v="4118041996" u="1"/>
        <n v="4118948302" u="1"/>
        <n v="4119317905" u="1"/>
        <n v="4111421089" u="1"/>
        <n v="4117261914" u="1"/>
        <n v="4118841825" u="1"/>
        <n v="4119080417" u="1"/>
        <n v="4117346096" u="1"/>
        <n v="4118768605" u="1"/>
        <n v="4119300459" u="1"/>
        <n v="3244665536" u="1"/>
        <n v="3245477049" u="1"/>
        <n v="4116940435" u="1"/>
        <n v="4117366725" u="1"/>
        <n v="4117491783" u="1"/>
        <n v="4119175401" u="1"/>
        <n v="4119321088" u="1"/>
        <n v="4119346535" u="1"/>
        <n v="4119396356" u="1"/>
        <n v="4119428700" u="1"/>
        <n v="4119360298" u="1"/>
        <n v="4111434099" u="1"/>
        <n v="4115081025" u="1"/>
        <n v="4117214332" u="1"/>
        <n v="4117573195" u="1"/>
        <n v="4118418878" u="1"/>
        <n v="4119160916" u="1"/>
        <n v="4119396547" u="1"/>
        <n v="4111436147" u="1"/>
        <n v="4114575562" u="1"/>
        <n v="4114601009" u="1"/>
        <n v="4117354288" u="1"/>
        <n v="4118919523" u="1"/>
        <n v="4119319422" u="1"/>
        <n v="4119156289" u="1"/>
        <n v="4111417757" u="1"/>
        <n v="4118039799" u="1"/>
        <n v="4118825865" u="1"/>
        <n v="4119322605" u="1"/>
        <n v="4119402691" u="1"/>
        <n v="4119405652" u="1"/>
        <n v="4114052844" u="1"/>
        <n v="4116208637" u="1"/>
        <n v="4117361345" u="1"/>
        <n v="4118110249" u="1"/>
        <n v="4118262802" u="1"/>
        <n v="4119366633" u="1"/>
        <n v="4111420940" u="1"/>
        <n v="4111432624" u="1"/>
        <n v="4115061882" u="1"/>
        <n v="4116023931" u="1"/>
        <n v="4117269544" u="1"/>
        <n v="4118353881" u="1"/>
        <n v="4119144765" u="1"/>
        <n v="4119319804" u="1"/>
        <n v="4114098007" u="1"/>
        <n v="4116193239" u="1"/>
        <n v="4117667617" u="1"/>
        <n v="4119314986" u="1"/>
        <n v="4119317947" u="1"/>
        <n v="4119427416" u="1"/>
        <n v="4114058988" u="1"/>
        <n v="4115076780" u="1"/>
        <n v="4117314707" u="1"/>
        <n v="4117592349" u="1"/>
        <n v="4117972754" u="1"/>
        <n v="4118306108" u="1"/>
        <n v="4119003174" u="1"/>
        <n v="4116213868" u="1"/>
        <n v="4117212135" u="1"/>
        <n v="4117575816" u="1"/>
        <n v="4119318169" u="1"/>
        <n v="4119319082" u="1"/>
        <n v="3245470225" u="1"/>
        <n v="4114049321" u="1"/>
        <n v="4117011809" u="1"/>
        <n v="4117270870" u="1"/>
        <n v="4117491825" u="1"/>
        <n v="4119171538" u="1"/>
        <n v="4118840201" u="1"/>
        <n v="4119079737" u="1"/>
        <n v="4119405312" u="1"/>
        <n v="4117962365" u="1"/>
        <n v="4118179415" u="1"/>
        <n v="4118812897" u="1"/>
        <n v="4118916604" u="1"/>
        <n v="4119215788" u="1"/>
        <n v="4119406447" u="1"/>
        <n v="4111200558" u="1"/>
        <n v="4118638018" u="1"/>
        <n v="4118739677" u="1"/>
        <n v="4119353665" u="1"/>
        <n v="4118183511" u="1"/>
        <n v="4119328409" u="1"/>
        <n v="4118298902" u="1"/>
        <n v="4118803421" u="1"/>
        <n v="4118908041" u="1"/>
        <n v="4119315750" u="1"/>
        <n v="4119420370" u="1"/>
        <n v="4116935097" u="1"/>
        <n v="4119317798" u="1"/>
        <n v="4119341228" u="1"/>
        <n v="4117494446" u="1"/>
        <n v="4118362646" u="1"/>
        <n v="4118946338" u="1"/>
        <n v="4119319846" u="1"/>
        <n v="4119360913" u="1"/>
        <n v="4111427848" u="1"/>
        <n v="4116047594" u="1"/>
        <n v="4117275539" u="1"/>
        <n v="4117350807" u="1"/>
        <n v="4117414360" u="1"/>
        <n v="4117571762" u="1"/>
        <n v="4117959033" u="1"/>
        <n v="4118284608" u="1"/>
        <n v="4119077540" u="1"/>
        <n v="3245476029" u="1"/>
        <n v="4118349265" u="1"/>
        <n v="4119329895" u="1"/>
        <n v="4111190551" u="1"/>
        <n v="4114595893" u="1"/>
        <n v="4117663001" u="1"/>
        <n v="4118733575" u="1"/>
        <n v="4118938910" u="1"/>
        <n v="4118994684" u="1"/>
        <n v="4119317267" u="1"/>
        <n v="4118308420" u="1"/>
        <n v="4119427840" u="1"/>
        <n v="4119415212" u="1"/>
        <n v="4119422078" u="1"/>
        <n v="4116217253" u="1"/>
        <n v="4117807053" u="1"/>
        <n v="4118114960" u="1"/>
        <n v="4118290943" u="1"/>
        <n v="4119431023" u="1"/>
        <n v="3244662097" u="1"/>
        <n v="3245482364" u="1"/>
        <n v="4115807687" u="1"/>
        <n v="4117226322" u="1"/>
        <n v="4117342657" u="1"/>
        <n v="4119324546" u="1"/>
        <n v="4119347032" u="1"/>
        <n v="3245472697" u="1"/>
        <n v="4117976330" u="1"/>
        <n v="4118822988" u="1"/>
        <n v="4119334373" u="1"/>
        <n v="4117345840" u="1"/>
        <n v="4117573661" u="1"/>
        <n v="4119102838" u="1"/>
        <n v="4119335508" u="1"/>
        <n v="4119395156" u="1"/>
        <n v="3245471975" u="1"/>
        <n v="4117024361" u="1"/>
        <n v="4117993276" u="1"/>
        <n v="4118424384" u="1"/>
        <n v="4118835998" u="1"/>
        <n v="4117411632" u="1"/>
        <n v="4118111628" u="1"/>
        <n v="4118343385" u="1"/>
        <n v="4118673778" u="1"/>
        <n v="4119077582" u="1"/>
        <n v="4119327889" u="1"/>
        <n v="4111419358" u="1"/>
        <n v="4114054223" u="1"/>
        <n v="4116953189" u="1"/>
        <n v="4118831371" u="1"/>
        <n v="4119081678" u="1"/>
        <n v="4119392577" u="1"/>
        <n v="4115857359" u="1"/>
        <n v="4116939617" u="1"/>
        <n v="4117258326" u="1"/>
        <n v="4118349529" u="1"/>
        <n v="4118762056" u="1"/>
        <n v="4119322349" u="1"/>
        <n v="4119348709" u="1"/>
        <n v="4119349653" u="1"/>
        <n v="4119404483" u="1"/>
        <n v="4114094568" u="1"/>
        <n v="4117338603" u="1"/>
        <n v="4117490243" u="1"/>
        <n v="4117894047" u="1"/>
        <n v="4118825800" u="1"/>
        <n v="4119326445" u="1"/>
        <n v="4118909982" u="1"/>
        <n v="4119149518" u="1"/>
        <n v="4119165138" u="1"/>
        <n v="4119209166" u="1"/>
        <n v="4119388141" u="1"/>
        <n v="3245468834" u="1"/>
        <n v="4116918457" u="1"/>
        <n v="4117691895" u="1"/>
        <n v="4118036964" u="1"/>
        <n v="4118340053" u="1"/>
        <n v="4118743857" u="1"/>
        <n v="4114577927" u="1"/>
        <n v="4115785465" u="1"/>
        <n v="4117001726" u="1"/>
        <n v="4117350700" u="1"/>
        <n v="4118345062" u="1"/>
        <n v="4119071480" u="1"/>
        <n v="4119423446" u="1"/>
        <n v="3245476835" u="1"/>
        <n v="4118833992" u="1"/>
        <n v="4111413256" u="1"/>
        <n v="4115857932" u="1"/>
        <n v="4115876513" u="1"/>
        <n v="4117294204" u="1"/>
        <n v="4117503444" u="1"/>
        <n v="4117582617" u="1"/>
        <n v="4118072460" u="1"/>
        <n v="4119079481" u="1"/>
        <n v="4119337598" u="1"/>
        <n v="3245469247" u="1"/>
        <n v="4114579253" u="1"/>
        <n v="4117311872" u="1"/>
        <n v="4117980690" u="1"/>
        <n v="4119324026" u="1"/>
        <n v="3244666648" u="1"/>
        <n v="4117358892" u="1"/>
        <n v="4118951653" u="1"/>
        <n v="4119172577" u="1"/>
        <n v="4119367141" u="1"/>
        <n v="4111437981" u="1"/>
        <n v="4115882657" u="1"/>
        <n v="4117012879" u="1"/>
        <n v="4117446035" u="1"/>
        <n v="4119429781" u="1"/>
        <n v="4118110035" u="1"/>
        <n v="4118354389" u="1"/>
        <n v="4119323304" u="1"/>
        <n v="4119327209" u="1"/>
        <n v="4111419591" u="1"/>
        <n v="4111430362" u="1"/>
        <n v="4117488237" u="1"/>
        <n v="4119167950" u="1"/>
        <n v="4119396715" u="1"/>
        <n v="4111432410" u="1"/>
        <n v="4114590406" u="1"/>
        <n v="4116955470" u="1"/>
        <n v="4117303531" u="1"/>
        <n v="4118847415" u="1"/>
        <n v="4119229646" u="1"/>
        <n v="4119230590" u="1"/>
        <n v="4117590087" u="1"/>
        <n v="4118726262" u="1"/>
        <n v="4119169085" u="1"/>
        <n v="4119314772" u="1"/>
        <n v="4116218472" u="1"/>
        <n v="4118081978" u="1"/>
        <n v="4118421316" u="1"/>
        <n v="4118736089" u="1"/>
        <n v="4119162410" u="1"/>
        <n v="3244670182" u="1"/>
        <n v="4117571697" u="1"/>
        <n v="4117574658" u="1"/>
        <n v="4118109473" u="1"/>
        <n v="4118121188" u="1"/>
        <n v="4119340410" u="1"/>
        <n v="4119423488" u="1"/>
        <n v="3244665364" u="1"/>
        <n v="4115799239" u="1"/>
        <n v="4117800653" u="1"/>
        <n v="4118849654" u="1"/>
        <n v="4116928548" u="1"/>
        <n v="4119154791" u="1"/>
        <n v="3244665555" u="1"/>
        <n v="4111422212" u="1"/>
        <n v="4111433927" u="1"/>
        <n v="4114075689" u="1"/>
        <n v="4117224931" u="1"/>
        <n v="4117345171" u="1"/>
        <n v="4115797604" u="1"/>
        <n v="4117585842" u="1"/>
        <n v="4118001361" u="1"/>
        <n v="4118840178" u="1"/>
        <n v="4119401384" u="1"/>
        <n v="4117427496" u="1"/>
        <n v="4117910473" u="1"/>
        <n v="4118188115" u="1"/>
        <n v="4119070047" u="1"/>
        <n v="4119320385" u="1"/>
        <n v="4119395622" u="1"/>
        <n v="3245480251" u="1"/>
        <n v="4119367405" u="1"/>
        <n v="4115807622" u="1"/>
        <n v="4118192211" u="1"/>
        <n v="4119370366" u="1"/>
        <n v="4119399718" u="1"/>
        <n v="4115054844" u="1"/>
        <n v="4118342907" u="1"/>
        <n v="4117275325" u="1"/>
        <n v="4119075278" u="1"/>
        <n v="4119399940" u="1"/>
        <n v="4119403814" u="1"/>
        <n v="4119415529" u="1"/>
        <n v="4119434110" u="1"/>
        <n v="4114593631" u="1"/>
        <n v="4116049428" u="1"/>
        <n v="4116206799" u="1"/>
        <n v="4117965685" u="1"/>
        <n v="4118171020" u="1"/>
        <n v="4118651036" u="1"/>
        <n v="4118818265" u="1"/>
        <n v="3245474871" u="1"/>
        <n v="4119287701" u="1"/>
        <n v="4119404949" u="1"/>
        <n v="3245473958" u="1"/>
        <n v="4117359698" u="1"/>
        <n v="4119076604" u="1"/>
        <n v="4119317053" u="1"/>
        <n v="4119338626" u="1"/>
        <n v="4111424111" u="1"/>
        <n v="4117377366" u="1"/>
        <n v="4118824409" u="1"/>
        <n v="4119329872" u="1"/>
        <n v="4111437874" u="1"/>
        <n v="4114075731" u="1"/>
        <n v="4119421864" u="1"/>
        <n v="3244678416" u="1"/>
        <n v="4117470462" u="1"/>
        <n v="4117969059" u="1"/>
        <n v="4119154080" u="1"/>
        <n v="4119423912" u="1"/>
        <n v="3244673598" u="1"/>
        <n v="4111426350" u="1"/>
        <n v="4118123660" u="1"/>
        <n v="4118277157" u="1"/>
        <n v="4119156128" u="1"/>
        <n v="4111423580" u="1"/>
        <n v="4111434351" u="1"/>
        <n v="4115868256" u="1"/>
        <n v="4119006758" u="1"/>
        <n v="4119340112" u="1"/>
        <n v="4111431581" u="1"/>
        <n v="4116929163" u="1"/>
        <n v="4117367168" u="1"/>
        <n v="4117958670" u="1"/>
        <n v="4118339988" u="1"/>
        <n v="4119315769" u="1"/>
        <n v="4119349057" u="1"/>
        <n v="4119360741" u="1"/>
        <n v="4119416515" u="1"/>
        <n v="4116204793" u="1"/>
        <n v="4117672305" u="1"/>
        <n v="4117720238" u="1"/>
        <n v="4118080014" u="1"/>
        <n v="4118428075" u="1"/>
        <n v="4118767413" u="1"/>
        <n v="4118820164" u="1"/>
        <n v="4116846307" u="1"/>
        <n v="4117261795" u="1"/>
        <n v="4118036177" u="1"/>
        <n v="4118040995" u="1"/>
        <n v="4118193548" u="1"/>
        <n v="4119316904" u="1"/>
        <n v="4111431772" u="1"/>
        <n v="4115801180" u="1"/>
        <n v="4117432047" u="1"/>
        <n v="4119318039" u="1"/>
        <n v="4119147978" u="1"/>
        <n v="4111041891" u="1"/>
        <n v="4117306045" u="1"/>
        <n v="4117994357" u="1"/>
        <n v="4118042321" u="1"/>
        <n v="4118357094" u="1"/>
        <n v="4118915339" u="1"/>
        <n v="4119326953" u="1"/>
        <n v="4117342294" u="1"/>
        <n v="4117887880" u="1"/>
        <n v="4118352276" u="1"/>
        <n v="4119407230" u="1"/>
        <n v="4117224102" u="1"/>
        <n v="4119075893" u="1"/>
        <n v="4119405373" u="1"/>
        <n v="4119317477" u="1"/>
        <n v="4111390365" u="1"/>
        <n v="4115080184" u="1"/>
        <n v="4116027557" u="1"/>
        <n v="4117351399" u="1"/>
        <n v="4117369980" u="1"/>
        <n v="4118829682" u="1"/>
        <n v="4119338106" u="1"/>
        <n v="4119431955" u="1"/>
        <n v="3244688507" u="1"/>
        <n v="4115875164" u="1"/>
        <n v="4117350486" u="1"/>
        <n v="4118449468" u="1"/>
        <n v="4118827825" u="1"/>
        <n v="4119351869" u="1"/>
        <n v="4119362640" u="1"/>
        <n v="4111420821" u="1"/>
        <n v="4118043807" u="1"/>
        <n v="4118777091" u="1"/>
        <n v="3244668260" u="1"/>
        <n v="4117270591" u="1"/>
        <n v="4117341010" u="1"/>
        <n v="4118295249" u="1"/>
        <n v="4119095078" u="1"/>
        <n v="4119282745" u="1"/>
        <n v="4119323812" u="1"/>
        <n v="4115087463" u="1"/>
        <n v="4115770957" u="1"/>
        <n v="4117211134" u="1"/>
        <n v="4117377259" u="1"/>
        <n v="4118173152" u="1"/>
        <n v="3245480908" u="1"/>
        <n v="4114572333" u="1"/>
        <n v="4115777823" u="1"/>
        <n v="4119320129" u="1"/>
        <n v="4119402263" u="1"/>
        <n v="3244670530" u="1"/>
        <n v="4111121106" u="1"/>
        <n v="4117002998" u="1"/>
        <n v="4119236138" u="1"/>
        <n v="4115867014" u="1"/>
        <n v="4116196494" u="1"/>
        <n v="4117244582" u="1"/>
        <n v="4119149155" u="1"/>
        <n v="4111428291" u="1"/>
        <n v="4115076130" u="1"/>
        <n v="4116920142" u="1"/>
        <n v="4116927921" u="1"/>
        <n v="4117223231" u="1"/>
        <n v="4118260517" u="1"/>
        <n v="4118843296" u="1"/>
        <n v="4119158069" u="1"/>
        <n v="4119334996" u="1"/>
        <n v="3245470519" u="1"/>
        <n v="4117375784" u="1"/>
        <n v="4118179518" u="1"/>
        <n v="4118969458" u="1"/>
        <n v="4119350807" u="1"/>
        <n v="4119406550" u="1"/>
        <n v="3245476472" u="1"/>
        <n v="4116929056" u="1"/>
        <n v="4117811019" u="1"/>
        <n v="4118280233" u="1"/>
        <n v="4118824906" u="1"/>
        <n v="4119331282" u="1"/>
        <n v="4114603202" u="1"/>
        <n v="4117210794" u="1"/>
        <n v="4111436483" u="1"/>
        <n v="4117422995" u="1"/>
        <n v="4117883486" u="1"/>
        <n v="4117215803" u="1"/>
        <n v="4119145823" u="1"/>
        <n v="4119355094" u="1"/>
        <n v="4119397074" u="1"/>
        <n v="4119418647" u="1"/>
        <n v="3245473893" u="1"/>
        <n v="4115779722" u="1"/>
        <n v="4115875619" u="1"/>
        <n v="4117970851" u="1"/>
        <n v="4118926003" u="1"/>
        <n v="4116050658" u="1"/>
        <n v="4116192440" u="1"/>
        <n v="4118201633" u="1"/>
        <n v="4119331855" u="1"/>
        <n v="4119350436" u="1"/>
        <n v="4169043460" u="1"/>
        <n v="4116191527" u="1"/>
        <n v="4117572056" u="1"/>
        <n v="4117892813" u="1"/>
        <n v="4118839242" u="1"/>
        <n v="4119322219" u="1"/>
        <n v="4119356389" u="1"/>
        <n v="4119422934" u="1"/>
        <n v="4117674819" u="1"/>
        <n v="4118037556" u="1"/>
        <n v="4117351292" u="1"/>
        <n v="4117916403" u="1"/>
        <n v="4118749489" u="1"/>
        <n v="4119280399" u="1"/>
        <n v="4114070286" u="1"/>
        <n v="4117273254" u="1"/>
        <n v="4117494209" u="1"/>
        <n v="4118291046" u="1"/>
        <n v="4118421144" u="1"/>
        <n v="4119352897" u="1"/>
        <n v="4116908660" u="1"/>
        <n v="4117876662" u="1"/>
        <n v="4117956748" u="1"/>
        <n v="4119158524" u="1"/>
        <n v="4118069369" u="1"/>
        <n v="4118110436" u="1"/>
        <n v="4119141991" u="1"/>
        <n v="4117449619" u="1"/>
        <n v="4117583622" u="1"/>
        <n v="4116025253" u="1"/>
        <n v="4116923718" u="1"/>
        <n v="4117219941" u="1"/>
        <n v="4118761777" u="1"/>
        <n v="4118843911" u="1"/>
        <n v="4119416832" u="1"/>
        <n v="4119402347" u="1"/>
        <n v="4119406252" u="1"/>
        <n v="3244682298" u="1"/>
        <n v="4114574465" u="1"/>
        <n v="4117410791" u="1"/>
        <n v="4118783541" u="1"/>
        <n v="4118847094" u="1"/>
        <n v="4119071923" u="1"/>
        <n v="4119385814" u="1"/>
        <n v="4119389719" u="1"/>
        <n v="3244680441" u="1"/>
        <n v="4111414612" u="1"/>
        <n v="4117225172" u="1"/>
        <n v="4117884101" u="1"/>
        <n v="4117895816" u="1"/>
        <n v="4117966235" u="1"/>
        <n v="4119073971" u="1"/>
        <n v="4118420995" u="1"/>
        <n v="4119168955" u="1"/>
        <n v="4111418708" u="1"/>
        <n v="4118057314" u="1"/>
        <n v="4118838531" u="1"/>
        <n v="4119317603" u="1"/>
        <n v="4119359614" u="1"/>
        <n v="4119399737" u="1"/>
        <n v="3244668004" u="1"/>
        <n v="3245471738" u="1"/>
        <n v="4111417795" u="1"/>
        <n v="4115081254" u="1"/>
        <n v="4118995020" u="1"/>
        <n v="4119132897" u="1"/>
        <n v="4111415025" u="1"/>
        <n v="4115090168" u="1"/>
        <n v="4119079202" u="1"/>
        <n v="4119318738" u="1"/>
        <n v="4119363710" u="1"/>
        <n v="3245468937" u="1"/>
        <n v="4114579887" u="1"/>
        <n v="4116921521" u="1"/>
        <n v="4118832991" u="1"/>
        <n v="4118908228" u="1"/>
        <n v="4119081250" u="1"/>
        <n v="4116224486" u="1"/>
        <n v="4117278527" u="1"/>
        <n v="4117283345" u="1"/>
        <n v="4118274746" u="1"/>
        <n v="4111425074" u="1"/>
        <n v="4116918751" u="1"/>
        <n v="4116925617" u="1"/>
        <n v="4117240421" u="1"/>
        <n v="4117345041" u="1"/>
        <n v="4117360661" u="1"/>
        <n v="4117734169" u="1"/>
        <n v="4118193747" u="1"/>
        <n v="4119417787" u="1"/>
        <n v="4119429502" u="1"/>
        <n v="3245475081" u="1"/>
        <n v="4111427122" u="1"/>
        <n v="4117957172" u="1"/>
        <n v="4118847858" u="1"/>
        <n v="4119326930" u="1"/>
        <n v="4119329891" u="1"/>
        <n v="4119171576" u="1"/>
        <n v="3245472311" u="1"/>
        <n v="4115083875" u="1"/>
        <n v="4117658179" u="1"/>
        <n v="4119423931" u="1"/>
        <n v="4118127584" u="1"/>
        <n v="4118179453" u="1"/>
        <n v="4119149281" u="1"/>
        <n v="4119400532" u="1"/>
        <n v="3244663950" u="1"/>
        <n v="4111412828" u="1"/>
        <n v="4117286910" u="1"/>
        <n v="4117414929" u="1"/>
        <n v="4118182414" u="1"/>
        <n v="4118847327" u="1"/>
        <n v="4119330304" u="1"/>
        <n v="4119364474" u="1"/>
        <n v="4119420217" u="1"/>
        <n v="4119421161" u="1"/>
        <n v="4119425066" u="1"/>
        <n v="4114076132" u="1"/>
        <n v="4115857504" u="1"/>
        <n v="4111417837" u="1"/>
        <n v="4111421742" u="1"/>
        <n v="4116929182" u="1"/>
        <n v="4119316732" u="1"/>
        <n v="4119402771" u="1"/>
        <n v="4117488531" u="1"/>
        <n v="3244673086" u="1"/>
        <n v="4115862704" u="1"/>
        <n v="4119399057" u="1"/>
        <n v="4119402049" u="1"/>
        <n v="4117684230" u="1"/>
        <n v="4111414314" u="1"/>
        <n v="4115863839" u="1"/>
        <n v="4117220969" u="1"/>
        <n v="4110967586" u="1"/>
        <n v="4111431982" u="1"/>
        <n v="4117974882" u="1"/>
        <n v="4118424571" u="1"/>
        <n v="4119323067" u="1"/>
        <n v="4111414505" u="1"/>
        <n v="4116032203" u="1"/>
        <n v="4119174579" u="1"/>
        <n v="4119231266" u="1"/>
        <n v="4119373048" u="1"/>
        <n v="3245471440" u="1"/>
        <n v="4119075912" u="1"/>
        <n v="4119318440" u="1"/>
        <n v="4119426965" u="1"/>
        <n v="3244665849" u="1"/>
        <n v="4111422506" u="1"/>
        <n v="4114573636" u="1"/>
        <n v="4117574230" u="1"/>
        <n v="4118179495" u="1"/>
        <n v="4119287200" u="1"/>
        <n v="4119422116" u="1"/>
        <n v="4118126713" u="1"/>
        <n v="4118914827" u="1"/>
        <n v="4119402622" u="1"/>
        <n v="4115864412" u="1"/>
        <n v="4116039482" u="1"/>
        <n v="4117345656" u="1"/>
        <n v="4117409209" u="1"/>
        <n v="4118823939" u="1"/>
        <n v="4119313782" u="1"/>
        <n v="4119321592" u="1"/>
        <n v="4111424745" u="1"/>
        <n v="4114058697" u="1"/>
        <n v="4116995769" u="1"/>
        <n v="4117777930" u="1"/>
        <n v="4118743853" u="1"/>
        <n v="4119163277" u="1"/>
        <n v="4119420481" u="1"/>
        <n v="4114087136" u="1"/>
        <n v="4117222646" u="1"/>
        <n v="4119322727" u="1"/>
        <n v="4119400956" u="1"/>
        <n v="4115859785" u="1"/>
        <n v="4118737178" u="1"/>
        <n v="4119144887" u="1"/>
        <n v="4119319926" u="1"/>
        <n v="4117807473" u="1"/>
        <n v="4119321974" u="1"/>
        <n v="4119326823" u="1"/>
        <n v="3245470156" u="1"/>
        <n v="4114572352" u="1"/>
        <n v="4116027236" u="1"/>
        <n v="4116031141" u="1"/>
        <n v="4118275965" u="1"/>
        <n v="4119429586" u="1"/>
        <n v="4111428119" u="1"/>
        <n v="4111432024" u="1"/>
        <n v="4118144010" u="1"/>
        <n v="4118772674" u="1"/>
        <n v="4118847942" u="1"/>
        <n v="4119401338" u="1"/>
        <n v="4115099579" u="1"/>
        <n v="4118120611" u="1"/>
        <n v="3245472395" u="1"/>
        <n v="4116034293" u="1"/>
        <n v="4117883123" u="1"/>
        <n v="4117960439" u="1"/>
        <n v="4118207754" u="1"/>
        <n v="4118910773" u="1"/>
        <n v="4118915591" u="1"/>
        <n v="4119427920" u="1"/>
        <n v="4111434263" u="1"/>
        <n v="4116039333" u="1"/>
        <n v="4118179537" u="1"/>
        <n v="4119400616" u="1"/>
        <n v="4119259938" u="1"/>
        <n v="4111414960" u="1"/>
        <n v="4114071398" u="1"/>
        <n v="4116022991" u="1"/>
        <n v="4116934306" u="1"/>
        <n v="4117237395" u="1"/>
        <n v="4118739077" u="1"/>
        <n v="4117913079" u="1"/>
        <n v="4119313102" u="1"/>
        <n v="4116943220" u="1"/>
        <n v="4119270178" u="1"/>
        <n v="4119352312" u="1"/>
        <n v="4119422762" u="1"/>
        <n v="4111436884" u="1"/>
        <n v="4117366740" u="1"/>
        <n v="4117569114" u="1"/>
        <n v="4118040376" u="1"/>
        <n v="4118123423" u="1"/>
        <n v="4118647467" u="1"/>
        <n v="4119070796" u="1"/>
        <n v="4119073757" u="1"/>
        <n v="4119316285" u="1"/>
        <n v="4117272891" u="1"/>
        <n v="4117368788" u="1"/>
        <n v="4119348598" u="1"/>
        <n v="4118179388" u="1"/>
        <n v="4118284921" u="1"/>
        <n v="4118835356" u="1"/>
        <n v="4119081758" u="1"/>
        <n v="4119152208" u="1"/>
        <n v="4119238247" u="1"/>
        <n v="3245483208" u="1"/>
        <n v="4117583037" u="1"/>
        <n v="4115807618" u="1"/>
        <n v="4117921462" u="1"/>
        <n v="4119260924" u="1"/>
        <n v="4119320572" u="1"/>
        <n v="4116210509" u="1"/>
        <n v="4117438485" u="1"/>
        <n v="4118743746" u="1"/>
        <n v="4119356790" u="1"/>
        <n v="3245470771" u="1"/>
        <n v="3245477668" u="1"/>
        <n v="4111419820" u="1"/>
        <n v="4114588587" u="1"/>
        <n v="4118187580" u="1"/>
        <n v="4119317771" u="1"/>
        <n v="4119341201" u="1"/>
        <n v="4119400849" u="1"/>
        <n v="4119403810" u="1"/>
        <n v="4116185253" u="1"/>
        <n v="4116941023" u="1"/>
        <n v="4118078111" u="1"/>
        <n v="4118178826" u="1"/>
        <n v="4119263163" u="1"/>
        <n v="4119368696" u="1"/>
        <n v="4119401984" u="1"/>
        <n v="4118667756" u="1"/>
        <n v="4118846700" u="1"/>
        <n v="4119321867" u="1"/>
        <n v="4119322811" u="1"/>
        <n v="4119431336" u="1"/>
        <n v="4111425964" u="1"/>
        <n v="4117351884" u="1"/>
        <n v="4118193724" u="1"/>
        <n v="4119406049" u="1"/>
        <n v="4119424661" u="1"/>
        <n v="4114571332" u="1"/>
        <n v="4116227646" u="1"/>
        <n v="4117717613" u="1"/>
        <n v="4115874736" u="1"/>
        <n v="4118145951" u="1"/>
        <n v="4118344420" u="1"/>
        <n v="4118733548" u="1"/>
        <n v="4111432108" u="1"/>
        <n v="4117377553" u="1"/>
        <n v="3245473423" u="1"/>
        <n v="4117012046" u="1"/>
        <n v="4117274981" u="1"/>
        <n v="4117648489" u="1"/>
        <n v="4118179430" u="1"/>
        <n v="4118737644" u="1"/>
        <n v="4119234384" u="1"/>
        <n v="4119399565" u="1"/>
        <n v="3244689405" u="1"/>
        <n v="4111200573" u="1"/>
        <n v="4116026567" u="1"/>
        <n v="4117960523" u="1"/>
        <n v="4119072133" u="1"/>
        <n v="4119327289" u="1"/>
        <n v="4119401613" u="1"/>
        <n v="4118835589" u="1"/>
        <n v="4119347005" u="1"/>
        <n v="4117347639" u="1"/>
        <n v="4117665435" u="1"/>
        <n v="4118354660" u="1"/>
        <n v="4119071411" u="1"/>
        <n v="4119172126" u="1"/>
        <n v="4119317813" u="1"/>
        <n v="4119322662" u="1"/>
        <n v="4119399978" u="1"/>
        <n v="4118421396" u="1"/>
        <n v="4118743979" u="1"/>
        <n v="4119428386" u="1"/>
        <n v="4115808073" u="1"/>
        <n v="4116059293" u="1"/>
        <n v="4117025247" u="1"/>
        <n v="4117369403" u="1"/>
        <n v="4117444671" u="1"/>
        <n v="4118039134" u="1"/>
        <n v="4118046000" u="1"/>
        <n v="4118832066" u="1"/>
        <n v="4118907334" u="1"/>
        <n v="4119337529" u="1"/>
        <n v="4119404074" u="1"/>
        <n v="4114090254" u="1"/>
        <n v="4115063074" u="1"/>
        <n v="4119342538" u="1"/>
        <n v="3245476044" u="1"/>
        <n v="4117216097" u="1"/>
        <n v="4117354918" u="1"/>
        <n v="4119071793" u="1"/>
        <n v="4119314321" u="1"/>
        <n v="3245474187" u="1"/>
        <n v="4119317282" u="1"/>
        <n v="4116992372" u="1"/>
        <n v="4117964279" u="1"/>
        <n v="4119323235" u="1"/>
        <n v="4117222241" u="1"/>
        <n v="4118422882" u="1"/>
        <n v="4119392741" u="1"/>
        <n v="3245479418" u="1"/>
        <n v="4116030514" u="1"/>
        <n v="4118110157" u="1"/>
        <n v="4119398694" u="1"/>
        <n v="4111426579" u="1"/>
        <n v="4114075238" u="1"/>
        <n v="4115885962" u="1"/>
        <n v="4118192291" u="1"/>
        <n v="4119370446" u="1"/>
        <n v="4119377312" u="1"/>
        <n v="4119410600" u="1"/>
        <n v="4169386053" u="1"/>
        <n v="4116022926" u="1"/>
        <n v="4119416553" u="1"/>
        <n v="4115856770" u="1"/>
        <n v="4117341950" u="1"/>
        <n v="4118831917" u="1"/>
        <n v="4119142816" u="1"/>
        <n v="4117285263" u="1"/>
        <n v="4117437816" u="1"/>
        <n v="4118339304" u="1"/>
        <n v="4119080367" u="1"/>
        <n v="4119365819" u="1"/>
        <n v="4116220642" u="1"/>
        <n v="4117234529" u="1"/>
        <n v="4119318990" u="1"/>
        <n v="4119321951" u="1"/>
        <n v="4116193338" u="1"/>
        <n v="4117195510" u="1"/>
        <n v="4117576828" u="1"/>
        <n v="4117800775" u="1"/>
        <n v="4117883822" u="1"/>
        <n v="4118116492" u="1"/>
        <n v="4119070731" u="1"/>
        <n v="4114582187" u="1"/>
        <n v="4116942433" u="1"/>
        <n v="4117343245" u="1"/>
        <n v="4117979719" u="1"/>
        <n v="4119400402" u="1"/>
        <n v="4119404307" u="1"/>
        <n v="4117783298" u="1"/>
        <n v="4118179323" u="1"/>
        <n v="4118744403" u="1"/>
        <n v="4119201933" u="1"/>
        <n v="4116202443" u="1"/>
        <n v="4117294590" u="1"/>
        <n v="4118735680" u="1"/>
        <n v="4119394640" u="1"/>
        <n v="4115074269" u="1"/>
        <n v="4119246152" u="1"/>
        <n v="4111421612" u="1"/>
        <n v="4114054651" u="1"/>
        <n v="4117882378" u="1"/>
        <n v="4118312573" u="1"/>
        <n v="4119420278" u="1"/>
        <n v="4119431993" u="1"/>
        <n v="4116024825" u="1"/>
        <n v="4116193911" u="1"/>
        <n v="4117446421" u="1"/>
        <n v="4117893149" u="1"/>
        <n v="4118360506" u="1"/>
        <n v="4118378174" u="1"/>
        <n v="3245472754" u="1"/>
        <n v="4117415181" u="1"/>
        <n v="4119417508" u="1"/>
        <n v="3245474802" u="1"/>
        <n v="4115097168" u="1"/>
        <n v="4116939101" u="1"/>
        <n v="4118041988" u="1"/>
        <n v="4119403936" u="1"/>
        <n v="4116941149" u="1"/>
        <n v="4117003789" u="1"/>
        <n v="4117307791" u="1"/>
        <n v="4117448660" u="1"/>
        <n v="4117715500" u="1"/>
        <n v="4118179896" u="1"/>
        <n v="4119353233" u="1"/>
        <n v="4111416232" u="1"/>
        <n v="4115775813" u="1"/>
        <n v="4116931482" u="1"/>
        <n v="4117233658" u="1"/>
        <n v="4117653995" u="1"/>
        <n v="4118223011" u="1"/>
        <n v="4119273147" u="1"/>
        <n v="4118048132" u="1"/>
        <n v="4118913371" u="1"/>
        <n v="4119070773" u="1"/>
        <n v="3245476128" u="1"/>
        <n v="4111259021" u="1"/>
        <n v="4115858138" u="1"/>
        <n v="4117350184" u="1"/>
        <n v="4117355002" u="1"/>
        <n v="4117425421" u="1"/>
        <n v="4117447907" u="1"/>
        <n v="4117982753" u="1"/>
        <n v="4118839238" u="1"/>
        <n v="4119345614" u="1"/>
        <n v="4118736666" u="1"/>
        <n v="4118835333" u="1"/>
        <n v="4119215738" u="1"/>
        <n v="4119399500" u="1"/>
        <n v="4118167650" u="1"/>
        <n v="4119123937" u="1"/>
        <n v="4114045748" u="1"/>
        <n v="4118071944" u="1"/>
        <n v="3245472605" u="1"/>
        <n v="4116940809" u="1"/>
        <n v="4117670188" u="1"/>
        <n v="4118050593" u="1"/>
        <n v="4119360672" u="1"/>
        <n v="4117005466" u="1"/>
        <n v="4117283108" u="1"/>
        <n v="4117992993" u="1"/>
        <n v="4118734056" u="1"/>
        <n v="4119146614" u="1"/>
        <n v="4119321653" u="1"/>
        <n v="4119404731" u="1"/>
        <n v="4111414035" u="1"/>
        <n v="4117269536" u="1"/>
        <n v="4117367290" u="1"/>
        <n v="4117995954" u="1"/>
        <n v="4118421331" u="1"/>
        <n v="4119155528" u="1"/>
        <n v="3244670197" u="1"/>
        <n v="4111427798" u="1"/>
        <n v="4116920562" u="1"/>
        <n v="4116946009" u="1"/>
        <n v="4117305785" u="1"/>
        <n v="4117357623" u="1"/>
        <n v="4117373243" u="1"/>
        <n v="4118364644" u="1"/>
        <n v="4119328741" u="1"/>
        <n v="4119355132" u="1"/>
        <n v="4119373713" u="1"/>
        <n v="4119393207" u="1"/>
        <n v="4119403978" u="1"/>
        <n v="4119407883" u="1"/>
        <n v="4111418131" u="1"/>
        <n v="4116940278" u="1"/>
        <n v="4116948057" u="1"/>
        <n v="4117270671" u="1"/>
        <n v="4116954010" u="1"/>
        <n v="4117275680" u="1"/>
        <n v="4118309092" u="1"/>
        <n v="4118350159" u="1"/>
        <n v="4119318161" u="1"/>
        <n v="4119344521" u="1"/>
        <n v="4119427599" u="1"/>
        <n v="4111418322" u="1"/>
        <n v="4117352083" u="1"/>
        <n v="4119403256" u="1"/>
        <n v="3244678389" u="1"/>
        <n v="4115865046" u="1"/>
        <n v="4117219215" u="1"/>
        <n v="4117361910" u="1"/>
        <n v="4118042443" u="1"/>
        <n v="4118742439" u="1"/>
        <n v="4119416075" u="1"/>
        <n v="4118044491" u="1"/>
        <n v="4118049309" u="1"/>
        <n v="4118418912" u="1"/>
        <n v="4118830526" u="1"/>
        <n v="4117021850" u="1"/>
        <n v="4118821803" u="1"/>
        <n v="4119072110" u="1"/>
        <n v="3245406133" u="1"/>
        <n v="3245463733" u="1"/>
        <n v="4115811542" u="1"/>
        <n v="4117296722" u="1"/>
        <n v="4118367265" u="1"/>
        <n v="4119085873" u="1"/>
        <n v="4119350887" u="1"/>
        <n v="4119415353" u="1"/>
        <n v="3244575095" u="1"/>
        <n v="3244682676" u="1"/>
        <n v="4115072527" u="1"/>
        <n v="4118130721" u="1"/>
        <n v="4118357629" u="1"/>
        <n v="4119159284" u="1"/>
        <n v="4119327457" u="1"/>
        <n v="3245470790" u="1"/>
        <n v="4111430610" u="1"/>
        <n v="4115807859" u="1"/>
        <n v="4115856705" u="1"/>
        <n v="4118446629" u="1"/>
        <n v="4118997064" u="1"/>
        <n v="4118750853" u="1"/>
        <n v="4118738194" u="1"/>
        <n v="4119070666" u="1"/>
        <n v="4119415735" u="1"/>
        <n v="4117270713" u="1"/>
        <n v="4118343335" u="1"/>
        <n v="4119316155" u="1"/>
        <n v="4119320029" u="1"/>
        <n v="4119323934" u="1"/>
        <n v="4119358135" u="1"/>
        <n v="3244667469" u="1"/>
        <n v="3244689042" u="1"/>
        <n v="4117209208" u="1"/>
        <n v="4118274933" u="1"/>
        <n v="4118824424" u="1"/>
        <n v="4114584170" u="1"/>
        <n v="4116791832" u="1"/>
        <n v="3244670652" u="1"/>
        <n v="4116939567" u="1"/>
        <n v="4118907693" u="1"/>
        <n v="4119263564" u="1"/>
        <n v="4114583448" u="1"/>
        <n v="4114595132" u="1"/>
        <n v="4115089824" u="1"/>
        <n v="4117427553" u="1"/>
        <n v="4117974083" u="1"/>
        <n v="3244633681" u="1"/>
        <n v="4111421547" u="1"/>
        <n v="4111432318" u="1"/>
        <n v="4114084851" u="1"/>
        <n v="4115784089" u="1"/>
        <n v="4116210379" u="1"/>
        <n v="4117007216" u="1"/>
        <n v="4117493154" u="1"/>
        <n v="4117893084" u="1"/>
        <n v="4117973170" u="1"/>
        <n v="4118055304" u="1"/>
        <n v="4118110134" u="1"/>
        <n v="4114568963" u="1"/>
        <n v="4117442451" u="1"/>
        <n v="4118278307" u="1"/>
        <n v="4118708502" u="1"/>
        <n v="4119407585" u="1"/>
        <n v="4119072374" u="1"/>
        <n v="4119398862" u="1"/>
        <n v="4111422842" u="1"/>
        <n v="4114573059" u="1"/>
        <n v="4115872367" u="1"/>
        <n v="4116223389" u="1"/>
        <n v="4116942941" u="1"/>
        <n v="4117656700" u="1"/>
        <n v="4118825028" u="1"/>
        <n v="4119358899" u="1"/>
        <n v="4119407776" u="1"/>
        <n v="4116042588" u="1"/>
        <n v="4116199077" u="1"/>
        <n v="4119319880" u="1"/>
        <n v="3245471967" u="1"/>
        <n v="4115801195" u="1"/>
        <n v="4116040731" u="1"/>
        <n v="4119355216" u="1"/>
        <n v="4111418215" u="1"/>
        <n v="4116204086" u="1"/>
        <n v="4115798425" u="1"/>
        <n v="4117358842" u="1"/>
        <n v="4117458644" u="1"/>
        <n v="4119352415" u="1"/>
        <n v="4119386616" u="1"/>
        <n v="4116027381" u="1"/>
        <n v="4117019695" u="1"/>
        <n v="4118190071" u="1"/>
        <n v="4119245938" u="1"/>
        <n v="4119373044" u="1"/>
        <n v="4114062216" u="1"/>
        <n v="4119140405" u="1"/>
        <n v="4119299855" u="1"/>
        <n v="4119318436" u="1"/>
        <n v="4115075190" u="1"/>
        <n v="4115868122" u="1"/>
        <n v="3244661027" u="1"/>
        <n v="3245472540" u="1"/>
        <n v="4110915213" u="1"/>
        <n v="4119316579" u="1"/>
        <n v="3245474588" u="1"/>
        <n v="4111434408" u="1"/>
        <n v="4118344863" u="1"/>
        <n v="4118786773" u="1"/>
        <n v="4119328485" u="1"/>
        <n v="4119392951" u="1"/>
        <n v="4118036043" u="1"/>
        <n v="4118915014" u="1"/>
        <n v="4118915927" u="1"/>
        <n v="4117582418" u="1"/>
        <n v="4117903175" u="1"/>
        <n v="4118039004" u="1"/>
        <n v="4119034310" u="1"/>
        <n v="4119173131" u="1"/>
        <n v="4117411475" u="1"/>
        <n v="4118127091" u="1"/>
        <n v="4118145672" u="1"/>
        <n v="4119316048" u="1"/>
        <n v="4119380514" u="1"/>
        <n v="4114566395" u="1"/>
        <n v="4115064992" u="1"/>
        <n v="4115782656" u="1"/>
        <n v="4117873983" u="1"/>
        <n v="4118775471" u="1"/>
        <n v="4119143026" u="1"/>
        <n v="4119363981" u="1"/>
        <n v="4119404135" u="1"/>
        <n v="4117572942" u="1"/>
        <n v="4117963014" u="1"/>
        <n v="4118010947" u="1"/>
        <n v="4119365116" u="1"/>
        <n v="4111423297" u="1"/>
        <n v="4118186017" u="1"/>
        <n v="4119164790" u="1"/>
        <n v="4119422907" u="1"/>
        <n v="4111414543" u="1"/>
        <n v="4111425345" u="1"/>
        <n v="4116189643" u="1"/>
        <n v="4119347639" u="1"/>
        <n v="4119366220" u="1"/>
        <n v="4119424955" u="1"/>
        <n v="4114059297" u="1"/>
        <n v="4115095670" u="1"/>
        <n v="4116034289" u="1"/>
        <n v="4117358162" u="1"/>
        <n v="4117490086" u="1"/>
        <n v="4118506934" u="1"/>
        <n v="4119401525" u="1"/>
        <n v="4117005252" u="1"/>
        <n v="4117899843" u="1"/>
        <n v="4118075826" u="1"/>
        <n v="4118142340" u="1"/>
        <n v="4118179533" u="1"/>
        <n v="4118187312" u="1"/>
        <n v="4118192161" u="1"/>
        <n v="4118909825" u="1"/>
        <n v="4116056966" u="1"/>
        <n v="4117011205" u="1"/>
        <n v="4117875500" u="1"/>
        <n v="4118039768" u="1"/>
        <n v="4118114123" u="1"/>
        <n v="4118264628" u="1"/>
        <n v="4119408613" u="1"/>
        <n v="4116926301" u="1"/>
        <n v="4117414096" u="1"/>
        <n v="4117503096" u="1"/>
        <n v="4119392993" u="1"/>
        <n v="4117503287" u="1"/>
        <n v="4119337441" u="1"/>
        <n v="4119423480" u="1"/>
        <n v="4117968818" u="1"/>
        <n v="4118261105" u="1"/>
        <n v="4119327774" u="1"/>
        <n v="4119429433" u="1"/>
        <n v="4114058013" u="1"/>
        <n v="4117971779" u="1"/>
        <n v="4119307336" u="1"/>
        <n v="4119318138" u="1"/>
        <n v="4119326861" u="1"/>
        <n v="3245473155" u="1"/>
        <n v="4118299402" u="1"/>
        <n v="4118306299" u="1"/>
        <n v="4119397471" u="1"/>
        <n v="4111433166" u="1"/>
        <n v="4115081949" u="1"/>
        <n v="4117974018" u="1"/>
        <n v="4118115831" u="1"/>
        <n v="4119317385" u="1"/>
        <n v="4111435214" u="1"/>
        <n v="4117410955" u="1"/>
        <n v="4117493089" u="1"/>
        <n v="4118907819" u="1"/>
        <n v="4119335053" u="1"/>
        <n v="4111434301" u="1"/>
        <n v="4114580582" u="1"/>
        <n v="4118733884" u="1"/>
        <n v="4119423140" u="1"/>
        <n v="4117026867" u="1"/>
        <n v="4118136651" u="1"/>
        <n v="4119230624" u="1"/>
        <n v="4115778453" u="1"/>
        <n v="4117982210" u="1"/>
        <n v="4118188489" u="1"/>
        <n v="4119422387" u="1"/>
        <n v="4119423331" u="1"/>
        <n v="4114081263" u="1"/>
        <n v="4117213812" u="1"/>
        <n v="4118361702" u="1"/>
        <n v="4119158539" u="1"/>
        <n v="4119398988" u="1"/>
        <n v="4119402893" u="1"/>
        <n v="4119405854" u="1"/>
        <n v="4117425100" u="1"/>
        <n v="4117903259" u="1"/>
        <n v="4110920497" u="1"/>
        <n v="4115777731" u="1"/>
        <n v="4118131080" u="1"/>
        <n v="4114084446" u="1"/>
        <n v="4115805226" u="1"/>
        <n v="4117439998" u="1"/>
        <n v="4110924593" u="1"/>
        <n v="4118059908" u="1"/>
        <n v="4111432104" u="1"/>
        <n v="4115076038" u="1"/>
        <n v="4116923011" u="1"/>
        <n v="4117959384" u="1"/>
        <n v="4118179426" u="1"/>
        <n v="4119428944" u="1"/>
        <n v="3245476380" u="1"/>
        <n v="4115783153" u="1"/>
        <n v="4116029555" u="1"/>
        <n v="4119171018" u="1"/>
        <n v="4119232523" u="1"/>
        <n v="4119328420" u="1"/>
        <n v="4119344009" u="1"/>
        <n v="4119422238" u="1"/>
        <n v="4111436391" u="1"/>
        <n v="4116184156" u="1"/>
        <n v="4117418998" u="1"/>
        <n v="4118005682" u="1"/>
        <n v="4119368543" u="1"/>
        <n v="4117517887" u="1"/>
        <n v="4118772223" u="1"/>
        <n v="4118820156" u="1"/>
        <n v="4119138865" u="1"/>
        <n v="4119242572" u="1"/>
        <n v="3245462086" u="1"/>
        <n v="4118913092" u="1"/>
        <n v="4119416698" u="1"/>
        <n v="3245471000" u="1"/>
        <n v="4116025119" u="1"/>
        <n v="4116190300" u="1"/>
        <n v="4116201102" u="1"/>
        <n v="4118839872" u="1"/>
        <n v="4119393268" u="1"/>
        <n v="4119422651" u="1"/>
        <n v="3245469143" u="1"/>
        <n v="4117274637" u="1"/>
        <n v="4118137988" u="1"/>
        <n v="4118826300" u="1"/>
        <n v="4119327858" u="1"/>
        <n v="4119395316" u="1"/>
        <n v="4116939395" u="1"/>
        <n v="4117301219" u="1"/>
        <n v="4117957187" u="1"/>
        <n v="4117994349" u="1"/>
        <n v="4119382688" u="1"/>
        <n v="3245436077" u="1"/>
        <n v="4111433059" u="1"/>
        <n v="4115870869" u="1"/>
        <n v="4119230326" u="1"/>
        <n v="4119407222" u="1"/>
        <n v="4119428795" u="1"/>
        <n v="4111416526" u="1"/>
        <n v="4116924910" u="1"/>
        <n v="4118141171" u="1"/>
        <n v="4118342601" u="1"/>
        <n v="4119240153" u="1"/>
        <n v="4117293600" u="1"/>
        <n v="4117656337" u="1"/>
        <n v="4117917446" u="1"/>
        <n v="4118845294" u="1"/>
        <n v="4111412843" u="1"/>
        <n v="4117414944" u="1"/>
        <n v="4117792388" u="1"/>
        <n v="4117968340" u="1"/>
        <n v="4118271429" u="1"/>
        <n v="4119364489" u="1"/>
        <n v="4116192952" u="1"/>
        <n v="4117369059" u="1"/>
        <n v="4118430879" u="1"/>
        <n v="4119141677" u="1"/>
        <n v="4115773528" u="1"/>
        <n v="4116049282" u="1"/>
        <n v="4117501174" u="1"/>
        <n v="4118347832" u="1"/>
        <n v="4118778027" u="1"/>
        <n v="4116219534" u="1"/>
        <n v="4117377060" u="1"/>
        <n v="4117570680" u="1"/>
        <n v="4119344242" u="1"/>
        <n v="4119397024" u="1"/>
        <n v="4117000751" u="1"/>
        <n v="4119338480" u="1"/>
        <n v="4111427901" u="1"/>
        <n v="4114604478" u="1"/>
        <n v="4115087455" u="1"/>
        <n v="4116208010" u="1"/>
        <n v="4119245766" u="1"/>
        <n v="4117205364" u="1"/>
        <n v="4118109813" u="1"/>
        <n v="4114085665" u="1"/>
        <n v="4117289546" u="1"/>
        <n v="4118830438" u="1"/>
        <n v="3245471455" u="1"/>
        <n v="4111158451" u="1"/>
        <n v="4115633423" u="1"/>
        <n v="4118113909" u="1"/>
        <n v="4118447263" u="1"/>
        <n v="4119348720" u="1"/>
        <n v="4119348751" u="1"/>
        <n v="4119420083" u="1"/>
        <n v="4119426980" u="1"/>
        <n v="4111434236" u="1"/>
        <n v="4114078959" u="1"/>
        <n v="4117218374" u="1"/>
        <n v="4117252575" u="1"/>
        <n v="4117270243" u="1"/>
        <n v="4118038641" u="1"/>
        <n v="4118179510" u="1"/>
        <n v="3244661046" u="1"/>
        <n v="3245442263" u="1"/>
        <n v="4114055560" u="1"/>
        <n v="4117273204" u="1"/>
        <n v="4118770068" u="1"/>
        <n v="4119408590" u="1"/>
        <n v="4111422712" u="1"/>
        <n v="4117292920" u="1"/>
        <n v="4118065223" u="1"/>
        <n v="4118839574" u="1"/>
        <n v="4116184240" u="1"/>
        <n v="4117071965" u="1"/>
        <n v="4118418293" u="1"/>
        <n v="3245470893" u="1"/>
        <n v="4111419029" u="1"/>
        <n v="4114577025" u="1"/>
        <n v="4116848240" u="1"/>
        <n v="4118286369" u="1"/>
        <n v="4118427238" u="1"/>
        <n v="4119236703" u="1"/>
        <n v="4119325703" u="1"/>
        <n v="4116941145" u="1"/>
        <n v="4116996888" u="1"/>
        <n v="4118737193" u="1"/>
        <n v="4118912232" u="1"/>
        <n v="4119394296" u="1"/>
        <n v="4119399114" u="1"/>
        <n v="4119403019" u="1"/>
        <n v="4115774865" u="1"/>
        <n v="4115861848" u="1"/>
        <n v="4116190384" u="1"/>
        <n v="4117208176" u="1"/>
        <n v="4119404154" u="1"/>
        <n v="3245473132" u="1"/>
        <n v="4117442894" u="1"/>
        <n v="4118036444" u="1"/>
        <n v="4118378552" u="1"/>
        <n v="4119328886" u="1"/>
        <n v="4119354333" u="1"/>
        <n v="3245472219" u="1"/>
        <n v="4117265054" u="1"/>
        <n v="4117589716" u="1"/>
        <n v="4117991472" u="1"/>
        <n v="4118207578" u="1"/>
        <n v="4119314401" u="1"/>
        <n v="4119349515" u="1"/>
        <n v="4119356381" u="1"/>
        <n v="4114063221" u="1"/>
        <n v="4117574096" u="1"/>
        <n v="4117690431" u="1"/>
        <n v="4117894853" u="1"/>
        <n v="4118057073" u="1"/>
        <n v="4118179361" u="1"/>
        <n v="4118912645" u="1"/>
        <n v="4119309552" u="1"/>
        <n v="4119388725" u="1"/>
        <n v="4119173723" u="1"/>
        <n v="4119244142" u="1"/>
        <n v="4119394678" u="1"/>
        <n v="4111201608" u="1"/>
        <n v="4116867394" u="1"/>
        <n v="4117259483" u="1"/>
        <n v="4119321458" u="1"/>
        <n v="3245480411" u="1"/>
        <n v="4111417745" u="1"/>
        <n v="4114081049" u="1"/>
        <n v="4119326498" u="1"/>
        <n v="4119334277" u="1"/>
        <n v="4117889282" u="1"/>
        <n v="4118277466" u="1"/>
        <n v="3245468887" u="1"/>
        <n v="4115784383" u="1"/>
        <n v="4116913692" u="1"/>
        <n v="4117370247" u="1"/>
        <n v="4118051693" u="1"/>
        <n v="4118782016" u="1"/>
        <n v="4118822139" u="1"/>
        <n v="4119158516" u="1"/>
        <n v="4119193630" u="1"/>
        <n v="4119338373" u="1"/>
        <n v="4111427794" u="1"/>
        <n v="4117914920" u="1"/>
        <n v="4119146801" u="1"/>
        <n v="4119165382" u="1"/>
        <n v="4119352136" u="1"/>
        <n v="4119401013" u="1"/>
        <n v="4111421119" u="1"/>
        <n v="4118923076" u="1"/>
        <n v="4119174296" u="1"/>
        <n v="4119343413" u="1"/>
        <n v="4119402148" u="1"/>
        <n v="4114065842" u="1"/>
        <n v="4115093492" u="1"/>
        <n v="4116194331" u="1"/>
        <n v="4117205257" u="1"/>
        <n v="4118360013" u="1"/>
        <n v="4118421518" u="1"/>
        <n v="4119082526" u="1"/>
        <n v="4119404196" u="1"/>
        <n v="4119405109" u="1"/>
        <n v="4117004931" u="1"/>
        <n v="4117221068" u="1"/>
        <n v="4118344393" u="1"/>
        <n v="4119402339" u="1"/>
        <n v="4119403252" u="1"/>
        <n v="4119406244" u="1"/>
        <n v="4111416461" u="1"/>
        <n v="4115068205" u="1"/>
        <n v="4117664995" u="1"/>
        <n v="4117897665" u="1"/>
        <n v="4117961218" u="1"/>
        <n v="4119341747" u="1"/>
        <n v="4111434129" u="1"/>
        <n v="4116944561" u="1"/>
        <n v="4117277915" u="1"/>
        <n v="4117353183" u="1"/>
        <n v="4118179403" u="1"/>
        <n v="4119320396" u="1"/>
        <n v="3245476357" u="1"/>
        <n v="4115069340" u="1"/>
        <n v="4116225009" u="1"/>
        <n v="4116905542" u="1"/>
        <n v="4116999360" u="1"/>
        <n v="4118309470" u="1"/>
        <n v="4119322444" u="1"/>
        <n v="4119368329" u="1"/>
        <n v="4119398625" u="1"/>
        <n v="4116021722" u="1"/>
        <n v="4116204571" u="1"/>
        <n v="4117491282" u="1"/>
        <n v="4117880410" u="1"/>
        <n v="4116793303" u="1"/>
        <n v="4117313442" u="1"/>
        <n v="4118739856" u="1"/>
        <n v="4119320587" u="1"/>
        <n v="4119357749" u="1"/>
        <n v="4119161328" u="1"/>
        <n v="4117285194" u="1"/>
        <n v="4118051735" u="1"/>
        <n v="4118778153" u="1"/>
        <n v="4119420771" u="1"/>
        <n v="3245475073" u="1"/>
        <n v="4114084465" u="1"/>
        <n v="4117346168" u="1"/>
        <n v="4117376433" u="1"/>
        <n v="4119322104" u="1"/>
        <n v="4119325978" u="1"/>
        <n v="4119355361" u="1"/>
        <n v="4114580261" u="1"/>
        <n v="4116196421" u="1"/>
        <n v="4117015744" u="1"/>
        <n v="4117225015" u="1"/>
        <n v="4117412682" u="1"/>
        <n v="4118733563" u="1"/>
        <n v="4119399389" u="1"/>
        <n v="4117013887" u="1"/>
        <n v="4117204577" u="1"/>
        <n v="4117354169" u="1"/>
        <n v="4117885992" u="1"/>
        <n v="4118263436" u="1"/>
        <n v="4114056408" u="1"/>
        <n v="4116926022" u="1"/>
        <n v="4118179445" u="1"/>
        <n v="4116022677" u="1"/>
        <n v="4116999402" u="1"/>
        <n v="4117021888" u="1"/>
        <n v="4118040624" u="1"/>
        <n v="4119155226" u="1"/>
        <n v="4119176799" u="1"/>
        <n v="4119428019" u="1"/>
        <n v="4111426552" u="1"/>
        <n v="4115860457" u="1"/>
        <n v="4114597398" u="1"/>
        <n v="4114672635" u="1"/>
        <n v="4117891223" u="1"/>
        <n v="4119401819" u="1"/>
        <n v="4118303941" u="1"/>
        <n v="4119358895" u="1"/>
        <n v="4119404811" u="1"/>
        <n v="3244470704" u="1"/>
        <n v="4111429735" u="1"/>
        <n v="4119148742" u="1"/>
        <n v="3245474924" u="1"/>
        <n v="4117422200" u="1"/>
        <n v="4117428153" u="1"/>
        <n v="4119067712" u="1"/>
        <n v="4119314145" u="1"/>
        <n v="4119405002" u="1"/>
        <n v="4119415773" u="1"/>
        <n v="3245470106" u="1"/>
        <n v="4114049202" u="1"/>
        <n v="4114093230" u="1"/>
        <n v="4117370553" u="1"/>
        <n v="4117494667" u="1"/>
        <n v="4117755776" u="1"/>
        <n v="4118040284" u="1"/>
        <n v="4118075398" u="1"/>
        <n v="4118186884" u="1"/>
        <n v="4118198599" u="1"/>
        <n v="4118343373" u="1"/>
        <n v="4118687529" u="1"/>
        <n v="4119152838" u="1"/>
        <n v="4119358173" u="1"/>
        <n v="4119403145" u="1"/>
        <n v="4111413393" u="1"/>
        <n v="4117209246" u="1"/>
        <n v="4118039340" u="1"/>
        <n v="4119393478" u="1"/>
        <n v="4114090460" u="1"/>
        <n v="4114093421" u="1"/>
        <n v="4119395526" u="1"/>
        <n v="3245471432" u="1"/>
        <n v="3245475337" u="1"/>
        <n v="4115876841" u="1"/>
        <n v="4117493945" u="1"/>
        <n v="4117968168" u="1"/>
        <n v="4119154164" u="1"/>
        <n v="4119357451" u="1"/>
        <n v="4119364317" u="1"/>
        <n v="4115067376" u="1"/>
        <n v="4115070337" u="1"/>
        <n v="4117903702" u="1"/>
        <n v="4118418079" u="1"/>
        <n v="4118762235" u="1"/>
        <n v="4115096919" u="1"/>
        <n v="4118049580" u="1"/>
        <n v="4118734931" u="1"/>
        <n v="4119324576" u="1"/>
        <n v="4111421776" u="1"/>
        <n v="4117987162" u="1"/>
        <n v="4119326624" u="1"/>
        <n v="4116205790" u="1"/>
        <n v="4117002627" u="1"/>
        <n v="4117349744" u="1"/>
        <n v="4117451403" u="1"/>
        <n v="4117574604" u="1"/>
        <n v="4118259955" u="1"/>
        <n v="4119000105" u="1"/>
        <n v="4119179993" u="1"/>
        <n v="4117412384" u="1"/>
        <n v="4119402083" u="1"/>
        <n v="4117414432" u="1"/>
        <n v="4118285593" u="1"/>
        <n v="4111417340" u="1"/>
        <n v="4114576249" u="1"/>
        <n v="4117573882" u="1"/>
        <n v="4118279862" u="1"/>
        <n v="4119338721" u="1"/>
        <n v="4119346500" u="1"/>
        <n v="4119421768" u="1"/>
        <n v="3245482967" u="1"/>
        <n v="4110933419" u="1"/>
        <n v="4118910574" u="1"/>
        <n v="4119233157" u="1"/>
        <n v="3245469426" u="1"/>
        <n v="4118179338" u="1"/>
        <n v="4118284871" u="1"/>
        <n v="4111424397" u="1"/>
        <n v="4116213229" u="1"/>
        <n v="4118345654" u="1"/>
        <n v="4119360454" u="1"/>
        <n v="4119401521" u="1"/>
        <n v="4118049431" u="1"/>
        <n v="4118736830" u="1"/>
        <n v="4119081899" u="1"/>
        <n v="4119359541" u="1"/>
        <n v="3244675741" u="1"/>
        <n v="4116917352" u="1"/>
        <n v="4118349750" u="1"/>
        <n v="4118821925" u="1"/>
        <n v="4119226673" u="1"/>
        <n v="4116993755" u="1"/>
        <n v="4119314760" u="1"/>
        <n v="4117209861" u="1"/>
        <n v="4117225481" u="1"/>
        <n v="4117920659" u="1"/>
        <n v="4119353970" u="1"/>
        <n v="4116927401" u="1"/>
        <n v="4118120263" u="1"/>
        <n v="4119408800" u="1"/>
        <n v="4116719296" u="1"/>
        <n v="4117022385" u="1"/>
        <n v="4117972719" u="1"/>
        <n v="4111437820" u="1"/>
        <n v="4118042225" u="1"/>
        <n v="4118915243" u="1"/>
        <n v="4119401181" u="1"/>
        <n v="3245474095" u="1"/>
        <n v="4116914964" u="1"/>
        <n v="4117375455" u="1"/>
        <n v="4119338763" u="1"/>
        <n v="4119362162" u="1"/>
        <n v="4117904508" u="1"/>
        <n v="4118047234" u="1"/>
        <n v="4119247875" u="1"/>
        <n v="3244676505" u="1"/>
        <n v="4114078829" u="1"/>
        <n v="4118732776" u="1"/>
        <n v="4119343772" u="1"/>
        <n v="4111428344" u="1"/>
        <n v="4116910337" u="1"/>
        <n v="4117661289" u="1"/>
        <n v="4118837396" u="1"/>
        <n v="4119159066" u="1"/>
        <n v="4117005290" u="1"/>
        <n v="4118781844" u="1"/>
        <n v="4118909863" u="1"/>
        <n v="4118784805" u="1"/>
        <n v="4119394888" u="1"/>
        <n v="4111423717" u="1"/>
        <n v="4115097947" u="1"/>
        <n v="4119404746" u="1"/>
        <n v="4119419422" u="1"/>
        <n v="4118912102" u="1"/>
        <n v="4118995180" u="1"/>
        <n v="4119315906" u="1"/>
        <n v="4119316850" u="1"/>
        <n v="4119364783" u="1"/>
        <n v="4119395079" u="1"/>
        <n v="4119416652" u="1"/>
        <n v="4115871576" u="1"/>
        <n v="4117029102" u="1"/>
        <n v="4117211951" u="1"/>
        <n v="4117346867" u="1"/>
        <n v="4119070639" u="1"/>
        <n v="4119404024" u="1"/>
        <n v="3244665394" u="1"/>
        <n v="4116951977" u="1"/>
        <n v="4117015530" u="1"/>
        <n v="4119320946" u="1"/>
        <n v="4119357195" u="1"/>
        <n v="4119362013" u="1"/>
        <n v="4119402167" u="1"/>
        <n v="4117577871" u="1"/>
        <n v="4119407176" u="1"/>
        <n v="4111423377" u="1"/>
        <n v="4114058242" u="1"/>
        <n v="4118304480" u="1"/>
        <n v="4119323185" u="1"/>
        <n v="4119326146" u="1"/>
        <n v="4119427805" u="1"/>
        <n v="4117218286" u="1"/>
        <n v="4117319945" u="1"/>
        <n v="4118130545" u="1"/>
        <n v="4118150039" u="1"/>
        <n v="4118760122" u="1"/>
        <n v="4119325233" u="1"/>
        <n v="4119406454" u="1"/>
        <n v="3244514327" u="1"/>
        <n v="4111427473" u="1"/>
        <n v="4116917245" u="1"/>
        <n v="4116936770" u="1"/>
        <n v="4118190193" u="1"/>
        <n v="4119300890" u="1"/>
        <n v="4119364443" u="1"/>
        <n v="4117342622" u="1"/>
        <n v="4117487396" u="1"/>
        <n v="4119317614" u="1"/>
        <n v="4119399748" u="1"/>
        <n v="4119430044" u="1"/>
        <n v="4111362063" u="1"/>
        <n v="4117374022" u="1"/>
        <n v="4118118108" u="1"/>
        <n v="4119294215" u="1"/>
        <n v="4119402740" u="1"/>
        <n v="4117492405" u="1"/>
        <n v="4117567673" u="1"/>
        <n v="4119078269" u="1"/>
        <n v="4111414092" u="1"/>
        <n v="4117008515" u="1"/>
        <n v="4117972612" u="1"/>
        <n v="4119353141" u="1"/>
        <n v="4119424473" u="1"/>
        <n v="4111437713" u="1"/>
        <n v="4118184813" u="1"/>
        <n v="4118188718" u="1"/>
        <n v="4119318027" u="1"/>
        <n v="4119344387" u="1"/>
        <n v="4111417275" u="1"/>
        <n v="4117505415" u="1"/>
        <n v="4117965906" u="1"/>
        <n v="4118736352" u="1"/>
        <n v="4119320075" u="1"/>
        <n v="4111413370" u="1"/>
        <n v="4114051227" u="1"/>
        <n v="4117425329" u="1"/>
        <n v="4119078682" u="1"/>
        <n v="4111437904" u="1"/>
        <n v="4115070123" u="1"/>
        <n v="4118441264" u="1"/>
        <n v="4119320266" u="1"/>
        <n v="4119432665" u="1"/>
        <n v="4117883050" u="1"/>
        <n v="4118768887" u="1"/>
        <n v="4119340895" u="1"/>
        <n v="4119341808" u="1"/>
        <n v="4117304367" u="1"/>
        <n v="4118194140" u="1"/>
        <n v="4119288113" u="1"/>
        <n v="4111386448" u="1"/>
        <n v="4115790970" u="1"/>
        <n v="4119069206" u="1"/>
        <n v="4119082969" u="1"/>
        <n v="4119326410" u="1"/>
        <n v="4118781928" u="1"/>
        <n v="4118843433" u="1"/>
        <n v="4116027736" u="1"/>
        <n v="4117957756" u="1"/>
        <n v="4119139816" u="1"/>
        <n v="4119237570" u="1"/>
        <n v="4119360771" u="1"/>
        <n v="3245471791" u="1"/>
        <n v="4113915027" u="1"/>
        <n v="4115872382" u="1"/>
        <n v="4117373151" u="1"/>
        <n v="4118045843" u="1"/>
        <n v="4118120198" u="1"/>
        <n v="4114049030" u="1"/>
        <n v="4114658169" u="1"/>
        <n v="4117030099" u="1"/>
        <n v="4117273540" u="1"/>
        <n v="4119316934" u="1"/>
        <n v="4117960939" u="1"/>
        <n v="4119341468" u="1"/>
        <n v="4119355231" u="1"/>
        <n v="4114044372" u="1"/>
        <n v="4117591496" u="1"/>
        <n v="4118352115" u="1"/>
        <n v="4118355076" u="1"/>
        <n v="4119070723" u="1"/>
        <n v="4119399259" u="1"/>
        <n v="4115786725" u="1"/>
        <n v="4116934615" u="1"/>
        <n v="4117458659" u="1"/>
        <n v="4119150056" u="1"/>
        <n v="4119397402" u="1"/>
        <n v="4111437946" u="1"/>
        <n v="4118119636" u="1"/>
        <n v="4118736616" u="1"/>
        <n v="4118748300" u="1"/>
        <n v="4118819663" u="1"/>
        <n v="4119320308" u="1"/>
        <n v="4119328087" u="1"/>
        <n v="4119343707" u="1"/>
        <n v="4119354478" u="1"/>
        <n v="3244670709" u="1"/>
        <n v="4116027396" u="1"/>
        <n v="4117912444" u="1"/>
        <n v="4118051265" u="1"/>
        <n v="4119244096" u="1"/>
        <n v="4117225267" u="1"/>
        <n v="4117304409" u="1"/>
        <n v="4118071894" u="1"/>
        <n v="4118123732" u="1"/>
        <n v="4118921513" u="1"/>
        <n v="4119403546" u="1"/>
        <n v="4117796300" u="1"/>
        <n v="4119169963" u="1"/>
        <n v="4111066868" u="1"/>
        <n v="4111434423" u="1"/>
        <n v="4115063681" u="1"/>
        <n v="4117660471" u="1"/>
        <n v="4118285230" u="1"/>
        <n v="4119418444" u="1"/>
        <n v="4111431653" u="1"/>
        <n v="4117023084" u="1"/>
        <n v="4119338327" u="1"/>
        <n v="4114076376" u="1"/>
        <n v="4117210973" u="1"/>
        <n v="4117806349" u="1"/>
        <n v="4118121153" u="1"/>
        <n v="4119075392" u="1"/>
        <n v="4119205490" u="1"/>
        <n v="3244664416" u="1"/>
        <n v="4111126707" u="1"/>
        <n v="4117493624" u="1"/>
        <n v="4118041067" u="1"/>
        <n v="4118916133" u="1"/>
        <n v="4119158661" u="1"/>
        <n v="4119361948" u="1"/>
        <n v="4119403015" u="1"/>
        <n v="4114064883" u="1"/>
        <n v="4116026112" u="1"/>
        <n v="4116041732" u="1"/>
        <n v="4119240795" u="1"/>
        <n v="4116908075" u="1"/>
        <n v="4117648225" u="1"/>
        <n v="4118127297" u="1"/>
        <n v="4119320159" u="1"/>
        <n v="4119321072" u="1"/>
        <n v="4118828428" u="1"/>
        <n v="4111430178" u="1"/>
        <n v="4115870949" u="1"/>
        <n v="4117420595" u="1"/>
        <n v="4118037544" u="1"/>
        <n v="4118111899" u="1"/>
        <n v="4118201812" u="1"/>
        <n v="4118277080" u="1"/>
        <n v="4119366235" u="1"/>
        <n v="4115865218" u="1"/>
        <n v="4118447301" u="1"/>
        <n v="4111430369" u="1"/>
        <n v="4111437235" u="1"/>
        <n v="4119347845" u="1"/>
        <n v="4119350837" u="1"/>
        <n v="4119418264" u="1"/>
        <n v="4117511865" u="1"/>
        <n v="4118660668" u="1"/>
        <n v="4119327407" u="1"/>
        <n v="3245328958" u="1"/>
        <n v="4116200811" u="1"/>
        <n v="4119239511" u="1"/>
        <n v="4119317740" u="1"/>
        <n v="4111414027" u="1"/>
        <n v="4116218479" u="1"/>
        <n v="4118267826" u="1"/>
        <n v="4118915071" u="1"/>
        <n v="4119073386" u="1"/>
        <n v="4119264045" u="1"/>
        <n v="4111416075" u="1"/>
        <n v="4115067819" u="1"/>
        <n v="4116953811" u="1"/>
        <n v="4116993965" u="1"/>
        <n v="4117418207" u="1"/>
        <n v="4117495523" u="1"/>
        <n v="4118375407" u="1"/>
        <n v="4119217216" u="1"/>
        <n v="4119385389" u="1"/>
        <n v="4115773799" u="1"/>
        <n v="4117968833" u="1"/>
        <n v="4118111528" u="1"/>
        <n v="4118343285" u="1"/>
        <n v="4119301398" u="1"/>
        <n v="4119317018" u="1"/>
        <n v="4114585977" u="1"/>
        <n v="4117987414" u="1"/>
        <n v="4119326876" u="1"/>
        <n v="3245478019" u="1"/>
        <n v="4111429085" u="1"/>
        <n v="4118044292" u="1"/>
        <n v="4118194797" u="1"/>
        <n v="4111079198" u="1"/>
        <n v="4111423354" u="1"/>
        <n v="4114061211" u="1"/>
        <n v="4115797611" u="1"/>
        <n v="4117957309" u="1"/>
        <n v="4118128474" u="1"/>
        <n v="4119323162" u="1"/>
        <n v="3245388266" u="1"/>
        <n v="4119403439" u="1"/>
        <n v="3245479314" u="1"/>
        <n v="4111413687" u="1"/>
        <n v="4111416648" u="1"/>
        <n v="4118783720" u="1"/>
        <n v="4119229504" u="1"/>
        <n v="4119319448" u="1"/>
        <n v="4119368325" u="1"/>
        <n v="4119421107" u="1"/>
        <n v="4116052014" u="1"/>
        <n v="4116216282" u="1"/>
        <n v="4117230169" u="1"/>
        <n v="4117341686" u="1"/>
        <n v="4118045587" u="1"/>
        <n v="4119433926" u="1"/>
        <n v="4118829796" u="1"/>
        <n v="4119409583" u="1"/>
        <n v="4114580788" u="1"/>
        <n v="4117369181" u="1"/>
        <n v="4119407726" u="1"/>
        <n v="4119418528" u="1"/>
        <n v="4119430212" u="1"/>
        <n v="4115881231" u="1"/>
        <n v="4116914643" u="1"/>
        <n v="4117804385" u="1"/>
        <n v="4118126086" u="1"/>
        <n v="4118284401" u="1"/>
        <n v="4119327640" u="1"/>
        <n v="3244685851" u="1"/>
        <n v="4111419109" u="1"/>
        <n v="4118821264" u="1"/>
        <n v="4119239744" u="1"/>
        <n v="4119322822" u="1"/>
        <n v="4119400138" u="1"/>
        <n v="4116937320" u="1"/>
        <n v="4117562079" u="1"/>
        <n v="4117805520" u="1"/>
        <n v="4118137961" u="1"/>
        <n v="4119167468" u="1"/>
        <n v="4119395289" u="1"/>
        <n v="4119403099" u="1"/>
        <n v="4117267904" u="1"/>
        <n v="4118191878" u="1"/>
        <n v="4118367861" u="1"/>
        <n v="4119319108" u="1"/>
        <n v="4119370946" u="1"/>
        <n v="3245473212" u="1"/>
        <n v="4111421348" u="1"/>
        <n v="4116189551" u="1"/>
        <n v="4117143790" u="1"/>
        <n v="4117442061" u="1"/>
        <n v="4117700178" u="1"/>
        <n v="4117898616" u="1"/>
        <n v="4118845989" u="1"/>
        <n v="4111432119" u="1"/>
        <n v="4116916160" u="1"/>
        <n v="4116939559" u="1"/>
        <n v="4118768864" u="1"/>
        <n v="4119146308" u="1"/>
        <n v="4119164889" u="1"/>
        <n v="4119326196" u="1"/>
        <n v="4119393623" u="1"/>
        <n v="4117510623" u="1"/>
        <n v="4118142248" u="1"/>
        <n v="4116202561" u="1"/>
        <n v="4117273135" u="1"/>
        <n v="4118039676" u="1"/>
        <n v="4118343709" u="1"/>
        <n v="3245474538" u="1"/>
        <n v="4118045629" u="1"/>
        <n v="4118109182" u="1"/>
        <n v="4118648846" u="1"/>
        <n v="4119089812" u="1"/>
        <n v="4119392901" u="1"/>
        <n v="3244661168" u="1"/>
        <n v="4115069569" u="1"/>
        <n v="4116217459" u="1"/>
        <n v="4117972409" u="1"/>
        <n v="4119319681" u="1"/>
        <n v="4119416522" u="1"/>
        <n v="4115857683" u="1"/>
        <n v="4118184641" u="1"/>
        <n v="4119325634" u="1"/>
        <n v="4116206848" u="1"/>
        <n v="4117356595" u="1"/>
        <n v="4119428397" u="1"/>
        <n v="3244667312" u="1"/>
        <n v="4118752935" u="1"/>
        <n v="4118783200" u="1"/>
        <n v="4119430445" u="1"/>
        <n v="4119151890" u="1"/>
        <n v="4119167510" u="1"/>
        <n v="4119402228" u="1"/>
        <n v="4118825402" u="1"/>
        <n v="4119344628" u="1"/>
        <n v="4111291292" u="1"/>
        <n v="4115777066" u="1"/>
        <n v="4115867923" u="1"/>
        <n v="4116196459" u="1"/>
        <n v="4117877116" u="1"/>
        <n v="4118363054" u="1"/>
        <n v="4119418008" u="1"/>
        <n v="3245472341" u="1"/>
        <n v="4111412636" u="1"/>
        <n v="4118062013" u="1"/>
        <n v="4119349637" u="1"/>
        <n v="4119404467" u="1"/>
        <n v="3244684418" u="1"/>
        <n v="4117798134" u="1"/>
        <n v="4118041575" u="1"/>
        <n v="4118179483" u="1"/>
        <n v="4119320476" u="1"/>
        <n v="4119069225" u="1"/>
        <n v="4114060542" u="1"/>
        <n v="4116803963" u="1"/>
        <n v="4119140779" u="1"/>
        <n v="3245471810" u="1"/>
        <n v="4111422876" u="1"/>
        <n v="4117210950" u="1"/>
        <n v="4118270722" u="1"/>
        <n v="4118345990" u="1"/>
        <n v="4118363658" u="1"/>
        <n v="4118824118" u="1"/>
        <n v="4117498419" u="1"/>
        <n v="4119325867" u="1"/>
        <n v="4111429964" u="1"/>
        <n v="4116196310" u="1"/>
        <n v="4116922728" u="1"/>
        <n v="4117220999" u="1"/>
        <n v="4118183017" u="1"/>
        <n v="4118830262" u="1"/>
        <n v="4119324010" u="1"/>
        <n v="4117219142" u="1"/>
        <n v="4118039378" u="1"/>
        <n v="4118847930" u="1"/>
        <n v="4119071846" u="1"/>
        <n v="4115100480" u="1"/>
        <n v="4117431343" u="1"/>
        <n v="4117673871" u="1"/>
        <n v="4118120599" u="1"/>
        <n v="4118913531" u="1"/>
        <n v="4119234288" u="1"/>
        <n v="4119366212" u="1"/>
        <n v="4119418994" u="1"/>
        <n v="4114066155" u="1"/>
        <n v="4117298475" u="1"/>
        <n v="4117882167" u="1"/>
        <n v="4118731786" u="1"/>
        <n v="4119319383" u="1"/>
        <n v="4119401517" u="1"/>
        <n v="3245469613" u="1"/>
        <n v="4115085995" u="1"/>
        <n v="4118834549" u="1"/>
        <n v="4119075029" u="1"/>
        <n v="4119359537" u="1"/>
        <n v="4119342060" u="1"/>
        <n v="4114603209" u="1"/>
        <n v="4117237161" u="1"/>
        <n v="4117585222" u="1"/>
        <n v="4118830866" u="1"/>
        <n v="4118917818" u="1"/>
        <n v="4119175935" u="1"/>
        <n v="4111416996" u="1"/>
        <n v="4116917539" u="1"/>
        <n v="4119245441" u="1"/>
        <n v="4115782499" u="1"/>
        <n v="4117577634" u="1"/>
        <n v="4119404891" u="1"/>
        <n v="4116210837" u="1"/>
        <n v="4119403034" u="1"/>
        <n v="3244625416" u="1"/>
        <n v="4114046290" u="1"/>
        <n v="4118338413" u="1"/>
        <n v="4118825295" u="1"/>
        <n v="4119408987" u="1"/>
        <n v="4118041277" u="1"/>
        <n v="4119144195" u="1"/>
        <n v="4114585232" u="1"/>
        <n v="4119397463" u="1"/>
        <n v="3245474282" u="1"/>
        <n v="4117270109" u="1"/>
        <n v="4119305662" u="1"/>
        <n v="4119395606" u="1"/>
        <n v="4119406408" u="1"/>
        <n v="3244660912" u="1"/>
        <n v="4114963749" u="1"/>
        <n v="4117017914" u="1"/>
        <n v="4117500891" u="1"/>
        <n v="4118421873" u="1"/>
        <n v="4114075111" u="1"/>
        <n v="4115876008" u="1"/>
        <n v="4117218431" u="1"/>
        <n v="4117229233" u="1"/>
        <n v="4117300565" u="1"/>
        <n v="4117899877" u="1"/>
        <n v="4111412942" u="1"/>
        <n v="4117236099" u="1"/>
        <n v="4118204101" u="1"/>
        <n v="4119147538" u="1"/>
        <n v="4119163158" u="1"/>
        <n v="4119339141" u="1"/>
        <n v="4119364588" u="1"/>
        <n v="3244670017" u="1"/>
        <n v="4117507035" u="1"/>
        <n v="4117962708" u="1"/>
        <n v="4118008593" u="1"/>
        <n v="4119149586" u="1"/>
        <n v="4119262016" u="1"/>
        <n v="4119434094" u="1"/>
        <n v="4116921486" u="1"/>
        <n v="4119199598" u="1"/>
        <n v="4119368684" u="1"/>
        <n v="4111419086" u="1"/>
        <n v="4111423904" u="1"/>
        <n v="4115060028" u="1"/>
        <n v="4116025069" u="1"/>
        <n v="4116029887" u="1"/>
        <n v="4118910241" u="1"/>
        <n v="4119329665" u="1"/>
        <n v="4118713820" u="1"/>
        <n v="4117301169" u="1"/>
        <n v="4117350959" u="1"/>
        <n v="4117660914" u="1"/>
        <n v="4118117500" u="1"/>
        <n v="4118820519" u="1"/>
        <n v="4119147007" u="1"/>
        <n v="4115066172" u="1"/>
        <n v="4117349102" u="1"/>
        <n v="4119396401" u="1"/>
        <n v="4111413515" u="1"/>
        <n v="4111435057" u="1"/>
        <n v="4114061230" u="1"/>
        <n v="4117957328" u="1"/>
        <n v="4118036501" u="1"/>
        <n v="4118182188" u="1"/>
        <n v="4118286808" u="1"/>
        <n v="4119427801" u="1"/>
        <n v="4111413706" u="1"/>
        <n v="4114074049" u="1"/>
        <n v="4117500933" u="1"/>
        <n v="4118117913" u="1"/>
        <n v="4118189245" u="1"/>
        <n v="3244685488" u="1"/>
        <n v="4111426525" u="1"/>
        <n v="4115879011" u="1"/>
        <n v="4117001423" u="1"/>
        <n v="4117030806" u="1"/>
        <n v="4118109159" u="1"/>
        <n v="4118835577" u="1"/>
        <n v="4111417802" u="1"/>
        <n v="4111435470" u="1"/>
        <n v="4117284074" u="1"/>
        <n v="4117901054" u="1"/>
        <n v="4118297961" u="1"/>
        <n v="4119345136" u="1"/>
        <n v="4114581751" u="1"/>
        <n v="4116916519" u="1"/>
        <n v="4117259762" u="1"/>
        <n v="4119003941" u="1"/>
        <n v="4119366678" u="1"/>
        <n v="4119369670" u="1"/>
        <n v="4116995883" u="1"/>
        <n v="4117426991" u="1"/>
        <n v="4118747872" u="1"/>
        <n v="4119144810" u="1"/>
        <n v="4119320793" u="1"/>
        <n v="4119365765" u="1"/>
        <n v="4117656860" u="1"/>
        <n v="4117971664" u="1"/>
        <n v="4118734331" u="1"/>
        <n v="3244677147" u="1"/>
        <n v="4111429899" u="1"/>
        <n v="4118135019" u="1"/>
        <n v="4118912331" u="1"/>
        <n v="4119166574" u="1"/>
        <n v="4111412422" u="1"/>
        <n v="4117205314" u="1"/>
        <n v="4117264049" u="1"/>
        <n v="4118218288" u="1"/>
        <n v="3244677338" u="1"/>
        <n v="4116926759" u="1"/>
        <n v="4117147714" u="1"/>
        <n v="4118116629" u="1"/>
        <n v="4118740444" u="1"/>
        <n v="4118909561" u="1"/>
        <n v="4114046596" u="1"/>
        <n v="4116849634" u="1"/>
        <n v="4118185191" u="1"/>
      </sharedItems>
    </cacheField>
    <cacheField name="#pedidos" numFmtId="0">
      <sharedItems containsMixedTypes="1" containsNumber="1" containsInteger="1" minValue="0" maxValue="71" count="15">
        <n v="1"/>
        <s v=""/>
        <n v="2"/>
        <n v="3"/>
        <n v="4"/>
        <n v="7"/>
        <n v="5"/>
        <n v="11"/>
        <n v="9"/>
        <n v="8"/>
        <n v="6"/>
        <n v="0" u="1"/>
        <n v="10" u="1"/>
        <n v="12" u="1"/>
        <n v="71" u="1"/>
      </sharedItems>
    </cacheField>
    <cacheField name="CON_PAG" numFmtId="0">
      <sharedItems count="3">
        <s v="Contado"/>
        <s v="Crédito"/>
        <s v="" u="1"/>
      </sharedItems>
    </cacheField>
    <cacheField name="TI_POS" numFmtId="0">
      <sharedItems count="3">
        <s v="Pedido"/>
        <s v="Envases"/>
        <s v="Bonificación"/>
      </sharedItems>
    </cacheField>
    <cacheField name="DROP SIZE" numFmtId="0">
      <sharedItems count="10">
        <s v="01 Drop [0-5]"/>
        <s v="envases"/>
        <s v="02 Drop[6-10]"/>
        <s v="04 Drop[16-100]"/>
        <s v="03 Drop[10-15]"/>
        <s v="05 Drop[100-&lt;+]"/>
        <s v="04 Drop[11-100]" u="1"/>
        <s v="03 Drop[7-10]" u="1"/>
        <s v="02 Drop[5-6]" u="1"/>
        <s v="01 Drop [0-4]" u="1"/>
      </sharedItems>
    </cacheField>
    <cacheField name="GrupoMat" numFmtId="0">
      <sharedItems count="4">
        <s v="NABS"/>
        <s v="CERVEZAS"/>
        <s v="ENVASES"/>
        <s v="Actualizar SKU en Tabla de Conversión - Packs" u="1"/>
      </sharedItems>
    </cacheField>
    <cacheField name="Grupo mat 2" numFmtId="0">
      <sharedItems/>
    </cacheField>
    <cacheField name="Grup_Fam" numFmtId="0">
      <sharedItems/>
    </cacheField>
    <cacheField name="CLAS_RTN_rn" numFmtId="0">
      <sharedItems count="18">
        <s v="03 NRT Nabs"/>
        <s v="02 NRT Cerveza"/>
        <s v="01 RT Cerveza"/>
        <s v="Envases"/>
        <s v="CRISTAL" u="1"/>
        <s v="VIVA BACKUS" u="1"/>
        <s v="GUARANÁ" u="1"/>
        <s v="GOLDEN" u="1"/>
        <s v="STELLA" u="1"/>
        <s v="MICHELOB" u="1"/>
        <s v="PILSEN CALLAO" u="1"/>
        <s v="PILSEN" u="1"/>
        <s v="SAN MATEO" u="1"/>
        <e v="#N/A" u="1"/>
        <s v="BUDWEISER" u="1"/>
        <s v="CORONA" u="1"/>
        <s v="MALTIN POWER" u="1"/>
        <s v="CUSQUEÑA" u="1"/>
      </sharedItems>
    </cacheField>
    <cacheField name="Detalle_Pedido" numFmtId="0">
      <sharedItems count="2">
        <s v="Pedido"/>
        <s v="Envase Puro"/>
      </sharedItems>
    </cacheField>
    <cacheField name="Recojo de Envase" numFmtId="0">
      <sharedItems count="2">
        <s v="Pedido"/>
        <s v="Envase Puro"/>
      </sharedItems>
    </cacheField>
    <cacheField name="supervisor" numFmtId="0">
      <sharedItems containsMixedTypes="1" containsNumber="1" containsInteger="1" minValue="0" maxValue="0" count="7">
        <s v="Juarez, Cristian Monge"/>
        <s v="Garate Colonia, Mavila"/>
        <s v="Cueva Borgoño, Juan Carlos"/>
        <s v="Gonzalo Molina Pimentel"/>
        <e v="#N/A"/>
        <s v="Fuentes Casas, Pedro Fernando"/>
        <n v="0" u="1"/>
      </sharedItems>
    </cacheField>
    <cacheField name="Tipo  Cliente" numFmtId="0">
      <sharedItems count="4">
        <s v="TP"/>
        <s v="BEES"/>
        <s v="B2B"/>
        <s v="BDR" u="1"/>
      </sharedItems>
    </cacheField>
    <cacheField name="TipoIngreso" numFmtId="0">
      <sharedItems count="2">
        <s v="ESTÁNDAR"/>
        <s v="BEES"/>
      </sharedItems>
    </cacheField>
    <cacheField name="CANAL" numFmtId="0">
      <sharedItems containsMixedTypes="1" containsNumber="1" containsInteger="1" minValue="0" maxValue="0" count="9">
        <s v="Off Tradicional"/>
        <s v="On Tradicional"/>
        <s v="Terceros"/>
        <s v="On Moderno"/>
        <s v="Off Moderno"/>
        <s v="Actualizar Maestro +Adicionales"/>
        <s v="Sin Asignar"/>
        <s v="Nabs"/>
        <n v="0" u="1"/>
      </sharedItems>
    </cacheField>
    <cacheField name="Subcanal" numFmtId="0">
      <sharedItems containsMixedTypes="1" containsNumber="1" containsInteger="1" minValue="0" maxValue="0" count="27">
        <s v="Pe Of Tr Bod  Barrio"/>
        <s v="Pe On Tr Rest Tradic"/>
        <s v="Pe Of Tr Particular"/>
        <s v="Bodega CP"/>
        <s v="Pe On Tr Bar Trad"/>
        <s v="Restaurante Trad CP"/>
        <s v="Pe Nc May Complemen"/>
        <s v="Particular CP"/>
        <s v="Bar Tradcional CP"/>
        <s v="PE OF TR Minimercado"/>
        <s v="Pe Mayoristas Con Deposito"/>
        <s v="Pe On Mo Juerga Mod"/>
        <s v="Pe Tienda De Conveniencia"/>
        <s v="Pe On Mo Rest Modern"/>
        <s v="Pe Cash And Carry"/>
        <s v="Pe Supermercado"/>
        <s v="Pe On Mo Bar Moderno"/>
        <s v="Minimercado CP"/>
        <s v="Actualizar Maestro +Adicionales"/>
        <s v="Sin Asignar"/>
        <s v="Pe Licorerías"/>
        <s v="IH Reparto en Casa"/>
        <s v="Pe Mayorista Con Distribución"/>
        <s v="Pe Of Tr Bodega Bar"/>
        <s v="Pe Hipermercado"/>
        <s v="Pe Nab Centro De Trab"/>
        <n v="0" u="1"/>
      </sharedItems>
    </cacheField>
    <cacheField name="distrito" numFmtId="0">
      <sharedItems containsMixedTypes="1" containsNumber="1" containsInteger="1" minValue="0" maxValue="0" count="23">
        <s v="MAL GEO "/>
        <s v="SIMBAL"/>
        <s v="TRUJILLO"/>
        <s v="EL PORVENIR"/>
        <s v="LAREDO"/>
        <s v="MOCHE"/>
        <s v="LA ESPERANZA"/>
        <s v="FLORENCIA DE MORA"/>
        <s v="HUANCHACO"/>
        <s v="POROTO"/>
        <s v="SALAVERRY"/>
        <s v="VICTOR LARCO HERRERA"/>
        <s v="MAGDALENA DE CAO"/>
        <s v="VIRU"/>
        <s v="SANTIAGO DE CAO"/>
        <s v="CHICAMA"/>
        <s v="CHOCOPE"/>
        <s v="PAIJAN"/>
        <s v="RAZURI"/>
        <s v="CASAGRANDE"/>
        <s v="CHAO"/>
        <e v="#N/A"/>
        <n v="0" u="1"/>
      </sharedItems>
    </cacheField>
    <cacheField name="SECTOR" numFmtId="0">
      <sharedItems containsMixedTypes="1" containsNumber="1" containsInteger="1" minValue="0" maxValue="0" count="68">
        <s v="MAL GEO"/>
        <s v="SIMBAL"/>
        <s v="MIRAFLORES - ARANJUEZ- HELOYLE"/>
        <s v="EL PORVENIR"/>
        <s v="MERCADO HERMELINDA"/>
        <s v="CERRO PESQUEDA - LA RINCONADA - LOS PORTALES"/>
        <s v="LAS QUINTANAS - SAN FERNANDO - MOCHICA - SAN LUIS"/>
        <s v="CERRO BLANCO - QUIRUHUAC - BELLO HORIZONTE"/>
        <s v="LA CAMPIÑA DE MOCHE"/>
        <s v="LA ESPERANZA"/>
        <s v="MANUEL AREVALO"/>
        <s v="FLORENCIA DE MORA"/>
        <s v="WICHANZAO - JERUSALEN"/>
        <s v="EL CORTIJO - LOS CEDROS - SANTA INES - SAN ISIDRO - EL ALAMBRE"/>
        <s v="CHICAGO - VILLA EL CONTADOR- CASUARINAS "/>
        <s v="LAREDO"/>
        <s v="BARRAZA"/>
        <s v="HUANCHACO ALTO  - HUANCHACO BAJO"/>
        <s v="POROTO"/>
        <s v="SALAVERRY"/>
        <s v="ALTO TRUJILLO"/>
        <s v="CENTRO CÍVICO"/>
        <s v="EL BOSQUE- STO DOMINGUITO - PALERMO"/>
        <s v="BUENOS AIRES NORTE"/>
        <s v="SAN ANDRES - LOS JAZMINES - LA ARBOLEDA - SANCHEZ CARRIÓN - EL RECREO - LA MERDAD - SANTA ROSA"/>
        <s v="LOS GRANADOS CHIMU - SANTA TERESA - MARQUEZA"/>
        <s v="VISTA ALEGRE - HUAMAN"/>
        <s v="MONSERRATE"/>
        <s v="MAGDALENA DE CAO"/>
        <s v="VIRU PUEBLO"/>
        <s v="CARTAVIO"/>
        <s v="MENOCUCHO - PEDREGAL"/>
        <s v="CHICLIN"/>
        <s v="SHIRAM"/>
        <s v="EL MOLINO"/>
        <s v="CONACHE - SANTO DOMINGUITO"/>
        <s v="CHOCOPE"/>
        <s v="SINTUCO - CARREAGA"/>
        <s v="PAIJAN"/>
        <s v="SALAMANCA"/>
        <s v="EL MILAGRO"/>
        <s v="HUANCHACO - LAS LOMAS"/>
        <s v="VICTOR RAUL - PUENTE VIRÚ"/>
        <s v="PUERTO MALABRIGO"/>
        <s v="COVICORTI - TRUPAL - NATASHA"/>
        <s v="MERCADO MAYORISTA"/>
        <s v="CASAGRANDE"/>
        <s v="ROMA"/>
        <s v="LA ENCALADA - LA PERLA - SANTA ISABEL"/>
        <s v="EL GOLF"/>
        <s v="CHAO"/>
        <s v="CALIFORNIA - SANTA EDELMIRA"/>
        <s v="CHICAMA"/>
        <s v="MOCHE"/>
        <s v="ALTO SALAVERRY"/>
        <s v="SANTA ELENA - CARMELO - CALUNGA- HUANCAQUITO"/>
        <s v="BUENOS AIRES SUR"/>
        <s v="VISTA HERMOSA - LIBERACIÓN SOCIAL"/>
        <e v="#N/A"/>
        <s v="NUEVO CHAO"/>
        <s v="CHIQUITOY"/>
        <s v="SAN JOSE"/>
        <s v="MACABI"/>
        <s v="LAS DELICIAS"/>
        <s v="ALTO MOCHE"/>
        <s v="SAUSAL"/>
        <s v="CURVA DEL SUN"/>
        <n v="0" u="1"/>
      </sharedItems>
    </cacheField>
    <cacheField name="NR" numFmtId="0">
      <sharedItems containsMixedTypes="1" containsNumber="1" containsInteger="1" minValue="0" maxValue="2021" count="20">
        <s v="MAL GEO"/>
        <s v="N2"/>
        <s v="N1"/>
        <s v="N3"/>
        <s v="N4"/>
        <e v="#N/A"/>
        <n v="0" u="1"/>
        <n v="2015" u="1"/>
        <n v="2020" u="1"/>
        <n v="2013" u="1"/>
        <n v="2018" u="1"/>
        <n v="2011" u="1"/>
        <n v="2016" u="1"/>
        <n v="2009" u="1"/>
        <n v="2021" u="1"/>
        <n v="2014" u="1"/>
        <n v="2019" u="1"/>
        <n v="2012" u="1"/>
        <n v="2017" u="1"/>
        <n v="2010" u="1"/>
      </sharedItems>
    </cacheField>
    <cacheField name="ZONA" numFmtId="0">
      <sharedItems containsMixedTypes="1" containsNumber="1" containsInteger="1" minValue="0" maxValue="0" count="7">
        <s v="MAL GEO"/>
        <s v="LOCAL"/>
        <s v="CENTRO HISTÓRICO"/>
        <s v="VALLE NORTE"/>
        <s v="VALLE SUR"/>
        <e v="#N/A"/>
        <n v="0" u="1"/>
      </sharedItems>
    </cacheField>
    <cacheField name="PRECIO" numFmtId="0">
      <sharedItems containsMixedTypes="1" containsNumber="1" minValue="-180" maxValue="55998.490000000005" count="3358">
        <n v="23.810000000000002"/>
        <n v="26.14"/>
        <n v="18.2"/>
        <n v="41.39"/>
        <n v="173.93"/>
        <n v="57.980000000000004"/>
        <n v="15.3"/>
        <n v="62.65"/>
        <n v="70.349999999999994"/>
        <n v="15.309999999999999"/>
        <s v=""/>
        <n v="233.95"/>
        <n v="58.489999999999995"/>
        <n v="21.2"/>
        <n v="37.42"/>
        <n v="115.94999999999999"/>
        <n v="7.75"/>
        <n v="53.04"/>
        <n v="231.91000000000003"/>
        <n v="62.290000000000006"/>
        <n v="59"/>
        <n v="82.78"/>
        <n v="39.03"/>
        <n v="13.02"/>
        <n v="19.380000000000003"/>
        <n v="19.130000000000003"/>
        <n v="36.39"/>
        <n v="535.46"/>
        <n v="23.46"/>
        <n v="175.45999999999998"/>
        <n v="26.009999999999998"/>
        <n v="289.88"/>
        <n v="186.84"/>
        <n v="696.1"/>
        <n v="69.990000000000009"/>
        <n v="41.62"/>
        <n v="17.96"/>
        <n v="9.69"/>
        <n v="19.579999999999998"/>
        <n v="13.25"/>
        <n v="25.5"/>
        <n v="27.060000000000002"/>
        <n v="75"/>
        <n v="12.760000000000002"/>
        <n v="17.850000000000001"/>
        <n v="57.64"/>
        <n v="11.11"/>
        <n v="12.73"/>
        <n v="869.66000000000008"/>
        <n v="622.79999999999995"/>
        <n v="103.96000000000001"/>
        <n v="204.85"/>
        <n v="214.19"/>
        <n v="11.01"/>
        <n v="15.5"/>
        <n v="53.55"/>
        <n v="42.19"/>
        <n v="54.12"/>
        <n v="39.78"/>
        <n v="3478.6"/>
        <n v="481.91999999999996"/>
        <n v="409.7"/>
        <n v="1111.25"/>
        <n v="127.4"/>
        <n v="125.58"/>
        <n v="1399.8600000000001"/>
        <n v="13.059999999999999"/>
        <n v="71.56"/>
        <n v="412.98"/>
        <n v="124.56"/>
        <n v="539.96"/>
        <n v="41.94"/>
        <n v="269.98"/>
        <n v="267.74"/>
        <n v="17.899999999999999"/>
        <n v="160.63999999999999"/>
        <n v="35.700000000000003"/>
        <n v="35.980000000000004"/>
        <n v="579.78"/>
        <n v="116.97"/>
        <n v="405.84000000000003"/>
        <n v="16.32"/>
        <n v="20.8"/>
        <n v="323.97000000000003"/>
        <n v="1349.9"/>
        <n v="292.43"/>
        <n v="18.259999999999998"/>
        <n v="12.509999999999998"/>
        <n v="107.1"/>
        <n v="57.38"/>
        <n v="95.15"/>
        <n v="127.11000000000001"/>
        <n v="38.22"/>
        <n v="701.83999999999992"/>
        <n v="249.14000000000001"/>
        <n v="143.88999999999999"/>
        <n v="76.44"/>
        <n v="1692.57"/>
        <n v="254.8"/>
        <n v="107.92"/>
        <n v="75.5"/>
        <n v="58.09"/>
        <n v="71.94"/>
        <n v="50.96"/>
        <n v="265.20999999999998"/>
        <n v="162"/>
        <n v="13.26"/>
        <n v="62.789999999999992"/>
        <n v="1739.29"/>
        <n v="15.6"/>
        <n v="235.99"/>
        <n v="140"/>
        <n v="46.92"/>
        <n v="149.97999999999999"/>
        <n v="115.87"/>
        <n v="9.99"/>
        <n v="579.76"/>
        <n v="40.32"/>
        <n v="176.99"/>
        <n v="118"/>
        <n v="19.52"/>
        <n v="58.150000000000006"/>
        <n v="428.36"/>
        <n v="12.75"/>
        <n v="125.27"/>
        <n v="405.83"/>
        <n v="109.73"/>
        <n v="63.55"/>
        <n v="20.79"/>
        <n v="51.98"/>
        <n v="13.55"/>
        <n v="18.71"/>
        <n v="25.509999999999998"/>
        <n v="24.490000000000002"/>
        <n v="26.52"/>
        <n v="62.239999999999995"/>
        <n v="24.47"/>
        <n v="123.52000000000001"/>
        <n v="81.17"/>
        <n v="21.29"/>
        <n v="47.429999999999993"/>
        <n v="39.79"/>
        <n v="32.64"/>
        <n v="71.41"/>
        <n v="127.5"/>
        <n v="5411.85"/>
        <n v="707.97"/>
        <n v="38.760000000000005"/>
        <n v="119.01"/>
        <n v="238.02"/>
        <n v="55.629999999999995"/>
        <n v="297.53999999999996"/>
        <n v="282"/>
        <n v="62.910000000000004"/>
        <n v="38.770000000000003"/>
        <n v="179.87"/>
        <n v="174.26"/>
        <n v="125.83000000000001"/>
        <n v="1070.9299999999998"/>
        <n v="57.620000000000005"/>
        <n v="81.509999999999991"/>
        <n v="7.14"/>
        <n v="176.87"/>
        <n v="20.689999999999998"/>
        <n v="76.5"/>
        <n v="892.6"/>
        <n v="374.81"/>
        <n v="122.52000000000001"/>
        <n v="705.03"/>
        <n v="292.42999999999995"/>
        <n v="2677.33"/>
        <n v="38.25"/>
        <n v="584.87"/>
        <n v="803.21"/>
        <n v="311.41000000000003"/>
        <n v="30.6"/>
        <n v="122.11000000000001"/>
        <n v="25.490000000000002"/>
        <n v="22.009999999999998"/>
        <n v="12470.59"/>
        <n v="1221.21"/>
        <n v="963.83999999999992"/>
        <n v="1338.67"/>
        <n v="117.99"/>
        <n v="67.66"/>
        <n v="132.61000000000001"/>
        <n v="294.99"/>
        <n v="589.97"/>
        <n v="12.25"/>
        <n v="535.49"/>
        <n v="21.6"/>
        <n v="13.9"/>
        <n v="1159.54"/>
        <n v="26.53"/>
        <n v="18.03"/>
        <n v="215.99"/>
        <n v="3768.49"/>
        <n v="81.94"/>
        <n v="115.22"/>
        <n v="179.53"/>
        <n v="19.38"/>
        <n v="58.75"/>
        <n v="63.75"/>
        <n v="89.76"/>
        <n v="48.459999999999994"/>
        <n v="76.490000000000009"/>
        <n v="463.8"/>
        <n v="122.81"/>
        <n v="347.86"/>
        <n v="306.32"/>
        <n v="1874.13"/>
        <n v="63.7"/>
        <n v="12.510000000000002"/>
        <n v="83.460000000000008"/>
        <n v="231.89999999999998"/>
        <n v="833.1"/>
        <n v="119.02000000000001"/>
        <n v="31.01"/>
        <n v="13.44"/>
        <n v="1070.99"/>
        <n v="279.97000000000003"/>
        <n v="40.599999999999994"/>
        <n v="469.17999999999995"/>
        <n v="15.82"/>
        <n v="59.5"/>
        <n v="26.520000000000003"/>
        <n v="27.82"/>
        <n v="27.17"/>
        <n v="412.69"/>
        <n v="2699.8"/>
        <n v="1079.17"/>
        <n v="348.49"/>
        <n v="59.510000000000005"/>
        <n v="81.59"/>
        <n v="20.81"/>
        <n v="70.490000000000009"/>
        <n v="108"/>
        <n v="877.3"/>
        <n v="1889.8600000000001"/>
        <n v="321.28999999999996"/>
        <n v="467.88"/>
        <n v="559.38"/>
        <n v="1118.74"/>
        <n v="238.02999999999997"/>
        <n v="141.01999999999998"/>
        <n v="416.56"/>
        <n v="431.96000000000004"/>
        <n v="1079.9099999999999"/>
        <n v="167.76"/>
        <n v="73.06"/>
        <n v="54.35"/>
        <n v="166.45000000000002"/>
        <n v="135.29"/>
        <n v="159.13999999999999"/>
        <n v="45.91"/>
        <n v="23.26"/>
        <n v="589.01"/>
        <n v="312.98"/>
        <n v="500.76"/>
        <n v="35.69"/>
        <n v="52.58"/>
        <n v="47.61"/>
        <n v="917.93000000000006"/>
        <n v="485.97"/>
        <n v="57.3"/>
        <n v="753.7"/>
        <n v="235.98"/>
        <n v="323.76"/>
        <n v="46.519999999999996"/>
        <n v="79.56"/>
        <n v="416.15"/>
        <n v="204"/>
        <n v="270.60000000000002"/>
        <n v="106.09"/>
        <n v="233.93"/>
        <n v="1565.8899999999999"/>
        <n v="1133.9100000000001"/>
        <n v="352.52"/>
        <n v="51"/>
        <n v="382.20000000000005"/>
        <n v="405.89"/>
        <n v="25.84"/>
        <n v="1071.1400000000001"/>
        <n v="2483.81"/>
        <n v="188.37"/>
        <n v="124.85000000000001"/>
        <n v="463.81"/>
        <n v="35.78"/>
        <n v="32.510000000000005"/>
        <n v="141.78"/>
        <n v="627.9"/>
        <n v="647.96"/>
        <n v="61.76"/>
        <n v="83.87"/>
        <n v="53.87"/>
        <n v="489.95000000000005"/>
        <n v="637.73"/>
        <n v="20.970000000000002"/>
        <n v="1333.47"/>
        <n v="22.23"/>
        <n v="313.95999999999998"/>
        <n v="589.04"/>
        <n v="249.74"/>
        <n v="94.86"/>
        <n v="79.569999999999993"/>
        <n v="321.29999999999995"/>
        <n v="93.83"/>
        <n v="409.40999999999997"/>
        <n v="74.83"/>
        <n v="521.79999999999995"/>
        <n v="642.56999999999994"/>
        <n v="107.11"/>
        <n v="350.91999999999996"/>
        <n v="61.260000000000005"/>
        <n v="35.909999999999997"/>
        <n v="25.990000000000002"/>
        <n v="48.96"/>
        <n v="594"/>
        <n v="175.34"/>
        <n v="118.22999999999999"/>
        <n v="123.1"/>
        <n v="359.72"/>
        <n v="509.59000000000003"/>
        <n v="139.09"/>
        <n v="755"/>
        <n v="116.17"/>
        <n v="2159.85"/>
        <n v="431.66999999999996"/>
        <n v="108.67"/>
        <n v="839.05"/>
        <n v="191.10000000000002"/>
        <n v="974.13"/>
        <n v="178.52"/>
        <n v="13.73"/>
        <n v="695.73"/>
        <n v="189.44"/>
        <n v="3103.05"/>
        <n v="488.64"/>
        <n v="141.73000000000002"/>
        <n v="27.630000000000003"/>
        <n v="107.07"/>
        <n v="30.58"/>
        <n v="83.23"/>
        <n v="471.98"/>
        <n v="40.97"/>
        <n v="877.31"/>
        <n v="33.35"/>
        <n v="58.06"/>
        <n v="755.93000000000006"/>
        <n v="215.82999999999998"/>
        <n v="36.06"/>
        <n v="116.89"/>
        <n v="62.74"/>
        <n v="18.27"/>
        <n v="71.989999999999995"/>
        <n v="271.7"/>
        <n v="499.36"/>
        <n v="311.19"/>
        <n v="104.05000000000001"/>
        <n v="795.65"/>
        <n v="595.06999999999994"/>
        <n v="66.31"/>
        <n v="803.23"/>
        <n v="110"/>
        <n v="5101.6100000000006"/>
        <n v="183.19"/>
        <n v="280.15999999999997"/>
        <n v="305.31"/>
        <n v="287.77999999999997"/>
        <n v="593.96"/>
        <n v="811.68000000000006"/>
        <n v="45.910000000000004"/>
        <n v="83.16"/>
        <n v="126.30000000000001"/>
        <n v="245.06"/>
        <n v="62.41"/>
        <n v="305.3"/>
        <n v="53.489999999999995"/>
        <n v="117.91"/>
        <n v="79.050000000000011"/>
        <n v="1187.9099999999999"/>
        <n v="1169.73"/>
        <n v="422.09000000000003"/>
        <n v="521.78"/>
        <n v="123.22"/>
        <n v="17.77"/>
        <n v="1049.9000000000001"/>
        <n v="934.22"/>
        <n v="1449.42"/>
        <n v="313.19"/>
        <n v="31.21"/>
        <n v="54.78"/>
        <n v="810.01"/>
        <n v="255.09"/>
        <n v="5641.9"/>
        <n v="282.10000000000002"/>
        <n v="354.31"/>
        <n v="54.290000000000006"/>
        <n v="809.95"/>
        <n v="36.53"/>
        <n v="186.70999999999998"/>
        <n v="62.43"/>
        <n v="290.69"/>
        <n v="195.84"/>
        <n v="2141.87"/>
        <n v="96.9"/>
        <n v="760.33"/>
        <n v="71.92"/>
        <n v="64.259999999999991"/>
        <n v="38.26"/>
        <n v="48.77"/>
        <n v="1179.95"/>
        <n v="77.52"/>
        <n v="397.8"/>
        <n v="251.81"/>
        <n v="173.81"/>
        <n v="3509.19"/>
        <n v="2435.0299999999997"/>
        <n v="26.099999999999998"/>
        <n v="295.24"/>
        <n v="290.70999999999998"/>
        <n v="420.24"/>
        <n v="0"/>
        <n v="53.99"/>
        <n v="12.74"/>
        <n v="104.41"/>
        <n v="160"/>
        <n v="177.05"/>
        <n v="53.17"/>
        <n v="357.01"/>
        <n v="52.2"/>
        <n v="15.05"/>
        <n v="80"/>
        <n v="22.299999999999997"/>
        <n v="40.85"/>
        <n v="31"/>
        <n v="157.38"/>
        <n v="245.56"/>
        <n v="181.97"/>
        <n v="105.47"/>
        <n v="122.91"/>
        <n v="135.86000000000001"/>
        <n v="832.44"/>
        <n v="509.99"/>
        <n v="234.59"/>
        <n v="305.99"/>
        <n v="1264.78"/>
        <n v="1060.8600000000001"/>
        <n v="1428.02"/>
        <n v="209.98000000000002"/>
        <n v="66"/>
        <n v="62.36"/>
        <n v="289.68"/>
        <n v="172.9"/>
        <n v="643.34"/>
        <n v="115.25999999999999"/>
        <n v="210.94"/>
        <n v="53.56"/>
        <n v="2810.11"/>
        <n v="28.549999999999997"/>
        <n v="27.14"/>
        <n v="140.69999999999999"/>
        <n v="594.66000000000008"/>
        <n v="356.79999999999995"/>
        <n v="81.290000000000006"/>
        <n v="67.94"/>
        <n v="63.76"/>
        <n v="1474.94"/>
        <n v="1474.92"/>
        <n v="286.5"/>
        <n v="207.35000000000002"/>
        <n v="2256.7600000000002"/>
        <n v="83.9"/>
        <n v="290.31"/>
        <n v="554.48"/>
        <n v="719.45"/>
        <n v="708.58999999999992"/>
        <n v="249.69"/>
        <n v="101.99"/>
        <n v="50.98"/>
        <n v="265.2"/>
        <n v="359.07"/>
        <n v="637.48"/>
        <n v="1178.03"/>
        <n v="51.68"/>
        <n v="52.26"/>
        <n v="61.2"/>
        <n v="1138.04"/>
        <n v="699.93000000000006"/>
        <n v="86.4"/>
        <n v="112.24"/>
        <n v="53.67"/>
        <n v="18.25"/>
        <n v="248.82"/>
        <n v="50.69"/>
        <n v="21.1"/>
        <n v="18.399999999999999"/>
        <n v="66.289999999999992"/>
        <n v="207.91000000000003"/>
        <n v="17.86"/>
        <n v="126.49000000000001"/>
        <n v="714.07999999999993"/>
        <n v="18.369999999999997"/>
        <n v="985.61"/>
        <n v="245.62"/>
        <n v="1874.22"/>
        <n v="3014.79"/>
        <n v="183.79000000000002"/>
        <n v="104.03999999999999"/>
        <n v="1659.95"/>
        <n v="244.25"/>
        <n v="349.97"/>
        <n v="81.56"/>
        <n v="374.84000000000003"/>
        <n v="58.55"/>
        <n v="1606.48"/>
        <n v="231.74"/>
        <n v="2319.0699999999997"/>
        <n v="559.36"/>
        <n v="579.3599999999999"/>
        <n v="856.75"/>
        <n v="504.91"/>
        <n v="558.92000000000007"/>
        <n v="558.99"/>
        <n v="212.21"/>
        <n v="359.98"/>
        <n v="265.02"/>
        <n v="23.69"/>
        <n v="347.63"/>
        <n v="53.75"/>
        <n v="53.010000000000005"/>
        <n v="19250.39"/>
        <n v="6271.9699999999993"/>
        <n v="513.6"/>
        <n v="2995.67"/>
        <n v="643.27"/>
        <n v="9719.84"/>
        <n v="750.01"/>
        <n v="2280.04"/>
        <n v="547.23"/>
        <n v="382.6"/>
        <n v="512.39"/>
        <n v="12.91"/>
        <n v="44"/>
        <n v="63.150000000000006"/>
        <n v="753.47"/>
        <n v="2677.4700000000003"/>
        <n v="89.45"/>
        <n v="1228.21"/>
        <n v="15.489999999999998"/>
        <n v="72.8"/>
        <n v="549.53"/>
        <n v="61.06"/>
        <n v="280.62"/>
        <n v="82.38"/>
        <n v="98.800000000000011"/>
        <n v="19.14"/>
        <n v="21.36"/>
        <n v="48"/>
        <n v="16"/>
        <n v="240"/>
        <n v="70.89"/>
        <n v="295.08"/>
        <n v="9.5"/>
        <n v="463.5"/>
        <n v="69.540000000000006"/>
        <n v="67.92"/>
        <n v="288.14999999999998"/>
        <n v="430.02"/>
        <n v="159.01"/>
        <n v="276.27"/>
        <n v="832.28"/>
        <n v="230.45"/>
        <n v="44798.79"/>
        <n v="55998.490000000005"/>
        <n v="14.27"/>
        <n v="20.580000000000002"/>
        <n v="57.4"/>
        <n v="144.62"/>
        <n v="122.41"/>
        <n v="162.69"/>
        <n v="126"/>
        <n v="300.98"/>
        <n v="163.19999999999999"/>
        <n v="69.77"/>
        <n v="284.39999999999998"/>
        <n v="55.019999999999996"/>
        <n v="36.72"/>
        <n v="13.8"/>
        <n v="375.84"/>
        <n v="142.77000000000001"/>
        <n v="80.64"/>
        <n v="106"/>
        <n v="39.760000000000005"/>
        <n v="1172.93"/>
        <n v="31.619999999999997"/>
        <n v="18.48"/>
        <n v="416.23"/>
        <n v="285.54000000000002"/>
        <n v="214.16"/>
        <n v="83.91"/>
        <n v="97.53"/>
        <n v="142.81"/>
        <n v="71.81"/>
        <n v="58.15"/>
        <n v="78.349999999999994"/>
        <n v="382.48"/>
        <n v="1507.4"/>
        <n v="753.71"/>
        <n v="409.41999999999996"/>
        <n v="91.8"/>
        <n v="111.27000000000001"/>
        <n v="327.76"/>
        <n v="487.67"/>
        <n v="1296"/>
        <n v="13.2"/>
        <n v="57.95"/>
        <n v="626.38"/>
        <n v="36.58"/>
        <n v="1473.9"/>
        <n v="124.47999999999999"/>
        <n v="351.76"/>
        <n v="111.18"/>
        <n v="13424.86"/>
        <n v="302.97000000000003"/>
        <n v="484.77"/>
        <n v="61.19"/>
        <n v="26.88"/>
        <n v="26.5"/>
        <n v="61.160000000000004"/>
        <n v="54.59"/>
        <n v="94.71"/>
        <n v="524.93999999999994"/>
        <n v="254.98"/>
        <n v="104.33000000000001"/>
        <n v="1727.8600000000001"/>
        <n v="39.17"/>
        <n v="38.260000000000005"/>
        <n v="492.66999999999996"/>
        <n v="1338.73"/>
        <n v="435.96000000000004"/>
        <n v="52.160000000000004"/>
        <n v="3203.51"/>
        <n v="293.23"/>
        <n v="17063.400000000001"/>
        <n v="148.04"/>
        <n v="7194.47"/>
        <n v="219.20999999999998"/>
        <n v="44.47"/>
        <n v="89.259999999999991"/>
        <n v="7.1400000000000006"/>
        <n v="856.79"/>
        <n v="863.93000000000006"/>
        <n v="864.46"/>
        <n v="975.6099999999999"/>
        <n v="1300.49"/>
        <n v="1221.5999999999999"/>
        <n v="1274.93"/>
        <n v="122.42000000000002"/>
        <n v="13.59"/>
        <n v="1248.44"/>
        <n v="101.91999999999999"/>
        <n v="108.23"/>
        <n v="1606.4"/>
        <n v="1352.9699999999998"/>
        <n v="287.25"/>
        <n v="377.97"/>
        <n v="749.69"/>
        <n v="65.28"/>
        <n v="338.96000000000004"/>
        <n v="584.88"/>
        <n v="13.57"/>
        <n v="576.12"/>
        <n v="972"/>
        <n v="248.95"/>
        <n v="20.740000000000002"/>
        <n v="20.399999999999999"/>
        <n v="353.74"/>
        <n v="485.99"/>
        <n v="884.97"/>
        <n v="71.400000000000006"/>
        <n v="130.05000000000001"/>
        <n v="117.28999999999999"/>
        <n v="75.349999999999994"/>
        <n v="1231.5700000000002"/>
        <n v="739.32999999999993"/>
        <n v="191.24"/>
        <n v="107.73"/>
        <n v="2397.9499999999998"/>
        <n v="2213.8200000000002"/>
        <n v="481.93"/>
        <n v="112.84"/>
        <n v="58.08"/>
        <n v="2429.8200000000002"/>
        <n v="1799.8899999999999"/>
        <n v="586.47"/>
        <n v="25.49"/>
        <n v="288.13"/>
        <n v="1120.9499999999998"/>
        <n v="124.4"/>
        <n v="142.80000000000001"/>
        <n v="255.01"/>
        <n v="539.58999999999992"/>
        <n v="15.200000000000001"/>
        <n v="892.62"/>
        <n v="100.33"/>
        <n v="48.2"/>
        <n v="160.53"/>
        <n v="90.38"/>
        <n v="26.19"/>
        <n v="294.78999999999996"/>
        <n v="318.55"/>
        <n v="85.19"/>
        <n v="73.97"/>
        <n v="233.76999999999998"/>
        <n v="107.99"/>
        <n v="18.009999999999998"/>
        <n v="423.01"/>
        <n v="449.94"/>
        <n v="140.76"/>
        <n v="102"/>
        <n v="63.239999999999995"/>
        <n v="36.799999999999997"/>
        <n v="13.280000000000001"/>
        <n v="1241.9099999999999"/>
        <n v="48.949999999999996"/>
        <n v="36"/>
        <n v="33"/>
        <n v="15.29"/>
        <n v="163.88"/>
        <n v="419.96000000000004"/>
        <n v="270"/>
        <n v="25"/>
        <n v="373.68"/>
        <n v="642.58999999999992"/>
        <n v="3468.09"/>
        <n v="11137.24"/>
        <n v="1124.47"/>
        <n v="162.36000000000001"/>
        <n v="84.81"/>
        <n v="19.21"/>
        <n v="2778.23"/>
        <n v="13.43"/>
        <n v="183.17000000000002"/>
        <n v="75.25"/>
        <n v="41.730000000000004"/>
        <n v="2538.8599999999997"/>
        <n v="67.83"/>
        <n v="379.28999999999996"/>
        <n v="409.13"/>
        <n v="2761.01"/>
        <n v="602.38"/>
        <n v="1807.1399999999999"/>
        <n v="1154.07"/>
        <n v="5797.67"/>
        <n v="927.63"/>
        <n v="3915.59"/>
        <n v="292.23"/>
        <n v="198.9"/>
        <n v="166.89999999999998"/>
        <n v="62.2"/>
        <n v="25.349999999999998"/>
        <n v="26.74"/>
        <n v="2029.2"/>
        <n v="939.58"/>
        <n v="498.24"/>
        <n v="53.540000000000006"/>
        <n v="353.99"/>
        <n v="998.73"/>
        <n v="172.14"/>
        <n v="111.13"/>
        <n v="84.72999999999999"/>
        <n v="20.39"/>
        <n v="910.3"/>
        <n v="25.58"/>
        <n v="818.81"/>
        <n v="676.48"/>
        <n v="17393.009999999998"/>
        <n v="1052.76"/>
        <n v="1073.47"/>
        <n v="413.91999999999996"/>
        <n v="519.78"/>
        <n v="55.089999999999996"/>
        <n v="40.78"/>
        <n v="72.12"/>
        <n v="235.82"/>
        <n v="57.29"/>
        <n v="2693.33"/>
        <n v="2200.52"/>
        <n v="2527.61"/>
        <n v="669.48"/>
        <n v="1338.99"/>
        <n v="836.83999999999992"/>
        <n v="238.39"/>
        <n v="189.96"/>
        <n v="749.65000000000009"/>
        <n v="2409.6"/>
        <n v="2898.83"/>
        <n v="26.080000000000002"/>
        <n v="2796.84"/>
        <n v="671.93"/>
        <n v="1499.3000000000002"/>
        <n v="58.99"/>
        <n v="397.84"/>
        <n v="701.34999999999991"/>
        <n v="1769.8899999999999"/>
        <n v="77.97"/>
        <n v="22.98"/>
        <n v="2145.14"/>
        <n v="499.37"/>
        <n v="71.39"/>
        <n v="1179.9299999999998"/>
        <n v="229.2"/>
        <n v="18"/>
        <n v="159.13"/>
        <n v="1080.01"/>
        <n v="42.84"/>
        <n v="157.07999999999998"/>
        <n v="70.36"/>
        <n v="1127.92"/>
        <n v="163.03"/>
        <n v="20"/>
        <n v="224.39000000000001"/>
        <n v="869.05"/>
        <n v="541.18999999999994"/>
        <n v="166.49"/>
        <n v="124.88"/>
        <n v="41.83"/>
        <n v="165.67000000000002"/>
        <n v="354.45"/>
        <n v="573.77"/>
        <n v="82.43"/>
        <n v="101.96"/>
        <n v="245.82"/>
        <n v="30.2"/>
        <n v="172.74"/>
        <n v="35.549999999999997"/>
        <n v="276.10000000000002"/>
        <n v="696.14"/>
        <n v="208.07"/>
        <n v="57.629999999999995"/>
        <n v="92.83"/>
        <n v="2034.76"/>
        <n v="229.51"/>
        <n v="55.56"/>
        <n v="56.06"/>
        <n v="244.68"/>
        <n v="152.88"/>
        <n v="5391.84"/>
        <n v="84.37"/>
        <n v="71.42"/>
        <n v="1445.75"/>
        <n v="168.75"/>
        <n v="576.24"/>
        <n v="90.99"/>
        <n v="97.91"/>
        <n v="395.7"/>
        <n v="70.39"/>
        <n v="695.72"/>
        <n v="23.47"/>
        <n v="179.99"/>
        <n v="428.4"/>
        <n v="20.91"/>
        <n v="332.97999999999996"/>
        <n v="54.27"/>
        <n v="250.54999999999998"/>
        <n v="421.87"/>
        <n v="127.51"/>
        <n v="2080.71"/>
        <n v="537.54"/>
        <n v="30.4"/>
        <n v="124.84"/>
        <n v="2932.35"/>
        <n v="2248.9700000000003"/>
        <n v="166.67999999999998"/>
        <n v="289.67999999999995"/>
        <n v="40.79"/>
        <n v="298.87"/>
        <n v="119.54"/>
        <n v="1017.38"/>
        <n v="2782.88"/>
        <n v="66.25"/>
        <n v="262.90999999999997"/>
        <n v="62.6"/>
        <n v="187.91"/>
        <n v="58.65"/>
        <n v="11587.3"/>
        <n v="150.49"/>
        <n v="180.76"/>
        <n v="28.06"/>
        <n v="79.64"/>
        <n v="167.82"/>
        <n v="78.240000000000009"/>
        <n v="279.69"/>
        <n v="5.1899999999999995"/>
        <n v="120.22"/>
        <n v="21.189999999999998"/>
        <n v="41.61"/>
        <n v="9.18"/>
        <n v="47.790000000000006"/>
        <n v="5.1000000000000005"/>
        <n v="7.6"/>
        <n v="163.74"/>
        <n v="363.95"/>
        <n v="1326.08"/>
        <n v="150.96"/>
        <n v="18.3"/>
        <n v="16.669999999999998"/>
        <n v="97.92"/>
        <n v="811.1"/>
        <n v="107.34"/>
        <n v="8.01"/>
        <n v="17.98"/>
        <n v="23.8"/>
        <n v="11.879999999999999"/>
        <n v="14.219999999999999"/>
        <n v="703.49"/>
        <n v="8.879999999999999"/>
        <n v="391.56"/>
        <n v="18.11"/>
        <n v="6.63"/>
        <n v="109.17999999999999"/>
        <n v="62.08"/>
        <n v="63.28"/>
        <n v="7.91"/>
        <n v="41.79"/>
        <n v="15.79"/>
        <n v="224.98"/>
        <n v="26.020000000000003"/>
        <n v="238.94"/>
        <n v="172.91"/>
        <n v="179.32"/>
        <n v="128.32"/>
        <n v="76.509999999999991"/>
        <n v="117.30000000000001"/>
        <n v="72.31"/>
        <n v="40.129999999999995"/>
        <n v="81.599999999999994"/>
        <n v="50"/>
        <n v="28.560000000000002"/>
        <n v="21.42"/>
        <n v="55.95"/>
        <n v="64.17"/>
        <n v="49.57"/>
        <n v="33.339999999999996"/>
        <n v="221.72"/>
        <n v="753.18"/>
        <n v="67.78"/>
        <n v="35.68"/>
        <n v="3.3899999999999997"/>
        <n v="47.79"/>
        <n v="26.2"/>
        <n v="198.92"/>
        <n v="47.39"/>
        <n v="511.6"/>
        <n v="83.24"/>
        <n v="105.75999999999999"/>
        <n v="18.07"/>
        <n v="1439.23"/>
        <n v="569.56999999999994"/>
        <n v="352.03" u="1"/>
        <n v="113.01" u="1"/>
        <n v="151.97999999999999" u="1"/>
        <n v="159.81" u="1"/>
        <n v="498.25" u="1"/>
        <n v="17.53" u="1"/>
        <n v="318.94" u="1"/>
        <n v="25.69" u="1"/>
        <n v="1468.17" u="1"/>
        <n v="37.51" u="1"/>
        <n v="830.28" u="1"/>
        <n v="2167.63" u="1"/>
        <n v="438.46000000000004" u="1"/>
        <n v="249.45000000000002" u="1"/>
        <n v="52.449999999999996" u="1"/>
        <n v="64.260000000000005" u="1"/>
        <n v="151.66999999999999" u="1"/>
        <n v="287" u="1"/>
        <n v="2323.56" u="1"/>
        <n v="15.73" u="1"/>
        <n v="309.05" u="1"/>
        <n v="718.27" u="1"/>
        <n v="212.01999999999998" u="1"/>
        <n v="416.38" u="1"/>
        <n v="439.02" u="1"/>
        <n v="3414.4399999999996" u="1"/>
        <n v="3008.32" u="1"/>
        <n v="6564.3099999999995" u="1"/>
        <n v="20885.46" u="1"/>
        <n v="55.349999999999994" u="1"/>
        <n v="1254.94" u="1"/>
        <n v="5200.57" u="1"/>
        <n v="59.99" u="1"/>
        <n v="119.81" u="1"/>
        <n v="648" u="1"/>
        <n v="5641.82" u="1"/>
        <n v="2623.7799999999997" u="1"/>
        <n v="34.89" u="1"/>
        <n v="100.8" u="1"/>
        <n v="236.07" u="1"/>
        <n v="260.24" u="1"/>
        <n v="351.90999999999997" u="1"/>
        <n v="1103.3699999999999" u="1"/>
        <n v="40.98" u="1"/>
        <n v="1043.58" u="1"/>
        <n v="2524.4300000000003" u="1"/>
        <n v="135.66999999999999" u="1"/>
        <n v="5.2" u="1"/>
        <n v="998.93000000000006" u="1"/>
        <n v="1275.05" u="1"/>
        <n v="1651.6599999999999" u="1"/>
        <n v="1797.29" u="1"/>
        <n v="1927.78" u="1"/>
        <n v="141.47" u="1"/>
        <n v="223" u="1"/>
        <n v="2290.36" u="1"/>
        <n v="81.929999999999993" u="1"/>
        <n v="152.19999999999999" u="1"/>
        <n v="5179.51" u="1"/>
        <n v="288.06" u="1"/>
        <n v="1121.24" u="1"/>
        <n v="182.07999999999998" u="1"/>
        <n v="189.91" u="1"/>
        <n v="1552.92" u="1"/>
        <n v="1565.7" u="1"/>
        <n v="26.08" u="1"/>
        <n v="1262.1500000000001" u="1"/>
        <n v="247.36" u="1"/>
        <n v="260.77" u="1"/>
        <n v="292.68" u="1"/>
        <n v="275.83999999999997" u="1"/>
        <n v="768.52" u="1"/>
        <n v="141.75" u="1"/>
        <n v="2134.56" u="1"/>
        <n v="1747.8000000000002" u="1"/>
        <n v="77.86" u="1"/>
        <n v="1414.74" u="1"/>
        <n v="1891.0700000000002" u="1"/>
        <n v="6.55" u="1"/>
        <n v="104.84" u="1"/>
        <n v="190.19" u="1"/>
        <n v="154.79" u="1"/>
        <n v="471.96" u="1"/>
        <n v="2071.8000000000002" u="1"/>
        <n v="4190.1499999999996" u="1"/>
        <n v="578.73" u="1"/>
        <n v="546.23" u="1"/>
        <n v="24.009999999999998" u="1"/>
        <n v="41.19" u="1"/>
        <n v="203.82" u="1"/>
        <n v="2575.44" u="1"/>
        <n v="187.57" u="1"/>
        <n v="429.01" u="1"/>
        <n v="21" u="1"/>
        <n v="144.33999999999997" u="1"/>
        <n v="155.07" u="1"/>
        <n v="20.309999999999999" u="1"/>
        <n v="182.05" u="1"/>
        <n v="5539.57" u="1"/>
        <n v="293.21000000000004" u="1"/>
        <n v="121.37" u="1"/>
        <n v="3141.6000000000004" u="1"/>
        <n v="45.9" u="1"/>
        <n v="78.14" u="1"/>
        <n v="390.68" u="1"/>
        <n v="5150.92" u="1"/>
        <n v="27.089999999999996" u="1"/>
        <n v="363.98" u="1"/>
        <n v="18.239999999999998" u="1"/>
        <n v="3743.74" u="1"/>
        <n v="-3.06" u="1"/>
        <n v="117.3" u="1"/>
        <n v="10441.23" u="1"/>
        <n v="59.459999999999994" u="1"/>
        <n v="37.119999999999997" u="1"/>
        <n v="288.52999999999997" u="1"/>
        <n v="669.66000000000008" u="1"/>
        <n v="15.27" u="1"/>
        <n v="217.42000000000002" u="1"/>
        <n v="504.96000000000004" u="1"/>
        <n v="174.19" u="1"/>
        <n v="417.90999999999997" u="1"/>
        <n v="153.01" u="1"/>
        <n v="68.55" u="1"/>
        <n v="374.96" u="1"/>
        <n v="144.59" u="1"/>
        <n v="182.89" u="1"/>
        <n v="374.37" u="1"/>
        <n v="412.08" u="1"/>
        <n v="27.16" u="1"/>
        <n v="70" u="1"/>
        <n v="412.08000000000004" u="1"/>
        <n v="893.01" u="1"/>
        <n v="1042.8600000000001" u="1"/>
        <n v="116.13" u="1"/>
        <n v="504.93000000000006" u="1"/>
        <n v="363.33000000000004" u="1"/>
        <n v="3.0800000000000005" u="1"/>
        <n v="408.02" u="1"/>
        <n v="315.17" u="1"/>
        <n v="1957.3400000000001" u="1"/>
        <n v="152.69999999999999" u="1"/>
        <n v="557.59" u="1"/>
        <n v="1107.25" u="1"/>
        <n v="1769.9099999999999" u="1"/>
        <n v="3691.5299999999997" u="1"/>
        <n v="114.82" u="1"/>
        <n v="234.23000000000002" u="1"/>
        <n v="287.88" u="1"/>
        <n v="35.880000000000003" u="1"/>
        <n v="535.51" u="1"/>
        <n v="580.79" u="1"/>
        <n v="139.35" u="1"/>
        <n v="54.01" u="1"/>
        <n v="47.989999999999995" u="1"/>
        <n v="121.34" u="1"/>
        <n v="2255.83" u="1"/>
        <n v="557.53" u="1"/>
        <n v="1252.76" u="1"/>
        <n v="78.11" u="1"/>
        <n v="144.56" u="1"/>
        <n v="253.07" u="1"/>
        <n v="760.04" u="1"/>
        <n v="925.3900000000001" u="1"/>
        <n v="106.53999999999999" u="1"/>
        <n v="2052.65" u="1"/>
        <n v="177.34" u="1"/>
        <n v="6.13" u="1"/>
        <n v="553.44000000000005" u="1"/>
        <n v="2034.88" u="1"/>
        <n v="1470.8400000000001" u="1"/>
        <n v="1767.31" u="1"/>
        <n v="210.12" u="1"/>
        <n v="6268.7" u="1"/>
        <n v="19.32" u="1"/>
        <n v="166.3" u="1"/>
        <n v="6040.9400000000005" u="1"/>
        <n v="134.39000000000001" u="1"/>
        <n v="78.39" u="1"/>
        <n v="298.83000000000004" u="1"/>
        <n v="819.70999999999992" u="1"/>
        <n v="54.22" u="1"/>
        <n v="4126.92" u="1"/>
        <n v="8193.5300000000007" u="1"/>
        <n v="516.79" u="1"/>
        <n v="6303.59" u="1"/>
        <n v="36.520000000000003" u="1"/>
        <n v="50.01" u="1"/>
        <n v="104.06" u="1"/>
        <n v="1168.92" u="1"/>
        <n v="1332.54" u="1"/>
        <n v="31.25" u="1"/>
        <n v="484.5" u="1"/>
        <n v="305.19" u="1"/>
        <n v="2416.37" u="1"/>
        <n v="257.02999999999997" u="1"/>
        <n v="89.26" u="1"/>
        <n v="419.5" u="1"/>
        <n v="19.39" u="1"/>
        <n v="722.15000000000009" u="1"/>
        <n v="2483.61" u="1"/>
        <n v="316.2" u="1"/>
        <n v="631.04" u="1"/>
        <n v="2311.3200000000002" u="1"/>
        <n v="99.990000000000009" u="1"/>
        <n v="207.47" u="1"/>
        <n v="215.3" u="1"/>
        <n v="2337.8599999999997" u="1"/>
        <n v="1751.3200000000002" u="1"/>
        <n v="78.080000000000013" u="1"/>
        <n v="1301.04" u="1"/>
        <n v="93.02000000000001" u="1"/>
        <n v="212.67999999999998" u="1"/>
        <n v="1236.04" u="1"/>
        <n v="212.68" u="1"/>
        <n v="1802.93" u="1"/>
        <n v="2029.19" u="1"/>
        <n v="7383.09" u="1"/>
        <n v="25.48" u="1"/>
        <n v="57.62" u="1"/>
        <n v="1262.0899999999999" u="1"/>
        <n v="257.56" u="1"/>
        <n v="858.42000000000007" u="1"/>
        <n v="1446.55" u="1"/>
        <n v="6.4" u="1"/>
        <n v="618.1400000000001" u="1"/>
        <n v="2160" u="1"/>
        <n v="637.30999999999995" u="1"/>
        <n v="3578.73" u="1"/>
        <n v="1557.95" u="1"/>
        <n v="109.55000000000001" u="1"/>
        <n v="1618.23" u="1"/>
        <n v="39.989999999999995" u="1"/>
        <n v="257.53000000000003" u="1"/>
        <n v="127.39" u="1"/>
        <n v="555.44000000000005" u="1"/>
        <n v="104.03" u="1"/>
        <n v="180.73999999999998" u="1"/>
        <n v="567.04" u="1"/>
        <n v="65.010000000000005" u="1"/>
        <n v="180.74" u="1"/>
        <n v="131.99" u="1"/>
        <n v="332.92" u="1"/>
        <n v="52.17" u="1"/>
        <n v="55" u="1"/>
        <n v="1893.13" u="1"/>
        <n v="1193.8799999999999" u="1"/>
        <n v="1838.55" u="1"/>
        <n v="137.19999999999999" u="1"/>
        <n v="148.51999999999998" u="1"/>
        <n v="795.59999999999991" u="1"/>
        <n v="795.6" u="1"/>
        <n v="5042.87" u="1"/>
        <n v="8528.43" u="1"/>
        <n v="178.39999999999998" u="1"/>
        <n v="178.4" u="1"/>
        <n v="613.93000000000006" u="1"/>
        <n v="560.53" u="1"/>
        <n v="528.03" u="1"/>
        <n v="35.99" u="1"/>
        <n v="103" u="1"/>
        <n v="143.28" u="1"/>
        <n v="279.49" u="1"/>
        <n v="1591.21" u="1"/>
        <n v="2055.21" u="1"/>
        <n v="262.64999999999998" u="1"/>
        <n v="3899.92" u="1"/>
        <n v="1539.48" u="1"/>
        <n v="183.89" u="1"/>
        <n v="306.15999999999997" u="1"/>
        <n v="1060.79" u="1"/>
        <n v="83.99" u="1"/>
        <n v="237.85" u="1"/>
        <n v="312.55" u="1"/>
        <n v="397.83" u="1"/>
        <n v="237.85000000000002" u="1"/>
        <n v="4791.3500000000004" u="1"/>
        <n v="10607.99" u="1"/>
        <n v="549.99" u="1"/>
        <n v="371.72" u="1"/>
        <n v="96.17" u="1"/>
        <n v="211.15" u="1"/>
        <n v="469.19" u="1"/>
        <n v="4653.21" u="1"/>
        <n v="12977.31" u="1"/>
        <n v="132.51999999999998" u="1"/>
        <n v="156.60000000000002" u="1"/>
        <n v="2360.1499999999996" u="1"/>
        <n v="40.769999999999996" u="1"/>
        <n v="63.11" u="1"/>
        <n v="205.63" u="1"/>
        <n v="1648.4" u="1"/>
        <n v="2121.6000000000004" u="1"/>
        <n v="371.69" u="1"/>
        <n v="5756.47" u="1"/>
        <n v="146.15" u="1"/>
        <n v="701.95" u="1"/>
        <n v="1192.9100000000001" u="1"/>
        <n v="17.78" u="1"/>
        <n v="25.94" u="1"/>
        <n v="1622.23" u="1"/>
        <n v="210.83999999999997" u="1"/>
        <n v="2864.16" u="1"/>
        <n v="81.510000000000005" u="1"/>
        <n v="240.72" u="1"/>
        <n v="6707.0599999999995" u="1"/>
        <n v="557.44000000000005" u="1"/>
        <n v="432.01" u="1"/>
        <n v="1312.8600000000001" u="1"/>
        <n v="1198" u="1"/>
        <n v="452.88" u="1"/>
        <n v="1442.25" u="1"/>
        <n v="2630.09" u="1"/>
        <n v="318.26" u="1"/>
        <n v="2214.5299999999997" u="1"/>
        <n v="2255.23" u="1"/>
        <n v="15.510000000000002" u="1"/>
        <n v="232.58" u="1"/>
        <n v="2188.3599999999997" u="1"/>
        <n v="49657.490000000005" u="1"/>
        <n v="284.58000000000004" u="1"/>
        <n v="4326.12" u="1"/>
        <n v="137.69999999999999" u="1"/>
        <n v="149.01999999999998" u="1"/>
        <n v="17.16" u="1"/>
        <n v="360.59000000000003" u="1"/>
        <n v="202.98" u="1"/>
        <n v="312.42999999999995" u="1"/>
        <n v="583.43000000000006" u="1"/>
        <n v="12215.220000000001" u="1"/>
        <n v="59.11" u="1"/>
        <n v="318.23" u="1"/>
        <n v="633.91999999999996" u="1"/>
        <n v="106.00999999999999" u="1"/>
        <n v="10597.79" u="1"/>
        <n v="53.09" u="1"/>
        <n v="606.63" u="1"/>
        <n v="2623.91" u="1"/>
        <n v="60.56" u="1"/>
        <n v="611.84" u="1"/>
        <n v="6.9399999999999995" u="1"/>
        <n v="170.76" u="1"/>
        <n v="216.89" u="1"/>
        <n v="659.97" u="1"/>
        <n v="627.47" u="1"/>
        <n v="41.48" u="1"/>
        <n v="416.26" u="1"/>
        <n v="165.24" u="1"/>
        <n v="219.2" u="1"/>
        <n v="202.95" u="1"/>
        <n v="809.08" u="1"/>
        <n v="6953.74" u="1"/>
        <n v="198.02" u="1"/>
        <n v="143.47" u="1"/>
        <n v="301.92" u="1"/>
        <n v="224.41000000000003" u="1"/>
        <n v="672.69" u="1"/>
        <n v="21.18" u="1"/>
        <n v="569.98" u="1"/>
        <n v="49.019999999999996" u="1"/>
        <n v="1912.4" u="1"/>
        <n v="18.170000000000002" u="1"/>
        <n v="3293.66" u="1"/>
        <n v="618.11" u="1"/>
        <n v="2535.7200000000003" u="1"/>
        <n v="75.959999999999994" u="1"/>
        <n v="802.63000000000011" u="1"/>
        <n v="807.83999999999992" u="1"/>
        <n v="13999.619999999999" u="1"/>
        <n v="711.52" u="1"/>
        <n v="2784.08" u="1"/>
        <n v="997.56999999999994" u="1"/>
        <n v="35.6" u="1"/>
        <n v="963.89" u="1"/>
        <n v="10505.98" u="1"/>
        <n v="259.52999999999997" u="1"/>
        <n v="14.889999999999999" u="1"/>
        <n v="21.939999999999998" u="1"/>
        <n v="175.94" u="1"/>
        <n v="61.199999999999996" u="1"/>
        <n v="662.15" u="1"/>
        <n v="6.44" u="1"/>
        <n v="64.06" u="1"/>
        <n v="357" u="1"/>
        <n v="1381.8600000000001" u="1"/>
        <n v="104.53" u="1"/>
        <n v="285.61" u="1"/>
        <n v="1131.79" u="1"/>
        <n v="1349.99" u="1"/>
        <n v="3506.7799999999997" u="1"/>
        <n v="111.63999999999999" u="1"/>
        <n v="384.26" u="1"/>
        <n v="1282.6300000000001" u="1"/>
        <n v="1568.68" u="1"/>
        <n v="38.93" u="1"/>
        <n v="707.37" u="1"/>
        <n v="1805.3600000000001" u="1"/>
        <n v="2143.65" u="1"/>
        <n v="4195.0199999999995" u="1"/>
        <n v="525.70000000000005" u="1"/>
        <n v="40.380000000000003" u="1"/>
        <n v="101.91" u="1"/>
        <n v="899.94999999999993" u="1"/>
        <n v="5489.4500000000007" u="1"/>
        <n v="581.4" u="1"/>
        <n v="281.52" u="1"/>
        <n v="1079.94" u="1"/>
        <n v="2409.7200000000003" u="1"/>
        <n v="1162.93" u="1"/>
        <n v="302.98" u="1"/>
        <n v="1100.78" u="1"/>
        <n v="15.74" u="1"/>
        <n v="325.03000000000003" u="1"/>
        <n v="1713.58" u="1"/>
        <n v="2570.37" u="1"/>
        <n v="509.55" u="1"/>
        <n v="933.56999999999994" u="1"/>
        <n v="121.19999999999999" u="1"/>
        <n v="454.40999999999997" u="1"/>
        <n v="25.96" u="1"/>
        <n v="438.16" u="1"/>
        <n v="39.07" u="1"/>
        <n v="2575.46" u="1"/>
        <n v="179.09" u="1"/>
        <n v="126.27000000000001" u="1"/>
        <n v="302.95" u="1"/>
        <n v="11187.38" u="1"/>
        <n v="87.25" u="1"/>
        <n v="181.99" u="1"/>
        <n v="247.26999999999998" u="1"/>
        <n v="42.33" u="1"/>
        <n v="124.96" u="1"/>
        <n v="336.01" u="1"/>
        <n v="620.17000000000007" u="1"/>
        <n v="728.09" u="1"/>
        <n v="187.2" u="1"/>
        <n v="497.89" u="1"/>
        <n v="2575.2200000000003" u="1"/>
        <n v="265.21000000000004" u="1"/>
        <n v="108.71000000000001" u="1"/>
        <n v="9271.66" u="1"/>
        <n v="181.68" u="1"/>
        <n v="5304.32" u="1"/>
        <n v="2195.0299999999997" u="1"/>
        <n v="512.19000000000005" u="1"/>
        <n v="43.85" u="1"/>
        <n v="586.43000000000006" u="1"/>
        <n v="2153.7199999999998" u="1"/>
        <n v="3151.8" u="1"/>
        <n v="54.510000000000005" u="1"/>
        <n v="206.04" u="1"/>
        <n v="13.58" u="1"/>
        <n v="35" u="1"/>
        <n v="122.34" u="1"/>
        <n v="135.82999999999998" u="1"/>
        <n v="61.98" u="1"/>
        <n v="4395.67" u="1"/>
        <n v="14938.57" u="1"/>
        <n v="208.94" u="1"/>
        <n v="5959.54" u="1"/>
        <n v="204.01" u="1"/>
        <n v="2048.67" u="1"/>
        <n v="281.39999999999998" u="1"/>
        <n v="2100.77" u="1"/>
        <n v="17.939999999999998" u="1"/>
        <n v="108.99000000000001" u="1"/>
        <n v="428.21000000000004" u="1"/>
        <n v="17.940000000000001" u="1"/>
        <n v="411.96000000000004" u="1"/>
        <n v="1835.5300000000002" u="1"/>
        <n v="4992.24" u="1"/>
        <n v="60.669999999999995" u="1"/>
        <n v="276.75" u="1"/>
        <n v="60.67" u="1"/>
        <n v="121.17" u="1"/>
        <n v="727.91" u="1"/>
        <n v="527.70000000000005" u="1"/>
        <n v="56.1" u="1"/>
        <n v="56.100000000000009" u="1"/>
        <n v="38.4" u="1"/>
        <n v="276.72000000000003" u="1"/>
        <n v="149.43" u="1"/>
        <n v="38869.14" u="1"/>
        <n v="735.42" u="1"/>
        <n v="735.42000000000007" u="1"/>
        <n v="3321.7799999999997" u="1"/>
        <n v="606.59999999999991" u="1"/>
        <n v="105.06" u="1"/>
        <n v="3134.3500000000004" u="1"/>
        <n v="1133.19" u="1"/>
        <n v="60.81" u="1"/>
        <n v="439.15999999999997" u="1"/>
        <n v="34.26" u="1"/>
        <n v="265.64999999999998" u="1"/>
        <n v="100.99000000000001" u="1"/>
        <n v="13.05" u="1"/>
        <n v="35.71" u="1"/>
        <n v="1213.21" u="1"/>
        <n v="615.78" u="1"/>
        <n v="18.260000000000002" u="1"/>
        <n v="149.99" u="1"/>
        <n v="3841.3" u="1"/>
        <n v="8878.16" u="1"/>
        <n v="498.89" u="1"/>
        <n v="41.8" u="1"/>
        <n v="163.62" u="1"/>
        <n v="303.33" u="1"/>
        <n v="1155.6599999999999" u="1"/>
        <n v="62.76" u="1"/>
        <n v="1155.6600000000001" u="1"/>
        <n v="878.02" u="1"/>
        <n v="775.31" u="1"/>
        <n v="34.4" u="1"/>
        <n v="875.66000000000008" u="1"/>
        <n v="1161.3600000000001" u="1"/>
        <n v="2519.8500000000004" u="1"/>
        <n v="39.04" u="1"/>
        <n v="14.59" u="1"/>
        <n v="122.59" u="1"/>
        <n v="746.83999999999992" u="1"/>
        <n v="147.06" u="1"/>
        <n v="106.34" u="1"/>
        <n v="3090.73" u="1"/>
        <n v="80.81" u="1"/>
        <n v="203.92" u="1"/>
        <n v="615.66000000000008" u="1"/>
        <n v="884.34999999999991" u="1"/>
        <n v="429.79999999999995" u="1"/>
        <n v="884.35" u="1"/>
        <n v="11745.2" u="1"/>
        <n v="406.57" u="1"/>
        <n v="152.86000000000001" u="1"/>
        <n v="25.8" u="1"/>
        <n v="252.95" u="1"/>
        <n v="6416.79" u="1"/>
        <n v="1262.22" u="1"/>
        <n v="899.98" u="1"/>
        <n v="1563.8999999999999" u="1"/>
        <n v="309.07000000000005" u="1"/>
        <n v="71.08" u="1"/>
        <n v="239.60000000000002" u="1"/>
        <n v="514.06999999999994" u="1"/>
        <n v="15911.98" u="1"/>
        <n v="16.259999999999998" u="1"/>
        <n v="514.07000000000005" u="1"/>
        <n v="103.72" u="1"/>
        <n v="39.18" u="1"/>
        <n v="21.41" u="1"/>
        <n v="105.17" u="1"/>
        <n v="163.87" u="1"/>
        <n v="46.65" u="1"/>
        <n v="166.77" u="1"/>
        <n v="36.42" u="1"/>
        <n v="1802.8200000000002" u="1"/>
        <n v="11015.57" u="1"/>
        <n v="160.66" u="1"/>
        <n v="210.28" u="1"/>
        <n v="304.98" u="1"/>
        <n v="1407.6100000000001" u="1"/>
        <n v="3033.1899999999996" u="1"/>
        <n v="256.23" u="1"/>
        <n v="364.15" u="1"/>
        <n v="1285.1799999999998" u="1"/>
        <n v="1285.18" u="1"/>
        <n v="42.510000000000005" u="1"/>
        <n v="2534.6400000000003" u="1"/>
        <n v="515.13" u="1"/>
        <n v="117.49" u="1"/>
        <n v="260.85000000000002" u="1"/>
        <n v="1619.99" u="1"/>
        <n v="118.94" u="1"/>
        <n v="390.82" u="1"/>
        <n v="2700.01" u="1"/>
        <n v="6696.19" u="1"/>
        <n v="1194.01" u="1"/>
        <n v="490.06000000000006" u="1"/>
        <n v="89.2" u="1"/>
        <n v="97.03" u="1"/>
        <n v="26.119999999999997" u="1"/>
        <n v="1445.83" u="1"/>
        <n v="71.5" u="1"/>
        <n v="158.32" u="1"/>
        <n v="1303.05" u="1"/>
        <n v="80.78" u="1"/>
        <n v="125.46000000000001" u="1"/>
        <n v="1619.87" u="1"/>
        <n v="41.2" u="1"/>
        <n v="845.22" u="1"/>
        <n v="8034.21" u="1"/>
        <n v="1560.08" u="1"/>
        <n v="1680.15" u="1"/>
        <n v="2195.52" u="1"/>
        <n v="927.03" u="1"/>
        <n v="2818.74" u="1"/>
        <n v="229.4" u="1"/>
        <n v="4391.5599999999995" u="1"/>
        <n v="51.5" u="1"/>
        <n v="823.14" u="1"/>
        <n v="4104.41" u="1"/>
        <n v="5097.16" u="1"/>
        <n v="204.73" u="1"/>
        <n v="332.18" u="1"/>
        <n v="1367.93" u="1"/>
        <n v="1097.51" u="1"/>
        <n v="1305.78" u="1"/>
        <n v="1461.3400000000001" u="1"/>
        <n v="21.04" u="1"/>
        <n v="234.61" u="1"/>
        <n v="78.16" u="1"/>
        <n v="3640.1800000000003" u="1"/>
        <n v="7697.42" u="1"/>
        <n v="2922.33" u="1"/>
        <n v="1523.37" u="1"/>
        <n v="150.45999999999998" u="1"/>
        <n v="239.82" u="1"/>
        <n v="1081.76" u="1"/>
        <n v="625.23" u="1"/>
        <n v="25667.190000000002" u="1"/>
        <n v="188.76000000000002" u="1"/>
        <n v="987.88" u="1"/>
        <n v="559.04999999999995" u="1"/>
        <n v="1203.58" u="1"/>
        <n v="2616.3000000000002" u="1"/>
        <n v="66.260000000000005" u="1"/>
        <n v="140.01" u="1"/>
        <n v="489.38" u="1"/>
        <n v="348.37" u="1"/>
        <n v="60.92" u="1"/>
        <n v="1250.4699999999998" u="1"/>
        <n v="54.900000000000006" u="1"/>
        <n v="215.43" u="1"/>
        <n v="306.01" u="1"/>
        <n v="360.56" u="1"/>
        <n v="267.71000000000004" u="1"/>
        <n v="53.519999999999996" u="1"/>
        <n v="20.419999999999998" u="1"/>
        <n v="824.14" u="1"/>
        <n v="120.36" u="1"/>
        <n v="5615.7199999999993" u="1"/>
        <n v="656.43000000000006" u="1"/>
        <n v="3519.51" u="1"/>
        <n v="2521.4300000000003" u="1"/>
        <n v="2126.71" u="1"/>
        <n v="1145.9099999999999" u="1"/>
        <n v="717.34" u="1"/>
        <n v="1567.17" u="1"/>
        <n v="365.15" u="1"/>
        <n v="116.29" u="1"/>
        <n v="658.73" u="1"/>
        <n v="1094.1799999999998" u="1"/>
        <n v="424.32" u="1"/>
        <n v="180.58999999999997" u="1"/>
        <n v="153.61000000000001" u="1"/>
        <n v="9980.68" u="1"/>
        <n v="375.57" u="1"/>
        <n v="101.49" u="1"/>
        <n v="140.26" u="1"/>
        <n v="328" u="1"/>
        <n v="1699.9" u="1"/>
        <n v="22.81" u="1"/>
        <n v="952.29" u="1"/>
        <n v="52.28" u="1"/>
        <n v="1231.6300000000001" u="1"/>
        <n v="1457.8899999999999" u="1"/>
        <n v="242.66000000000003" u="1"/>
        <n v="752.08" u="1"/>
        <n v="382.52" u="1"/>
        <n v="256.58" u="1"/>
        <n v="2483.75" u="1"/>
        <n v="870.42000000000007" u="1"/>
        <n v="332.59000000000003" u="1"/>
        <n v="479.99" u="1"/>
        <n v="913.34" u="1"/>
        <n v="3029.6800000000003" u="1"/>
        <n v="188.98000000000002" u="1"/>
        <n v="82.62" u="1"/>
        <n v="145.75" u="1"/>
        <n v="642.91999999999996" u="1"/>
        <n v="821.05" u="1"/>
        <n v="97.56" u="1"/>
        <n v="210.44" u="1"/>
        <n v="1208.19" u="1"/>
        <n v="901.68000000000006" u="1"/>
        <n v="5402.96" u="1"/>
        <n v="2936.0299999999997" u="1"/>
        <n v="54.230000000000004" u="1"/>
        <n v="3107.71" u="1"/>
        <n v="109.74" u="1"/>
        <n v="105.53" u="1"/>
        <n v="305.86" u="1"/>
        <n v="1200.01" u="1"/>
        <n v="33.340000000000003" u="1"/>
        <n v="74.34" u="1"/>
        <n v="175.32" u="1"/>
        <n v="755.99" u="1"/>
        <n v="7830.93" u="1"/>
        <n v="403.91999999999996" u="1"/>
        <n v="1213.28" u="1"/>
        <n v="54.3" u="1"/>
        <n v="279.15999999999997" u="1"/>
        <n v="186.05" u="1"/>
        <n v="301.20999999999998" u="1"/>
        <n v="563.35" u="1"/>
        <n v="134.99" u="1"/>
        <n v="301.21000000000004" u="1"/>
        <n v="632.38" u="1"/>
        <n v="73.03" u="1"/>
        <n v="78.69" u="1"/>
        <n v="5252.99" u="1"/>
        <n v="31.29" u="1"/>
        <n v="172.7" u="1"/>
        <n v="414.92999999999995" u="1"/>
        <n v="55.75" u="1"/>
        <n v="105.67" u="1"/>
        <n v="10.97" u="1"/>
        <n v="46.900000000000006" u="1"/>
        <n v="459.03" u="1"/>
        <n v="3102.1400000000003" u="1"/>
        <n v="108.57" u="1"/>
        <n v="403.89" u="1"/>
        <n v="387.64" u="1"/>
        <n v="59.010000000000005" u="1"/>
        <n v="104.36" u="1"/>
        <n v="1753.3899999999999" u="1"/>
        <n v="361.53" u="1"/>
        <n v="55.82" u="1"/>
        <n v="207.79" u="1"/>
        <n v="637.53" u="1"/>
        <n v="119.3" u="1"/>
        <n v="515.1" u="1"/>
        <n v="151.20999999999998" u="1"/>
        <n v="442.75" u="1"/>
        <n v="425.32" u="1"/>
        <n v="3011.99" u="1"/>
        <n v="3516.24" u="1"/>
        <n v="130.03" u="1"/>
        <n v="752.96" u="1"/>
        <n v="539.97" u="1"/>
        <n v="72" u="1"/>
        <n v="280.25" u="1"/>
        <n v="178.47" u="1"/>
        <n v="7.87" u="1"/>
        <n v="170.05" u="1"/>
        <n v="463.59000000000003" u="1"/>
        <n v="60.6" u="1"/>
        <n v="199.93" u="1"/>
        <n v="714.01" u="1"/>
        <n v="420.64" u="1"/>
        <n v="1287.73" u="1"/>
        <n v="2195.77" u="1"/>
        <n v="167.43" u="1"/>
        <n v="1178.08" u="1"/>
        <n v="5242.7999999999993" u="1"/>
        <n v="25.59" u="1"/>
        <n v="25.590000000000003" u="1"/>
        <n v="164.81" u="1"/>
        <n v="40.14" u="1"/>
        <n v="5114.1499999999996" u="1"/>
        <n v="1461.1599999999999" u="1"/>
        <n v="143.63" u="1"/>
        <n v="38.76" u="1"/>
        <n v="14.52" u="1"/>
        <n v="55.08" u="1"/>
        <n v="1391.44" u="1"/>
        <n v="3058.28" u="1"/>
        <n v="4474.9400000000005" u="1"/>
        <n v="790.49" u="1"/>
        <n v="367.21" u="1"/>
        <n v="1575.8999999999999" u="1"/>
        <n v="1575.9" u="1"/>
        <n v="61.17" u="1"/>
        <n v="103.02000000000001" u="1"/>
        <n v="1741.88" u="1"/>
        <n v="30.99" u="1"/>
        <n v="64" u="1"/>
        <n v="774.8" u="1"/>
        <n v="2979.77" u="1"/>
        <n v="123.62" u="1"/>
        <n v="3296.59" u="1"/>
        <n v="1216.67" u="1"/>
        <n v="1565.3600000000001" u="1"/>
        <n v="3551.26" u="1"/>
        <n v="9016.7800000000007" u="1"/>
        <n v="367.18" u="1"/>
        <n v="47.75" u="1"/>
        <n v="240.79" u="1"/>
        <n v="302.77" u="1"/>
        <n v="240.79000000000002" u="1"/>
        <n v="73.42" u="1"/>
        <n v="4543.9799999999996" u="1"/>
        <n v="5250.8" u="1"/>
        <n v="255.01000000000002" u="1"/>
        <n v="2496.12" u="1"/>
        <n v="530.43000000000006" u="1"/>
        <n v="107.50999999999999" u="1"/>
        <n v="830.44" u="1"/>
        <n v="-180" u="1"/>
        <n v="52657.03" u="1"/>
        <n v="522.30999999999995" u="1"/>
        <n v="695.23" u="1"/>
        <n v="1811.85" u="1"/>
        <n v="4517.57" u="1"/>
        <n v="151.71" u="1"/>
        <n v="263.85000000000002" u="1"/>
        <n v="411.25" u="1"/>
        <n v="119.69" u="1"/>
        <n v="5494.57" u="1"/>
        <n v="75.010000000000005" u="1"/>
        <n v="101.99000000000001" u="1"/>
        <n v="575.65000000000009" u="1"/>
        <n v="2744.8500000000004" u="1"/>
        <n v="5593.68" u="1"/>
        <n v="367.71" u="1"/>
        <n v="367.71000000000004" u="1"/>
        <n v="2931.67" u="1"/>
        <n v="5223.91" u="1"/>
        <n v="52.53" u="1"/>
        <n v="104.89" u="1"/>
        <n v="126.21" u="1"/>
        <n v="955.1099999999999" u="1"/>
        <n v="5552.74" u="1"/>
        <n v="81.53" u="1"/>
        <n v="481.43" u="1"/>
        <n v="1390.47" u="1"/>
        <n v="60" u="1"/>
        <n v="973.09999999999991" u="1"/>
        <n v="219.57999999999998" u="1"/>
        <n v="864" u="1"/>
        <n v="-0.09" u="1"/>
        <n v="111.41" u="1"/>
        <n v="329.38" u="1"/>
        <n v="140.94999999999999" u="1"/>
        <n v="1241.8699999999999" u="1"/>
        <n v="12948.79" u="1"/>
        <n v="31343.480000000003" u="1"/>
        <n v="1020.05" u="1"/>
        <n v="1372.3600000000001" u="1"/>
        <n v="143.85000000000002" u="1"/>
        <n v="42.370000000000005" u="1"/>
        <n v="1499.3899999999999" u="1"/>
        <n v="125.03999999999999" u="1"/>
        <n v="18.579999999999998" u="1"/>
        <n v="52108.97" u="1"/>
        <n v="143.54" u="1"/>
        <n v="309.03999999999996" u="1"/>
        <n v="2873.15" u="1"/>
        <n v="227.97" u="1"/>
        <n v="20.21" u="1"/>
        <n v="125.18" u="1"/>
        <n v="422.16999999999996" u="1"/>
        <n v="2878.24" u="1"/>
        <n v="38.230000000000004" u="1"/>
        <n v="168.49" u="1"/>
        <n v="203.3" u="1"/>
        <n v="1241.6299999999999" u="1"/>
        <n v="373.42" u="1"/>
        <n v="560.96" u="1"/>
        <n v="209.1" u="1"/>
        <n v="33.659999999999997" u="1"/>
        <n v="794.79" u="1"/>
        <n v="5170.13" u="1"/>
        <n v="56" u="1"/>
        <n v="23.979999999999997" u="1"/>
        <n v="214.89999999999998" u="1"/>
        <n v="652.01" u="1"/>
        <n v="76.430000000000007" u="1"/>
        <n v="297.38" u="1"/>
        <n v="1943.6100000000001" u="1"/>
        <n v="498.74" u="1"/>
        <n v="2166.46" u="1"/>
        <n v="8287.23" u="1"/>
        <n v="935.15" u="1"/>
        <n v="7955.99" u="1"/>
        <n v="249.99" u="1"/>
        <n v="297.35000000000002" u="1"/>
        <n v="319.99" u="1"/>
        <n v="36.99" u="1"/>
        <n v="171.36" u="1"/>
        <n v="50.480000000000004" u="1"/>
        <n v="182.09" u="1"/>
        <n v="309.54000000000002" u="1"/>
        <n v="1628.42" u="1"/>
        <n v="10147.419999999998" u="1"/>
        <n v="130.44" u="1"/>
        <n v="298.5" u="1"/>
        <n v="498.09000000000003" u="1"/>
        <n v="252.58" u="1"/>
        <n v="2425.37" u="1"/>
        <n v="4975.5599999999995" u="1"/>
        <n v="2601.77" u="1"/>
        <n v="3256.8599999999997" u="1"/>
        <n v="52" u="1"/>
        <n v="24.990000000000002" u="1"/>
        <n v="43.15" u="1"/>
        <n v="812.6" u="1"/>
        <n v="3188.4" u="1"/>
        <n v="6825.3600000000006" u="1"/>
        <n v="11044.02" u="1"/>
        <n v="364.03" u="1"/>
        <n v="32.92" u="1"/>
        <n v="13.06" u="1"/>
        <n v="331.53" u="1"/>
        <n v="2195.41" u="1"/>
        <n v="2611.9499999999998" u="1"/>
        <n v="2980.5" u="1"/>
        <n v="40.39" u="1"/>
        <n v="62.730000000000004" u="1"/>
        <n v="769.62" u="1"/>
        <n v="7900.25" u="1"/>
        <n v="8486.39" u="1"/>
        <n v="20.6" u="1"/>
        <n v="946.57" u="1"/>
        <n v="390.70000000000005" u="1"/>
        <n v="428.40999999999997" u="1"/>
        <n v="27985.79" u="1"/>
        <n v="58.16" u="1"/>
        <n v="91.34" u="1"/>
        <n v="287.99" u="1"/>
        <n v="707.47" u="1"/>
        <n v="1557.85" u="1"/>
        <n v="1994.25" u="1"/>
        <n v="65.81" u="1"/>
        <n v="166.08999999999997" u="1"/>
        <n v="325.11" u="1"/>
        <n v="2548.58" u="1"/>
        <n v="6.64" u="1"/>
        <n v="440.01" u="1"/>
        <n v="730.67000000000007" u="1"/>
        <n v="926.79" u="1"/>
        <n v="163.47" u="1"/>
        <n v="155.04999999999998" u="1"/>
        <n v="1002.21" u="1"/>
        <n v="92.929999999999993" u="1"/>
        <n v="19936.23" u="1"/>
        <n v="92.93" u="1"/>
        <n v="332.06" u="1"/>
        <n v="363.97" u="1"/>
        <n v="9501.67" u="1"/>
        <n v="220.33" u="1"/>
        <n v="20.67" u="1"/>
        <n v="109.32" u="1"/>
        <n v="1807.19" u="1"/>
        <n v="180" u="1"/>
        <n v="601.79" u="1"/>
        <n v="253.10999999999999" u="1"/>
        <n v="525.19000000000005" u="1"/>
        <n v="22210.95" u="1"/>
        <n v="91.62" u="1"/>
        <n v="530.4" u="1"/>
        <n v="244.69" u="1"/>
        <n v="412.1" u="1"/>
        <n v="530.40000000000009" u="1"/>
        <n v="472.45" u="1"/>
        <n v="2141.98" u="1"/>
        <n v="54.09" u="1"/>
        <n v="494.5" u="1"/>
        <n v="134.15" u="1"/>
        <n v="909.86" u="1"/>
        <n v="1027.19" u="1"/>
        <n v="217.99" u="1"/>
        <n v="2744.73" u="1"/>
        <n v="10.210000000000001" u="1"/>
        <n v="60.18" u="1"/>
        <n v="54.16" u="1"/>
        <n v="1203.5900000000001" u="1"/>
        <n v="4846.8999999999996" u="1"/>
        <n v="586.04" u="1"/>
        <n v="353.46" u="1"/>
        <n v="2516.9699999999998" u="1"/>
        <n v="4727.6900000000005" u="1"/>
        <n v="152.99" u="1"/>
        <n v="242.35000000000002" u="1"/>
        <n v="1119.99" u="1"/>
        <n v="5158.76" u="1"/>
        <n v="645.77" u="1"/>
        <n v="1536.5300000000002" u="1"/>
        <n v="5131.6100000000006" u="1"/>
        <n v="69.989999999999995" u="1"/>
        <n v="569.17000000000007" u="1"/>
        <n v="1996.13" u="1"/>
        <n v="51.400000000000006" u="1"/>
        <n v="5151.2299999999996" u="1"/>
        <n v="56.04" u="1"/>
        <n v="624.87" u="1"/>
        <n v="212.16" u="1"/>
        <n v="2838.88" u="1"/>
        <n v="212.16000000000003" u="1"/>
        <n v="298.88" u="1"/>
        <n v="914.94999999999993" u="1"/>
        <n v="1166.8800000000001" u="1"/>
        <n v="4990.34" u="1"/>
        <n v="18.670000000000002" u="1"/>
        <n v="1172.0900000000001" u="1"/>
        <n v="2381.0300000000002" u="1"/>
        <n v="70.13" u="1"/>
        <n v="164" u="1"/>
        <n v="217.95999999999998" u="1"/>
        <n v="55971.57" u="1"/>
        <n v="684.6" u="1"/>
        <n v="39.790000000000006" u="1"/>
        <n v="418.4" u="1"/>
        <n v="2947.8" u="1"/>
        <n v="719.95" u="1"/>
        <n v="1538.1599999999999" u="1"/>
        <n v="12878.09" u="1"/>
        <n v="191.26" u="1"/>
        <n v="22.44" u="1"/>
        <n v="2889.15" u="1"/>
        <n v="201.99" u="1"/>
        <n v="830.17" u="1"/>
        <n v="2463.17" u="1"/>
        <n v="112.19" u="1"/>
        <n v="611.97" u="1"/>
        <n v="943.3" u="1"/>
        <n v="94.49" u="1"/>
        <n v="300" u="1"/>
        <n v="41.31" u="1"/>
        <n v="3736.15" u="1"/>
        <n v="183.12" u="1"/>
        <n v="1582.08" u="1"/>
        <n v="1566.94" u="1"/>
        <n v="75.48" u="1"/>
        <n v="60.89" u="1"/>
        <n v="52.04" u="1"/>
        <n v="121.61" u="1"/>
        <n v="1392.29" u="1"/>
        <n v="2936.29" u="1"/>
        <n v="52.040000000000006" u="1"/>
        <n v="152.93" u="1"/>
        <n v="526.01" u="1"/>
        <n v="37.17" u="1"/>
        <n v="245.19" u="1"/>
        <n v="148" u="1"/>
        <n v="201.95999999999998" u="1"/>
        <n v="27.15" u="1"/>
        <n v="201.96" u="1"/>
        <n v="574.14" u="1"/>
        <n v="945.54" u="1"/>
        <n v="4576.2299999999996" u="1"/>
        <n v="3066.05" u="1"/>
        <n v="250.99" u="1"/>
        <n v="840.47" u="1"/>
        <n v="1545.37" u="1"/>
        <n v="959.99" u="1"/>
        <n v="114.78" u="1"/>
        <n v="83.59" u="1"/>
        <n v="1295.79" u="1"/>
        <n v="2898.85" u="1"/>
        <n v="89.25" u="1"/>
        <n v="193.82" u="1"/>
        <n v="248.37" u="1"/>
        <n v="1646.8400000000001" u="1"/>
        <n v="371.3" u="1"/>
        <n v="196.72" u="1"/>
        <n v="354.46000000000004" u="1"/>
        <n v="1678.1" u="1"/>
        <n v="954.72" u="1"/>
        <n v="5516.16" u="1"/>
        <n v="257.55" u="1"/>
        <n v="174.95" u="1"/>
        <n v="229.5" u="1"/>
        <n v="626.87" u="1"/>
        <n v="18.37" u="1"/>
        <n v="117.82" u="1"/>
        <n v="212.66" u="1"/>
        <n v="4701.53" u="1"/>
        <n v="12.76" u="1"/>
        <n v="5422.88" u="1"/>
        <n v="180.16" u="1"/>
        <n v="565.9" u="1"/>
        <n v="257.52" u="1"/>
        <n v="435.65" u="1"/>
        <n v="10193.060000000001" u="1"/>
        <n v="419.4" u="1"/>
        <n v="1716.81" u="1"/>
        <n v="30.299999999999997" u="1"/>
        <n v="234.99" u="1"/>
        <n v="648.82999999999993" u="1"/>
        <n v="42.09" u="1"/>
        <n v="84.01" u="1"/>
        <n v="452.46" u="1"/>
        <n v="2747.29" u="1"/>
        <n v="31631.61" u="1"/>
        <n v="995.79" u="1"/>
        <n v="161.57" u="1"/>
        <n v="918.01" u="1"/>
        <n v="1248.42" u="1"/>
        <n v="1750.31" u="1"/>
        <n v="16972.77" u="1"/>
        <n v="65" u="1"/>
        <n v="180.72000000000003" u="1"/>
        <n v="31.240000000000002" u="1"/>
        <n v="609.88" u="1"/>
        <n v="2226.0699999999997" u="1"/>
        <n v="1819.9099999999999" u="1"/>
        <n v="2627.4700000000003" u="1"/>
        <n v="17837.870000000003" u="1"/>
        <n v="10.6" u="1"/>
        <n v="1030.0999999999999" u="1"/>
        <n v="181" u="1"/>
        <n v="2237.4700000000003" u="1"/>
        <n v="254.10999999999999" u="1"/>
        <n v="787.94999999999993" u="1"/>
        <n v="46.870000000000005" u="1"/>
        <n v="787.95" u="1"/>
        <n v="9985.6" u="1"/>
        <n v="32" u="1"/>
        <n v="54.34" u="1"/>
        <n v="410.03999999999996" u="1"/>
        <n v="1890" u="1"/>
        <n v="142.98000000000002" u="1"/>
        <n v="4065.82" u="1"/>
        <n v="522.74" u="1"/>
        <n v="1040.4000000000001" u="1"/>
        <n v="1858.62" u="1"/>
        <n v="5516.8899999999994" u="1"/>
        <n v="712.47" u="1"/>
        <n v="1339.23" u="1"/>
        <n v="12071.689999999999" u="1"/>
        <n v="183.59" u="1"/>
        <n v="382.15999999999997" u="1"/>
        <n v="132.53" u="1"/>
        <n v="1713.48" u="1"/>
        <n v="89.5" u="1"/>
        <n v="36.71" u="1"/>
        <n v="235.51999999999998" u="1"/>
        <n v="779.77" u="1"/>
        <n v="561.56999999999994" u="1"/>
        <n v="53.03" u="1"/>
        <n v="1133.1999999999998" u="1"/>
        <n v="145.57" u="1"/>
        <n v="713.58999999999992" u="1"/>
        <n v="5589.59" u="1"/>
        <n v="414.63" u="1"/>
        <n v="437.27" u="1"/>
        <n v="186.76999999999998" u="1"/>
        <n v="3717.2599999999998" u="1"/>
        <n v="769.29000000000008" u="1"/>
        <n v="978.74" u="1"/>
        <n v="1016.45" u="1"/>
        <n v="5049.49" u="1"/>
        <n v="1190.51" u="1"/>
        <n v="1260.72" u="1"/>
        <n v="165" u="1"/>
        <n v="2266.42" u="1"/>
        <n v="2776.37" u="1"/>
        <n v="47.51" u="1"/>
        <n v="978.68000000000006" u="1"/>
        <n v="2557.0699999999997" u="1"/>
        <n v="30" u="1"/>
        <n v="531.30999999999995" u="1"/>
        <n v="848.68" u="1"/>
        <n v="4978.96" u="1"/>
        <n v="109.79" u="1"/>
        <n v="307.24" u="1"/>
        <n v="137.71" u="1"/>
        <n v="164.69" u="1"/>
        <n v="1060.3899999999999" u="1"/>
        <n v="1058.03" u="1"/>
        <n v="15671.740000000002" u="1"/>
        <n v="75.84" u="1"/>
        <n v="1660.9" u="1"/>
        <n v="208.2" u="1"/>
        <n v="1759.52" u="1"/>
        <n v="2422.1099999999997" u="1"/>
        <n v="22558.28" u="1"/>
        <n v="431.97" u="1"/>
        <n v="2994.21" u="1"/>
        <n v="62.519999999999996" u="1"/>
        <n v="329.26" u="1"/>
        <n v="1514.66" u="1"/>
        <n v="2353.65" u="1"/>
        <n v="75.98" u="1"/>
        <n v="296.17" u="1"/>
        <n v="1161.25" u="1"/>
        <n v="71.77" u="1"/>
        <n v="71.77000000000001" u="1"/>
        <n v="154.51999999999998" u="1"/>
        <n v="1174.52" u="1"/>
        <n v="200.65" u="1"/>
        <n v="119.35" u="1"/>
        <n v="759.81" u="1"/>
        <n v="1190.1500000000001" u="1"/>
        <n v="230.53" u="1"/>
        <n v="1439.12" u="1"/>
        <n v="195.13" u="1"/>
        <n v="312.97999999999996" u="1"/>
        <n v="541.61" u="1"/>
        <n v="1858.02" u="1"/>
        <n v="318.77999999999997" u="1"/>
        <n v="4179.12" u="1"/>
        <n v="1179.1199999999999" u="1"/>
        <n v="55.19" u="1"/>
        <n v="118.03999999999999" u="1"/>
        <n v="251.99" u="1"/>
        <n v="323.99" u="1"/>
        <n v="12623.689999999999" u="1"/>
        <n v="3300.13" u="1"/>
        <n v="11.99" u="1"/>
        <n v="542.73" u="1"/>
        <n v="828.78" u="1"/>
        <n v="1564.28" u="1"/>
        <n v="148.69" u="1"/>
        <n v="1564.2800000000002" u="1"/>
        <n v="58.45" u="1"/>
        <n v="122.38999999999999" u="1"/>
        <n v="122.39" u="1"/>
        <n v="584.47" u="1"/>
        <n v="993.57999999999993" u="1"/>
        <n v="91.2" u="1"/>
        <n v="59.9" u="1"/>
        <n v="154.49" u="1"/>
        <n v="5273.63" u="1"/>
        <n v="416.22" u="1"/>
        <n v="70.739999999999995" u="1"/>
        <n v="361.08000000000004" u="1"/>
        <n v="9581.48" u="1"/>
        <n v="70.740000000000009" u="1"/>
        <n v="230.5" u="1"/>
        <n v="389.52" u="1"/>
        <n v="6156.61" u="1"/>
        <n v="85.68" u="1"/>
        <n v="357.02" u="1"/>
        <n v="602.40000000000009" u="1"/>
        <n v="818.24" u="1"/>
        <n v="42.269999999999996" u="1"/>
        <n v="65.22" u="1"/>
        <n v="70.88" u="1"/>
        <n v="1262.3600000000001" u="1"/>
        <n v="55.76" u="1"/>
        <n v="829.84" u="1"/>
        <n v="66.67" u="1"/>
        <n v="52.57" u="1"/>
        <n v="167.81" u="1"/>
        <n v="745.12" u="1"/>
        <n v="1625.58" u="1"/>
        <n v="3611.14" u="1"/>
        <n v="51.19" u="1"/>
        <n v="122.08000000000001" u="1"/>
        <n v="285.60000000000002" u="1"/>
        <n v="65.36" u="1"/>
        <n v="753.18000000000006" u="1"/>
        <n v="124.98" u="1"/>
        <n v="1287.8000000000002" u="1"/>
        <n v="-3.59" u="1"/>
        <n v="313.45000000000005" u="1"/>
        <n v="1246" u="1"/>
        <n v="77.540000000000006" u="1"/>
        <n v="2575.25" u="1"/>
        <n v="927.22" u="1"/>
        <n v="1490.25" u="1"/>
        <n v="555.27" u="1"/>
        <n v="89.72" u="1"/>
        <n v="1030.04" u="1"/>
        <n v="2575.62" u="1"/>
        <n v="3729.26" u="1"/>
        <n v="334.88" u="1"/>
        <n v="357.52" u="1"/>
        <n v="1097.8899999999999" u="1"/>
        <n v="3978.2300000000005" u="1"/>
        <n v="29.08" u="1"/>
        <n v="356.92999999999995" u="1"/>
        <n v="597.01" u="1"/>
        <n v="182" u="1"/>
        <n v="6181.1" u="1"/>
        <n v="3760.89" u="1"/>
        <n v="1676.95" u="1"/>
        <n v="3977.99" u="1"/>
        <n v="2558.6499999999996" u="1"/>
        <n v="143.97999999999999" u="1"/>
        <n v="1454.03" u="1"/>
        <n v="7.88" u="1"/>
        <n v="59.230000000000004" u="1"/>
        <n v="1110.55" u="1"/>
        <n v="2626.5" u="1"/>
        <n v="3296.73" u="1"/>
        <n v="146.88" u="1"/>
        <n v="5211.84" u="1"/>
        <n v="53.21" u="1"/>
        <n v="92.76" u="1"/>
        <n v="27.009999999999998" u="1"/>
        <n v="219.99" u="1"/>
        <n v="55146.8" u="1"/>
        <n v="76.510000000000005" u="1"/>
        <n v="1867.11" u="1"/>
        <n v="90" u="1"/>
        <n v="176.17000000000002" u="1"/>
        <n v="548.76" u="1"/>
        <n v="766.96" u="1"/>
        <n v="72.3" u="1"/>
        <n v="358.05" u="1"/>
        <n v="412.01" u="1"/>
        <n v="15758.98" u="1"/>
        <n v="265.20000000000005" u="1"/>
        <n v="25.63" u="1"/>
        <n v="935.79" u="1"/>
        <n v="25.630000000000003" u="1"/>
        <n v="4519.07" u="1"/>
        <n v="6895.18" u="1"/>
        <n v="30.779999999999998" u="1"/>
        <n v="51.9" u="1"/>
        <n v="384.13" u="1"/>
        <n v="1211.9000000000001" u="1"/>
        <n v="45.879999999999995" u="1"/>
        <n v="51.900000000000006" u="1"/>
        <n v="4192.2000000000007" u="1"/>
        <n v="187.18" u="1"/>
        <n v="252.46" u="1"/>
        <n v="610.79" u="1"/>
        <n v="3712.79" u="1"/>
        <n v="8456.18" u="1"/>
        <n v="181.66" u="1"/>
        <n v="510.04" u="1"/>
        <n v="1286.71" u="1"/>
        <n v="2019.58" u="1"/>
        <n v="11.53" u="1"/>
        <n v="26.39" u="1"/>
        <n v="2288.12" u="1"/>
        <n v="4420.2199999999993" u="1"/>
        <n v="638.02" u="1"/>
        <n v="25.7" u="1"/>
        <n v="217.34" u="1"/>
        <n v="255.64" u="1"/>
        <n v="566.63" u="1"/>
        <n v="3078.3" u="1"/>
        <n v="3951.1000000000004" u="1"/>
        <n v="10941.84" u="1"/>
        <n v="1223.95" u="1"/>
        <n v="1060.8200000000002" u="1"/>
        <n v="369" u="1"/>
        <n v="82" u="1"/>
        <n v="530.04" u="1"/>
        <n v="10400.52" u="1"/>
        <n v="104.77" u="1"/>
        <n v="783.59" u="1"/>
        <n v="1634.67" u="1"/>
        <n v="165.97" u="1"/>
        <n v="1138.48" u="1"/>
        <n v="384.63" u="1"/>
        <n v="984.92" u="1"/>
        <n v="11.219999999999999" u="1"/>
        <n v="95.63" u="1"/>
        <n v="234.15" u="1"/>
        <n v="984.92000000000007" u="1"/>
        <n v="6811.12" u="1"/>
        <n v="11.22" u="1"/>
        <n v="5536.3099999999995" u="1"/>
        <n v="163.35" u="1"/>
        <n v="25.08" u="1"/>
        <n v="757.42000000000007" u="1"/>
        <n v="250.08999999999997" u="1"/>
        <n v="633.81000000000006" u="1"/>
        <n v="567.63" u="1"/>
        <n v="62.91" u="1"/>
        <n v="379.95" u="1"/>
        <n v="119.99" u="1"/>
        <n v="1650.06" u="1"/>
        <n v="2318.0500000000002" u="1"/>
        <n v="1010.9100000000001" u="1"/>
        <n v="1369.22" u="1"/>
        <n v="1514.85" u="1"/>
        <n v="250.37" u="1"/>
        <n v="100.97999999999999" u="1"/>
        <n v="1192.21" u="1"/>
        <n v="100.98" u="1"/>
        <n v="472.77" u="1"/>
        <n v="10978.89" u="1"/>
        <n v="88.94" u="1"/>
        <n v="2743.79" u="1"/>
        <n v="71.239999999999995" u="1"/>
        <n v="910.5" u="1"/>
        <n v="775.29" u="1"/>
        <n v="2717.62" u="1"/>
        <n v="234.4" u="1"/>
        <n v="187.68" u="1"/>
        <n v="136.62" u="1"/>
        <n v="304.47000000000003" u="1"/>
        <n v="1275.08" u="1"/>
        <n v="4634.92" u="1"/>
        <n v="51.37" u="1"/>
        <n v="96.91" u="1"/>
        <n v="823.42000000000007" u="1"/>
        <n v="5793.65" u="1"/>
        <n v="98.36" u="1"/>
        <n v="158.08000000000001" u="1"/>
        <n v="49.989999999999995" u="1"/>
        <n v="1805.38" u="1"/>
        <n v="477.36" u="1"/>
        <n v="234.08999999999997" u="1"/>
        <n v="114.75" u="1"/>
        <n v="1877.83" u="1"/>
        <n v="111.99" u="1"/>
        <n v="94.289999999999992" u="1"/>
        <n v="161.26" u="1"/>
        <n v="838.99" u="1"/>
        <n v="41.21" u="1"/>
        <n v="188.24" u="1"/>
        <n v="876.7" u="1"/>
        <n v="12742.93" u="1"/>
        <n v="78.040000000000006" u="1"/>
        <n v="105.02" u="1"/>
        <n v="342.71000000000004" u="1"/>
        <n v="110.68" u="1"/>
        <n v="364.16999999999996" u="1"/>
        <n v="15453.7" u="1"/>
        <n v="82.389999999999986" u="1"/>
        <n v="153.12" u="1"/>
        <n v="2855.73" u="1"/>
        <n v="244.79" u="1"/>
        <n v="2492.88" u="1"/>
        <n v="201.56" u="1"/>
        <n v="1007.76" u="1"/>
        <n v="1365.77" u="1"/>
        <n v="24.09" u="1"/>
        <n v="5217.91" u="1"/>
        <n v="90.36" u="1"/>
        <n v="353.69" u="1"/>
        <n v="1305.98" u="1"/>
        <n v="72.66" u="1"/>
        <n v="215.19" u="1"/>
        <n v="353.69000000000005" u="1"/>
        <n v="123" u="1"/>
        <n v="2.3199999999999998" u="1"/>
        <n v="253.49" u="1"/>
        <n v="1768.4299999999998" u="1"/>
        <n v="272.44" u="1"/>
        <n v="1274.5999999999999" u="1"/>
        <n v="1581" u="1"/>
        <n v="663.04" u="1"/>
        <n v="1641.2800000000002" u="1"/>
        <n v="515.04999999999995" u="1"/>
        <n v="423.87" u="1"/>
        <n v="408.21000000000004" u="1"/>
        <n v="1529.27" u="1"/>
        <n v="2731.5600000000004" u="1"/>
        <n v="1273.99" u="1"/>
        <n v="74.25" u="1"/>
        <n v="2091" u="1"/>
        <n v="785.41000000000008" u="1"/>
        <n v="1485.1100000000001" u="1"/>
        <n v="3135.48" u="1"/>
        <n v="511.47999999999996" u="1"/>
        <n v="185.87" u="1"/>
        <n v="80.77000000000001" u="1"/>
        <n v="267.76" u="1"/>
        <n v="1040.04" u="1"/>
        <n v="218.65" u="1"/>
        <n v="11.23" u="1"/>
        <n v="102.82" u="1"/>
        <n v="326.93" u="1"/>
        <n v="2854.4" u="1"/>
        <n v="52.22" u="1"/>
        <n v="690.21" u="1"/>
        <n v="117.75999999999999" u="1"/>
        <n v="9.379999999999999" u="1"/>
        <n v="566.59999999999991" u="1"/>
        <n v="1089.78" u="1"/>
        <n v="55.48" u="1"/>
        <n v="601.95000000000005" u="1"/>
        <n v="167.28" u="1"/>
        <n v="58.31" u="1"/>
        <n v="185.84" u="1"/>
        <n v="630.36" u="1"/>
        <n v="95.99" u="1"/>
        <n v="226.45" u="1"/>
        <n v="124.42" u="1"/>
        <n v="4055.5499999999997" u="1"/>
        <n v="15" u="1"/>
        <n v="54.17" u="1"/>
        <n v="177.7" u="1"/>
        <n v="4841.87" u="1"/>
        <n v="424.34" u="1"/>
        <n v="485.28" u="1"/>
        <n v="522.38" u="1"/>
        <n v="3675.9700000000003" u="1"/>
        <n v="24.48" u="1"/>
        <n v="156.51999999999998" u="1"/>
        <n v="2307.75" u="1"/>
        <n v="10.23" u="1"/>
        <n v="40.75" u="1"/>
        <n v="419.1" u="1"/>
        <n v="151" u="1"/>
        <n v="990.04" u="1"/>
        <n v="2022.01" u="1"/>
        <n v="23490.38" u="1"/>
        <n v="104.1" u="1"/>
        <n v="553.64" u="1"/>
        <n v="188.71" u="1"/>
        <n v="55.69" u="1"/>
        <n v="164.63" u="1"/>
        <n v="673.16" u="1"/>
        <n v="757.33" u="1"/>
        <n v="381.95" u="1"/>
        <n v="832.75" u="1"/>
        <n v="108.44999999999999" u="1"/>
        <n v="166.94" u="1"/>
        <n v="3768.53" u="1"/>
        <n v="108.45" u="1"/>
        <n v="116.28" u="1"/>
        <n v="162.01" u="1"/>
        <n v="10.610000000000001" u="1"/>
        <n v="462.58" u="1"/>
        <n v="2369.42" u="1"/>
        <n v="87.990000000000009" u="1"/>
        <n v="159.38999999999999" u="1"/>
        <n v="327.96000000000004" u="1"/>
        <n v="3477.0299999999997" u="1"/>
        <n v="589.55999999999995" u="1"/>
        <n v="4110.8100000000004" u="1"/>
        <n v="3929.55" u="1"/>
        <n v="29147.360000000001" u="1"/>
        <n v="479.39" u="1"/>
        <n v="119.32" u="1"/>
        <n v="2524.7399999999998" u="1"/>
        <n v="4202.3899999999994" u="1"/>
        <n v="703.81" u="1"/>
        <n v="2363.85" u="1"/>
        <n v="284.98" u="1"/>
        <n v="599.91999999999996" u="1"/>
        <n v="11668.779999999999" u="1"/>
        <n v="1533.0300000000002" u="1"/>
        <n v="180.54000000000002" u="1"/>
        <n v="115.25" u="1"/>
        <n v="910.34999999999991" u="1"/>
        <n v="514.02" u="1"/>
        <n v="178.51" u="1"/>
        <n v="99" u="1"/>
        <n v="558.12" u="1"/>
        <n v="28.57" u="1"/>
        <n v="7835.8600000000006" u="1"/>
        <n v="269.28999999999996" u="1"/>
        <n v="6364.79" u="1"/>
        <n v="501.97" u="1"/>
        <n v="2315.9899999999998" u="1"/>
        <n v="219.12" u="1"/>
        <n v="534.86" u="1"/>
        <n v="936.4" u="1"/>
        <n v="79.989999999999995" u="1"/>
        <n v="124.67" u="1"/>
        <n v="56.4" u="1"/>
        <n v="106.97" u="1"/>
        <n v="812.79" u="1"/>
        <n v="425.34" u="1"/>
        <n v="96.38" u="1"/>
        <n v="235.65" u="1"/>
        <n v="208.07999999999998" u="1"/>
        <n v="1116.25" u="1"/>
        <n v="1854.33" u="1"/>
        <n v="1987.1799999999998" u="1"/>
        <n v="15601.75" u="1"/>
        <n v="51624.3" u="1"/>
        <n v="78.680000000000007" u="1"/>
        <n v="274.47000000000003" u="1"/>
        <n v="540.01" u="1"/>
        <n v="2970.23" u="1"/>
        <n v="387.6" u="1"/>
        <n v="463.61" u="1"/>
        <n v="156.70999999999998" u="1"/>
        <n v="468.82" u="1"/>
        <n v="115.08000000000001" u="1"/>
        <n v="229.82" u="1"/>
        <n v="421.25" u="1"/>
        <n v="1077.1799999999998" u="1"/>
        <n v="4120.9799999999996" u="1"/>
        <n v="263.99" u="1"/>
        <n v="208.64" u="1"/>
        <n v="104.49000000000001" u="1"/>
        <n v="2607.14" u="1"/>
        <n v="2607.1400000000003" u="1"/>
        <n v="1485.05" u="1"/>
        <n v="574.75" u="1"/>
        <n v="275" u="1"/>
        <n v="206.01999999999998" u="1"/>
        <n v="13.85" u="1"/>
        <n v="295.87" u="1"/>
        <n v="1726.94" u="1"/>
        <n v="52.4" u="1"/>
        <n v="151.47" u="1"/>
        <n v="1313.25" u="1"/>
        <n v="73.44" u="1"/>
        <n v="882.81999999999994" u="1"/>
        <n v="216.75" u="1"/>
        <n v="3037.6000000000004" u="1"/>
        <n v="51.019999999999996" u="1"/>
        <n v="2196.06" u="1"/>
        <n v="508.24" u="1"/>
        <n v="35438.82" u="1"/>
        <n v="156.68" u="1"/>
        <n v="274.38" u="1"/>
        <n v="36.15" u="1"/>
        <n v="168" u="1"/>
        <n v="132.6" u="1"/>
        <n v="350.39" u="1"/>
        <n v="7879.49" u="1"/>
        <n v="57.11" u="1"/>
        <n v="780.05" u="1"/>
        <n v="102.01" u="1"/>
        <n v="211.51" u="1"/>
        <n v="605.95000000000005" u="1"/>
        <n v="2819.04" u="1"/>
        <n v="17.099999999999998" u="1"/>
        <n v="917.56" u="1"/>
        <n v="987.77" u="1"/>
        <n v="25.26" u="1"/>
        <n v="205.99" u="1"/>
        <n v="3099.27" u="1"/>
        <n v="108.53" u="1"/>
        <n v="90.83" u="1"/>
        <n v="146.51" u="1"/>
        <n v="255.02" u="1"/>
        <n v="65.3" u="1"/>
        <n v="786.38" u="1"/>
        <n v="431.58000000000004" u="1"/>
        <n v="605.89" u="1"/>
        <n v="1713.31" u="1"/>
        <n v="40.93" u="1"/>
        <n v="2080.1099999999997" u="1"/>
        <n v="104.46000000000001" u="1"/>
        <n v="1539.15" u="1"/>
        <n v="123.61" u="1"/>
        <n v="1040.1100000000001" u="1"/>
        <n v="-0.69" u="1"/>
        <n v="422.28" u="1"/>
        <n v="383.98" u="1"/>
        <n v="422.28000000000003" u="1"/>
        <n v="3182.39" u="1"/>
        <n v="515.9" u="1"/>
        <n v="29153.199999999997" u="1"/>
        <n v="189.71" u="1"/>
        <n v="998.06999999999994" u="1"/>
        <n v="254.99" u="1"/>
        <n v="47.09" u="1"/>
        <n v="313.74" u="1"/>
        <n v="421.65999999999997" u="1"/>
        <n v="103.28999999999999" u="1"/>
        <n v="163.01" u="1"/>
        <n v="10495.79" u="1"/>
        <n v="559.94000000000005" u="1"/>
        <n v="62.03" u="1"/>
        <n v="465.17" u="1"/>
        <n v="114.02000000000001" u="1"/>
        <n v="54.63" u="1"/>
        <n v="249.16" u="1"/>
        <n v="636.48" u="1"/>
        <n v="1052.04" u="1"/>
        <n v="1195.31" u="1"/>
        <n v="4427.5200000000004" u="1"/>
        <n v="51.870000000000005" u="1"/>
        <n v="658.5" u="1"/>
        <n v="23.33" u="1"/>
        <n v="592.31999999999994" u="1"/>
        <n v="1680.96" u="1"/>
        <n v="10261.02" u="1"/>
        <n v="50.49" u="1"/>
        <n v="481.36" u="1"/>
        <n v="15.239999999999998" u="1"/>
        <n v="433.79" u="1"/>
        <n v="308.44" u="1"/>
        <n v="291.60000000000002" u="1"/>
        <n v="28197.85" u="1"/>
        <n v="5470.91" u="1"/>
        <n v="10077.59" u="1"/>
        <n v="625.94000000000005" u="1"/>
        <n v="1317.01" u="1"/>
        <n v="2587.88" u="1"/>
        <n v="2317.46" u="1"/>
        <n v="21.259999999999998" u="1"/>
        <n v="83.25" u="1"/>
        <n v="378.62" u="1"/>
        <n v="34416.21" u="1"/>
        <n v="902.69" u="1"/>
        <n v="3476.19" u="1"/>
        <n v="12.7" u="1"/>
        <n v="10989.15" u="1"/>
        <n v="772.69" u="1"/>
        <n v="19.88" u="1"/>
        <n v="1251.8900000000001" u="1"/>
        <n v="216.91" u="1"/>
        <n v="449.98" u="1"/>
        <n v="5293.79" u="1"/>
        <n v="1555.93" u="1"/>
        <n v="10447.83" u="1"/>
        <n v="308.97000000000003" u="1"/>
        <n v="439.53" u="1"/>
        <n v="1776.98" u="1"/>
        <n v="1493.78" u="1"/>
        <n v="3814.2200000000003" u="1"/>
        <n v="40.400000000000006" u="1"/>
        <n v="121.1" u="1"/>
        <n v="460.99" u="1"/>
        <n v="297.34000000000003" u="1"/>
        <n v="9" u="1"/>
        <n v="1987" u="1"/>
        <n v="7726.85" u="1"/>
        <n v="19599.48" u="1"/>
        <n v="62.81" u="1"/>
        <n v="157.71" u="1"/>
        <n v="4980.9699999999993" u="1"/>
        <n v="47.94" u="1"/>
        <n v="36.26" u="1"/>
        <n v="42023.94" u="1"/>
        <n v="1768.6799999999998" u="1"/>
        <n v="1768.68" u="1"/>
        <n v="510.27" u="1"/>
        <n v="293.25" u="1"/>
        <n v="571.18000000000006" u="1"/>
        <n v="192.8" u="1"/>
        <n v="538.68000000000006" u="1"/>
        <n v="1287.6300000000001" u="1"/>
        <n v="149.57" u="1"/>
        <n v="16.25" u="1"/>
        <n v="36.33" u="1"/>
        <n v="18.57" u="1"/>
        <n v="702.3" u="1"/>
        <n v="271.76" u="1"/>
        <n v="2472.06" u="1"/>
        <n v="3427.85" u="1"/>
        <n v="598.41000000000008" u="1"/>
        <n v="2555.0500000000002" u="1"/>
        <n v="820.6400000000001" u="1"/>
        <n v="3090.56" u="1"/>
        <n v="3135.98" u="1"/>
        <n v="545.01" u="1"/>
        <n v="391.28" u="1"/>
        <n v="2896.8199999999997" u="1"/>
        <n v="17617.78" u="1"/>
        <n v="390.69000000000005" u="1"/>
        <n v="43.870000000000005" u="1"/>
        <n v="60.19" u="1"/>
        <n v="60.190000000000005" u="1"/>
        <n v="155.06" u="1"/>
        <n v="764.32999999999993" u="1"/>
        <n v="2060.37" u="1"/>
        <n v="1903.04" u="1"/>
        <n v="375" u="1"/>
        <n v="144.61000000000001" u="1"/>
        <n v="51.41" u="1"/>
        <n v="530.44000000000005" u="1"/>
        <n v="5883.35" u="1"/>
        <n v="3978.02" u="1"/>
        <n v="544.89" u="1"/>
        <n v="941.22" u="1"/>
        <n v="2027.71" u="1"/>
        <n v="445.17999999999995" u="1"/>
        <n v="1326.1" u="1"/>
        <n v="83.64" u="1"/>
        <n v="2829.4700000000003" u="1"/>
        <n v="271.67" u="1"/>
        <n v="1273.8800000000001" u="1"/>
        <n v="21.72" u="1"/>
        <n v="92.92" u="1"/>
        <n v="2101.1999999999998" u="1"/>
        <n v="56.120000000000005" u="1"/>
        <n v="471.85" u="1"/>
        <n v="1856.4" u="1"/>
        <n v="1525.7" u="1"/>
        <n v="32.4" u="1"/>
        <n v="57.57" u="1"/>
        <n v="153" u="1"/>
        <n v="894.15" u="1"/>
        <n v="255.98999999999998" u="1"/>
        <n v="212.17" u="1"/>
        <n v="1020.0600000000001" u="1"/>
        <n v="121.49" u="1"/>
        <n v="242.64" u="1"/>
        <n v="261.19" u="1"/>
        <n v="315.74" u="1"/>
        <n v="493.87" u="1"/>
        <n v="1244.74" u="1"/>
        <n v="3072.87" u="1"/>
        <n v="12.239999999999998" u="1"/>
        <n v="408" u="1"/>
        <n v="54.81" u="1"/>
        <n v="117.28" u="1"/>
        <n v="91.75" u="1"/>
        <n v="358.65999999999997" u="1"/>
        <n v="495.02" u="1"/>
        <n v="719.99" u="1"/>
        <n v="721.17000000000007" u="1"/>
        <n v="3186.51" u="1"/>
        <n v="54.879999999999995" u="1"/>
        <n v="261.15999999999997" u="1"/>
        <n v="276.82" u="1"/>
        <n v="2234.83" u="1"/>
        <n v="54.88" u="1"/>
        <n v="478.18" u="1"/>
        <n v="15.629999999999999" u="1"/>
        <n v="2019.7800000000002" u="1"/>
        <n v="336.58" u="1"/>
        <n v="37.18" u="1"/>
        <n v="191.27" u="1"/>
        <n v="287.83" u="1"/>
        <n v="326.71999999999997" u="1"/>
        <n v="1083.24" u="1"/>
        <n v="38.630000000000003" u="1"/>
        <n v="293.63" u="1"/>
        <n v="765.21" u="1"/>
        <n v="10978.759999999998" u="1"/>
        <n v="353.98" u="1"/>
        <n v="22.04" u="1"/>
        <n v="374.85" u="1"/>
        <n v="5534.41" u="1"/>
        <n v="299.99" u="1"/>
        <n v="391.65999999999997" u="1"/>
        <n v="10110.09" u="1"/>
        <n v="12637.6" u="1"/>
        <n v="22.8" u="1"/>
        <n v="62.92" u="1"/>
        <n v="1738.09" u="1"/>
        <n v="142.49" u="1"/>
        <n v="251" u="1"/>
        <n v="299.95999999999998" u="1"/>
        <n v="1371.9" u="1"/>
        <n v="1738.0900000000001" u="1"/>
        <n v="5834.3899999999994" u="1"/>
        <n v="305.76" u="1"/>
        <n v="109.42" u="1"/>
        <n v="218.5" u="1"/>
        <n v="755.79" u="1"/>
        <n v="1761.78" u="1"/>
        <n v="2005.54" u="1"/>
        <n v="202.25" u="1"/>
        <n v="193.82999999999998" u="1"/>
        <n v="7354.1900000000005" u="1"/>
        <n v="5200.2700000000004" u="1"/>
        <n v="64.88" u="1"/>
        <n v="642.6" u="1"/>
        <n v="52.760000000000005" u="1"/>
        <n v="55.589999999999996" u="1"/>
        <n v="525.93000000000006" u="1"/>
        <n v="813.16000000000008" u="1"/>
        <n v="40.72" u="1"/>
        <n v="5599.84" u="1"/>
        <n v="371.28999999999996" u="1"/>
        <n v="2836.62" u="1"/>
        <n v="20895.650000000001" u="1"/>
        <n v="204.83999999999997" u="1"/>
        <n v="424.65999999999997" u="1"/>
        <n v="1948.48" u="1"/>
        <n v="2768.16" u="1"/>
        <n v="392.15999999999997" u="1"/>
        <n v="777.75" u="1"/>
        <n v="2108.35" u="1"/>
        <n v="39.340000000000003" u="1"/>
        <n v="145.36000000000001" u="1"/>
        <n v="10.239999999999998" u="1"/>
        <n v="124.64" u="1"/>
        <n v="603.65000000000009" u="1"/>
        <n v="5303.99" u="1"/>
        <n v="467.58000000000004" u="1"/>
        <n v="132.01" u="1"/>
        <n v="221.37" u="1"/>
        <n v="54.28" u="1"/>
        <n v="89.240000000000009" u="1"/>
        <n v="193.8" u="1"/>
        <n v="837.48" u="1"/>
        <n v="15364.37" u="1"/>
        <n v="1037.99" u="1"/>
        <n v="3204.3199999999997" u="1"/>
        <n v="376.47" u="1"/>
        <n v="892" u="1"/>
        <n v="538.58999999999992" u="1"/>
        <n v="2596.6099999999997" u="1"/>
        <n v="13.63" u="1"/>
        <n v="576.29999999999995" u="1"/>
        <n v="2060.4899999999998" u="1"/>
        <n v="4394.12" u="1"/>
        <n v="185.66" u="1"/>
        <n v="16346.669999999998" u="1"/>
        <n v="12635.240000000002" u="1"/>
        <n v="521.72" u="1"/>
        <n v="246.01" u="1"/>
        <n v="863.47" u="1"/>
        <n v="2325.9499999999998" u="1"/>
        <n v="548.95000000000005" u="1"/>
        <n v="5666.01" u="1"/>
        <n v="382.8" u="1"/>
        <n v="116.64" u="1"/>
        <n v="838.48" u="1"/>
        <n v="13.32" u="1"/>
        <n v="387.42" u="1"/>
        <n v="556.46" u="1"/>
        <n v="5098.76" u="1"/>
        <n v="250.91000000000003" u="1"/>
        <n v="172.87" u="1"/>
        <n v="183.6" u="1"/>
        <n v="458.78" u="1"/>
        <n v="5075.4799999999996" u="1"/>
        <n v="120.4" u="1"/>
        <n v="1094.45" u="1"/>
        <n v="94.87" u="1"/>
        <n v="154" u="1"/>
        <n v="13028.01" u="1"/>
        <n v="501.11" u="1"/>
        <n v="4039.5699999999997" u="1"/>
        <n v="547.09999999999991" u="1"/>
        <n v="126.19999999999999" u="1"/>
        <n v="186.78" u="1"/>
        <n v="725.23" u="1"/>
        <n v="2059.5300000000002" u="1"/>
        <n v="300.89999999999998" u="1"/>
        <n v="410" u="1"/>
        <n v="2735.46" u="1"/>
        <n v="165.01" u="1"/>
        <n v="4997.4699999999993" u="1"/>
        <n v="37.36" u="1"/>
        <n v="105.74" u="1"/>
        <n v="322.36" u="1"/>
        <n v="7769.2800000000007" u="1"/>
        <n v="7726.3799999999992" u="1"/>
        <n v="20.5" u="1"/>
        <n v="132.51" u="1"/>
        <n v="1071.01" u="1"/>
        <n v="2600.13" u="1"/>
        <n v="76" u="1"/>
        <n v="2079.15" u="1"/>
        <n v="2089.5699999999997" u="1"/>
        <n v="232.6" u="1"/>
        <n v="371.66999999999996" u="1"/>
        <n v="2027.7799999999997" u="1"/>
        <n v="1606.52" u="1"/>
        <n v="2027.7800000000002" u="1"/>
        <n v="59.769999999999996" u="1"/>
        <n v="501.64" u="1"/>
        <n v="59.77" u="1"/>
        <n v="74.69" u="1"/>
        <n v="2468.91" u="1"/>
        <n v="30.290000000000003" u="1"/>
        <n v="474.93999999999994" u="1"/>
        <n v="1785.77" u="1"/>
        <n v="49238.22" u="1"/>
        <n v="878.31" u="1"/>
        <n v="318.27" u="1"/>
        <n v="29.6" u="1"/>
        <n v="240.71" u="1"/>
        <n v="11.63" u="1"/>
        <n v="2639.98" u="1"/>
        <n v="3939.74" u="1"/>
        <n v="59.839999999999996" u="1"/>
        <n v="37.5" u="1"/>
        <n v="817.34" u="1"/>
        <n v="605.53" u="1"/>
        <n v="9968.130000000001" u="1"/>
        <n v="13.86" u="1"/>
        <n v="1938.85" u="1"/>
        <n v="67.86" u="1"/>
        <n v="232.57" u="1"/>
        <n v="908.3900000000001" u="1"/>
        <n v="1540.79" u="1"/>
        <n v="154.53" u="1"/>
        <n v="378" u="1"/>
        <n v="101.95" u="1"/>
        <n v="361.15999999999997" u="1"/>
        <n v="542.82999999999993" u="1"/>
        <n v="713.39" u="1"/>
        <n v="21.509999999999998" u="1"/>
        <n v="579.36" u="1"/>
        <n v="93.53" u="1"/>
        <n v="108.47" u="1"/>
        <n v="448.77" u="1"/>
        <n v="82.94" u="1"/>
        <n v="61.790000000000006" u="1"/>
        <n v="20.13" u="1"/>
        <n v="58.599999999999994" u="1"/>
        <n v="219.5" u="1"/>
        <n v="148.69999999999999" u="1"/>
        <n v="350.67999999999995" u="1"/>
        <n v="8329.11" u="1"/>
        <n v="350.68" u="1"/>
        <n v="1158.73" u="1"/>
        <n v="596.11" u="1"/>
        <n v="3034.96" u="1"/>
        <n v="189.31" u="1"/>
        <n v="53.01" u="1"/>
        <n v="323.98" u="1"/>
        <n v="3502.62" u="1"/>
        <n v="146.08000000000001" u="1"/>
        <n v="689.52" u="1"/>
        <n v="125" u="1"/>
        <n v="10242.91" u="1"/>
        <n v="442.90999999999997" u="1"/>
        <n v="244.14" u="1"/>
        <n v="357.04" u="1"/>
        <n v="91.05" u="1"/>
        <n v="104.53999999999999" u="1"/>
        <n v="5448.8899999999994" u="1"/>
        <n v="20.2" u="1"/>
        <n v="377.91" u="1"/>
        <n v="963.91" u="1"/>
        <n v="20.200000000000003" u="1"/>
        <n v="307.11" u="1"/>
        <n v="130.11000000000001" u="1"/>
        <n v="361.07000000000005" u="1"/>
        <n v="1358.21" u="1"/>
        <n v="616.89" u="1"/>
        <n v="186.97" u="1"/>
        <n v="993.5" u="1"/>
        <n v="73.490000000000009" u="1"/>
        <n v="1113.8400000000001" u="1"/>
        <n v="8634.7000000000007" u="1"/>
        <n v="5169.53" u="1"/>
        <n v="35.450000000000003" u="1"/>
        <n v="345.38" u="1"/>
        <n v="938.92000000000007" u="1"/>
        <n v="103.36999999999999" u="1"/>
        <n v="175.93" u="1"/>
        <n v="618.01" u="1"/>
        <n v="1516.5" u="1"/>
        <n v="3641.95" u="1"/>
        <n v="85.669999999999987" u="1"/>
        <n v="1030.24" u="1"/>
        <n v="36.9" u="1"/>
        <n v="1113.7199999999998" u="1"/>
        <n v="2549.85" u="1"/>
        <n v="87.12" u="1"/>
        <n v="285.59000000000003" u="1"/>
        <n v="5130.5" u="1"/>
        <n v="454.45" u="1"/>
        <n v="4607.37" u="1"/>
        <n v="669.62" u="1"/>
        <n v="135.88" u="1"/>
        <n v="179.11" u="1"/>
        <n v="917.96" u="1"/>
        <n v="13132.48" u="1"/>
        <n v="1545.28" u="1"/>
        <n v="682.89" u="1"/>
        <n v="1448.4099999999999" u="1"/>
        <n v="682.8900000000001" u="1"/>
        <n v="18563.98" u="1"/>
        <n v="195.05" u="1"/>
        <n v="214.2" u="1"/>
        <n v="459.63" u="1"/>
        <n v="521.56999999999994" u="1"/>
        <n v="95.23" u="1"/>
        <n v="363.30999999999995" u="1"/>
        <n v="110.16999999999999" u="1"/>
        <n v="324.41999999999996" u="1"/>
        <n v="27.99" u="1"/>
        <n v="110.17" u="1"/>
        <n v="2642.78" u="1"/>
        <n v="141.37" u="1"/>
        <n v="3292.54" u="1"/>
        <n v="10.48" u="1"/>
        <n v="624.22" u="1"/>
        <n v="702" u="1"/>
        <n v="29828.54" u="1"/>
        <n v="206.06" u="1"/>
        <n v="265.22000000000003" u="1"/>
        <n v="122.35000000000001" u="1"/>
        <n v="637" u="1"/>
        <n v="106.10000000000001" u="1"/>
        <n v="231.01" u="1"/>
        <n v="5575.88" u="1"/>
        <n v="869.65" u="1"/>
        <n v="20.59" u="1"/>
        <n v="187.78" u="1"/>
        <n v="2767.21" u="1"/>
        <n v="45.010000000000005" u="1"/>
        <n v="12480.64" u="1"/>
        <n v="335.4" u="1"/>
        <n v="663.05" u="1"/>
        <n v="91.3" u="1"/>
        <n v="252.47000000000003" u="1"/>
        <n v="1117.96" u="1"/>
        <n v="10.86" u="1"/>
        <n v="181.67" u="1"/>
        <n v="1050.5999999999999" u="1"/>
        <n v="1981.32" u="1"/>
        <n v="181.67000000000002" u="1"/>
        <n v="149.76" u="1"/>
        <n v="538.26" u="1"/>
        <n v="157.59" u="1"/>
        <n v="121.18" u="1"/>
        <n v="1300.06" u="1"/>
        <n v="1739.31" u="1"/>
        <n v="177.01999999999998" u="1"/>
        <n v="2235.94" u="1"/>
        <n v="2848.74" u="1"/>
        <n v="4.08" u="1"/>
        <n v="54" u="1"/>
        <n v="121.32" u="1"/>
        <n v="622.37" u="1"/>
        <n v="1733.49" u="1"/>
        <n v="914.81" u="1"/>
        <n v="2724.4399999999996" u="1"/>
        <n v="10401.16" u="1"/>
        <n v="848.63" u="1"/>
        <n v="5790.8" u="1"/>
        <n v="1834.96" u="1"/>
        <n v="751.13" u="1"/>
        <n v="2573.9699999999998" u="1"/>
        <n v="130.57999999999998" u="1"/>
        <n v="660.02" u="1"/>
        <n v="2958.6400000000003" u="1"/>
        <n v="1009.8900000000001" u="1"/>
        <n v="1017.46" u="1"/>
        <n v="49.86" u="1"/>
        <n v="168.29" u="1"/>
        <n v="195.86" u="1"/>
        <n v="4773.6000000000004" u="1"/>
        <n v="41.01" u="1"/>
        <n v="9455.39" u="1"/>
        <n v="126.53" u="1"/>
        <n v="34.99" u="1"/>
        <n v="541.62" u="1"/>
        <n v="53646.54" u="1"/>
        <n v="239.37" u="1"/>
        <n v="509.97" u="1"/>
        <n v="626.28" u="1"/>
        <n v="844.48" u="1"/>
        <n v="25.37" u="1"/>
        <n v="303.95999999999998" u="1"/>
        <n v="35.06" u="1"/>
        <n v="147.38999999999999" u="1"/>
        <n v="252.41" u="1"/>
        <n v="163.05000000000001" u="1"/>
        <n v="471.64" u="1"/>
        <n v="130.55000000000001" u="1"/>
        <n v="239.06" u="1"/>
        <n v="23.990000000000002" u="1"/>
        <n v="76.47" u="1"/>
        <n v="2213.7700000000004" u="1"/>
        <n v="20.98" u="1"/>
        <n v="128.51999999999998" u="1"/>
        <n v="128.52000000000001" u="1"/>
        <n v="39.769999999999996" u="1"/>
        <n v="39.770000000000003" u="1"/>
        <n v="124.05" u="1"/>
        <n v="611.71" u="1"/>
        <n v="112.01" u="1"/>
        <n v="315.52999999999997" u="1"/>
        <n v="125.5" u="1"/>
        <n v="1529.9499999999998" u="1"/>
        <n v="2203.1099999999997" u="1"/>
        <n v="187.69" u="1"/>
        <n v="1002.77" u="1"/>
        <n v="10.71" u="1"/>
        <n v="79.509999999999991" u="1"/>
        <n v="79.510000000000005" u="1"/>
        <n v="418.21" u="1"/>
        <n v="158.09" u="1"/>
        <n v="1660.32" u="1"/>
        <n v="133.41999999999999" u="1"/>
        <n v="321.3" u="1"/>
        <n v="4436.5400000000009" u="1"/>
        <n v="599.99" u="1"/>
        <n v="1418.31" u="1"/>
        <n v="472.14" u="1"/>
        <n v="897.6400000000001" u="1"/>
        <n v="2222.4899999999998" u="1"/>
        <n v="52.019999999999996" u="1"/>
        <n v="283.56" u="1"/>
        <n v="19.670000000000002" u="1"/>
        <n v="299.22000000000003" u="1"/>
        <n v="72.680000000000007" u="1"/>
        <n v="62.32" u="1"/>
        <n v="1417.6999999999998" u="1"/>
        <n v="5.12" u="1"/>
        <n v="272.52" u="1"/>
        <n v="2087.16" u="1"/>
        <n v="114.6" u="1"/>
        <n v="1103.1199999999999" u="1"/>
        <n v="15.64" u="1"/>
        <n v="282.94" u="1"/>
        <n v="1183.75" u="1"/>
        <n v="244.79999999999998" u="1"/>
        <n v="927.17000000000007" u="1"/>
        <n v="209.99" u="1"/>
        <n v="8384.39" u="1"/>
        <n v="4077.75" u="1"/>
        <n v="107.77" u="1"/>
        <n v="26109.37" u="1"/>
        <n v="164.14" u="1"/>
        <n v="1061.2" u="1"/>
        <n v="708.91000000000008" u="1"/>
        <n v="110.67" u="1"/>
        <n v="18.36" u="1"/>
        <n v="1277.53" u="1"/>
        <n v="585.29999999999995" u="1"/>
        <n v="28423.43" u="1"/>
        <n v="515.09" u="1"/>
        <n v="3677.09" u="1"/>
        <n v="95.87" u="1"/>
        <n v="42" u="1"/>
        <n v="2112" u="1"/>
        <n v="278.23" u="1"/>
        <n v="521.41999999999996" u="1"/>
        <n v="1383.6" u="1"/>
        <n v="521.42000000000007" u="1"/>
        <n v="1045.33" u="1"/>
        <n v="1030.19" u="1"/>
        <n v="156.28" u="1"/>
        <n v="191.09" u="1"/>
        <n v="926.99" u="1"/>
        <n v="15.8" u="1"/>
        <n v="60.2" u="1"/>
        <n v="295.04000000000002" u="1"/>
        <n v="150.76" u="1"/>
        <n v="9.8699999999999992" u="1"/>
        <n v="20.75" u="1"/>
        <n v="695.46" u="1"/>
        <n v="424.42" u="1"/>
        <n v="267.75" u="1"/>
        <n v="360.01" u="1"/>
        <n v="2470.2600000000002" u="1"/>
        <n v="273.54999999999995" u="1"/>
        <n v="289.21000000000004" u="1"/>
        <n v="51.42" u="1"/>
        <n v="7108.27" u="1"/>
        <n v="71.47999999999999" u="1"/>
        <n v="116.16" u="1"/>
        <n v="205" u="1"/>
        <n v="306.02" u="1"/>
        <n v="218.63" u="1"/>
        <n v="467.9" u="1"/>
        <n v="474.29" u="1"/>
        <n v="1211.56" u="1"/>
        <n v="1786.02" u="1"/>
        <n v="2085.7200000000003" u="1"/>
        <n v="4269.1099999999997" u="1"/>
        <n v="58.959999999999994" u="1"/>
        <n v="1869.0100000000002" u="1"/>
        <n v="58.96" u="1"/>
        <n v="803.26" u="1"/>
        <n v="250.82" u="1"/>
        <n v="560.13" u="1"/>
        <n v="13259.98" u="1"/>
        <n v="183.51" u="1"/>
        <n v="22.45" u="1"/>
        <n v="30.61" u="1"/>
        <n v="14.8" u="1"/>
        <n v="2302.58" u="1"/>
        <n v="820.01" u="1"/>
        <n v="1835.15" u="1"/>
        <n v="2126.5500000000002" u="1"/>
        <n v="18.060000000000002" u="1"/>
        <n v="125.85999999999999" u="1"/>
        <n v="159.12" u="1"/>
        <n v="213.07999999999998" u="1"/>
        <n v="875.71" u="1"/>
        <n v="81.180000000000007" u="1"/>
        <n v="15.18" u="1"/>
        <n v="63.74" u="1"/>
        <n v="4720.0599999999995" u="1"/>
        <n v="54.89" u="1"/>
        <n v="1106.8800000000001" u="1"/>
        <n v="1681.3400000000001" u="1"/>
        <n v="884.95" u="1"/>
        <n v="78.42" u="1"/>
        <n v="382.53" u="1"/>
        <n v="42.85" u="1"/>
        <n v="902.94" u="1"/>
        <n v="1009.68" u="1"/>
        <n v="41.47" u="1"/>
        <n v="121.78999999999999" u="1"/>
        <n v="480" u="1"/>
        <n v="453.29999999999995" u="1"/>
        <n v="892.46" u="1"/>
        <n v="119.03" u="1"/>
        <n v="175.33999999999997" u="1"/>
        <n v="757.25" u="1"/>
        <n v="403.96" u="1"/>
        <n v="17.440000000000001" u="1"/>
        <n v="3076.5299999999997" u="1"/>
        <n v="4940.5499999999993" u="1"/>
        <n v="142.84" u="1"/>
        <n v="5918.77" u="1"/>
        <n v="2337.84" u="1"/>
        <n v="1623.67" u="1"/>
        <n v="62.5" u="1"/>
        <n v="610.38" u="1"/>
        <n v="679.41000000000008" u="1"/>
        <n v="403.93" u="1"/>
        <n v="71.73" u="1"/>
        <n v="232.48" u="1"/>
        <n v="511.85" u="1"/>
        <n v="143.12" u="1"/>
        <n v="285.56" u="1"/>
        <n v="10.1" u="1"/>
        <n v="10.100000000000001" u="1"/>
        <n v="344.73" u="1"/>
        <n v="725.81" u="1"/>
        <n v="2524.42" u="1"/>
        <n v="577.81999999999994" u="1"/>
        <n v="910.32999999999993" u="1"/>
        <n v="61.190000000000005" u="1"/>
        <n v="221.44" u="1"/>
        <n v="762.34" u="1"/>
        <n v="170.38" u="1"/>
        <n v="387.65" u="1"/>
        <n v="496.75" u="1"/>
        <n v="3605.86" u="1"/>
        <n v="2222.5" u="1"/>
        <n v="3906.9300000000003" u="1"/>
        <n v="18.45" u="1"/>
        <n v="1431.2800000000002" u="1"/>
        <n v="742.56" u="1"/>
        <n v="3656.74" u="1"/>
        <n v="65.039999999999992" u="1"/>
        <n v="36.159999999999997" u="1"/>
        <n v="36.160000000000004" u="1"/>
        <n v="539.99" u="1"/>
        <n v="903.81999999999994" u="1"/>
        <n v="366.13" u="1"/>
        <n v="871.31999999999994" u="1"/>
        <n v="40.799999999999997" u="1"/>
        <n v="458.98" u="1"/>
        <n v="660.68999999999994" u="1"/>
        <n v="8779.39" u="1"/>
        <n v="221.41000000000003" u="1"/>
        <n v="57.120000000000005" u="1"/>
        <n v="772.64" u="1"/>
        <n v="254.78" u="1"/>
        <n v="145.68" u="1"/>
        <n v="164.82999999999998" u="1"/>
        <n v="361.48" u="1"/>
        <n v="542.29" u="1"/>
        <n v="1219.92" u="1"/>
        <n v="107.10000000000001" u="1"/>
        <n v="6828.8899999999994" u="1"/>
        <n v="8404.7900000000009" u="1"/>
        <n v="520.21" u="1"/>
        <n v="5306.7" u="1"/>
        <n v="73.150000000000006" u="1"/>
        <n v="3786.26" u="1"/>
        <n v="1352.16" u="1"/>
        <n v="80.260000000000005" u="1"/>
        <n v="405.54999999999995" u="1"/>
        <n v="1591.1999999999998" u="1"/>
        <n v="2679.02" u="1"/>
        <n v="405.55" u="1"/>
        <n v="1646.27" u="1"/>
        <n v="3469.81" u="1"/>
        <n v="546.26" u="1"/>
        <n v="103.03" u="1"/>
        <n v="481.56" u="1"/>
        <n v="356.8" u="1"/>
        <n v="1325.99" u="1"/>
        <n v="15661.55" u="1"/>
        <n v="464.13" u="1"/>
        <n v="824.19" u="1"/>
        <n v="2014.7" u="1"/>
        <n v="765.58" u="1"/>
        <n v="167.7" u="1"/>
        <n v="54.5" u="1"/>
        <n v="1970.54" u="1"/>
        <n v="5.43" u="1"/>
        <n v="73.429999999999993" u="1"/>
        <n v="525.29999999999995" u="1"/>
        <n v="20.22" u="1"/>
        <n v="74.88" u="1"/>
        <n v="2652" u="1"/>
        <n v="3078.96" u="1"/>
        <n v="367.78" u="1"/>
        <n v="605.93000000000006" u="1"/>
        <n v="60.59" u="1"/>
        <n v="19.53" u="1"/>
        <n v="1889.79" u="1"/>
        <n v="302.77999999999997" u="1"/>
        <n v="909.97" u="1"/>
        <n v="520.03" u="1"/>
        <n v="1390.75" u="1"/>
        <n v="1245.6099999999999" u="1"/>
        <n v="1697.6399999999999" u="1"/>
        <n v="60.66" u="1"/>
        <n v="1009.77" u="1"/>
        <n v="1798.62" u="1"/>
        <n v="111.28" u="1"/>
        <n v="152.01" u="1"/>
        <n v="312.61" u="1"/>
        <n v="656.36" u="1"/>
        <n v="706.84999999999991" u="1"/>
        <n v="4243.2000000000007" u="1"/>
        <n v="590.18000000000006" u="1"/>
        <n v="1044.79" u="1"/>
        <n v="41.58" u="1"/>
        <n v="743.38" u="1"/>
        <n v="1197.99" u="1"/>
        <n v="82.990000000000009" u="1"/>
        <n v="255" u="1"/>
        <n v="1125.42" u="1"/>
        <n v="330.01" u="1"/>
        <n v="24.93" u="1"/>
        <n v="587.27" u="1"/>
        <n v="2386.8000000000002" u="1"/>
        <n v="803.1099999999999" u="1"/>
        <n v="221.91" u="1"/>
        <n v="459.98" u="1"/>
        <n v="2019.5500000000002" u="1"/>
        <n v="55527.35" u="1"/>
        <n v="30.08" u="1"/>
        <n v="303.31" u="1"/>
        <n v="50.5" u="1"/>
        <n v="287.06" u="1"/>
        <n v="481.44" u="1"/>
        <n v="1312.73" u="1"/>
        <n v="2194.04" u="1"/>
        <n v="292.27" u="1"/>
      </sharedItems>
    </cacheField>
    <cacheField name="FAMILIA" numFmtId="0">
      <sharedItems containsMixedTypes="1" containsNumber="1" containsInteger="1" minValue="0" maxValue="0" count="12">
        <s v="GASEOSAS"/>
        <s v="LATAS"/>
        <s v="NR"/>
        <s v="PILSEN"/>
        <s v="AGUAS"/>
        <s v="CUSQUEÑA"/>
        <s v="ENVASES"/>
        <s v="CORONA"/>
        <n v="0"/>
        <s v="GOLDEN"/>
        <s v="MALTAS"/>
        <s v="LÍDER"/>
      </sharedItems>
    </cacheField>
    <cacheField name="validaciòn" numFmtId="14">
      <sharedItems containsDate="1" containsMixedTypes="1" minDate="2021-01-31T00:00:00" maxDate="2021-02-01T00:00:00"/>
    </cacheField>
    <cacheField name="NEW CLIENTES" numFmtId="0">
      <sharedItems containsBlank="1" count="5">
        <s v="CLIENTES ANTIGUO"/>
        <s v=""/>
        <s v="1"/>
        <m u="1"/>
        <s v="0" u="1"/>
      </sharedItems>
    </cacheField>
    <cacheField name="New clie_" numFmtId="14">
      <sharedItems containsDate="1" containsMixedTypes="1" minDate="1899-12-30T00:00:00" maxDate="2021-02-01T00:00:00" count="13">
        <d v="2021-01-31T00:00:00"/>
        <s v="ACTUALIZAR"/>
        <d v="2021-01-30T00:00:00" u="1"/>
        <d v="2021-01-23T00:00:00" u="1"/>
        <d v="2021-01-28T00:00:00" u="1"/>
        <d v="2021-01-21T00:00:00" u="1"/>
        <d v="2021-01-26T00:00:00" u="1"/>
        <d v="2021-01-29T00:00:00" u="1"/>
        <d v="1899-12-30T00:00:00" u="1"/>
        <d v="2021-01-22T00:00:00" u="1"/>
        <d v="2021-01-15T00:00:00" u="1"/>
        <d v="2021-01-27T00:00:00" u="1"/>
        <d v="2021-01-25T00:00:00" u="1"/>
      </sharedItems>
    </cacheField>
    <cacheField name="TIPO DE ALTA" numFmtId="0">
      <sharedItems count="3">
        <s v="CLIENTES ANTIGUO"/>
        <s v="ALTA"/>
        <s v="" u="1"/>
      </sharedItems>
    </cacheField>
  </cacheFields>
  <extLst>
    <ext xmlns:x14="http://schemas.microsoft.com/office/spreadsheetml/2009/9/main" uri="{725AE2AE-9491-48be-B2B4-4EB974FC3084}">
      <x14:pivotCacheDefinition pivotCacheId="1126896018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303">
  <r>
    <x v="0"/>
    <x v="0"/>
    <x v="0"/>
    <x v="0"/>
    <x v="0"/>
    <x v="0"/>
    <x v="0"/>
    <x v="0"/>
    <s v="0001"/>
    <x v="0"/>
    <s v="11112"/>
    <x v="0"/>
    <x v="0"/>
    <s v="YD13"/>
    <x v="0"/>
    <s v=""/>
    <x v="0"/>
    <n v="1"/>
    <x v="0"/>
    <n v="16.91"/>
    <n v="6.9"/>
    <x v="0"/>
    <x v="0"/>
    <n v="1"/>
    <n v="10019712"/>
    <x v="0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5"/>
    <n v="1.8469696969"/>
    <x v="0"/>
    <x v="0"/>
    <x v="0"/>
    <n v="5"/>
    <x v="0"/>
    <x v="0"/>
    <x v="0"/>
    <x v="0"/>
    <x v="0"/>
    <x v="0"/>
    <x v="0"/>
    <s v="NABS"/>
    <s v="GUARANÁ"/>
    <x v="0"/>
    <x v="0"/>
    <x v="0"/>
    <x v="0"/>
    <x v="0"/>
    <x v="0"/>
    <x v="0"/>
    <x v="0"/>
    <x v="0"/>
    <x v="0"/>
    <x v="0"/>
    <x v="0"/>
    <x v="0"/>
    <x v="0"/>
    <d v="2021-01-31T00:00:00"/>
    <x v="0"/>
    <x v="0"/>
    <x v="0"/>
  </r>
  <r>
    <x v="0"/>
    <x v="1"/>
    <x v="0"/>
    <x v="0"/>
    <x v="0"/>
    <x v="0"/>
    <x v="0"/>
    <x v="0"/>
    <s v="0001"/>
    <x v="0"/>
    <s v="11115"/>
    <x v="1"/>
    <x v="0"/>
    <s v="YD13"/>
    <x v="0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0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0"/>
    <x v="0"/>
    <x v="0"/>
    <x v="0"/>
    <x v="1"/>
    <x v="0"/>
    <s v=""/>
    <x v="1"/>
    <x v="0"/>
    <x v="0"/>
  </r>
  <r>
    <x v="0"/>
    <x v="2"/>
    <x v="0"/>
    <x v="0"/>
    <x v="0"/>
    <x v="0"/>
    <x v="0"/>
    <x v="0"/>
    <s v="0001"/>
    <x v="0"/>
    <s v="4411"/>
    <x v="2"/>
    <x v="0"/>
    <s v="YD13"/>
    <x v="0"/>
    <s v=""/>
    <x v="0"/>
    <n v="1"/>
    <x v="0"/>
    <n v="10.199999999999999"/>
    <n v="8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0"/>
    <s v=""/>
    <x v="1"/>
    <x v="1"/>
    <x v="1"/>
    <x v="0"/>
    <x v="0"/>
    <x v="1"/>
    <x v="1"/>
    <s v="CERVEZAS"/>
    <s v="PILSEN CALLAO"/>
    <x v="1"/>
    <x v="0"/>
    <x v="0"/>
    <x v="0"/>
    <x v="0"/>
    <x v="0"/>
    <x v="0"/>
    <x v="0"/>
    <x v="0"/>
    <x v="0"/>
    <x v="0"/>
    <x v="0"/>
    <x v="2"/>
    <x v="1"/>
    <s v=""/>
    <x v="1"/>
    <x v="0"/>
    <x v="0"/>
  </r>
  <r>
    <x v="0"/>
    <x v="3"/>
    <x v="0"/>
    <x v="0"/>
    <x v="0"/>
    <x v="0"/>
    <x v="0"/>
    <x v="0"/>
    <s v="0001"/>
    <x v="0"/>
    <s v="8563"/>
    <x v="3"/>
    <x v="0"/>
    <s v="YD13"/>
    <x v="0"/>
    <s v=""/>
    <x v="0"/>
    <n v="2"/>
    <x v="0"/>
    <n v="25.24"/>
    <n v="16.149999999999999"/>
    <x v="0"/>
    <x v="0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0"/>
    <s v=""/>
    <x v="1"/>
    <x v="1"/>
    <x v="1"/>
    <x v="0"/>
    <x v="0"/>
    <x v="1"/>
    <x v="1"/>
    <s v="CERVEZAS"/>
    <s v="CUSQUEÑA"/>
    <x v="1"/>
    <x v="0"/>
    <x v="0"/>
    <x v="0"/>
    <x v="0"/>
    <x v="0"/>
    <x v="0"/>
    <x v="0"/>
    <x v="0"/>
    <x v="0"/>
    <x v="0"/>
    <x v="0"/>
    <x v="3"/>
    <x v="2"/>
    <s v=""/>
    <x v="1"/>
    <x v="0"/>
    <x v="0"/>
  </r>
  <r>
    <x v="1"/>
    <x v="4"/>
    <x v="1"/>
    <x v="1"/>
    <x v="1"/>
    <x v="1"/>
    <x v="0"/>
    <x v="1"/>
    <s v="0001"/>
    <x v="0"/>
    <s v="2395"/>
    <x v="4"/>
    <x v="1"/>
    <s v="YD11"/>
    <x v="1"/>
    <s v=""/>
    <x v="0"/>
    <n v="3"/>
    <x v="1"/>
    <n v="92.95"/>
    <n v="80.98"/>
    <x v="0"/>
    <x v="1"/>
    <n v="1"/>
    <n v="10053676"/>
    <x v="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9"/>
    <n v="9.5"/>
    <x v="0"/>
    <x v="0"/>
    <x v="1"/>
    <n v="9"/>
    <x v="0"/>
    <x v="2"/>
    <x v="0"/>
    <x v="0"/>
    <x v="0"/>
    <x v="2"/>
    <x v="1"/>
    <s v="CERVEZAS"/>
    <s v="PILSEN TRUJILLO"/>
    <x v="2"/>
    <x v="0"/>
    <x v="0"/>
    <x v="1"/>
    <x v="1"/>
    <x v="1"/>
    <x v="1"/>
    <x v="1"/>
    <x v="1"/>
    <x v="1"/>
    <x v="1"/>
    <x v="1"/>
    <x v="4"/>
    <x v="3"/>
    <d v="2021-01-31T00:00:00"/>
    <x v="0"/>
    <x v="0"/>
    <x v="0"/>
  </r>
  <r>
    <x v="1"/>
    <x v="5"/>
    <x v="1"/>
    <x v="1"/>
    <x v="1"/>
    <x v="1"/>
    <x v="0"/>
    <x v="1"/>
    <s v="0001"/>
    <x v="0"/>
    <s v="2821"/>
    <x v="5"/>
    <x v="1"/>
    <s v="YD11"/>
    <x v="1"/>
    <s v=""/>
    <x v="0"/>
    <n v="1"/>
    <x v="1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1"/>
    <x v="1"/>
    <x v="1"/>
    <x v="1"/>
    <x v="1"/>
    <x v="5"/>
    <x v="3"/>
    <s v=""/>
    <x v="1"/>
    <x v="0"/>
    <x v="0"/>
  </r>
  <r>
    <x v="1"/>
    <x v="6"/>
    <x v="1"/>
    <x v="1"/>
    <x v="1"/>
    <x v="1"/>
    <x v="0"/>
    <x v="1"/>
    <s v="0001"/>
    <x v="0"/>
    <s v="4961"/>
    <x v="6"/>
    <x v="1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1"/>
    <x v="1"/>
    <x v="1"/>
    <x v="1"/>
    <x v="6"/>
    <x v="4"/>
    <s v=""/>
    <x v="1"/>
    <x v="0"/>
    <x v="0"/>
  </r>
  <r>
    <x v="1"/>
    <x v="7"/>
    <x v="1"/>
    <x v="1"/>
    <x v="1"/>
    <x v="1"/>
    <x v="0"/>
    <x v="1"/>
    <s v="0001"/>
    <x v="0"/>
    <s v="6842"/>
    <x v="7"/>
    <x v="1"/>
    <s v="YD11"/>
    <x v="1"/>
    <s v=""/>
    <x v="0"/>
    <n v="1"/>
    <x v="1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1"/>
    <x v="1"/>
    <x v="1"/>
    <x v="1"/>
    <x v="7"/>
    <x v="5"/>
    <s v=""/>
    <x v="1"/>
    <x v="0"/>
    <x v="0"/>
  </r>
  <r>
    <x v="1"/>
    <x v="8"/>
    <x v="1"/>
    <x v="1"/>
    <x v="1"/>
    <x v="1"/>
    <x v="0"/>
    <x v="1"/>
    <s v="0001"/>
    <x v="0"/>
    <s v="6843"/>
    <x v="8"/>
    <x v="1"/>
    <s v="YD11"/>
    <x v="1"/>
    <s v=""/>
    <x v="0"/>
    <n v="1"/>
    <x v="1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1"/>
    <x v="1"/>
    <x v="1"/>
    <x v="1"/>
    <x v="7"/>
    <x v="5"/>
    <s v=""/>
    <x v="1"/>
    <x v="0"/>
    <x v="0"/>
  </r>
  <r>
    <x v="1"/>
    <x v="9"/>
    <x v="1"/>
    <x v="1"/>
    <x v="1"/>
    <x v="1"/>
    <x v="0"/>
    <x v="1"/>
    <s v="0001"/>
    <x v="0"/>
    <s v="7343"/>
    <x v="9"/>
    <x v="1"/>
    <s v="YD11"/>
    <x v="1"/>
    <s v=""/>
    <x v="0"/>
    <n v="1"/>
    <x v="1"/>
    <n v="30.73"/>
    <n v="39.619999999999997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1"/>
    <x v="1"/>
    <x v="1"/>
    <x v="1"/>
    <x v="1"/>
    <x v="1"/>
    <x v="8"/>
    <x v="3"/>
    <s v=""/>
    <x v="1"/>
    <x v="0"/>
    <x v="0"/>
  </r>
  <r>
    <x v="1"/>
    <x v="10"/>
    <x v="1"/>
    <x v="1"/>
    <x v="1"/>
    <x v="1"/>
    <x v="0"/>
    <x v="1"/>
    <s v="0001"/>
    <x v="0"/>
    <s v="11118"/>
    <x v="10"/>
    <x v="1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1"/>
    <x v="1"/>
    <x v="1"/>
    <x v="1"/>
    <x v="1"/>
    <x v="9"/>
    <x v="0"/>
    <s v=""/>
    <x v="1"/>
    <x v="0"/>
    <x v="0"/>
  </r>
  <r>
    <x v="1"/>
    <x v="11"/>
    <x v="1"/>
    <x v="1"/>
    <x v="1"/>
    <x v="1"/>
    <x v="1"/>
    <x v="1"/>
    <s v="0001"/>
    <x v="0"/>
    <s v="3500192"/>
    <x v="11"/>
    <x v="1"/>
    <s v="YP66"/>
    <x v="1"/>
    <s v=""/>
    <x v="1"/>
    <n v="6"/>
    <x v="1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1"/>
    <x v="12"/>
    <x v="1"/>
    <x v="1"/>
    <x v="1"/>
    <x v="1"/>
    <x v="1"/>
    <x v="1"/>
    <s v="0001"/>
    <x v="0"/>
    <s v="3500193"/>
    <x v="12"/>
    <x v="1"/>
    <s v="YP66"/>
    <x v="1"/>
    <s v=""/>
    <x v="1"/>
    <n v="1"/>
    <x v="1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1"/>
    <x v="11"/>
    <x v="1"/>
    <x v="1"/>
    <x v="1"/>
    <x v="1"/>
    <x v="1"/>
    <x v="1"/>
    <s v="0001"/>
    <x v="0"/>
    <s v="3500192"/>
    <x v="11"/>
    <x v="1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1"/>
    <x v="11"/>
    <x v="1"/>
    <x v="1"/>
    <x v="1"/>
    <x v="1"/>
    <x v="1"/>
    <x v="1"/>
    <s v="0001"/>
    <x v="0"/>
    <s v="3500192"/>
    <x v="11"/>
    <x v="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1"/>
    <x v="11"/>
    <x v="1"/>
    <x v="1"/>
    <x v="1"/>
    <x v="1"/>
    <x v="1"/>
    <x v="1"/>
    <s v="0001"/>
    <x v="0"/>
    <s v="3500192"/>
    <x v="11"/>
    <x v="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1"/>
    <x v="11"/>
    <x v="1"/>
    <x v="1"/>
    <x v="1"/>
    <x v="1"/>
    <x v="1"/>
    <x v="1"/>
    <s v="0001"/>
    <x v="0"/>
    <s v="3500192"/>
    <x v="11"/>
    <x v="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1"/>
    <x v="12"/>
    <x v="1"/>
    <x v="1"/>
    <x v="1"/>
    <x v="1"/>
    <x v="1"/>
    <x v="1"/>
    <s v="0001"/>
    <x v="0"/>
    <s v="3500193"/>
    <x v="12"/>
    <x v="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2"/>
    <x v="4"/>
    <x v="0"/>
    <x v="2"/>
    <x v="2"/>
    <x v="2"/>
    <x v="0"/>
    <x v="2"/>
    <s v="0001"/>
    <x v="0"/>
    <s v="2395"/>
    <x v="4"/>
    <x v="2"/>
    <s v="YD11"/>
    <x v="2"/>
    <s v=""/>
    <x v="0"/>
    <n v="4"/>
    <x v="0"/>
    <n v="125.62"/>
    <n v="108.33"/>
    <x v="0"/>
    <x v="1"/>
    <n v="1"/>
    <n v="10053690"/>
    <x v="3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8"/>
    <n v="5.75"/>
    <x v="0"/>
    <x v="0"/>
    <x v="2"/>
    <n v="8"/>
    <x v="0"/>
    <x v="3"/>
    <x v="0"/>
    <x v="0"/>
    <x v="0"/>
    <x v="2"/>
    <x v="1"/>
    <s v="CERVEZAS"/>
    <s v="PILSEN TRUJILLO"/>
    <x v="2"/>
    <x v="0"/>
    <x v="0"/>
    <x v="1"/>
    <x v="0"/>
    <x v="0"/>
    <x v="0"/>
    <x v="0"/>
    <x v="2"/>
    <x v="2"/>
    <x v="2"/>
    <x v="1"/>
    <x v="11"/>
    <x v="3"/>
    <d v="2021-01-31T00:00:00"/>
    <x v="0"/>
    <x v="0"/>
    <x v="0"/>
  </r>
  <r>
    <x v="2"/>
    <x v="5"/>
    <x v="0"/>
    <x v="2"/>
    <x v="2"/>
    <x v="2"/>
    <x v="0"/>
    <x v="2"/>
    <s v="0001"/>
    <x v="0"/>
    <s v="2821"/>
    <x v="5"/>
    <x v="2"/>
    <s v="YD11"/>
    <x v="2"/>
    <s v=""/>
    <x v="0"/>
    <n v="1"/>
    <x v="0"/>
    <n v="31.13"/>
    <n v="27.36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2"/>
    <x v="2"/>
    <x v="2"/>
    <x v="1"/>
    <x v="12"/>
    <x v="3"/>
    <s v=""/>
    <x v="1"/>
    <x v="0"/>
    <x v="0"/>
  </r>
  <r>
    <x v="2"/>
    <x v="3"/>
    <x v="0"/>
    <x v="2"/>
    <x v="2"/>
    <x v="2"/>
    <x v="0"/>
    <x v="2"/>
    <s v="0001"/>
    <x v="0"/>
    <s v="8563"/>
    <x v="3"/>
    <x v="2"/>
    <s v="YD13"/>
    <x v="2"/>
    <s v=""/>
    <x v="0"/>
    <n v="1"/>
    <x v="0"/>
    <n v="13.04"/>
    <n v="8.16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2"/>
    <x v="2"/>
    <x v="2"/>
    <x v="1"/>
    <x v="13"/>
    <x v="2"/>
    <s v=""/>
    <x v="1"/>
    <x v="0"/>
    <x v="0"/>
  </r>
  <r>
    <x v="2"/>
    <x v="13"/>
    <x v="0"/>
    <x v="2"/>
    <x v="2"/>
    <x v="2"/>
    <x v="0"/>
    <x v="2"/>
    <s v="0001"/>
    <x v="0"/>
    <s v="14268"/>
    <x v="13"/>
    <x v="2"/>
    <s v="YD13"/>
    <x v="2"/>
    <s v=""/>
    <x v="0"/>
    <n v="2"/>
    <x v="0"/>
    <n v="31.09"/>
    <n v="6.33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2"/>
    <x v="2"/>
    <x v="2"/>
    <x v="1"/>
    <x v="14"/>
    <x v="1"/>
    <s v=""/>
    <x v="1"/>
    <x v="0"/>
    <x v="0"/>
  </r>
  <r>
    <x v="2"/>
    <x v="11"/>
    <x v="0"/>
    <x v="2"/>
    <x v="2"/>
    <x v="2"/>
    <x v="1"/>
    <x v="2"/>
    <s v="0001"/>
    <x v="0"/>
    <s v="3500192"/>
    <x v="11"/>
    <x v="2"/>
    <s v="YP66"/>
    <x v="2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2"/>
    <x v="2"/>
    <x v="1"/>
    <x v="10"/>
    <x v="6"/>
    <s v=""/>
    <x v="1"/>
    <x v="0"/>
    <x v="0"/>
  </r>
  <r>
    <x v="2"/>
    <x v="11"/>
    <x v="0"/>
    <x v="2"/>
    <x v="2"/>
    <x v="2"/>
    <x v="1"/>
    <x v="2"/>
    <s v="0001"/>
    <x v="0"/>
    <s v="3500192"/>
    <x v="11"/>
    <x v="2"/>
    <s v="YD73"/>
    <x v="2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2"/>
    <x v="2"/>
    <x v="1"/>
    <x v="10"/>
    <x v="6"/>
    <s v=""/>
    <x v="1"/>
    <x v="0"/>
    <x v="0"/>
  </r>
  <r>
    <x v="2"/>
    <x v="11"/>
    <x v="0"/>
    <x v="2"/>
    <x v="2"/>
    <x v="2"/>
    <x v="1"/>
    <x v="2"/>
    <s v="0001"/>
    <x v="0"/>
    <s v="3500192"/>
    <x v="11"/>
    <x v="2"/>
    <s v="YD73"/>
    <x v="2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2"/>
    <x v="2"/>
    <x v="1"/>
    <x v="10"/>
    <x v="6"/>
    <s v=""/>
    <x v="1"/>
    <x v="0"/>
    <x v="0"/>
  </r>
  <r>
    <x v="3"/>
    <x v="5"/>
    <x v="2"/>
    <x v="3"/>
    <x v="3"/>
    <x v="3"/>
    <x v="0"/>
    <x v="3"/>
    <s v="0001"/>
    <x v="0"/>
    <s v="2821"/>
    <x v="5"/>
    <x v="3"/>
    <s v="YD11"/>
    <x v="1"/>
    <s v=""/>
    <x v="0"/>
    <n v="2"/>
    <x v="0"/>
    <n v="61.41"/>
    <n v="54.54"/>
    <x v="1"/>
    <x v="1"/>
    <n v="1"/>
    <n v="10053691"/>
    <x v="4"/>
    <x v="0"/>
    <d v="2021-02-06T00:00:00"/>
    <x v="1"/>
    <x v="1"/>
    <x v="1"/>
    <s v="LU"/>
    <x v="0"/>
    <n v="0.1512"/>
    <n v="2"/>
    <n v="2.0322580645161343"/>
    <n v="2.8571428571428568"/>
    <n v="2"/>
    <x v="0"/>
    <n v="8"/>
    <n v="4.5"/>
    <x v="0"/>
    <x v="0"/>
    <x v="1"/>
    <n v="8"/>
    <x v="0"/>
    <x v="4"/>
    <x v="0"/>
    <x v="0"/>
    <x v="0"/>
    <x v="2"/>
    <x v="1"/>
    <s v="CERVEZAS"/>
    <s v="PILSEN CALLAO"/>
    <x v="2"/>
    <x v="0"/>
    <x v="0"/>
    <x v="2"/>
    <x v="1"/>
    <x v="1"/>
    <x v="0"/>
    <x v="0"/>
    <x v="3"/>
    <x v="3"/>
    <x v="3"/>
    <x v="1"/>
    <x v="15"/>
    <x v="3"/>
    <d v="2021-01-31T00:00:00"/>
    <x v="0"/>
    <x v="0"/>
    <x v="0"/>
  </r>
  <r>
    <x v="3"/>
    <x v="14"/>
    <x v="2"/>
    <x v="3"/>
    <x v="3"/>
    <x v="3"/>
    <x v="0"/>
    <x v="3"/>
    <s v="0001"/>
    <x v="0"/>
    <s v="4562"/>
    <x v="14"/>
    <x v="3"/>
    <s v="YD13"/>
    <x v="1"/>
    <s v=""/>
    <x v="0"/>
    <n v="1"/>
    <x v="0"/>
    <n v="6.44"/>
    <n v="1.31"/>
    <x v="1"/>
    <x v="1"/>
    <s v=""/>
    <s v=""/>
    <x v="1"/>
    <x v="0"/>
    <d v="2021-02-06T00:00:00"/>
    <x v="1"/>
    <x v="1"/>
    <x v="1"/>
    <s v="LU"/>
    <x v="0"/>
    <n v="0.49"/>
    <n v="0.5"/>
    <n v="8.6146272855125012"/>
    <n v="0.83333333333333326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16"/>
    <x v="4"/>
    <s v=""/>
    <x v="1"/>
    <x v="0"/>
    <x v="0"/>
  </r>
  <r>
    <x v="3"/>
    <x v="6"/>
    <x v="2"/>
    <x v="3"/>
    <x v="3"/>
    <x v="3"/>
    <x v="0"/>
    <x v="3"/>
    <s v="0001"/>
    <x v="0"/>
    <s v="4961"/>
    <x v="6"/>
    <x v="3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6"/>
    <x v="4"/>
    <s v=""/>
    <x v="1"/>
    <x v="0"/>
    <x v="0"/>
  </r>
  <r>
    <x v="3"/>
    <x v="15"/>
    <x v="2"/>
    <x v="3"/>
    <x v="3"/>
    <x v="3"/>
    <x v="0"/>
    <x v="3"/>
    <s v="0001"/>
    <x v="0"/>
    <s v="14523"/>
    <x v="15"/>
    <x v="3"/>
    <s v="YD13"/>
    <x v="1"/>
    <s v=""/>
    <x v="0"/>
    <n v="4"/>
    <x v="0"/>
    <n v="26.88"/>
    <n v="26.16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17"/>
    <x v="2"/>
    <s v=""/>
    <x v="1"/>
    <x v="0"/>
    <x v="0"/>
  </r>
  <r>
    <x v="3"/>
    <x v="11"/>
    <x v="2"/>
    <x v="3"/>
    <x v="3"/>
    <x v="3"/>
    <x v="1"/>
    <x v="3"/>
    <s v="0001"/>
    <x v="0"/>
    <s v="3500192"/>
    <x v="11"/>
    <x v="3"/>
    <s v="YP66"/>
    <x v="1"/>
    <s v=""/>
    <x v="1"/>
    <n v="2"/>
    <x v="0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"/>
    <x v="11"/>
    <x v="2"/>
    <x v="3"/>
    <x v="3"/>
    <x v="3"/>
    <x v="1"/>
    <x v="3"/>
    <s v="0001"/>
    <x v="0"/>
    <s v="3500192"/>
    <x v="11"/>
    <x v="3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4"/>
    <x v="4"/>
    <x v="3"/>
    <x v="4"/>
    <x v="4"/>
    <x v="4"/>
    <x v="0"/>
    <x v="4"/>
    <s v="0001"/>
    <x v="0"/>
    <s v="2395"/>
    <x v="4"/>
    <x v="4"/>
    <s v="YD11"/>
    <x v="1"/>
    <s v=""/>
    <x v="0"/>
    <n v="4"/>
    <x v="0"/>
    <n v="123.93"/>
    <n v="107.98"/>
    <x v="0"/>
    <x v="1"/>
    <n v="1"/>
    <n v="10053712"/>
    <x v="5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8"/>
    <n v="8"/>
    <x v="0"/>
    <x v="0"/>
    <x v="1"/>
    <n v="4"/>
    <x v="0"/>
    <x v="5"/>
    <x v="2"/>
    <x v="0"/>
    <x v="0"/>
    <x v="2"/>
    <x v="1"/>
    <s v="CERVEZAS"/>
    <s v="PILSEN TRUJILLO"/>
    <x v="2"/>
    <x v="0"/>
    <x v="0"/>
    <x v="2"/>
    <x v="1"/>
    <x v="1"/>
    <x v="0"/>
    <x v="2"/>
    <x v="2"/>
    <x v="4"/>
    <x v="3"/>
    <x v="1"/>
    <x v="18"/>
    <x v="3"/>
    <d v="2021-01-31T00:00:00"/>
    <x v="0"/>
    <x v="0"/>
    <x v="0"/>
  </r>
  <r>
    <x v="4"/>
    <x v="4"/>
    <x v="0"/>
    <x v="4"/>
    <x v="4"/>
    <x v="4"/>
    <x v="0"/>
    <x v="5"/>
    <s v="0001"/>
    <x v="0"/>
    <s v="2395"/>
    <x v="4"/>
    <x v="5"/>
    <s v="YD11"/>
    <x v="3"/>
    <s v=""/>
    <x v="0"/>
    <n v="4"/>
    <x v="0"/>
    <n v="123.93"/>
    <n v="107.98"/>
    <x v="0"/>
    <x v="0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n v="4"/>
    <x v="0"/>
    <x v="6"/>
    <x v="1"/>
    <x v="0"/>
    <x v="0"/>
    <x v="1"/>
    <x v="1"/>
    <s v="CERVEZAS"/>
    <s v="PILSEN TRUJILLO"/>
    <x v="2"/>
    <x v="0"/>
    <x v="0"/>
    <x v="2"/>
    <x v="0"/>
    <x v="0"/>
    <x v="0"/>
    <x v="2"/>
    <x v="2"/>
    <x v="4"/>
    <x v="3"/>
    <x v="1"/>
    <x v="18"/>
    <x v="3"/>
    <s v=""/>
    <x v="1"/>
    <x v="0"/>
    <x v="0"/>
  </r>
  <r>
    <x v="4"/>
    <x v="11"/>
    <x v="3"/>
    <x v="4"/>
    <x v="4"/>
    <x v="4"/>
    <x v="1"/>
    <x v="4"/>
    <s v="0001"/>
    <x v="0"/>
    <s v="3500192"/>
    <x v="11"/>
    <x v="4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4"/>
    <x v="3"/>
    <x v="1"/>
    <x v="10"/>
    <x v="6"/>
    <s v=""/>
    <x v="1"/>
    <x v="0"/>
    <x v="0"/>
  </r>
  <r>
    <x v="4"/>
    <x v="11"/>
    <x v="3"/>
    <x v="4"/>
    <x v="4"/>
    <x v="4"/>
    <x v="1"/>
    <x v="4"/>
    <s v="0001"/>
    <x v="0"/>
    <s v="3500192"/>
    <x v="11"/>
    <x v="4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4"/>
    <x v="3"/>
    <x v="1"/>
    <x v="10"/>
    <x v="6"/>
    <s v=""/>
    <x v="1"/>
    <x v="0"/>
    <x v="0"/>
  </r>
  <r>
    <x v="4"/>
    <x v="11"/>
    <x v="0"/>
    <x v="4"/>
    <x v="4"/>
    <x v="4"/>
    <x v="1"/>
    <x v="5"/>
    <s v="0001"/>
    <x v="0"/>
    <s v="3500192"/>
    <x v="11"/>
    <x v="5"/>
    <s v="YP66"/>
    <x v="3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4"/>
    <x v="3"/>
    <x v="1"/>
    <x v="10"/>
    <x v="6"/>
    <s v=""/>
    <x v="1"/>
    <x v="0"/>
    <x v="0"/>
  </r>
  <r>
    <x v="4"/>
    <x v="11"/>
    <x v="0"/>
    <x v="4"/>
    <x v="4"/>
    <x v="4"/>
    <x v="1"/>
    <x v="5"/>
    <s v="0001"/>
    <x v="0"/>
    <s v="3500192"/>
    <x v="11"/>
    <x v="5"/>
    <s v="YD73"/>
    <x v="3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4"/>
    <x v="3"/>
    <x v="1"/>
    <x v="10"/>
    <x v="6"/>
    <s v=""/>
    <x v="1"/>
    <x v="0"/>
    <x v="0"/>
  </r>
  <r>
    <x v="5"/>
    <x v="7"/>
    <x v="0"/>
    <x v="4"/>
    <x v="5"/>
    <x v="5"/>
    <x v="0"/>
    <x v="6"/>
    <s v="0001"/>
    <x v="0"/>
    <s v="6842"/>
    <x v="7"/>
    <x v="6"/>
    <s v="YD11"/>
    <x v="4"/>
    <s v=""/>
    <x v="0"/>
    <n v="1"/>
    <x v="0"/>
    <n v="34.56"/>
    <n v="27.73"/>
    <x v="0"/>
    <x v="0"/>
    <n v="1"/>
    <n v="10053735"/>
    <x v="6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16"/>
    <n v="9.5969696969000005"/>
    <x v="0"/>
    <x v="0"/>
    <x v="2"/>
    <n v="16"/>
    <x v="0"/>
    <x v="7"/>
    <x v="0"/>
    <x v="0"/>
    <x v="0"/>
    <x v="3"/>
    <x v="1"/>
    <s v="CERVEZAS"/>
    <s v="CUSQUEÑA"/>
    <x v="2"/>
    <x v="0"/>
    <x v="0"/>
    <x v="2"/>
    <x v="0"/>
    <x v="0"/>
    <x v="0"/>
    <x v="3"/>
    <x v="2"/>
    <x v="5"/>
    <x v="3"/>
    <x v="1"/>
    <x v="19"/>
    <x v="5"/>
    <d v="2021-01-31T00:00:00"/>
    <x v="0"/>
    <x v="0"/>
    <x v="0"/>
  </r>
  <r>
    <x v="5"/>
    <x v="4"/>
    <x v="0"/>
    <x v="4"/>
    <x v="5"/>
    <x v="5"/>
    <x v="0"/>
    <x v="6"/>
    <s v="0001"/>
    <x v="0"/>
    <s v="2395"/>
    <x v="4"/>
    <x v="6"/>
    <s v="YD11"/>
    <x v="4"/>
    <s v=""/>
    <x v="0"/>
    <n v="1"/>
    <x v="0"/>
    <n v="31.83"/>
    <n v="27.17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3"/>
    <x v="2"/>
    <x v="5"/>
    <x v="3"/>
    <x v="1"/>
    <x v="20"/>
    <x v="3"/>
    <s v=""/>
    <x v="1"/>
    <x v="0"/>
    <x v="0"/>
  </r>
  <r>
    <x v="5"/>
    <x v="3"/>
    <x v="0"/>
    <x v="4"/>
    <x v="5"/>
    <x v="5"/>
    <x v="0"/>
    <x v="6"/>
    <s v="0001"/>
    <x v="0"/>
    <s v="8563"/>
    <x v="3"/>
    <x v="6"/>
    <s v="YD13"/>
    <x v="4"/>
    <s v=""/>
    <x v="0"/>
    <n v="4"/>
    <x v="0"/>
    <n v="50.48"/>
    <n v="32.299999999999997"/>
    <x v="0"/>
    <x v="0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3"/>
    <x v="2"/>
    <x v="5"/>
    <x v="3"/>
    <x v="1"/>
    <x v="21"/>
    <x v="2"/>
    <s v=""/>
    <x v="1"/>
    <x v="0"/>
    <x v="0"/>
  </r>
  <r>
    <x v="5"/>
    <x v="0"/>
    <x v="0"/>
    <x v="4"/>
    <x v="5"/>
    <x v="5"/>
    <x v="0"/>
    <x v="6"/>
    <s v="0001"/>
    <x v="0"/>
    <s v="11112"/>
    <x v="0"/>
    <x v="6"/>
    <s v="YD13"/>
    <x v="4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3"/>
    <x v="2"/>
    <x v="5"/>
    <x v="3"/>
    <x v="1"/>
    <x v="0"/>
    <x v="0"/>
    <s v=""/>
    <x v="1"/>
    <x v="0"/>
    <x v="0"/>
  </r>
  <r>
    <x v="5"/>
    <x v="1"/>
    <x v="0"/>
    <x v="4"/>
    <x v="5"/>
    <x v="5"/>
    <x v="0"/>
    <x v="6"/>
    <s v="0001"/>
    <x v="0"/>
    <s v="11115"/>
    <x v="1"/>
    <x v="6"/>
    <s v="YD13"/>
    <x v="4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3"/>
    <x v="2"/>
    <x v="5"/>
    <x v="3"/>
    <x v="1"/>
    <x v="1"/>
    <x v="0"/>
    <s v=""/>
    <x v="1"/>
    <x v="0"/>
    <x v="0"/>
  </r>
  <r>
    <x v="5"/>
    <x v="10"/>
    <x v="0"/>
    <x v="4"/>
    <x v="5"/>
    <x v="5"/>
    <x v="0"/>
    <x v="6"/>
    <s v="0001"/>
    <x v="0"/>
    <s v="11118"/>
    <x v="10"/>
    <x v="6"/>
    <s v="YD13"/>
    <x v="4"/>
    <s v=""/>
    <x v="0"/>
    <n v="2"/>
    <x v="0"/>
    <n v="27.71"/>
    <n v="11.32"/>
    <x v="0"/>
    <x v="0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3"/>
    <x v="2"/>
    <x v="5"/>
    <x v="3"/>
    <x v="1"/>
    <x v="22"/>
    <x v="0"/>
    <s v=""/>
    <x v="1"/>
    <x v="0"/>
    <x v="0"/>
  </r>
  <r>
    <x v="5"/>
    <x v="16"/>
    <x v="0"/>
    <x v="4"/>
    <x v="5"/>
    <x v="5"/>
    <x v="0"/>
    <x v="6"/>
    <s v="0001"/>
    <x v="0"/>
    <s v="11114"/>
    <x v="16"/>
    <x v="6"/>
    <s v="YD13"/>
    <x v="4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3"/>
    <x v="2"/>
    <x v="5"/>
    <x v="3"/>
    <x v="1"/>
    <x v="23"/>
    <x v="0"/>
    <s v=""/>
    <x v="1"/>
    <x v="0"/>
    <x v="0"/>
  </r>
  <r>
    <x v="5"/>
    <x v="6"/>
    <x v="0"/>
    <x v="4"/>
    <x v="5"/>
    <x v="5"/>
    <x v="0"/>
    <x v="6"/>
    <s v="0001"/>
    <x v="0"/>
    <s v="4961"/>
    <x v="6"/>
    <x v="6"/>
    <s v="YD13"/>
    <x v="4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3"/>
    <x v="2"/>
    <x v="5"/>
    <x v="3"/>
    <x v="1"/>
    <x v="24"/>
    <x v="4"/>
    <s v=""/>
    <x v="1"/>
    <x v="0"/>
    <x v="0"/>
  </r>
  <r>
    <x v="5"/>
    <x v="17"/>
    <x v="0"/>
    <x v="4"/>
    <x v="5"/>
    <x v="5"/>
    <x v="0"/>
    <x v="6"/>
    <s v="0001"/>
    <x v="0"/>
    <s v="4963"/>
    <x v="17"/>
    <x v="6"/>
    <s v="YD13"/>
    <x v="4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3"/>
    <x v="2"/>
    <x v="5"/>
    <x v="3"/>
    <x v="1"/>
    <x v="24"/>
    <x v="4"/>
    <s v=""/>
    <x v="1"/>
    <x v="0"/>
    <x v="0"/>
  </r>
  <r>
    <x v="5"/>
    <x v="18"/>
    <x v="0"/>
    <x v="4"/>
    <x v="5"/>
    <x v="5"/>
    <x v="0"/>
    <x v="6"/>
    <s v="0001"/>
    <x v="0"/>
    <s v="5454"/>
    <x v="18"/>
    <x v="6"/>
    <s v="YD13"/>
    <x v="4"/>
    <s v=""/>
    <x v="0"/>
    <n v="1"/>
    <x v="0"/>
    <n v="15.89"/>
    <n v="3.24"/>
    <x v="0"/>
    <x v="0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3"/>
    <x v="2"/>
    <x v="5"/>
    <x v="3"/>
    <x v="1"/>
    <x v="25"/>
    <x v="4"/>
    <s v=""/>
    <x v="1"/>
    <x v="0"/>
    <x v="0"/>
  </r>
  <r>
    <x v="5"/>
    <x v="13"/>
    <x v="0"/>
    <x v="4"/>
    <x v="5"/>
    <x v="5"/>
    <x v="0"/>
    <x v="6"/>
    <s v="0001"/>
    <x v="0"/>
    <s v="14268"/>
    <x v="13"/>
    <x v="6"/>
    <s v="YD13"/>
    <x v="4"/>
    <s v=""/>
    <x v="0"/>
    <n v="2"/>
    <x v="0"/>
    <n v="30.24"/>
    <n v="6.15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3"/>
    <x v="2"/>
    <x v="5"/>
    <x v="3"/>
    <x v="1"/>
    <x v="26"/>
    <x v="1"/>
    <s v=""/>
    <x v="1"/>
    <x v="0"/>
    <x v="0"/>
  </r>
  <r>
    <x v="5"/>
    <x v="11"/>
    <x v="0"/>
    <x v="4"/>
    <x v="5"/>
    <x v="5"/>
    <x v="1"/>
    <x v="6"/>
    <s v="0001"/>
    <x v="0"/>
    <s v="3500192"/>
    <x v="11"/>
    <x v="6"/>
    <s v="YP66"/>
    <x v="4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3"/>
    <x v="2"/>
    <x v="5"/>
    <x v="3"/>
    <x v="1"/>
    <x v="10"/>
    <x v="6"/>
    <s v=""/>
    <x v="1"/>
    <x v="0"/>
    <x v="0"/>
  </r>
  <r>
    <x v="5"/>
    <x v="11"/>
    <x v="0"/>
    <x v="4"/>
    <x v="5"/>
    <x v="5"/>
    <x v="1"/>
    <x v="6"/>
    <s v="0001"/>
    <x v="0"/>
    <s v="3500192"/>
    <x v="11"/>
    <x v="6"/>
    <s v="YD73"/>
    <x v="4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3"/>
    <x v="2"/>
    <x v="5"/>
    <x v="3"/>
    <x v="1"/>
    <x v="10"/>
    <x v="6"/>
    <s v=""/>
    <x v="1"/>
    <x v="0"/>
    <x v="0"/>
  </r>
  <r>
    <x v="5"/>
    <x v="11"/>
    <x v="0"/>
    <x v="4"/>
    <x v="5"/>
    <x v="5"/>
    <x v="1"/>
    <x v="6"/>
    <s v="0001"/>
    <x v="0"/>
    <s v="3500192"/>
    <x v="11"/>
    <x v="6"/>
    <s v="YD73"/>
    <x v="4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3"/>
    <x v="2"/>
    <x v="5"/>
    <x v="3"/>
    <x v="1"/>
    <x v="10"/>
    <x v="6"/>
    <s v=""/>
    <x v="1"/>
    <x v="0"/>
    <x v="0"/>
  </r>
  <r>
    <x v="6"/>
    <x v="5"/>
    <x v="4"/>
    <x v="5"/>
    <x v="6"/>
    <x v="6"/>
    <x v="0"/>
    <x v="7"/>
    <s v="0001"/>
    <x v="0"/>
    <s v="2821"/>
    <x v="5"/>
    <x v="7"/>
    <s v="YD11"/>
    <x v="1"/>
    <s v=""/>
    <x v="0"/>
    <n v="3"/>
    <x v="0"/>
    <n v="92.12"/>
    <n v="81.81"/>
    <x v="0"/>
    <x v="1"/>
    <n v="1"/>
    <n v="10053777"/>
    <x v="7"/>
    <x v="0"/>
    <d v="2021-02-06T00:00:00"/>
    <x v="0"/>
    <x v="0"/>
    <x v="0"/>
    <s v="LU"/>
    <x v="0"/>
    <n v="0.2268"/>
    <n v="3"/>
    <n v="3.0483870967742019"/>
    <n v="4.2857142857142847"/>
    <n v="3"/>
    <x v="0"/>
    <n v="3"/>
    <n v="3"/>
    <x v="0"/>
    <x v="0"/>
    <x v="1"/>
    <n v="3"/>
    <x v="0"/>
    <x v="8"/>
    <x v="0"/>
    <x v="0"/>
    <x v="0"/>
    <x v="0"/>
    <x v="1"/>
    <s v="CERVEZAS"/>
    <s v="PILSEN CALLAO"/>
    <x v="2"/>
    <x v="0"/>
    <x v="0"/>
    <x v="3"/>
    <x v="1"/>
    <x v="1"/>
    <x v="0"/>
    <x v="0"/>
    <x v="2"/>
    <x v="6"/>
    <x v="2"/>
    <x v="1"/>
    <x v="4"/>
    <x v="3"/>
    <d v="2021-01-31T00:00:00"/>
    <x v="0"/>
    <x v="0"/>
    <x v="0"/>
  </r>
  <r>
    <x v="6"/>
    <x v="11"/>
    <x v="4"/>
    <x v="5"/>
    <x v="6"/>
    <x v="6"/>
    <x v="1"/>
    <x v="7"/>
    <s v="0001"/>
    <x v="0"/>
    <s v="3500192"/>
    <x v="11"/>
    <x v="7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6"/>
    <x v="11"/>
    <x v="4"/>
    <x v="5"/>
    <x v="6"/>
    <x v="6"/>
    <x v="1"/>
    <x v="7"/>
    <s v="0001"/>
    <x v="0"/>
    <s v="3500192"/>
    <x v="11"/>
    <x v="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7"/>
    <x v="4"/>
    <x v="5"/>
    <x v="6"/>
    <x v="7"/>
    <x v="7"/>
    <x v="0"/>
    <x v="8"/>
    <s v="0001"/>
    <x v="0"/>
    <s v="2395"/>
    <x v="4"/>
    <x v="8"/>
    <s v="YD11"/>
    <x v="1"/>
    <s v=""/>
    <x v="0"/>
    <n v="10"/>
    <x v="0"/>
    <n v="273.02"/>
    <n v="262.44"/>
    <x v="0"/>
    <x v="0"/>
    <n v="1"/>
    <n v="10053808"/>
    <x v="8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1"/>
    <n v="10.333333333300001"/>
    <x v="0"/>
    <x v="0"/>
    <x v="1"/>
    <n v="11"/>
    <x v="0"/>
    <x v="9"/>
    <x v="0"/>
    <x v="0"/>
    <x v="0"/>
    <x v="4"/>
    <x v="1"/>
    <s v="CERVEZAS"/>
    <s v="PILSEN TRUJILLO"/>
    <x v="2"/>
    <x v="0"/>
    <x v="0"/>
    <x v="3"/>
    <x v="1"/>
    <x v="1"/>
    <x v="0"/>
    <x v="0"/>
    <x v="2"/>
    <x v="5"/>
    <x v="3"/>
    <x v="1"/>
    <x v="27"/>
    <x v="3"/>
    <d v="2021-01-31T00:00:00"/>
    <x v="0"/>
    <x v="0"/>
    <x v="0"/>
  </r>
  <r>
    <x v="7"/>
    <x v="0"/>
    <x v="5"/>
    <x v="6"/>
    <x v="7"/>
    <x v="7"/>
    <x v="0"/>
    <x v="8"/>
    <s v="0001"/>
    <x v="0"/>
    <s v="11112"/>
    <x v="0"/>
    <x v="8"/>
    <s v="YD13"/>
    <x v="1"/>
    <s v=""/>
    <x v="0"/>
    <n v="1"/>
    <x v="0"/>
    <n v="16.66"/>
    <n v="6.8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28"/>
    <x v="0"/>
    <s v=""/>
    <x v="1"/>
    <x v="0"/>
    <x v="0"/>
  </r>
  <r>
    <x v="7"/>
    <x v="11"/>
    <x v="5"/>
    <x v="6"/>
    <x v="7"/>
    <x v="7"/>
    <x v="1"/>
    <x v="8"/>
    <s v="0001"/>
    <x v="0"/>
    <s v="3500192"/>
    <x v="11"/>
    <x v="8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7"/>
    <x v="11"/>
    <x v="5"/>
    <x v="6"/>
    <x v="7"/>
    <x v="7"/>
    <x v="1"/>
    <x v="8"/>
    <s v="0001"/>
    <x v="0"/>
    <s v="3500192"/>
    <x v="11"/>
    <x v="8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8"/>
    <x v="4"/>
    <x v="0"/>
    <x v="7"/>
    <x v="8"/>
    <x v="8"/>
    <x v="0"/>
    <x v="9"/>
    <s v="0001"/>
    <x v="0"/>
    <s v="2395"/>
    <x v="4"/>
    <x v="9"/>
    <s v="YD11"/>
    <x v="5"/>
    <s v=""/>
    <x v="0"/>
    <n v="3"/>
    <x v="0"/>
    <n v="94.22"/>
    <n v="81.239999999999995"/>
    <x v="0"/>
    <x v="0"/>
    <n v="1"/>
    <n v="10053811"/>
    <x v="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4"/>
    <x v="0"/>
    <x v="0"/>
    <x v="2"/>
    <n v="5"/>
    <x v="0"/>
    <x v="10"/>
    <x v="0"/>
    <x v="0"/>
    <x v="0"/>
    <x v="0"/>
    <x v="1"/>
    <s v="CERVEZAS"/>
    <s v="PILSEN TRUJILLO"/>
    <x v="2"/>
    <x v="0"/>
    <x v="0"/>
    <x v="2"/>
    <x v="0"/>
    <x v="0"/>
    <x v="1"/>
    <x v="4"/>
    <x v="3"/>
    <x v="3"/>
    <x v="3"/>
    <x v="1"/>
    <x v="29"/>
    <x v="3"/>
    <d v="2021-01-31T00:00:00"/>
    <x v="0"/>
    <x v="0"/>
    <x v="0"/>
  </r>
  <r>
    <x v="8"/>
    <x v="16"/>
    <x v="0"/>
    <x v="7"/>
    <x v="8"/>
    <x v="8"/>
    <x v="0"/>
    <x v="9"/>
    <s v="0001"/>
    <x v="0"/>
    <s v="11114"/>
    <x v="16"/>
    <x v="9"/>
    <s v="YD13"/>
    <x v="5"/>
    <s v=""/>
    <x v="0"/>
    <n v="2"/>
    <x v="0"/>
    <n v="18.47"/>
    <n v="7.54"/>
    <x v="0"/>
    <x v="0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1"/>
    <x v="4"/>
    <x v="3"/>
    <x v="3"/>
    <x v="3"/>
    <x v="1"/>
    <x v="30"/>
    <x v="0"/>
    <s v=""/>
    <x v="1"/>
    <x v="0"/>
    <x v="0"/>
  </r>
  <r>
    <x v="8"/>
    <x v="11"/>
    <x v="0"/>
    <x v="7"/>
    <x v="8"/>
    <x v="8"/>
    <x v="1"/>
    <x v="9"/>
    <s v="0001"/>
    <x v="0"/>
    <s v="3500192"/>
    <x v="11"/>
    <x v="9"/>
    <s v="YP66"/>
    <x v="5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8"/>
    <x v="11"/>
    <x v="0"/>
    <x v="7"/>
    <x v="8"/>
    <x v="8"/>
    <x v="1"/>
    <x v="9"/>
    <s v="0001"/>
    <x v="0"/>
    <s v="3500192"/>
    <x v="11"/>
    <x v="9"/>
    <s v="YD73"/>
    <x v="5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9"/>
    <x v="4"/>
    <x v="0"/>
    <x v="8"/>
    <x v="9"/>
    <x v="9"/>
    <x v="0"/>
    <x v="10"/>
    <s v="0001"/>
    <x v="0"/>
    <s v="2395"/>
    <x v="4"/>
    <x v="10"/>
    <s v="YD11"/>
    <x v="6"/>
    <s v=""/>
    <x v="0"/>
    <n v="5"/>
    <x v="0"/>
    <n v="154.91999999999999"/>
    <n v="134.96"/>
    <x v="0"/>
    <x v="1"/>
    <n v="1"/>
    <n v="10053819"/>
    <x v="10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8.25"/>
    <x v="0"/>
    <x v="0"/>
    <x v="2"/>
    <n v="9"/>
    <x v="0"/>
    <x v="11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31"/>
    <x v="3"/>
    <d v="2021-01-31T00:00:00"/>
    <x v="0"/>
    <x v="0"/>
    <x v="0"/>
  </r>
  <r>
    <x v="9"/>
    <x v="5"/>
    <x v="0"/>
    <x v="8"/>
    <x v="9"/>
    <x v="9"/>
    <x v="0"/>
    <x v="10"/>
    <s v="0001"/>
    <x v="0"/>
    <s v="2821"/>
    <x v="5"/>
    <x v="10"/>
    <s v="YD11"/>
    <x v="6"/>
    <s v=""/>
    <x v="0"/>
    <n v="3"/>
    <x v="0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3"/>
    <x v="3"/>
    <x v="3"/>
    <x v="1"/>
    <x v="4"/>
    <x v="3"/>
    <s v=""/>
    <x v="1"/>
    <x v="0"/>
    <x v="0"/>
  </r>
  <r>
    <x v="9"/>
    <x v="13"/>
    <x v="0"/>
    <x v="8"/>
    <x v="9"/>
    <x v="9"/>
    <x v="0"/>
    <x v="10"/>
    <s v="0001"/>
    <x v="0"/>
    <s v="14268"/>
    <x v="13"/>
    <x v="10"/>
    <s v="YD13"/>
    <x v="6"/>
    <s v=""/>
    <x v="0"/>
    <n v="1"/>
    <x v="0"/>
    <n v="15.12"/>
    <n v="3.0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3"/>
    <x v="3"/>
    <x v="3"/>
    <x v="1"/>
    <x v="2"/>
    <x v="1"/>
    <s v=""/>
    <x v="1"/>
    <x v="0"/>
    <x v="0"/>
  </r>
  <r>
    <x v="9"/>
    <x v="11"/>
    <x v="0"/>
    <x v="8"/>
    <x v="9"/>
    <x v="9"/>
    <x v="1"/>
    <x v="10"/>
    <s v="0001"/>
    <x v="0"/>
    <s v="3500192"/>
    <x v="11"/>
    <x v="10"/>
    <s v="YP66"/>
    <x v="6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9"/>
    <x v="11"/>
    <x v="0"/>
    <x v="8"/>
    <x v="9"/>
    <x v="9"/>
    <x v="1"/>
    <x v="10"/>
    <s v="0001"/>
    <x v="0"/>
    <s v="3500192"/>
    <x v="11"/>
    <x v="10"/>
    <s v="YD73"/>
    <x v="6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9"/>
    <x v="11"/>
    <x v="0"/>
    <x v="8"/>
    <x v="9"/>
    <x v="9"/>
    <x v="1"/>
    <x v="10"/>
    <s v="0001"/>
    <x v="0"/>
    <s v="3500192"/>
    <x v="11"/>
    <x v="10"/>
    <s v="YD73"/>
    <x v="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0"/>
    <x v="7"/>
    <x v="0"/>
    <x v="7"/>
    <x v="10"/>
    <x v="10"/>
    <x v="0"/>
    <x v="11"/>
    <s v="0001"/>
    <x v="0"/>
    <s v="6842"/>
    <x v="7"/>
    <x v="11"/>
    <s v="YD11"/>
    <x v="7"/>
    <s v=""/>
    <x v="0"/>
    <n v="3"/>
    <x v="0"/>
    <n v="103.68"/>
    <n v="83.16"/>
    <x v="0"/>
    <x v="1"/>
    <n v="1"/>
    <n v="10053820"/>
    <x v="1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6"/>
    <x v="0"/>
    <x v="0"/>
    <x v="2"/>
    <n v="6"/>
    <x v="0"/>
    <x v="12"/>
    <x v="0"/>
    <x v="0"/>
    <x v="0"/>
    <x v="2"/>
    <x v="1"/>
    <s v="CERVEZAS"/>
    <s v="CUSQUEÑA"/>
    <x v="2"/>
    <x v="0"/>
    <x v="0"/>
    <x v="2"/>
    <x v="0"/>
    <x v="0"/>
    <x v="0"/>
    <x v="0"/>
    <x v="3"/>
    <x v="3"/>
    <x v="3"/>
    <x v="1"/>
    <x v="32"/>
    <x v="5"/>
    <d v="2021-01-31T00:00:00"/>
    <x v="0"/>
    <x v="0"/>
    <x v="0"/>
  </r>
  <r>
    <x v="10"/>
    <x v="4"/>
    <x v="0"/>
    <x v="7"/>
    <x v="10"/>
    <x v="10"/>
    <x v="0"/>
    <x v="11"/>
    <s v="0001"/>
    <x v="0"/>
    <s v="2395"/>
    <x v="4"/>
    <x v="11"/>
    <s v="YD11"/>
    <x v="7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15"/>
    <x v="3"/>
    <s v=""/>
    <x v="1"/>
    <x v="0"/>
    <x v="0"/>
  </r>
  <r>
    <x v="10"/>
    <x v="6"/>
    <x v="0"/>
    <x v="7"/>
    <x v="10"/>
    <x v="10"/>
    <x v="0"/>
    <x v="11"/>
    <s v="0001"/>
    <x v="0"/>
    <s v="4961"/>
    <x v="6"/>
    <x v="11"/>
    <s v="YD13"/>
    <x v="7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3"/>
    <x v="3"/>
    <x v="3"/>
    <x v="1"/>
    <x v="24"/>
    <x v="4"/>
    <s v=""/>
    <x v="1"/>
    <x v="0"/>
    <x v="0"/>
  </r>
  <r>
    <x v="10"/>
    <x v="11"/>
    <x v="0"/>
    <x v="7"/>
    <x v="10"/>
    <x v="10"/>
    <x v="1"/>
    <x v="11"/>
    <s v="0001"/>
    <x v="0"/>
    <s v="3500192"/>
    <x v="11"/>
    <x v="11"/>
    <s v="YP66"/>
    <x v="7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0"/>
    <x v="11"/>
    <x v="0"/>
    <x v="7"/>
    <x v="10"/>
    <x v="10"/>
    <x v="1"/>
    <x v="11"/>
    <s v="0001"/>
    <x v="0"/>
    <s v="3500192"/>
    <x v="11"/>
    <x v="11"/>
    <s v="YD73"/>
    <x v="7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0"/>
    <x v="11"/>
    <x v="0"/>
    <x v="7"/>
    <x v="10"/>
    <x v="10"/>
    <x v="1"/>
    <x v="11"/>
    <s v="0001"/>
    <x v="0"/>
    <s v="3500192"/>
    <x v="11"/>
    <x v="11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1"/>
    <x v="4"/>
    <x v="6"/>
    <x v="9"/>
    <x v="11"/>
    <x v="11"/>
    <x v="0"/>
    <x v="12"/>
    <s v="0001"/>
    <x v="0"/>
    <s v="2395"/>
    <x v="4"/>
    <x v="12"/>
    <s v="YD11"/>
    <x v="1"/>
    <s v=""/>
    <x v="0"/>
    <n v="13"/>
    <x v="0"/>
    <n v="354.93"/>
    <n v="341.17"/>
    <x v="0"/>
    <x v="1"/>
    <n v="1"/>
    <n v="10053824"/>
    <x v="12"/>
    <x v="0"/>
    <d v="2021-02-06T00:00:00"/>
    <x v="0"/>
    <x v="0"/>
    <x v="0"/>
    <s v="LU"/>
    <x v="0"/>
    <n v="0.96719999999999995"/>
    <n v="13"/>
    <n v="13.000000000000034"/>
    <n v="18.571428571428569"/>
    <n v="13"/>
    <x v="0"/>
    <n v="32"/>
    <n v="28.0344696969"/>
    <x v="0"/>
    <x v="0"/>
    <x v="1"/>
    <n v="29"/>
    <x v="0"/>
    <x v="13"/>
    <x v="2"/>
    <x v="0"/>
    <x v="0"/>
    <x v="3"/>
    <x v="1"/>
    <s v="CERVEZAS"/>
    <s v="PILSEN TRUJILLO"/>
    <x v="2"/>
    <x v="0"/>
    <x v="0"/>
    <x v="1"/>
    <x v="1"/>
    <x v="1"/>
    <x v="0"/>
    <x v="0"/>
    <x v="4"/>
    <x v="7"/>
    <x v="2"/>
    <x v="1"/>
    <x v="33"/>
    <x v="3"/>
    <d v="2021-01-31T00:00:00"/>
    <x v="0"/>
    <x v="0"/>
    <x v="0"/>
  </r>
  <r>
    <x v="11"/>
    <x v="5"/>
    <x v="6"/>
    <x v="9"/>
    <x v="11"/>
    <x v="11"/>
    <x v="0"/>
    <x v="12"/>
    <s v="0001"/>
    <x v="0"/>
    <s v="2821"/>
    <x v="5"/>
    <x v="12"/>
    <s v="YD11"/>
    <x v="1"/>
    <s v=""/>
    <x v="0"/>
    <n v="3"/>
    <x v="0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4"/>
    <x v="7"/>
    <x v="2"/>
    <x v="1"/>
    <x v="4"/>
    <x v="3"/>
    <s v=""/>
    <x v="1"/>
    <x v="0"/>
    <x v="0"/>
  </r>
  <r>
    <x v="11"/>
    <x v="8"/>
    <x v="6"/>
    <x v="9"/>
    <x v="11"/>
    <x v="11"/>
    <x v="0"/>
    <x v="12"/>
    <s v="0001"/>
    <x v="0"/>
    <s v="6843"/>
    <x v="8"/>
    <x v="12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7"/>
    <x v="2"/>
    <x v="1"/>
    <x v="19"/>
    <x v="5"/>
    <s v=""/>
    <x v="1"/>
    <x v="0"/>
    <x v="0"/>
  </r>
  <r>
    <x v="11"/>
    <x v="9"/>
    <x v="6"/>
    <x v="9"/>
    <x v="11"/>
    <x v="11"/>
    <x v="0"/>
    <x v="12"/>
    <s v="0001"/>
    <x v="0"/>
    <s v="7343"/>
    <x v="9"/>
    <x v="12"/>
    <s v="YD11"/>
    <x v="1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4"/>
    <x v="7"/>
    <x v="2"/>
    <x v="1"/>
    <x v="34"/>
    <x v="3"/>
    <s v=""/>
    <x v="1"/>
    <x v="0"/>
    <x v="0"/>
  </r>
  <r>
    <x v="11"/>
    <x v="19"/>
    <x v="6"/>
    <x v="9"/>
    <x v="11"/>
    <x v="11"/>
    <x v="0"/>
    <x v="12"/>
    <s v="0001"/>
    <x v="0"/>
    <s v="7841"/>
    <x v="19"/>
    <x v="12"/>
    <s v="YD13"/>
    <x v="1"/>
    <s v=""/>
    <x v="0"/>
    <n v="2"/>
    <x v="0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4"/>
    <x v="7"/>
    <x v="2"/>
    <x v="1"/>
    <x v="35"/>
    <x v="7"/>
    <s v=""/>
    <x v="1"/>
    <x v="0"/>
    <x v="0"/>
  </r>
  <r>
    <x v="11"/>
    <x v="0"/>
    <x v="6"/>
    <x v="9"/>
    <x v="11"/>
    <x v="11"/>
    <x v="0"/>
    <x v="12"/>
    <s v="0001"/>
    <x v="0"/>
    <s v="11112"/>
    <x v="0"/>
    <x v="12"/>
    <s v="YD13"/>
    <x v="1"/>
    <s v=""/>
    <x v="0"/>
    <n v="1"/>
    <x v="0"/>
    <n v="12.75"/>
    <n v="5.21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36"/>
    <x v="0"/>
    <s v=""/>
    <x v="1"/>
    <x v="0"/>
    <x v="0"/>
  </r>
  <r>
    <x v="11"/>
    <x v="16"/>
    <x v="6"/>
    <x v="9"/>
    <x v="11"/>
    <x v="11"/>
    <x v="0"/>
    <x v="12"/>
    <s v="0001"/>
    <x v="0"/>
    <s v="11114"/>
    <x v="16"/>
    <x v="12"/>
    <s v="YD13"/>
    <x v="1"/>
    <s v=""/>
    <x v="0"/>
    <n v="1"/>
    <x v="0"/>
    <n v="6.88"/>
    <n v="2.81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37"/>
    <x v="0"/>
    <s v=""/>
    <x v="1"/>
    <x v="0"/>
    <x v="0"/>
  </r>
  <r>
    <x v="11"/>
    <x v="1"/>
    <x v="6"/>
    <x v="9"/>
    <x v="11"/>
    <x v="11"/>
    <x v="0"/>
    <x v="12"/>
    <s v="0001"/>
    <x v="0"/>
    <s v="11115"/>
    <x v="1"/>
    <x v="12"/>
    <s v="YD13"/>
    <x v="1"/>
    <s v=""/>
    <x v="0"/>
    <n v="1"/>
    <x v="0"/>
    <n v="13.91"/>
    <n v="5.67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38"/>
    <x v="0"/>
    <s v=""/>
    <x v="1"/>
    <x v="0"/>
    <x v="0"/>
  </r>
  <r>
    <x v="11"/>
    <x v="20"/>
    <x v="6"/>
    <x v="9"/>
    <x v="11"/>
    <x v="11"/>
    <x v="0"/>
    <x v="12"/>
    <s v="0001"/>
    <x v="0"/>
    <s v="11116"/>
    <x v="20"/>
    <x v="12"/>
    <s v="YD13"/>
    <x v="1"/>
    <s v=""/>
    <x v="0"/>
    <n v="1"/>
    <x v="0"/>
    <n v="9.41"/>
    <n v="3.8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39"/>
    <x v="0"/>
    <s v=""/>
    <x v="1"/>
    <x v="0"/>
    <x v="0"/>
  </r>
  <r>
    <x v="11"/>
    <x v="10"/>
    <x v="6"/>
    <x v="9"/>
    <x v="11"/>
    <x v="11"/>
    <x v="0"/>
    <x v="12"/>
    <s v="0001"/>
    <x v="0"/>
    <s v="11118"/>
    <x v="10"/>
    <x v="12"/>
    <s v="YD13"/>
    <x v="1"/>
    <s v=""/>
    <x v="0"/>
    <n v="2"/>
    <x v="0"/>
    <n v="18.11"/>
    <n v="7.39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40"/>
    <x v="0"/>
    <s v=""/>
    <x v="1"/>
    <x v="0"/>
    <x v="0"/>
  </r>
  <r>
    <x v="11"/>
    <x v="13"/>
    <x v="6"/>
    <x v="9"/>
    <x v="11"/>
    <x v="11"/>
    <x v="0"/>
    <x v="12"/>
    <s v="0001"/>
    <x v="0"/>
    <s v="14268"/>
    <x v="13"/>
    <x v="12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7"/>
    <x v="2"/>
    <x v="1"/>
    <x v="41"/>
    <x v="1"/>
    <s v=""/>
    <x v="1"/>
    <x v="0"/>
    <x v="0"/>
  </r>
  <r>
    <x v="11"/>
    <x v="21"/>
    <x v="6"/>
    <x v="9"/>
    <x v="11"/>
    <x v="11"/>
    <x v="0"/>
    <x v="12"/>
    <s v="0001"/>
    <x v="0"/>
    <s v="14663"/>
    <x v="21"/>
    <x v="12"/>
    <s v="YD11"/>
    <x v="1"/>
    <s v=""/>
    <x v="0"/>
    <n v="1"/>
    <x v="0"/>
    <n v="62.31"/>
    <n v="12.69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"/>
    <x v="2"/>
    <x v="0"/>
    <x v="0"/>
    <x v="1"/>
    <x v="1"/>
    <x v="1"/>
    <x v="0"/>
    <x v="0"/>
    <x v="4"/>
    <x v="7"/>
    <x v="2"/>
    <x v="1"/>
    <x v="42"/>
    <x v="8"/>
    <s v=""/>
    <x v="1"/>
    <x v="0"/>
    <x v="0"/>
  </r>
  <r>
    <x v="11"/>
    <x v="22"/>
    <x v="7"/>
    <x v="9"/>
    <x v="11"/>
    <x v="11"/>
    <x v="0"/>
    <x v="13"/>
    <s v="0001"/>
    <x v="0"/>
    <s v="12419"/>
    <x v="22"/>
    <x v="13"/>
    <s v="YD13"/>
    <x v="1"/>
    <s v=""/>
    <x v="0"/>
    <n v="1"/>
    <x v="0"/>
    <n v="9.06"/>
    <n v="3.7"/>
    <x v="0"/>
    <x v="2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1"/>
    <n v="3"/>
    <x v="0"/>
    <x v="14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43"/>
    <x v="0"/>
    <s v=""/>
    <x v="1"/>
    <x v="0"/>
    <x v="0"/>
  </r>
  <r>
    <x v="11"/>
    <x v="23"/>
    <x v="7"/>
    <x v="9"/>
    <x v="11"/>
    <x v="11"/>
    <x v="0"/>
    <x v="13"/>
    <s v="0001"/>
    <x v="0"/>
    <s v="15096"/>
    <x v="23"/>
    <x v="13"/>
    <s v="YD13"/>
    <x v="1"/>
    <s v=""/>
    <x v="0"/>
    <n v="1"/>
    <x v="0"/>
    <n v="10.26"/>
    <n v="7.59"/>
    <x v="0"/>
    <x v="2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4"/>
    <x v="7"/>
    <x v="2"/>
    <x v="1"/>
    <x v="44"/>
    <x v="8"/>
    <s v=""/>
    <x v="1"/>
    <x v="0"/>
    <x v="0"/>
  </r>
  <r>
    <x v="11"/>
    <x v="24"/>
    <x v="7"/>
    <x v="9"/>
    <x v="11"/>
    <x v="11"/>
    <x v="0"/>
    <x v="13"/>
    <s v="0001"/>
    <x v="0"/>
    <s v="15098"/>
    <x v="24"/>
    <x v="13"/>
    <s v="YD11"/>
    <x v="1"/>
    <s v=""/>
    <x v="0"/>
    <n v="1"/>
    <x v="0"/>
    <n v="30.7"/>
    <n v="26.94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7"/>
    <x v="2"/>
    <x v="1"/>
    <x v="45"/>
    <x v="8"/>
    <s v=""/>
    <x v="1"/>
    <x v="0"/>
    <x v="0"/>
  </r>
  <r>
    <x v="11"/>
    <x v="11"/>
    <x v="6"/>
    <x v="9"/>
    <x v="11"/>
    <x v="11"/>
    <x v="1"/>
    <x v="12"/>
    <s v="0001"/>
    <x v="0"/>
    <s v="3500192"/>
    <x v="11"/>
    <x v="12"/>
    <s v="YP66"/>
    <x v="1"/>
    <s v=""/>
    <x v="1"/>
    <n v="17"/>
    <x v="0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"/>
    <x v="12"/>
    <x v="6"/>
    <x v="9"/>
    <x v="11"/>
    <x v="11"/>
    <x v="1"/>
    <x v="12"/>
    <s v="0001"/>
    <x v="0"/>
    <s v="3500193"/>
    <x v="12"/>
    <x v="12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"/>
    <x v="11"/>
    <x v="6"/>
    <x v="9"/>
    <x v="11"/>
    <x v="11"/>
    <x v="1"/>
    <x v="12"/>
    <s v="0001"/>
    <x v="0"/>
    <s v="3500192"/>
    <x v="11"/>
    <x v="12"/>
    <s v="YD73"/>
    <x v="1"/>
    <s v=""/>
    <x v="1"/>
    <n v="13"/>
    <x v="0"/>
    <n v="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"/>
    <x v="11"/>
    <x v="6"/>
    <x v="9"/>
    <x v="11"/>
    <x v="11"/>
    <x v="1"/>
    <x v="12"/>
    <s v="0001"/>
    <x v="0"/>
    <s v="3500192"/>
    <x v="11"/>
    <x v="12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"/>
    <x v="11"/>
    <x v="6"/>
    <x v="9"/>
    <x v="11"/>
    <x v="11"/>
    <x v="1"/>
    <x v="12"/>
    <s v="0001"/>
    <x v="0"/>
    <s v="3500192"/>
    <x v="11"/>
    <x v="1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"/>
    <x v="12"/>
    <x v="6"/>
    <x v="9"/>
    <x v="11"/>
    <x v="11"/>
    <x v="1"/>
    <x v="12"/>
    <s v="0001"/>
    <x v="0"/>
    <s v="3500193"/>
    <x v="12"/>
    <x v="1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"/>
    <x v="12"/>
    <x v="6"/>
    <x v="9"/>
    <x v="11"/>
    <x v="11"/>
    <x v="1"/>
    <x v="12"/>
    <s v="0001"/>
    <x v="0"/>
    <s v="3500193"/>
    <x v="12"/>
    <x v="1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"/>
    <x v="11"/>
    <x v="7"/>
    <x v="9"/>
    <x v="11"/>
    <x v="11"/>
    <x v="1"/>
    <x v="13"/>
    <s v="0001"/>
    <x v="0"/>
    <s v="3500192"/>
    <x v="11"/>
    <x v="13"/>
    <s v="YP66"/>
    <x v="1"/>
    <s v=""/>
    <x v="1"/>
    <n v="1"/>
    <x v="0"/>
    <n v="-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"/>
    <x v="11"/>
    <x v="7"/>
    <x v="9"/>
    <x v="11"/>
    <x v="11"/>
    <x v="1"/>
    <x v="13"/>
    <s v="0001"/>
    <x v="0"/>
    <s v="3500192"/>
    <x v="11"/>
    <x v="13"/>
    <s v="YD73"/>
    <x v="1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2"/>
    <x v="6"/>
    <x v="8"/>
    <x v="10"/>
    <x v="12"/>
    <x v="12"/>
    <x v="0"/>
    <x v="14"/>
    <s v="0001"/>
    <x v="0"/>
    <s v="4961"/>
    <x v="6"/>
    <x v="14"/>
    <s v="YD13"/>
    <x v="1"/>
    <s v=""/>
    <x v="0"/>
    <n v="1"/>
    <x v="0"/>
    <n v="12.71"/>
    <n v="2.59"/>
    <x v="2"/>
    <x v="0"/>
    <n v="1"/>
    <n v="10053829"/>
    <x v="13"/>
    <x v="0"/>
    <d v="2021-02-06T00:00:00"/>
    <x v="1"/>
    <x v="2"/>
    <x v="2"/>
    <s v="LU"/>
    <x v="0"/>
    <n v="0.09"/>
    <n v="1"/>
    <n v="1.5822784810125001"/>
    <n v="1"/>
    <n v="1"/>
    <x v="0"/>
    <n v="3"/>
    <n v="2.25"/>
    <x v="0"/>
    <x v="0"/>
    <x v="1"/>
    <n v="3"/>
    <x v="0"/>
    <x v="15"/>
    <x v="0"/>
    <x v="0"/>
    <x v="0"/>
    <x v="0"/>
    <x v="0"/>
    <s v="NABS"/>
    <s v="SAN MATEO"/>
    <x v="0"/>
    <x v="0"/>
    <x v="0"/>
    <x v="1"/>
    <x v="1"/>
    <x v="1"/>
    <x v="0"/>
    <x v="0"/>
    <x v="5"/>
    <x v="8"/>
    <x v="2"/>
    <x v="1"/>
    <x v="6"/>
    <x v="4"/>
    <d v="2021-01-31T00:00:00"/>
    <x v="0"/>
    <x v="0"/>
    <x v="0"/>
  </r>
  <r>
    <x v="12"/>
    <x v="25"/>
    <x v="8"/>
    <x v="10"/>
    <x v="12"/>
    <x v="12"/>
    <x v="0"/>
    <x v="14"/>
    <s v="0001"/>
    <x v="0"/>
    <s v="8758"/>
    <x v="25"/>
    <x v="14"/>
    <s v="YD13"/>
    <x v="1"/>
    <s v=""/>
    <x v="0"/>
    <n v="1"/>
    <x v="0"/>
    <n v="7.89"/>
    <n v="3.22"/>
    <x v="2"/>
    <x v="0"/>
    <s v=""/>
    <s v=""/>
    <x v="1"/>
    <x v="0"/>
    <d v="2021-02-06T00:00:00"/>
    <x v="1"/>
    <x v="2"/>
    <x v="2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5"/>
    <x v="8"/>
    <x v="2"/>
    <x v="1"/>
    <x v="46"/>
    <x v="0"/>
    <s v=""/>
    <x v="1"/>
    <x v="0"/>
    <x v="0"/>
  </r>
  <r>
    <x v="12"/>
    <x v="26"/>
    <x v="8"/>
    <x v="10"/>
    <x v="12"/>
    <x v="12"/>
    <x v="0"/>
    <x v="14"/>
    <s v="0001"/>
    <x v="0"/>
    <s v="12408"/>
    <x v="26"/>
    <x v="14"/>
    <s v="YD13"/>
    <x v="1"/>
    <s v=""/>
    <x v="0"/>
    <n v="1"/>
    <x v="0"/>
    <n v="8.1300000000000008"/>
    <n v="4.5999999999999996"/>
    <x v="2"/>
    <x v="0"/>
    <s v=""/>
    <s v=""/>
    <x v="1"/>
    <x v="0"/>
    <d v="2021-02-06T00:00:00"/>
    <x v="1"/>
    <x v="2"/>
    <x v="2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5"/>
    <x v="8"/>
    <x v="2"/>
    <x v="1"/>
    <x v="47"/>
    <x v="1"/>
    <s v=""/>
    <x v="1"/>
    <x v="0"/>
    <x v="0"/>
  </r>
  <r>
    <x v="13"/>
    <x v="4"/>
    <x v="9"/>
    <x v="11"/>
    <x v="13"/>
    <x v="13"/>
    <x v="0"/>
    <x v="15"/>
    <s v="0001"/>
    <x v="1"/>
    <s v="2395"/>
    <x v="4"/>
    <x v="15"/>
    <s v="YD11"/>
    <x v="8"/>
    <s v=""/>
    <x v="0"/>
    <n v="15"/>
    <x v="0"/>
    <n v="464.75"/>
    <n v="404.91"/>
    <x v="0"/>
    <x v="1"/>
    <n v="1"/>
    <n v="10053877"/>
    <x v="14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37"/>
    <n v="32.5"/>
    <x v="0"/>
    <x v="0"/>
    <x v="2"/>
    <n v="37"/>
    <x v="0"/>
    <x v="16"/>
    <x v="0"/>
    <x v="0"/>
    <x v="0"/>
    <x v="3"/>
    <x v="1"/>
    <s v="CERVEZAS"/>
    <s v="PILSEN TRUJILLO"/>
    <x v="2"/>
    <x v="0"/>
    <x v="0"/>
    <x v="1"/>
    <x v="0"/>
    <x v="0"/>
    <x v="0"/>
    <x v="0"/>
    <x v="2"/>
    <x v="5"/>
    <x v="3"/>
    <x v="1"/>
    <x v="48"/>
    <x v="3"/>
    <d v="2021-01-31T00:00:00"/>
    <x v="0"/>
    <x v="0"/>
    <x v="0"/>
  </r>
  <r>
    <x v="13"/>
    <x v="24"/>
    <x v="9"/>
    <x v="11"/>
    <x v="13"/>
    <x v="13"/>
    <x v="0"/>
    <x v="15"/>
    <s v="0001"/>
    <x v="1"/>
    <s v="15098"/>
    <x v="24"/>
    <x v="15"/>
    <s v="YD11"/>
    <x v="8"/>
    <s v=""/>
    <x v="0"/>
    <n v="10"/>
    <x v="0"/>
    <n v="345.59"/>
    <n v="277.20999999999998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2"/>
    <x v="5"/>
    <x v="3"/>
    <x v="1"/>
    <x v="49"/>
    <x v="8"/>
    <s v=""/>
    <x v="1"/>
    <x v="0"/>
    <x v="0"/>
  </r>
  <r>
    <x v="13"/>
    <x v="13"/>
    <x v="9"/>
    <x v="11"/>
    <x v="13"/>
    <x v="13"/>
    <x v="0"/>
    <x v="15"/>
    <s v="0001"/>
    <x v="1"/>
    <s v="14268"/>
    <x v="13"/>
    <x v="15"/>
    <s v="YD13"/>
    <x v="8"/>
    <s v=""/>
    <x v="0"/>
    <n v="2"/>
    <x v="0"/>
    <n v="30.24"/>
    <n v="6.1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2"/>
    <x v="5"/>
    <x v="3"/>
    <x v="1"/>
    <x v="26"/>
    <x v="1"/>
    <s v=""/>
    <x v="1"/>
    <x v="0"/>
    <x v="0"/>
  </r>
  <r>
    <x v="13"/>
    <x v="19"/>
    <x v="9"/>
    <x v="11"/>
    <x v="13"/>
    <x v="13"/>
    <x v="0"/>
    <x v="15"/>
    <s v="0001"/>
    <x v="1"/>
    <s v="7841"/>
    <x v="19"/>
    <x v="15"/>
    <s v="YD13"/>
    <x v="8"/>
    <s v=""/>
    <x v="0"/>
    <n v="4"/>
    <x v="0"/>
    <n v="86.37"/>
    <n v="17.59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0"/>
    <x v="0"/>
    <x v="2"/>
    <x v="5"/>
    <x v="3"/>
    <x v="1"/>
    <x v="50"/>
    <x v="7"/>
    <s v=""/>
    <x v="1"/>
    <x v="0"/>
    <x v="0"/>
  </r>
  <r>
    <x v="13"/>
    <x v="27"/>
    <x v="9"/>
    <x v="11"/>
    <x v="13"/>
    <x v="13"/>
    <x v="0"/>
    <x v="15"/>
    <s v="0001"/>
    <x v="1"/>
    <s v="12401"/>
    <x v="27"/>
    <x v="15"/>
    <s v="YD11"/>
    <x v="8"/>
    <s v=""/>
    <x v="0"/>
    <n v="5"/>
    <x v="0"/>
    <n v="127.1"/>
    <n v="77.75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1"/>
    <x v="0"/>
    <x v="0"/>
    <x v="0"/>
    <x v="0"/>
    <x v="2"/>
    <x v="5"/>
    <x v="3"/>
    <x v="1"/>
    <x v="51"/>
    <x v="9"/>
    <s v=""/>
    <x v="1"/>
    <x v="0"/>
    <x v="0"/>
  </r>
  <r>
    <x v="13"/>
    <x v="6"/>
    <x v="9"/>
    <x v="11"/>
    <x v="13"/>
    <x v="13"/>
    <x v="0"/>
    <x v="15"/>
    <s v="0001"/>
    <x v="1"/>
    <s v="4961"/>
    <x v="6"/>
    <x v="15"/>
    <s v="YD13"/>
    <x v="8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2"/>
    <x v="5"/>
    <x v="3"/>
    <x v="1"/>
    <x v="24"/>
    <x v="4"/>
    <s v=""/>
    <x v="1"/>
    <x v="0"/>
    <x v="0"/>
  </r>
  <r>
    <x v="13"/>
    <x v="11"/>
    <x v="9"/>
    <x v="11"/>
    <x v="13"/>
    <x v="13"/>
    <x v="1"/>
    <x v="15"/>
    <s v="0001"/>
    <x v="1"/>
    <s v="3500192"/>
    <x v="11"/>
    <x v="15"/>
    <s v="YP66"/>
    <x v="8"/>
    <s v=""/>
    <x v="1"/>
    <n v="30"/>
    <x v="0"/>
    <n v="-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3"/>
    <x v="11"/>
    <x v="9"/>
    <x v="11"/>
    <x v="13"/>
    <x v="13"/>
    <x v="1"/>
    <x v="15"/>
    <s v="0001"/>
    <x v="1"/>
    <s v="3500192"/>
    <x v="11"/>
    <x v="15"/>
    <s v="YD73"/>
    <x v="8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3"/>
    <x v="11"/>
    <x v="9"/>
    <x v="11"/>
    <x v="13"/>
    <x v="13"/>
    <x v="1"/>
    <x v="15"/>
    <s v="0001"/>
    <x v="1"/>
    <s v="3500192"/>
    <x v="11"/>
    <x v="15"/>
    <s v="YD73"/>
    <x v="8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3"/>
    <x v="11"/>
    <x v="9"/>
    <x v="11"/>
    <x v="13"/>
    <x v="13"/>
    <x v="1"/>
    <x v="15"/>
    <s v="0001"/>
    <x v="1"/>
    <s v="3500192"/>
    <x v="11"/>
    <x v="15"/>
    <s v="YD73"/>
    <x v="8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4"/>
    <x v="4"/>
    <x v="10"/>
    <x v="3"/>
    <x v="14"/>
    <x v="14"/>
    <x v="0"/>
    <x v="16"/>
    <s v="0001"/>
    <x v="0"/>
    <s v="2395"/>
    <x v="4"/>
    <x v="16"/>
    <s v="YD11"/>
    <x v="1"/>
    <s v=""/>
    <x v="0"/>
    <n v="4"/>
    <x v="2"/>
    <n v="111"/>
    <n v="103.19"/>
    <x v="3"/>
    <x v="1"/>
    <n v="1"/>
    <n v="10053887"/>
    <x v="15"/>
    <x v="0"/>
    <d v="2021-02-06T00:00:00"/>
    <x v="1"/>
    <x v="3"/>
    <x v="3"/>
    <s v="LU"/>
    <x v="0"/>
    <n v="0.29759999999999998"/>
    <n v="4"/>
    <n v="4.0000000000000107"/>
    <n v="5.7142857142857135"/>
    <n v="4"/>
    <x v="0"/>
    <n v="6"/>
    <n v="5.3333333332999997"/>
    <x v="0"/>
    <x v="0"/>
    <x v="1"/>
    <n v="6"/>
    <x v="0"/>
    <x v="17"/>
    <x v="0"/>
    <x v="0"/>
    <x v="0"/>
    <x v="2"/>
    <x v="1"/>
    <s v="CERVEZAS"/>
    <s v="PILSEN TRUJILLO"/>
    <x v="2"/>
    <x v="0"/>
    <x v="0"/>
    <x v="2"/>
    <x v="1"/>
    <x v="1"/>
    <x v="0"/>
    <x v="0"/>
    <x v="6"/>
    <x v="9"/>
    <x v="3"/>
    <x v="1"/>
    <x v="52"/>
    <x v="3"/>
    <d v="2021-01-31T00:00:00"/>
    <x v="0"/>
    <x v="0"/>
    <x v="0"/>
  </r>
  <r>
    <x v="14"/>
    <x v="0"/>
    <x v="10"/>
    <x v="3"/>
    <x v="14"/>
    <x v="14"/>
    <x v="0"/>
    <x v="16"/>
    <s v="0001"/>
    <x v="0"/>
    <s v="11112"/>
    <x v="0"/>
    <x v="16"/>
    <s v="YD13"/>
    <x v="1"/>
    <s v=""/>
    <x v="0"/>
    <n v="1"/>
    <x v="2"/>
    <n v="16.66"/>
    <n v="6.8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9"/>
    <x v="3"/>
    <x v="1"/>
    <x v="28"/>
    <x v="0"/>
    <s v=""/>
    <x v="1"/>
    <x v="0"/>
    <x v="0"/>
  </r>
  <r>
    <x v="14"/>
    <x v="28"/>
    <x v="10"/>
    <x v="3"/>
    <x v="14"/>
    <x v="14"/>
    <x v="0"/>
    <x v="16"/>
    <s v="0001"/>
    <x v="0"/>
    <s v="14974"/>
    <x v="28"/>
    <x v="16"/>
    <s v="YD13"/>
    <x v="1"/>
    <s v=""/>
    <x v="0"/>
    <n v="1"/>
    <x v="2"/>
    <n v="6.85"/>
    <n v="4.16"/>
    <x v="3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6"/>
    <x v="9"/>
    <x v="3"/>
    <x v="1"/>
    <x v="53"/>
    <x v="2"/>
    <s v=""/>
    <x v="1"/>
    <x v="0"/>
    <x v="0"/>
  </r>
  <r>
    <x v="14"/>
    <x v="11"/>
    <x v="10"/>
    <x v="3"/>
    <x v="14"/>
    <x v="14"/>
    <x v="1"/>
    <x v="16"/>
    <s v="0001"/>
    <x v="0"/>
    <s v="3500192"/>
    <x v="11"/>
    <x v="16"/>
    <s v="YP66"/>
    <x v="1"/>
    <s v=""/>
    <x v="1"/>
    <n v="4"/>
    <x v="2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4"/>
    <x v="11"/>
    <x v="10"/>
    <x v="3"/>
    <x v="14"/>
    <x v="14"/>
    <x v="1"/>
    <x v="16"/>
    <s v="0001"/>
    <x v="0"/>
    <s v="3500192"/>
    <x v="11"/>
    <x v="16"/>
    <s v="YD73"/>
    <x v="1"/>
    <s v=""/>
    <x v="1"/>
    <n v="4"/>
    <x v="2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5"/>
    <x v="8"/>
    <x v="11"/>
    <x v="3"/>
    <x v="15"/>
    <x v="15"/>
    <x v="0"/>
    <x v="17"/>
    <s v="0001"/>
    <x v="0"/>
    <s v="6843"/>
    <x v="8"/>
    <x v="17"/>
    <s v="YD11"/>
    <x v="1"/>
    <s v=""/>
    <x v="0"/>
    <n v="3"/>
    <x v="3"/>
    <n v="103.68"/>
    <n v="83.16"/>
    <x v="3"/>
    <x v="1"/>
    <n v="1"/>
    <n v="10053893"/>
    <x v="16"/>
    <x v="0"/>
    <d v="2021-02-06T00:00:00"/>
    <x v="1"/>
    <x v="3"/>
    <x v="3"/>
    <s v="LU"/>
    <x v="0"/>
    <n v="0.22320000000000001"/>
    <n v="3"/>
    <n v="3.000000000000008"/>
    <n v="4.2857142857142847"/>
    <n v="3"/>
    <x v="0"/>
    <n v="20"/>
    <n v="7.75"/>
    <x v="0"/>
    <x v="0"/>
    <x v="1"/>
    <n v="5"/>
    <x v="0"/>
    <x v="18"/>
    <x v="2"/>
    <x v="0"/>
    <x v="0"/>
    <x v="3"/>
    <x v="1"/>
    <s v="CERVEZAS"/>
    <s v="CUSQUEÑA"/>
    <x v="2"/>
    <x v="0"/>
    <x v="0"/>
    <x v="2"/>
    <x v="1"/>
    <x v="1"/>
    <x v="0"/>
    <x v="2"/>
    <x v="6"/>
    <x v="10"/>
    <x v="4"/>
    <x v="1"/>
    <x v="32"/>
    <x v="5"/>
    <d v="2021-01-31T00:00:00"/>
    <x v="0"/>
    <x v="0"/>
    <x v="0"/>
  </r>
  <r>
    <x v="15"/>
    <x v="14"/>
    <x v="11"/>
    <x v="3"/>
    <x v="15"/>
    <x v="15"/>
    <x v="0"/>
    <x v="17"/>
    <s v="0001"/>
    <x v="0"/>
    <s v="4562"/>
    <x v="14"/>
    <x v="17"/>
    <s v="YD13"/>
    <x v="1"/>
    <s v=""/>
    <x v="0"/>
    <n v="2"/>
    <x v="3"/>
    <n v="12.88"/>
    <n v="2.62"/>
    <x v="3"/>
    <x v="1"/>
    <s v=""/>
    <s v=""/>
    <x v="1"/>
    <x v="0"/>
    <d v="2021-02-06T00:00:00"/>
    <x v="1"/>
    <x v="3"/>
    <x v="3"/>
    <s v="LU"/>
    <x v="0"/>
    <n v="0.98"/>
    <n v="1"/>
    <n v="17.229254571025002"/>
    <n v="1.6666666666666665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2"/>
    <x v="6"/>
    <x v="10"/>
    <x v="4"/>
    <x v="1"/>
    <x v="54"/>
    <x v="4"/>
    <s v=""/>
    <x v="1"/>
    <x v="0"/>
    <x v="0"/>
  </r>
  <r>
    <x v="15"/>
    <x v="29"/>
    <x v="12"/>
    <x v="3"/>
    <x v="15"/>
    <x v="15"/>
    <x v="0"/>
    <x v="18"/>
    <s v="0001"/>
    <x v="0"/>
    <s v="8560"/>
    <x v="29"/>
    <x v="18"/>
    <s v="YD13"/>
    <x v="1"/>
    <s v=""/>
    <x v="0"/>
    <n v="3"/>
    <x v="3"/>
    <n v="30.77"/>
    <n v="22.78"/>
    <x v="3"/>
    <x v="1"/>
    <s v=""/>
    <s v=""/>
    <x v="1"/>
    <x v="0"/>
    <d v="2021-02-06T00:00:00"/>
    <x v="1"/>
    <x v="3"/>
    <x v="3"/>
    <s v="LU"/>
    <x v="0"/>
    <n v="5.9400000000000001E-2"/>
    <n v="0.75"/>
    <n v="0.79838709677419573"/>
    <n v="0.9375"/>
    <n v="3"/>
    <x v="0"/>
    <n v="0"/>
    <s v=""/>
    <x v="0"/>
    <x v="0"/>
    <x v="1"/>
    <n v="15"/>
    <x v="0"/>
    <x v="19"/>
    <x v="1"/>
    <x v="0"/>
    <x v="0"/>
    <x v="1"/>
    <x v="1"/>
    <s v="CERVEZAS"/>
    <s v="CUSQUEÑA"/>
    <x v="1"/>
    <x v="0"/>
    <x v="0"/>
    <x v="2"/>
    <x v="1"/>
    <x v="1"/>
    <x v="0"/>
    <x v="2"/>
    <x v="6"/>
    <x v="10"/>
    <x v="4"/>
    <x v="1"/>
    <x v="55"/>
    <x v="2"/>
    <s v=""/>
    <x v="1"/>
    <x v="0"/>
    <x v="0"/>
  </r>
  <r>
    <x v="15"/>
    <x v="3"/>
    <x v="12"/>
    <x v="3"/>
    <x v="15"/>
    <x v="15"/>
    <x v="0"/>
    <x v="18"/>
    <s v="0001"/>
    <x v="0"/>
    <s v="8563"/>
    <x v="3"/>
    <x v="18"/>
    <s v="YD13"/>
    <x v="1"/>
    <s v=""/>
    <x v="0"/>
    <n v="3"/>
    <x v="3"/>
    <n v="30.77"/>
    <n v="22.78"/>
    <x v="3"/>
    <x v="1"/>
    <s v=""/>
    <s v=""/>
    <x v="1"/>
    <x v="0"/>
    <d v="2021-02-06T00:00:00"/>
    <x v="1"/>
    <x v="3"/>
    <x v="3"/>
    <s v="LU"/>
    <x v="0"/>
    <n v="5.9400000000000001E-2"/>
    <n v="0.75"/>
    <n v="0.79838709677419573"/>
    <n v="0.98901098901098916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2"/>
    <x v="6"/>
    <x v="10"/>
    <x v="4"/>
    <x v="1"/>
    <x v="55"/>
    <x v="2"/>
    <s v=""/>
    <x v="1"/>
    <x v="0"/>
    <x v="0"/>
  </r>
  <r>
    <x v="15"/>
    <x v="30"/>
    <x v="12"/>
    <x v="3"/>
    <x v="15"/>
    <x v="15"/>
    <x v="0"/>
    <x v="18"/>
    <s v="0001"/>
    <x v="0"/>
    <s v="9523"/>
    <x v="30"/>
    <x v="18"/>
    <s v="YD13"/>
    <x v="1"/>
    <s v=""/>
    <x v="0"/>
    <n v="2"/>
    <x v="3"/>
    <n v="25.21"/>
    <n v="16.98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2"/>
    <x v="6"/>
    <x v="10"/>
    <x v="4"/>
    <x v="1"/>
    <x v="56"/>
    <x v="1"/>
    <s v=""/>
    <x v="1"/>
    <x v="0"/>
    <x v="0"/>
  </r>
  <r>
    <x v="15"/>
    <x v="13"/>
    <x v="12"/>
    <x v="3"/>
    <x v="15"/>
    <x v="15"/>
    <x v="0"/>
    <x v="18"/>
    <s v="0001"/>
    <x v="0"/>
    <s v="14268"/>
    <x v="13"/>
    <x v="18"/>
    <s v="YD13"/>
    <x v="1"/>
    <s v=""/>
    <x v="0"/>
    <n v="4"/>
    <x v="3"/>
    <n v="44.97"/>
    <n v="9.15"/>
    <x v="3"/>
    <x v="1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"/>
    <x v="6"/>
    <x v="10"/>
    <x v="4"/>
    <x v="1"/>
    <x v="57"/>
    <x v="1"/>
    <s v=""/>
    <x v="1"/>
    <x v="0"/>
    <x v="0"/>
  </r>
  <r>
    <x v="15"/>
    <x v="15"/>
    <x v="12"/>
    <x v="3"/>
    <x v="15"/>
    <x v="15"/>
    <x v="0"/>
    <x v="18"/>
    <s v="0001"/>
    <x v="0"/>
    <s v="14523"/>
    <x v="15"/>
    <x v="18"/>
    <s v="YD13"/>
    <x v="1"/>
    <s v=""/>
    <x v="0"/>
    <n v="3"/>
    <x v="3"/>
    <n v="20.16"/>
    <n v="19.62"/>
    <x v="3"/>
    <x v="1"/>
    <s v=""/>
    <s v=""/>
    <x v="1"/>
    <x v="0"/>
    <d v="2021-02-06T00:00:00"/>
    <x v="1"/>
    <x v="3"/>
    <x v="3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"/>
    <x v="6"/>
    <x v="10"/>
    <x v="4"/>
    <x v="1"/>
    <x v="58"/>
    <x v="2"/>
    <s v=""/>
    <x v="1"/>
    <x v="0"/>
    <x v="0"/>
  </r>
  <r>
    <x v="15"/>
    <x v="11"/>
    <x v="11"/>
    <x v="3"/>
    <x v="15"/>
    <x v="15"/>
    <x v="1"/>
    <x v="17"/>
    <s v="0001"/>
    <x v="0"/>
    <s v="3500192"/>
    <x v="11"/>
    <x v="17"/>
    <s v="YP66"/>
    <x v="1"/>
    <s v=""/>
    <x v="1"/>
    <n v="3"/>
    <x v="3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0"/>
    <x v="4"/>
    <x v="1"/>
    <x v="10"/>
    <x v="6"/>
    <s v=""/>
    <x v="1"/>
    <x v="0"/>
    <x v="0"/>
  </r>
  <r>
    <x v="15"/>
    <x v="11"/>
    <x v="11"/>
    <x v="3"/>
    <x v="15"/>
    <x v="15"/>
    <x v="1"/>
    <x v="17"/>
    <s v="0001"/>
    <x v="0"/>
    <s v="3500192"/>
    <x v="11"/>
    <x v="17"/>
    <s v="YD73"/>
    <x v="1"/>
    <s v=""/>
    <x v="1"/>
    <n v="3"/>
    <x v="3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0"/>
    <x v="4"/>
    <x v="1"/>
    <x v="10"/>
    <x v="6"/>
    <s v=""/>
    <x v="1"/>
    <x v="0"/>
    <x v="0"/>
  </r>
  <r>
    <x v="16"/>
    <x v="4"/>
    <x v="13"/>
    <x v="8"/>
    <x v="16"/>
    <x v="16"/>
    <x v="0"/>
    <x v="19"/>
    <s v="0001"/>
    <x v="1"/>
    <s v="2395"/>
    <x v="4"/>
    <x v="19"/>
    <s v="YD11"/>
    <x v="8"/>
    <s v=""/>
    <x v="0"/>
    <n v="60"/>
    <x v="0"/>
    <n v="1858.98"/>
    <n v="1619.62"/>
    <x v="0"/>
    <x v="3"/>
    <n v="1"/>
    <n v="10053917"/>
    <x v="17"/>
    <x v="0"/>
    <d v="2021-02-06T00:00:00"/>
    <x v="1"/>
    <x v="2"/>
    <x v="2"/>
    <s v="LU"/>
    <x v="0"/>
    <n v="4.4640000000000004"/>
    <n v="60"/>
    <n v="60.000000000000163"/>
    <n v="85.714285714285708"/>
    <n v="60"/>
    <x v="0"/>
    <n v="60"/>
    <n v="60"/>
    <x v="0"/>
    <x v="0"/>
    <x v="2"/>
    <n v="60"/>
    <x v="0"/>
    <x v="20"/>
    <x v="0"/>
    <x v="0"/>
    <x v="0"/>
    <x v="3"/>
    <x v="1"/>
    <s v="CERVEZAS"/>
    <s v="PILSEN TRUJILLO"/>
    <x v="2"/>
    <x v="0"/>
    <x v="0"/>
    <x v="2"/>
    <x v="0"/>
    <x v="0"/>
    <x v="0"/>
    <x v="0"/>
    <x v="6"/>
    <x v="9"/>
    <x v="3"/>
    <x v="1"/>
    <x v="59"/>
    <x v="3"/>
    <d v="2021-01-31T00:00:00"/>
    <x v="0"/>
    <x v="0"/>
    <x v="0"/>
  </r>
  <r>
    <x v="16"/>
    <x v="11"/>
    <x v="13"/>
    <x v="8"/>
    <x v="16"/>
    <x v="16"/>
    <x v="1"/>
    <x v="19"/>
    <s v="0001"/>
    <x v="1"/>
    <s v="3500192"/>
    <x v="11"/>
    <x v="19"/>
    <s v="YP66"/>
    <x v="8"/>
    <s v=""/>
    <x v="1"/>
    <n v="60"/>
    <x v="0"/>
    <n v="-228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16"/>
    <x v="11"/>
    <x v="13"/>
    <x v="8"/>
    <x v="16"/>
    <x v="16"/>
    <x v="1"/>
    <x v="19"/>
    <s v="0001"/>
    <x v="1"/>
    <s v="3500192"/>
    <x v="11"/>
    <x v="19"/>
    <s v="YD73"/>
    <x v="8"/>
    <s v=""/>
    <x v="1"/>
    <n v="60"/>
    <x v="0"/>
    <n v="228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17"/>
    <x v="4"/>
    <x v="14"/>
    <x v="12"/>
    <x v="17"/>
    <x v="17"/>
    <x v="0"/>
    <x v="20"/>
    <s v="0001"/>
    <x v="0"/>
    <s v="2395"/>
    <x v="4"/>
    <x v="20"/>
    <s v="YD11"/>
    <x v="1"/>
    <s v=""/>
    <x v="0"/>
    <n v="9"/>
    <x v="0"/>
    <n v="245.72"/>
    <n v="236.2"/>
    <x v="0"/>
    <x v="1"/>
    <n v="1"/>
    <n v="10053981"/>
    <x v="18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11"/>
    <n v="9.5"/>
    <x v="0"/>
    <x v="0"/>
    <x v="1"/>
    <n v="11"/>
    <x v="0"/>
    <x v="21"/>
    <x v="0"/>
    <x v="0"/>
    <x v="0"/>
    <x v="4"/>
    <x v="1"/>
    <s v="CERVEZAS"/>
    <s v="PILSEN TRUJILLO"/>
    <x v="2"/>
    <x v="0"/>
    <x v="0"/>
    <x v="1"/>
    <x v="1"/>
    <x v="1"/>
    <x v="0"/>
    <x v="0"/>
    <x v="7"/>
    <x v="11"/>
    <x v="4"/>
    <x v="1"/>
    <x v="60"/>
    <x v="3"/>
    <d v="2021-01-31T00:00:00"/>
    <x v="0"/>
    <x v="0"/>
    <x v="0"/>
  </r>
  <r>
    <x v="17"/>
    <x v="13"/>
    <x v="14"/>
    <x v="12"/>
    <x v="17"/>
    <x v="17"/>
    <x v="0"/>
    <x v="20"/>
    <s v="0001"/>
    <x v="0"/>
    <s v="14268"/>
    <x v="13"/>
    <x v="20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7"/>
    <x v="11"/>
    <x v="4"/>
    <x v="1"/>
    <x v="41"/>
    <x v="1"/>
    <s v=""/>
    <x v="1"/>
    <x v="0"/>
    <x v="0"/>
  </r>
  <r>
    <x v="17"/>
    <x v="11"/>
    <x v="14"/>
    <x v="12"/>
    <x v="17"/>
    <x v="17"/>
    <x v="1"/>
    <x v="20"/>
    <s v="0001"/>
    <x v="0"/>
    <s v="3500192"/>
    <x v="11"/>
    <x v="20"/>
    <s v="YP66"/>
    <x v="1"/>
    <s v=""/>
    <x v="1"/>
    <n v="9"/>
    <x v="0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7"/>
    <x v="11"/>
    <x v="14"/>
    <x v="12"/>
    <x v="17"/>
    <x v="17"/>
    <x v="1"/>
    <x v="20"/>
    <s v="0001"/>
    <x v="0"/>
    <s v="3500192"/>
    <x v="11"/>
    <x v="20"/>
    <s v="YD73"/>
    <x v="1"/>
    <s v=""/>
    <x v="1"/>
    <n v="9"/>
    <x v="0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8"/>
    <x v="4"/>
    <x v="15"/>
    <x v="13"/>
    <x v="18"/>
    <x v="18"/>
    <x v="0"/>
    <x v="21"/>
    <s v="0001"/>
    <x v="1"/>
    <s v="2395"/>
    <x v="4"/>
    <x v="21"/>
    <s v="YD11"/>
    <x v="8"/>
    <s v=""/>
    <x v="0"/>
    <n v="2"/>
    <x v="0"/>
    <n v="61.97"/>
    <n v="53.98"/>
    <x v="0"/>
    <x v="1"/>
    <n v="1"/>
    <n v="10053996"/>
    <x v="19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4"/>
    <x v="0"/>
    <x v="0"/>
    <x v="2"/>
    <n v="7"/>
    <x v="0"/>
    <x v="22"/>
    <x v="0"/>
    <x v="0"/>
    <x v="0"/>
    <x v="2"/>
    <x v="1"/>
    <s v="CERVEZAS"/>
    <s v="PILSEN TRUJILLO"/>
    <x v="2"/>
    <x v="0"/>
    <x v="0"/>
    <x v="3"/>
    <x v="0"/>
    <x v="0"/>
    <x v="0"/>
    <x v="0"/>
    <x v="2"/>
    <x v="5"/>
    <x v="3"/>
    <x v="1"/>
    <x v="15"/>
    <x v="3"/>
    <d v="2021-01-31T00:00:00"/>
    <x v="0"/>
    <x v="0"/>
    <x v="0"/>
  </r>
  <r>
    <x v="18"/>
    <x v="19"/>
    <x v="15"/>
    <x v="13"/>
    <x v="18"/>
    <x v="18"/>
    <x v="0"/>
    <x v="21"/>
    <s v="0001"/>
    <x v="1"/>
    <s v="7841"/>
    <x v="19"/>
    <x v="21"/>
    <s v="YD13"/>
    <x v="8"/>
    <s v=""/>
    <x v="0"/>
    <n v="4"/>
    <x v="0"/>
    <n v="86.37"/>
    <n v="17.59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0"/>
    <x v="0"/>
    <x v="0"/>
    <x v="0"/>
    <x v="2"/>
    <x v="5"/>
    <x v="3"/>
    <x v="1"/>
    <x v="50"/>
    <x v="7"/>
    <s v=""/>
    <x v="1"/>
    <x v="0"/>
    <x v="0"/>
  </r>
  <r>
    <x v="18"/>
    <x v="5"/>
    <x v="15"/>
    <x v="13"/>
    <x v="18"/>
    <x v="18"/>
    <x v="0"/>
    <x v="21"/>
    <s v="0001"/>
    <x v="1"/>
    <s v="2821"/>
    <x v="5"/>
    <x v="21"/>
    <s v="YD11"/>
    <x v="8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5"/>
    <x v="3"/>
    <x v="1"/>
    <x v="5"/>
    <x v="3"/>
    <s v=""/>
    <x v="1"/>
    <x v="0"/>
    <x v="0"/>
  </r>
  <r>
    <x v="18"/>
    <x v="11"/>
    <x v="15"/>
    <x v="13"/>
    <x v="18"/>
    <x v="18"/>
    <x v="1"/>
    <x v="21"/>
    <s v="0001"/>
    <x v="1"/>
    <s v="3500192"/>
    <x v="11"/>
    <x v="21"/>
    <s v="YP66"/>
    <x v="8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8"/>
    <x v="11"/>
    <x v="15"/>
    <x v="13"/>
    <x v="18"/>
    <x v="18"/>
    <x v="1"/>
    <x v="21"/>
    <s v="0001"/>
    <x v="1"/>
    <s v="3500192"/>
    <x v="11"/>
    <x v="21"/>
    <s v="YD73"/>
    <x v="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8"/>
    <x v="11"/>
    <x v="15"/>
    <x v="13"/>
    <x v="18"/>
    <x v="18"/>
    <x v="1"/>
    <x v="21"/>
    <s v="0001"/>
    <x v="1"/>
    <s v="3500192"/>
    <x v="11"/>
    <x v="21"/>
    <s v="YD73"/>
    <x v="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9"/>
    <x v="27"/>
    <x v="16"/>
    <x v="14"/>
    <x v="19"/>
    <x v="19"/>
    <x v="0"/>
    <x v="22"/>
    <s v="Z058"/>
    <x v="0"/>
    <s v="12401"/>
    <x v="27"/>
    <x v="22"/>
    <s v="YD11"/>
    <x v="9"/>
    <s v=""/>
    <x v="0"/>
    <n v="10"/>
    <x v="0"/>
    <n v="254.2"/>
    <n v="155.5"/>
    <x v="0"/>
    <x v="3"/>
    <n v="1"/>
    <n v="10054005"/>
    <x v="20"/>
    <x v="0"/>
    <d v="2021-02-06T00:00:00"/>
    <x v="1"/>
    <x v="4"/>
    <x v="4"/>
    <s v="LU"/>
    <x v="0"/>
    <n v="0.74399999999999999"/>
    <n v="10"/>
    <n v="10.000000000000027"/>
    <n v="14.285714285714285"/>
    <n v="10"/>
    <x v="0"/>
    <n v="62"/>
    <n v="64"/>
    <x v="0"/>
    <x v="0"/>
    <x v="2"/>
    <n v="42"/>
    <x v="0"/>
    <x v="23"/>
    <x v="2"/>
    <x v="1"/>
    <x v="0"/>
    <x v="3"/>
    <x v="1"/>
    <s v="CERVEZAS"/>
    <s v="GOLDEN"/>
    <x v="2"/>
    <x v="0"/>
    <x v="0"/>
    <x v="2"/>
    <x v="0"/>
    <x v="0"/>
    <x v="0"/>
    <x v="0"/>
    <x v="6"/>
    <x v="12"/>
    <x v="4"/>
    <x v="1"/>
    <x v="61"/>
    <x v="9"/>
    <d v="2021-01-31T00:00:00"/>
    <x v="0"/>
    <x v="0"/>
    <x v="0"/>
  </r>
  <r>
    <x v="19"/>
    <x v="4"/>
    <x v="16"/>
    <x v="14"/>
    <x v="19"/>
    <x v="19"/>
    <x v="0"/>
    <x v="22"/>
    <s v="Z058"/>
    <x v="0"/>
    <s v="2395"/>
    <x v="4"/>
    <x v="22"/>
    <s v="YD11"/>
    <x v="9"/>
    <s v=""/>
    <x v="0"/>
    <n v="19"/>
    <x v="0"/>
    <n v="596.73"/>
    <n v="514.52"/>
    <x v="0"/>
    <x v="3"/>
    <s v=""/>
    <s v=""/>
    <x v="1"/>
    <x v="0"/>
    <d v="2021-02-06T00:00:00"/>
    <x v="1"/>
    <x v="4"/>
    <x v="4"/>
    <s v="LU"/>
    <x v="0"/>
    <n v="1.4136"/>
    <n v="19"/>
    <n v="19.00000000000005"/>
    <n v="27.142857142857139"/>
    <n v="19"/>
    <x v="0"/>
    <n v="0"/>
    <s v=""/>
    <x v="0"/>
    <x v="0"/>
    <x v="2"/>
    <s v=""/>
    <x v="1"/>
    <x v="1"/>
    <x v="1"/>
    <x v="1"/>
    <x v="0"/>
    <x v="1"/>
    <x v="1"/>
    <s v="CERVEZAS"/>
    <s v="PILSEN TRUJILLO"/>
    <x v="2"/>
    <x v="0"/>
    <x v="0"/>
    <x v="2"/>
    <x v="0"/>
    <x v="0"/>
    <x v="0"/>
    <x v="0"/>
    <x v="6"/>
    <x v="12"/>
    <x v="4"/>
    <x v="1"/>
    <x v="62"/>
    <x v="3"/>
    <s v=""/>
    <x v="1"/>
    <x v="0"/>
    <x v="0"/>
  </r>
  <r>
    <x v="19"/>
    <x v="26"/>
    <x v="16"/>
    <x v="14"/>
    <x v="19"/>
    <x v="19"/>
    <x v="0"/>
    <x v="22"/>
    <s v="Z058"/>
    <x v="0"/>
    <s v="12408"/>
    <x v="26"/>
    <x v="22"/>
    <s v="YD13"/>
    <x v="9"/>
    <s v=""/>
    <x v="0"/>
    <n v="10"/>
    <x v="0"/>
    <n v="81.34"/>
    <n v="46.06"/>
    <x v="0"/>
    <x v="3"/>
    <s v=""/>
    <s v=""/>
    <x v="1"/>
    <x v="0"/>
    <d v="2021-02-06T00:00:00"/>
    <x v="1"/>
    <x v="4"/>
    <x v="4"/>
    <s v="LU"/>
    <x v="0"/>
    <n v="0.21299999999999999"/>
    <n v="2.5"/>
    <n v="2.8629032258064591"/>
    <n v="2.1428571428571428"/>
    <n v="10"/>
    <x v="0"/>
    <n v="0"/>
    <s v=""/>
    <x v="0"/>
    <x v="0"/>
    <x v="2"/>
    <s v=""/>
    <x v="1"/>
    <x v="1"/>
    <x v="1"/>
    <x v="1"/>
    <x v="0"/>
    <x v="1"/>
    <x v="1"/>
    <s v="CERVEZAS"/>
    <s v="GOLDEN"/>
    <x v="1"/>
    <x v="0"/>
    <x v="0"/>
    <x v="2"/>
    <x v="0"/>
    <x v="0"/>
    <x v="0"/>
    <x v="0"/>
    <x v="6"/>
    <x v="12"/>
    <x v="4"/>
    <x v="1"/>
    <x v="63"/>
    <x v="1"/>
    <s v=""/>
    <x v="1"/>
    <x v="0"/>
    <x v="0"/>
  </r>
  <r>
    <x v="19"/>
    <x v="24"/>
    <x v="16"/>
    <x v="14"/>
    <x v="19"/>
    <x v="19"/>
    <x v="0"/>
    <x v="22"/>
    <s v="Z058"/>
    <x v="0"/>
    <s v="15098"/>
    <x v="24"/>
    <x v="22"/>
    <s v="YD11"/>
    <x v="9"/>
    <s v=""/>
    <x v="0"/>
    <n v="2"/>
    <x v="0"/>
    <n v="69.97"/>
    <n v="55.61"/>
    <x v="0"/>
    <x v="3"/>
    <s v=""/>
    <s v=""/>
    <x v="1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1"/>
    <x v="0"/>
    <x v="1"/>
    <x v="1"/>
    <s v="CERVEZAS"/>
    <s v="CUSQUEÑA"/>
    <x v="2"/>
    <x v="0"/>
    <x v="0"/>
    <x v="2"/>
    <x v="0"/>
    <x v="0"/>
    <x v="0"/>
    <x v="0"/>
    <x v="6"/>
    <x v="12"/>
    <x v="4"/>
    <x v="1"/>
    <x v="64"/>
    <x v="8"/>
    <s v=""/>
    <x v="1"/>
    <x v="0"/>
    <x v="0"/>
  </r>
  <r>
    <x v="19"/>
    <x v="18"/>
    <x v="16"/>
    <x v="14"/>
    <x v="19"/>
    <x v="19"/>
    <x v="0"/>
    <x v="22"/>
    <s v="Z058"/>
    <x v="0"/>
    <s v="5454"/>
    <x v="18"/>
    <x v="22"/>
    <s v="YD13"/>
    <x v="9"/>
    <s v=""/>
    <x v="0"/>
    <n v="1"/>
    <x v="0"/>
    <n v="15.89"/>
    <n v="3.24"/>
    <x v="0"/>
    <x v="3"/>
    <s v=""/>
    <s v=""/>
    <x v="1"/>
    <x v="0"/>
    <d v="2021-02-06T00:00:00"/>
    <x v="1"/>
    <x v="4"/>
    <x v="4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1"/>
    <x v="0"/>
    <x v="1"/>
    <x v="0"/>
    <s v="NABS"/>
    <s v="SAN MATEO"/>
    <x v="0"/>
    <x v="0"/>
    <x v="0"/>
    <x v="2"/>
    <x v="0"/>
    <x v="0"/>
    <x v="0"/>
    <x v="0"/>
    <x v="6"/>
    <x v="12"/>
    <x v="4"/>
    <x v="1"/>
    <x v="25"/>
    <x v="4"/>
    <s v=""/>
    <x v="1"/>
    <x v="0"/>
    <x v="0"/>
  </r>
  <r>
    <x v="19"/>
    <x v="9"/>
    <x v="17"/>
    <x v="14"/>
    <x v="19"/>
    <x v="19"/>
    <x v="0"/>
    <x v="23"/>
    <s v="0001"/>
    <x v="0"/>
    <s v="7343"/>
    <x v="9"/>
    <x v="23"/>
    <s v="YD11"/>
    <x v="9"/>
    <s v=""/>
    <x v="0"/>
    <n v="20"/>
    <x v="0"/>
    <n v="608.66"/>
    <n v="791.2"/>
    <x v="0"/>
    <x v="3"/>
    <s v=""/>
    <s v=""/>
    <x v="1"/>
    <x v="0"/>
    <d v="2021-02-06T00:00:00"/>
    <x v="1"/>
    <x v="4"/>
    <x v="4"/>
    <s v="LU"/>
    <x v="0"/>
    <n v="2.4"/>
    <n v="30"/>
    <n v="32.258064516129117"/>
    <n v="44.444444444444443"/>
    <n v="20"/>
    <x v="0"/>
    <n v="0"/>
    <s v=""/>
    <x v="0"/>
    <x v="0"/>
    <x v="2"/>
    <n v="20"/>
    <x v="0"/>
    <x v="24"/>
    <x v="1"/>
    <x v="0"/>
    <x v="0"/>
    <x v="1"/>
    <x v="1"/>
    <s v="CERVEZAS"/>
    <s v="PILSEN TRUJILLO"/>
    <x v="2"/>
    <x v="0"/>
    <x v="0"/>
    <x v="2"/>
    <x v="0"/>
    <x v="0"/>
    <x v="0"/>
    <x v="0"/>
    <x v="6"/>
    <x v="12"/>
    <x v="4"/>
    <x v="1"/>
    <x v="65"/>
    <x v="3"/>
    <s v=""/>
    <x v="1"/>
    <x v="0"/>
    <x v="0"/>
  </r>
  <r>
    <x v="19"/>
    <x v="11"/>
    <x v="16"/>
    <x v="14"/>
    <x v="19"/>
    <x v="19"/>
    <x v="1"/>
    <x v="22"/>
    <s v="Z058"/>
    <x v="0"/>
    <s v="3500192"/>
    <x v="11"/>
    <x v="22"/>
    <s v="YP66"/>
    <x v="9"/>
    <s v=""/>
    <x v="1"/>
    <n v="31"/>
    <x v="0"/>
    <n v="-117.8"/>
    <n v="0"/>
    <x v="0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1"/>
    <x v="1"/>
    <x v="1"/>
    <x v="1"/>
    <x v="1"/>
    <x v="1"/>
    <x v="2"/>
    <s v="ENVASES"/>
    <s v="ENVASES"/>
    <x v="3"/>
    <x v="0"/>
    <x v="0"/>
    <x v="2"/>
    <x v="0"/>
    <x v="0"/>
    <x v="0"/>
    <x v="0"/>
    <x v="6"/>
    <x v="12"/>
    <x v="4"/>
    <x v="1"/>
    <x v="10"/>
    <x v="6"/>
    <s v=""/>
    <x v="1"/>
    <x v="0"/>
    <x v="0"/>
  </r>
  <r>
    <x v="19"/>
    <x v="11"/>
    <x v="16"/>
    <x v="14"/>
    <x v="19"/>
    <x v="19"/>
    <x v="1"/>
    <x v="22"/>
    <s v="Z058"/>
    <x v="0"/>
    <s v="3500192"/>
    <x v="11"/>
    <x v="22"/>
    <s v="YD73"/>
    <x v="9"/>
    <s v=""/>
    <x v="1"/>
    <n v="10"/>
    <x v="0"/>
    <n v="38"/>
    <n v="0"/>
    <x v="0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6"/>
    <x v="12"/>
    <x v="4"/>
    <x v="1"/>
    <x v="10"/>
    <x v="6"/>
    <s v=""/>
    <x v="1"/>
    <x v="0"/>
    <x v="0"/>
  </r>
  <r>
    <x v="19"/>
    <x v="11"/>
    <x v="16"/>
    <x v="14"/>
    <x v="19"/>
    <x v="19"/>
    <x v="1"/>
    <x v="22"/>
    <s v="Z058"/>
    <x v="0"/>
    <s v="3500192"/>
    <x v="11"/>
    <x v="22"/>
    <s v="YD73"/>
    <x v="9"/>
    <s v=""/>
    <x v="1"/>
    <n v="19"/>
    <x v="0"/>
    <n v="72.2"/>
    <n v="0"/>
    <x v="0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6"/>
    <x v="12"/>
    <x v="4"/>
    <x v="1"/>
    <x v="10"/>
    <x v="6"/>
    <s v=""/>
    <x v="1"/>
    <x v="0"/>
    <x v="0"/>
  </r>
  <r>
    <x v="19"/>
    <x v="11"/>
    <x v="16"/>
    <x v="14"/>
    <x v="19"/>
    <x v="19"/>
    <x v="1"/>
    <x v="22"/>
    <s v="Z058"/>
    <x v="0"/>
    <s v="3500192"/>
    <x v="11"/>
    <x v="22"/>
    <s v="YD73"/>
    <x v="9"/>
    <s v=""/>
    <x v="1"/>
    <n v="2"/>
    <x v="0"/>
    <n v="7.6"/>
    <n v="0"/>
    <x v="0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6"/>
    <x v="12"/>
    <x v="4"/>
    <x v="1"/>
    <x v="10"/>
    <x v="6"/>
    <s v=""/>
    <x v="1"/>
    <x v="0"/>
    <x v="0"/>
  </r>
  <r>
    <x v="19"/>
    <x v="12"/>
    <x v="17"/>
    <x v="14"/>
    <x v="19"/>
    <x v="19"/>
    <x v="1"/>
    <x v="23"/>
    <s v="0001"/>
    <x v="0"/>
    <s v="3500193"/>
    <x v="12"/>
    <x v="23"/>
    <s v="YP66"/>
    <x v="9"/>
    <s v=""/>
    <x v="1"/>
    <n v="20"/>
    <x v="0"/>
    <n v="-76"/>
    <n v="0"/>
    <x v="0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12"/>
    <x v="4"/>
    <x v="1"/>
    <x v="10"/>
    <x v="6"/>
    <s v=""/>
    <x v="1"/>
    <x v="0"/>
    <x v="0"/>
  </r>
  <r>
    <x v="19"/>
    <x v="12"/>
    <x v="17"/>
    <x v="14"/>
    <x v="19"/>
    <x v="19"/>
    <x v="1"/>
    <x v="23"/>
    <s v="0001"/>
    <x v="0"/>
    <s v="3500193"/>
    <x v="12"/>
    <x v="23"/>
    <s v="YD73"/>
    <x v="9"/>
    <s v=""/>
    <x v="1"/>
    <n v="20"/>
    <x v="0"/>
    <n v="76"/>
    <n v="0"/>
    <x v="0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12"/>
    <x v="4"/>
    <x v="1"/>
    <x v="10"/>
    <x v="6"/>
    <s v=""/>
    <x v="1"/>
    <x v="0"/>
    <x v="0"/>
  </r>
  <r>
    <x v="20"/>
    <x v="5"/>
    <x v="0"/>
    <x v="15"/>
    <x v="20"/>
    <x v="20"/>
    <x v="0"/>
    <x v="24"/>
    <s v="0001"/>
    <x v="0"/>
    <s v="2821"/>
    <x v="5"/>
    <x v="24"/>
    <s v="YD11"/>
    <x v="10"/>
    <s v=""/>
    <x v="0"/>
    <n v="2"/>
    <x v="0"/>
    <n v="61.41"/>
    <n v="54.54"/>
    <x v="0"/>
    <x v="0"/>
    <n v="1"/>
    <n v="10054020"/>
    <x v="21"/>
    <x v="0"/>
    <d v="2021-02-06T00:00:00"/>
    <x v="0"/>
    <x v="0"/>
    <x v="0"/>
    <s v="LU"/>
    <x v="0"/>
    <n v="0.1512"/>
    <n v="2"/>
    <n v="2.0322580645161343"/>
    <n v="2.8571428571428568"/>
    <n v="2"/>
    <x v="0"/>
    <n v="10"/>
    <n v="5.5"/>
    <x v="0"/>
    <x v="0"/>
    <x v="2"/>
    <n v="10"/>
    <x v="0"/>
    <x v="25"/>
    <x v="0"/>
    <x v="0"/>
    <x v="0"/>
    <x v="2"/>
    <x v="1"/>
    <s v="CERVEZAS"/>
    <s v="PILSEN CALLAO"/>
    <x v="2"/>
    <x v="0"/>
    <x v="0"/>
    <x v="3"/>
    <x v="0"/>
    <x v="0"/>
    <x v="0"/>
    <x v="0"/>
    <x v="2"/>
    <x v="13"/>
    <x v="1"/>
    <x v="1"/>
    <x v="15"/>
    <x v="3"/>
    <d v="2021-01-31T00:00:00"/>
    <x v="0"/>
    <x v="0"/>
    <x v="0"/>
  </r>
  <r>
    <x v="20"/>
    <x v="8"/>
    <x v="0"/>
    <x v="15"/>
    <x v="20"/>
    <x v="20"/>
    <x v="0"/>
    <x v="24"/>
    <s v="0001"/>
    <x v="0"/>
    <s v="6843"/>
    <x v="8"/>
    <x v="24"/>
    <s v="YD11"/>
    <x v="10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0"/>
    <x v="2"/>
    <x v="13"/>
    <x v="1"/>
    <x v="1"/>
    <x v="19"/>
    <x v="5"/>
    <s v=""/>
    <x v="1"/>
    <x v="0"/>
    <x v="0"/>
  </r>
  <r>
    <x v="20"/>
    <x v="3"/>
    <x v="0"/>
    <x v="15"/>
    <x v="20"/>
    <x v="20"/>
    <x v="0"/>
    <x v="24"/>
    <s v="0001"/>
    <x v="0"/>
    <s v="8563"/>
    <x v="3"/>
    <x v="24"/>
    <s v="YD13"/>
    <x v="10"/>
    <s v=""/>
    <x v="0"/>
    <n v="2"/>
    <x v="0"/>
    <n v="25.24"/>
    <n v="16.149999999999999"/>
    <x v="0"/>
    <x v="0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13"/>
    <x v="1"/>
    <x v="1"/>
    <x v="3"/>
    <x v="2"/>
    <s v=""/>
    <x v="1"/>
    <x v="0"/>
    <x v="0"/>
  </r>
  <r>
    <x v="20"/>
    <x v="25"/>
    <x v="0"/>
    <x v="15"/>
    <x v="20"/>
    <x v="20"/>
    <x v="0"/>
    <x v="24"/>
    <s v="0001"/>
    <x v="0"/>
    <s v="8758"/>
    <x v="25"/>
    <x v="24"/>
    <s v="YD13"/>
    <x v="10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2"/>
    <x v="13"/>
    <x v="1"/>
    <x v="1"/>
    <x v="66"/>
    <x v="0"/>
    <s v=""/>
    <x v="1"/>
    <x v="0"/>
    <x v="0"/>
  </r>
  <r>
    <x v="20"/>
    <x v="15"/>
    <x v="0"/>
    <x v="15"/>
    <x v="20"/>
    <x v="20"/>
    <x v="0"/>
    <x v="24"/>
    <s v="0001"/>
    <x v="0"/>
    <s v="14523"/>
    <x v="15"/>
    <x v="24"/>
    <s v="YD13"/>
    <x v="10"/>
    <s v=""/>
    <x v="0"/>
    <n v="4"/>
    <x v="0"/>
    <n v="42.27"/>
    <n v="29.29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13"/>
    <x v="1"/>
    <x v="1"/>
    <x v="67"/>
    <x v="2"/>
    <s v=""/>
    <x v="1"/>
    <x v="0"/>
    <x v="0"/>
  </r>
  <r>
    <x v="20"/>
    <x v="11"/>
    <x v="0"/>
    <x v="15"/>
    <x v="20"/>
    <x v="20"/>
    <x v="1"/>
    <x v="24"/>
    <s v="0001"/>
    <x v="0"/>
    <s v="3500192"/>
    <x v="11"/>
    <x v="24"/>
    <s v="YP66"/>
    <x v="10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20"/>
    <x v="11"/>
    <x v="0"/>
    <x v="15"/>
    <x v="20"/>
    <x v="20"/>
    <x v="1"/>
    <x v="24"/>
    <s v="0001"/>
    <x v="0"/>
    <s v="3500192"/>
    <x v="11"/>
    <x v="24"/>
    <s v="YD73"/>
    <x v="10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20"/>
    <x v="11"/>
    <x v="0"/>
    <x v="15"/>
    <x v="20"/>
    <x v="20"/>
    <x v="1"/>
    <x v="24"/>
    <s v="0001"/>
    <x v="0"/>
    <s v="3500192"/>
    <x v="11"/>
    <x v="24"/>
    <s v="YD73"/>
    <x v="10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21"/>
    <x v="4"/>
    <x v="18"/>
    <x v="2"/>
    <x v="21"/>
    <x v="21"/>
    <x v="0"/>
    <x v="25"/>
    <s v="0001"/>
    <x v="1"/>
    <s v="2395"/>
    <x v="4"/>
    <x v="25"/>
    <s v="YD11"/>
    <x v="8"/>
    <s v=""/>
    <x v="0"/>
    <n v="7"/>
    <x v="0"/>
    <n v="222.82"/>
    <n v="190.16"/>
    <x v="0"/>
    <x v="0"/>
    <n v="1"/>
    <n v="10054027"/>
    <x v="22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0"/>
    <n v="9.25"/>
    <x v="0"/>
    <x v="0"/>
    <x v="2"/>
    <n v="10"/>
    <x v="0"/>
    <x v="26"/>
    <x v="0"/>
    <x v="0"/>
    <x v="0"/>
    <x v="2"/>
    <x v="1"/>
    <s v="CERVEZAS"/>
    <s v="PILSEN TRUJILLO"/>
    <x v="2"/>
    <x v="0"/>
    <x v="0"/>
    <x v="1"/>
    <x v="0"/>
    <x v="0"/>
    <x v="0"/>
    <x v="3"/>
    <x v="2"/>
    <x v="2"/>
    <x v="2"/>
    <x v="1"/>
    <x v="68"/>
    <x v="3"/>
    <d v="2021-01-31T00:00:00"/>
    <x v="0"/>
    <x v="0"/>
    <x v="0"/>
  </r>
  <r>
    <x v="21"/>
    <x v="7"/>
    <x v="18"/>
    <x v="2"/>
    <x v="21"/>
    <x v="21"/>
    <x v="0"/>
    <x v="25"/>
    <s v="0001"/>
    <x v="1"/>
    <s v="6842"/>
    <x v="7"/>
    <x v="25"/>
    <s v="YD11"/>
    <x v="8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3"/>
    <x v="2"/>
    <x v="2"/>
    <x v="2"/>
    <x v="1"/>
    <x v="19"/>
    <x v="5"/>
    <s v=""/>
    <x v="1"/>
    <x v="0"/>
    <x v="0"/>
  </r>
  <r>
    <x v="21"/>
    <x v="13"/>
    <x v="18"/>
    <x v="2"/>
    <x v="21"/>
    <x v="21"/>
    <x v="0"/>
    <x v="25"/>
    <s v="0001"/>
    <x v="1"/>
    <s v="14268"/>
    <x v="13"/>
    <x v="25"/>
    <s v="YD13"/>
    <x v="8"/>
    <s v=""/>
    <x v="0"/>
    <n v="1"/>
    <x v="0"/>
    <n v="15.12"/>
    <n v="3.08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3"/>
    <x v="2"/>
    <x v="2"/>
    <x v="2"/>
    <x v="1"/>
    <x v="2"/>
    <x v="1"/>
    <s v=""/>
    <x v="1"/>
    <x v="0"/>
    <x v="0"/>
  </r>
  <r>
    <x v="21"/>
    <x v="25"/>
    <x v="18"/>
    <x v="2"/>
    <x v="21"/>
    <x v="21"/>
    <x v="0"/>
    <x v="25"/>
    <s v="0001"/>
    <x v="1"/>
    <s v="8758"/>
    <x v="25"/>
    <x v="25"/>
    <s v="YD13"/>
    <x v="8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3"/>
    <x v="2"/>
    <x v="2"/>
    <x v="2"/>
    <x v="1"/>
    <x v="66"/>
    <x v="0"/>
    <s v=""/>
    <x v="1"/>
    <x v="0"/>
    <x v="0"/>
  </r>
  <r>
    <x v="21"/>
    <x v="11"/>
    <x v="18"/>
    <x v="2"/>
    <x v="21"/>
    <x v="21"/>
    <x v="1"/>
    <x v="25"/>
    <s v="0001"/>
    <x v="1"/>
    <s v="3500192"/>
    <x v="11"/>
    <x v="25"/>
    <s v="YP66"/>
    <x v="8"/>
    <s v=""/>
    <x v="1"/>
    <n v="8"/>
    <x v="0"/>
    <n v="-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2"/>
    <x v="2"/>
    <x v="1"/>
    <x v="10"/>
    <x v="6"/>
    <s v=""/>
    <x v="1"/>
    <x v="0"/>
    <x v="0"/>
  </r>
  <r>
    <x v="21"/>
    <x v="11"/>
    <x v="18"/>
    <x v="2"/>
    <x v="21"/>
    <x v="21"/>
    <x v="1"/>
    <x v="25"/>
    <s v="0001"/>
    <x v="1"/>
    <s v="3500192"/>
    <x v="11"/>
    <x v="25"/>
    <s v="YD73"/>
    <x v="8"/>
    <s v=""/>
    <x v="1"/>
    <n v="7"/>
    <x v="0"/>
    <n v="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2"/>
    <x v="2"/>
    <x v="1"/>
    <x v="10"/>
    <x v="6"/>
    <s v=""/>
    <x v="1"/>
    <x v="0"/>
    <x v="0"/>
  </r>
  <r>
    <x v="21"/>
    <x v="11"/>
    <x v="18"/>
    <x v="2"/>
    <x v="21"/>
    <x v="21"/>
    <x v="1"/>
    <x v="25"/>
    <s v="0001"/>
    <x v="1"/>
    <s v="3500192"/>
    <x v="11"/>
    <x v="25"/>
    <s v="YD73"/>
    <x v="8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2"/>
    <x v="2"/>
    <x v="1"/>
    <x v="10"/>
    <x v="6"/>
    <s v=""/>
    <x v="1"/>
    <x v="0"/>
    <x v="0"/>
  </r>
  <r>
    <x v="22"/>
    <x v="4"/>
    <x v="0"/>
    <x v="16"/>
    <x v="22"/>
    <x v="22"/>
    <x v="0"/>
    <x v="26"/>
    <s v="0001"/>
    <x v="0"/>
    <s v="2395"/>
    <x v="4"/>
    <x v="26"/>
    <s v="YD11"/>
    <x v="6"/>
    <s v=""/>
    <x v="0"/>
    <n v="3"/>
    <x v="0"/>
    <n v="92.95"/>
    <n v="80.98"/>
    <x v="0"/>
    <x v="0"/>
    <n v="1"/>
    <n v="10054034"/>
    <x v="2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27"/>
    <x v="0"/>
    <x v="0"/>
    <x v="0"/>
    <x v="0"/>
    <x v="1"/>
    <s v="CERVEZAS"/>
    <s v="PILSEN TRUJILLO"/>
    <x v="2"/>
    <x v="0"/>
    <x v="0"/>
    <x v="1"/>
    <x v="0"/>
    <x v="0"/>
    <x v="0"/>
    <x v="2"/>
    <x v="3"/>
    <x v="3"/>
    <x v="3"/>
    <x v="1"/>
    <x v="4"/>
    <x v="3"/>
    <d v="2021-01-31T00:00:00"/>
    <x v="0"/>
    <x v="0"/>
    <x v="0"/>
  </r>
  <r>
    <x v="22"/>
    <x v="11"/>
    <x v="0"/>
    <x v="16"/>
    <x v="22"/>
    <x v="22"/>
    <x v="1"/>
    <x v="26"/>
    <s v="0001"/>
    <x v="0"/>
    <s v="3500192"/>
    <x v="11"/>
    <x v="26"/>
    <s v="YP66"/>
    <x v="6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3"/>
    <x v="3"/>
    <x v="3"/>
    <x v="1"/>
    <x v="10"/>
    <x v="6"/>
    <s v=""/>
    <x v="1"/>
    <x v="0"/>
    <x v="0"/>
  </r>
  <r>
    <x v="22"/>
    <x v="11"/>
    <x v="0"/>
    <x v="16"/>
    <x v="22"/>
    <x v="22"/>
    <x v="1"/>
    <x v="26"/>
    <s v="0001"/>
    <x v="0"/>
    <s v="3500192"/>
    <x v="11"/>
    <x v="26"/>
    <s v="YD73"/>
    <x v="6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3"/>
    <x v="3"/>
    <x v="3"/>
    <x v="1"/>
    <x v="10"/>
    <x v="6"/>
    <s v=""/>
    <x v="1"/>
    <x v="0"/>
    <x v="0"/>
  </r>
  <r>
    <x v="23"/>
    <x v="4"/>
    <x v="19"/>
    <x v="3"/>
    <x v="23"/>
    <x v="23"/>
    <x v="0"/>
    <x v="27"/>
    <s v="0001"/>
    <x v="0"/>
    <s v="2395"/>
    <x v="4"/>
    <x v="27"/>
    <s v="YD11"/>
    <x v="1"/>
    <s v=""/>
    <x v="0"/>
    <n v="1"/>
    <x v="0"/>
    <n v="27.3"/>
    <n v="26.25"/>
    <x v="1"/>
    <x v="1"/>
    <n v="1"/>
    <n v="10054035"/>
    <x v="24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7"/>
    <n v="7"/>
    <x v="0"/>
    <x v="0"/>
    <x v="1"/>
    <n v="7"/>
    <x v="0"/>
    <x v="28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55"/>
    <x v="3"/>
    <d v="2021-01-31T00:00:00"/>
    <x v="0"/>
    <x v="0"/>
    <x v="0"/>
  </r>
  <r>
    <x v="23"/>
    <x v="5"/>
    <x v="19"/>
    <x v="3"/>
    <x v="23"/>
    <x v="23"/>
    <x v="0"/>
    <x v="27"/>
    <s v="0001"/>
    <x v="0"/>
    <s v="2821"/>
    <x v="5"/>
    <x v="27"/>
    <s v="YD11"/>
    <x v="1"/>
    <s v=""/>
    <x v="0"/>
    <n v="1"/>
    <x v="0"/>
    <n v="30.71"/>
    <n v="27.27"/>
    <x v="1"/>
    <x v="1"/>
    <s v=""/>
    <s v=""/>
    <x v="1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5"/>
    <x v="3"/>
    <s v=""/>
    <x v="1"/>
    <x v="0"/>
    <x v="0"/>
  </r>
  <r>
    <x v="23"/>
    <x v="6"/>
    <x v="19"/>
    <x v="3"/>
    <x v="23"/>
    <x v="23"/>
    <x v="0"/>
    <x v="27"/>
    <s v="0001"/>
    <x v="0"/>
    <s v="4961"/>
    <x v="6"/>
    <x v="27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6"/>
    <x v="4"/>
    <s v=""/>
    <x v="1"/>
    <x v="0"/>
    <x v="0"/>
  </r>
  <r>
    <x v="23"/>
    <x v="7"/>
    <x v="19"/>
    <x v="3"/>
    <x v="23"/>
    <x v="23"/>
    <x v="0"/>
    <x v="27"/>
    <s v="0001"/>
    <x v="0"/>
    <s v="6842"/>
    <x v="7"/>
    <x v="27"/>
    <s v="YD11"/>
    <x v="1"/>
    <s v=""/>
    <x v="0"/>
    <n v="1"/>
    <x v="0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23"/>
    <x v="8"/>
    <x v="19"/>
    <x v="3"/>
    <x v="23"/>
    <x v="23"/>
    <x v="0"/>
    <x v="27"/>
    <s v="0001"/>
    <x v="0"/>
    <s v="6843"/>
    <x v="8"/>
    <x v="27"/>
    <s v="YD11"/>
    <x v="1"/>
    <s v=""/>
    <x v="0"/>
    <n v="2"/>
    <x v="0"/>
    <n v="69.12"/>
    <n v="55.44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69"/>
    <x v="5"/>
    <s v=""/>
    <x v="1"/>
    <x v="0"/>
    <x v="0"/>
  </r>
  <r>
    <x v="23"/>
    <x v="10"/>
    <x v="19"/>
    <x v="3"/>
    <x v="23"/>
    <x v="23"/>
    <x v="0"/>
    <x v="27"/>
    <s v="0001"/>
    <x v="0"/>
    <s v="11118"/>
    <x v="10"/>
    <x v="27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23"/>
    <x v="11"/>
    <x v="19"/>
    <x v="3"/>
    <x v="23"/>
    <x v="23"/>
    <x v="1"/>
    <x v="27"/>
    <s v="0001"/>
    <x v="0"/>
    <s v="3500192"/>
    <x v="11"/>
    <x v="27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3"/>
    <x v="11"/>
    <x v="19"/>
    <x v="3"/>
    <x v="23"/>
    <x v="23"/>
    <x v="1"/>
    <x v="27"/>
    <s v="0001"/>
    <x v="0"/>
    <s v="3500192"/>
    <x v="11"/>
    <x v="27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3"/>
    <x v="11"/>
    <x v="19"/>
    <x v="3"/>
    <x v="23"/>
    <x v="23"/>
    <x v="1"/>
    <x v="27"/>
    <s v="0001"/>
    <x v="0"/>
    <s v="3500192"/>
    <x v="11"/>
    <x v="27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3"/>
    <x v="11"/>
    <x v="19"/>
    <x v="3"/>
    <x v="23"/>
    <x v="23"/>
    <x v="1"/>
    <x v="27"/>
    <s v="0001"/>
    <x v="0"/>
    <s v="3500192"/>
    <x v="11"/>
    <x v="27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3"/>
    <x v="11"/>
    <x v="19"/>
    <x v="3"/>
    <x v="23"/>
    <x v="23"/>
    <x v="1"/>
    <x v="27"/>
    <s v="0001"/>
    <x v="0"/>
    <s v="3500192"/>
    <x v="11"/>
    <x v="27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4"/>
    <x v="4"/>
    <x v="20"/>
    <x v="4"/>
    <x v="24"/>
    <x v="24"/>
    <x v="0"/>
    <x v="28"/>
    <s v="0001"/>
    <x v="0"/>
    <s v="2395"/>
    <x v="4"/>
    <x v="28"/>
    <s v="YD11"/>
    <x v="1"/>
    <s v=""/>
    <x v="0"/>
    <n v="10"/>
    <x v="0"/>
    <n v="273.02"/>
    <n v="262.44"/>
    <x v="0"/>
    <x v="1"/>
    <n v="1"/>
    <n v="10054080"/>
    <x v="25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2"/>
    <x v="0"/>
    <x v="0"/>
    <x v="1"/>
    <n v="12"/>
    <x v="0"/>
    <x v="29"/>
    <x v="0"/>
    <x v="0"/>
    <x v="0"/>
    <x v="4"/>
    <x v="1"/>
    <s v="CERVEZAS"/>
    <s v="PILSEN TRUJILLO"/>
    <x v="2"/>
    <x v="0"/>
    <x v="0"/>
    <x v="2"/>
    <x v="1"/>
    <x v="1"/>
    <x v="0"/>
    <x v="0"/>
    <x v="7"/>
    <x v="11"/>
    <x v="4"/>
    <x v="1"/>
    <x v="27"/>
    <x v="3"/>
    <d v="2021-01-31T00:00:00"/>
    <x v="0"/>
    <x v="0"/>
    <x v="0"/>
  </r>
  <r>
    <x v="24"/>
    <x v="6"/>
    <x v="20"/>
    <x v="4"/>
    <x v="24"/>
    <x v="24"/>
    <x v="0"/>
    <x v="28"/>
    <s v="0001"/>
    <x v="0"/>
    <s v="4961"/>
    <x v="6"/>
    <x v="28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6"/>
    <x v="4"/>
    <s v=""/>
    <x v="1"/>
    <x v="0"/>
    <x v="0"/>
  </r>
  <r>
    <x v="24"/>
    <x v="8"/>
    <x v="20"/>
    <x v="4"/>
    <x v="24"/>
    <x v="24"/>
    <x v="0"/>
    <x v="28"/>
    <s v="0001"/>
    <x v="0"/>
    <s v="6843"/>
    <x v="8"/>
    <x v="28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19"/>
    <x v="5"/>
    <s v=""/>
    <x v="1"/>
    <x v="0"/>
    <x v="0"/>
  </r>
  <r>
    <x v="24"/>
    <x v="11"/>
    <x v="20"/>
    <x v="4"/>
    <x v="24"/>
    <x v="24"/>
    <x v="1"/>
    <x v="28"/>
    <s v="0001"/>
    <x v="0"/>
    <s v="3500192"/>
    <x v="11"/>
    <x v="28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24"/>
    <x v="11"/>
    <x v="20"/>
    <x v="4"/>
    <x v="24"/>
    <x v="24"/>
    <x v="1"/>
    <x v="28"/>
    <s v="0001"/>
    <x v="0"/>
    <s v="3500192"/>
    <x v="11"/>
    <x v="28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24"/>
    <x v="11"/>
    <x v="20"/>
    <x v="4"/>
    <x v="24"/>
    <x v="24"/>
    <x v="1"/>
    <x v="28"/>
    <s v="0001"/>
    <x v="0"/>
    <s v="3500192"/>
    <x v="11"/>
    <x v="28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25"/>
    <x v="4"/>
    <x v="0"/>
    <x v="4"/>
    <x v="25"/>
    <x v="25"/>
    <x v="0"/>
    <x v="29"/>
    <s v="0001"/>
    <x v="0"/>
    <s v="2395"/>
    <x v="4"/>
    <x v="29"/>
    <s v="YD11"/>
    <x v="6"/>
    <s v=""/>
    <x v="0"/>
    <n v="5"/>
    <x v="0"/>
    <n v="154.91999999999999"/>
    <n v="134.96"/>
    <x v="0"/>
    <x v="1"/>
    <n v="1"/>
    <n v="10054082"/>
    <x v="26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7"/>
    <x v="0"/>
    <x v="0"/>
    <x v="2"/>
    <n v="7"/>
    <x v="0"/>
    <x v="30"/>
    <x v="0"/>
    <x v="0"/>
    <x v="0"/>
    <x v="2"/>
    <x v="1"/>
    <s v="CERVEZAS"/>
    <s v="PILSEN TRUJILLO"/>
    <x v="2"/>
    <x v="0"/>
    <x v="0"/>
    <x v="2"/>
    <x v="0"/>
    <x v="0"/>
    <x v="0"/>
    <x v="0"/>
    <x v="7"/>
    <x v="11"/>
    <x v="4"/>
    <x v="1"/>
    <x v="31"/>
    <x v="3"/>
    <d v="2021-01-31T00:00:00"/>
    <x v="0"/>
    <x v="0"/>
    <x v="0"/>
  </r>
  <r>
    <x v="25"/>
    <x v="7"/>
    <x v="0"/>
    <x v="4"/>
    <x v="25"/>
    <x v="25"/>
    <x v="0"/>
    <x v="29"/>
    <s v="0001"/>
    <x v="0"/>
    <s v="6842"/>
    <x v="7"/>
    <x v="29"/>
    <s v="YD11"/>
    <x v="6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7"/>
    <x v="11"/>
    <x v="4"/>
    <x v="1"/>
    <x v="19"/>
    <x v="5"/>
    <s v=""/>
    <x v="1"/>
    <x v="0"/>
    <x v="0"/>
  </r>
  <r>
    <x v="25"/>
    <x v="24"/>
    <x v="0"/>
    <x v="4"/>
    <x v="25"/>
    <x v="25"/>
    <x v="0"/>
    <x v="29"/>
    <s v="0001"/>
    <x v="0"/>
    <s v="15098"/>
    <x v="24"/>
    <x v="29"/>
    <s v="YD11"/>
    <x v="6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7"/>
    <x v="11"/>
    <x v="4"/>
    <x v="1"/>
    <x v="19"/>
    <x v="8"/>
    <s v=""/>
    <x v="1"/>
    <x v="0"/>
    <x v="0"/>
  </r>
  <r>
    <x v="25"/>
    <x v="11"/>
    <x v="0"/>
    <x v="4"/>
    <x v="25"/>
    <x v="25"/>
    <x v="1"/>
    <x v="29"/>
    <s v="0001"/>
    <x v="0"/>
    <s v="3500192"/>
    <x v="11"/>
    <x v="29"/>
    <s v="YP66"/>
    <x v="6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25"/>
    <x v="11"/>
    <x v="0"/>
    <x v="4"/>
    <x v="25"/>
    <x v="25"/>
    <x v="1"/>
    <x v="29"/>
    <s v="0001"/>
    <x v="0"/>
    <s v="3500192"/>
    <x v="11"/>
    <x v="29"/>
    <s v="YD73"/>
    <x v="6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25"/>
    <x v="11"/>
    <x v="0"/>
    <x v="4"/>
    <x v="25"/>
    <x v="25"/>
    <x v="1"/>
    <x v="29"/>
    <s v="0001"/>
    <x v="0"/>
    <s v="3500192"/>
    <x v="11"/>
    <x v="29"/>
    <s v="YD73"/>
    <x v="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25"/>
    <x v="11"/>
    <x v="0"/>
    <x v="4"/>
    <x v="25"/>
    <x v="25"/>
    <x v="1"/>
    <x v="29"/>
    <s v="0001"/>
    <x v="0"/>
    <s v="3500192"/>
    <x v="11"/>
    <x v="29"/>
    <s v="YD73"/>
    <x v="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26"/>
    <x v="4"/>
    <x v="21"/>
    <x v="17"/>
    <x v="26"/>
    <x v="26"/>
    <x v="0"/>
    <x v="30"/>
    <s v="Z058"/>
    <x v="0"/>
    <s v="2395"/>
    <x v="4"/>
    <x v="30"/>
    <s v="YD11"/>
    <x v="1"/>
    <s v=""/>
    <x v="0"/>
    <n v="10"/>
    <x v="0"/>
    <n v="276.76"/>
    <n v="263.2"/>
    <x v="0"/>
    <x v="1"/>
    <n v="1"/>
    <n v="10054097"/>
    <x v="2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9"/>
    <n v="16.75"/>
    <x v="0"/>
    <x v="0"/>
    <x v="1"/>
    <n v="12"/>
    <x v="0"/>
    <x v="31"/>
    <x v="3"/>
    <x v="1"/>
    <x v="0"/>
    <x v="3"/>
    <x v="1"/>
    <s v="CERVEZAS"/>
    <s v="PILSEN TRUJILLO"/>
    <x v="2"/>
    <x v="0"/>
    <x v="0"/>
    <x v="3"/>
    <x v="1"/>
    <x v="1"/>
    <x v="0"/>
    <x v="0"/>
    <x v="2"/>
    <x v="13"/>
    <x v="1"/>
    <x v="1"/>
    <x v="70"/>
    <x v="3"/>
    <d v="2021-01-31T00:00:00"/>
    <x v="0"/>
    <x v="0"/>
    <x v="0"/>
  </r>
  <r>
    <x v="26"/>
    <x v="19"/>
    <x v="21"/>
    <x v="17"/>
    <x v="26"/>
    <x v="26"/>
    <x v="0"/>
    <x v="30"/>
    <s v="Z058"/>
    <x v="0"/>
    <s v="7841"/>
    <x v="19"/>
    <x v="30"/>
    <s v="YD13"/>
    <x v="1"/>
    <s v=""/>
    <x v="0"/>
    <n v="2"/>
    <x v="0"/>
    <n v="34.85"/>
    <n v="7.09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1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71"/>
    <x v="7"/>
    <s v=""/>
    <x v="1"/>
    <x v="0"/>
    <x v="0"/>
  </r>
  <r>
    <x v="26"/>
    <x v="4"/>
    <x v="22"/>
    <x v="17"/>
    <x v="26"/>
    <x v="26"/>
    <x v="0"/>
    <x v="31"/>
    <s v="0001"/>
    <x v="0"/>
    <s v="2395"/>
    <x v="4"/>
    <x v="31"/>
    <s v="YD11"/>
    <x v="1"/>
    <s v=""/>
    <x v="0"/>
    <n v="5"/>
    <x v="0"/>
    <n v="138.38"/>
    <n v="131.6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n v="5"/>
    <x v="0"/>
    <x v="32"/>
    <x v="1"/>
    <x v="0"/>
    <x v="0"/>
    <x v="1"/>
    <x v="1"/>
    <s v="CERVEZAS"/>
    <s v="PILSEN TRUJILLO"/>
    <x v="2"/>
    <x v="0"/>
    <x v="0"/>
    <x v="3"/>
    <x v="1"/>
    <x v="1"/>
    <x v="0"/>
    <x v="0"/>
    <x v="2"/>
    <x v="13"/>
    <x v="1"/>
    <x v="1"/>
    <x v="72"/>
    <x v="3"/>
    <s v=""/>
    <x v="1"/>
    <x v="0"/>
    <x v="0"/>
  </r>
  <r>
    <x v="26"/>
    <x v="17"/>
    <x v="23"/>
    <x v="17"/>
    <x v="26"/>
    <x v="26"/>
    <x v="0"/>
    <x v="32"/>
    <s v="Z058"/>
    <x v="0"/>
    <s v="4963"/>
    <x v="17"/>
    <x v="32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n v="2"/>
    <x v="0"/>
    <x v="33"/>
    <x v="1"/>
    <x v="1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6"/>
    <x v="4"/>
    <s v=""/>
    <x v="1"/>
    <x v="0"/>
    <x v="0"/>
  </r>
  <r>
    <x v="26"/>
    <x v="26"/>
    <x v="23"/>
    <x v="17"/>
    <x v="26"/>
    <x v="26"/>
    <x v="0"/>
    <x v="32"/>
    <s v="Z058"/>
    <x v="0"/>
    <s v="12408"/>
    <x v="26"/>
    <x v="32"/>
    <s v="YD13"/>
    <x v="1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3"/>
    <x v="1"/>
    <x v="1"/>
    <x v="0"/>
    <x v="0"/>
    <x v="2"/>
    <x v="13"/>
    <x v="1"/>
    <x v="1"/>
    <x v="47"/>
    <x v="1"/>
    <s v=""/>
    <x v="1"/>
    <x v="0"/>
    <x v="0"/>
  </r>
  <r>
    <x v="26"/>
    <x v="11"/>
    <x v="21"/>
    <x v="17"/>
    <x v="26"/>
    <x v="26"/>
    <x v="1"/>
    <x v="33"/>
    <s v="Z058"/>
    <x v="2"/>
    <s v="3500192"/>
    <x v="11"/>
    <x v="33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1"/>
    <x v="1"/>
    <x v="3"/>
    <x v="1"/>
    <x v="1"/>
    <x v="0"/>
    <x v="0"/>
    <x v="2"/>
    <x v="13"/>
    <x v="1"/>
    <x v="1"/>
    <x v="10"/>
    <x v="6"/>
    <s v=""/>
    <x v="1"/>
    <x v="0"/>
    <x v="0"/>
  </r>
  <r>
    <x v="26"/>
    <x v="11"/>
    <x v="21"/>
    <x v="17"/>
    <x v="26"/>
    <x v="26"/>
    <x v="1"/>
    <x v="30"/>
    <s v="Z058"/>
    <x v="0"/>
    <s v="3500192"/>
    <x v="11"/>
    <x v="30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26"/>
    <x v="11"/>
    <x v="21"/>
    <x v="17"/>
    <x v="26"/>
    <x v="26"/>
    <x v="1"/>
    <x v="30"/>
    <s v="Z058"/>
    <x v="0"/>
    <s v="3500192"/>
    <x v="11"/>
    <x v="30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26"/>
    <x v="11"/>
    <x v="22"/>
    <x v="17"/>
    <x v="26"/>
    <x v="26"/>
    <x v="1"/>
    <x v="31"/>
    <s v="0001"/>
    <x v="0"/>
    <s v="3500192"/>
    <x v="11"/>
    <x v="31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26"/>
    <x v="11"/>
    <x v="22"/>
    <x v="17"/>
    <x v="26"/>
    <x v="26"/>
    <x v="1"/>
    <x v="31"/>
    <s v="0001"/>
    <x v="0"/>
    <s v="3500192"/>
    <x v="11"/>
    <x v="3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27"/>
    <x v="4"/>
    <x v="24"/>
    <x v="18"/>
    <x v="27"/>
    <x v="27"/>
    <x v="0"/>
    <x v="34"/>
    <s v="0001"/>
    <x v="0"/>
    <s v="2395"/>
    <x v="4"/>
    <x v="34"/>
    <s v="YD11"/>
    <x v="1"/>
    <s v=""/>
    <x v="0"/>
    <n v="5"/>
    <x v="3"/>
    <n v="136.52000000000001"/>
    <n v="131.22"/>
    <x v="0"/>
    <x v="1"/>
    <n v="1"/>
    <n v="10054114"/>
    <x v="28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34"/>
    <x v="0"/>
    <x v="0"/>
    <x v="0"/>
    <x v="0"/>
    <x v="1"/>
    <s v="CERVEZAS"/>
    <s v="PILSEN TRUJILLO"/>
    <x v="2"/>
    <x v="0"/>
    <x v="0"/>
    <x v="1"/>
    <x v="1"/>
    <x v="1"/>
    <x v="0"/>
    <x v="0"/>
    <x v="2"/>
    <x v="14"/>
    <x v="1"/>
    <x v="1"/>
    <x v="73"/>
    <x v="3"/>
    <d v="2021-01-31T00:00:00"/>
    <x v="0"/>
    <x v="0"/>
    <x v="0"/>
  </r>
  <r>
    <x v="27"/>
    <x v="11"/>
    <x v="24"/>
    <x v="18"/>
    <x v="27"/>
    <x v="27"/>
    <x v="1"/>
    <x v="34"/>
    <s v="0001"/>
    <x v="0"/>
    <s v="3500192"/>
    <x v="11"/>
    <x v="34"/>
    <s v="YP66"/>
    <x v="1"/>
    <s v=""/>
    <x v="1"/>
    <n v="5"/>
    <x v="3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27"/>
    <x v="11"/>
    <x v="24"/>
    <x v="18"/>
    <x v="27"/>
    <x v="27"/>
    <x v="1"/>
    <x v="34"/>
    <s v="0001"/>
    <x v="0"/>
    <s v="3500192"/>
    <x v="11"/>
    <x v="34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28"/>
    <x v="15"/>
    <x v="0"/>
    <x v="7"/>
    <x v="28"/>
    <x v="28"/>
    <x v="0"/>
    <x v="35"/>
    <s v="0001"/>
    <x v="0"/>
    <s v="14523"/>
    <x v="15"/>
    <x v="35"/>
    <s v="YD13"/>
    <x v="11"/>
    <s v=""/>
    <x v="0"/>
    <n v="1"/>
    <x v="0"/>
    <n v="10.57"/>
    <n v="7.33"/>
    <x v="0"/>
    <x v="1"/>
    <n v="1"/>
    <n v="10054130"/>
    <x v="29"/>
    <x v="0"/>
    <d v="2021-02-06T00:00:00"/>
    <x v="0"/>
    <x v="0"/>
    <x v="0"/>
    <s v="LU"/>
    <x v="0"/>
    <n v="1.8599999999999998E-2"/>
    <n v="0.25"/>
    <n v="0.25000000000000067"/>
    <n v="0.3125"/>
    <n v="1"/>
    <x v="0"/>
    <n v="6"/>
    <n v="5.25"/>
    <x v="0"/>
    <x v="0"/>
    <x v="2"/>
    <n v="6"/>
    <x v="0"/>
    <x v="35"/>
    <x v="0"/>
    <x v="0"/>
    <x v="0"/>
    <x v="2"/>
    <x v="1"/>
    <s v="CERVEZAS"/>
    <s v="PILSEN CALLAO"/>
    <x v="1"/>
    <x v="0"/>
    <x v="0"/>
    <x v="2"/>
    <x v="0"/>
    <x v="0"/>
    <x v="0"/>
    <x v="0"/>
    <x v="3"/>
    <x v="3"/>
    <x v="3"/>
    <x v="1"/>
    <x v="74"/>
    <x v="2"/>
    <d v="2021-01-31T00:00:00"/>
    <x v="0"/>
    <x v="0"/>
    <x v="0"/>
  </r>
  <r>
    <x v="28"/>
    <x v="6"/>
    <x v="0"/>
    <x v="7"/>
    <x v="28"/>
    <x v="28"/>
    <x v="0"/>
    <x v="35"/>
    <s v="0001"/>
    <x v="0"/>
    <s v="4961"/>
    <x v="6"/>
    <x v="35"/>
    <s v="YD13"/>
    <x v="11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3"/>
    <x v="3"/>
    <x v="3"/>
    <x v="1"/>
    <x v="24"/>
    <x v="4"/>
    <s v=""/>
    <x v="1"/>
    <x v="0"/>
    <x v="0"/>
  </r>
  <r>
    <x v="28"/>
    <x v="8"/>
    <x v="0"/>
    <x v="7"/>
    <x v="28"/>
    <x v="28"/>
    <x v="0"/>
    <x v="35"/>
    <s v="0001"/>
    <x v="0"/>
    <s v="6843"/>
    <x v="8"/>
    <x v="35"/>
    <s v="YD11"/>
    <x v="11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3"/>
    <x v="3"/>
    <x v="3"/>
    <x v="1"/>
    <x v="69"/>
    <x v="5"/>
    <s v=""/>
    <x v="1"/>
    <x v="0"/>
    <x v="0"/>
  </r>
  <r>
    <x v="28"/>
    <x v="4"/>
    <x v="0"/>
    <x v="7"/>
    <x v="28"/>
    <x v="28"/>
    <x v="0"/>
    <x v="35"/>
    <s v="0001"/>
    <x v="0"/>
    <s v="2395"/>
    <x v="4"/>
    <x v="35"/>
    <s v="YD11"/>
    <x v="11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15"/>
    <x v="3"/>
    <s v=""/>
    <x v="1"/>
    <x v="0"/>
    <x v="0"/>
  </r>
  <r>
    <x v="28"/>
    <x v="11"/>
    <x v="0"/>
    <x v="7"/>
    <x v="28"/>
    <x v="28"/>
    <x v="1"/>
    <x v="35"/>
    <s v="0001"/>
    <x v="0"/>
    <s v="3500192"/>
    <x v="11"/>
    <x v="35"/>
    <s v="YP66"/>
    <x v="1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28"/>
    <x v="11"/>
    <x v="0"/>
    <x v="7"/>
    <x v="28"/>
    <x v="28"/>
    <x v="1"/>
    <x v="35"/>
    <s v="0001"/>
    <x v="0"/>
    <s v="3500192"/>
    <x v="11"/>
    <x v="35"/>
    <s v="YD73"/>
    <x v="1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28"/>
    <x v="11"/>
    <x v="0"/>
    <x v="7"/>
    <x v="28"/>
    <x v="28"/>
    <x v="1"/>
    <x v="35"/>
    <s v="0001"/>
    <x v="0"/>
    <s v="3500192"/>
    <x v="11"/>
    <x v="35"/>
    <s v="YD73"/>
    <x v="1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29"/>
    <x v="4"/>
    <x v="25"/>
    <x v="8"/>
    <x v="29"/>
    <x v="29"/>
    <x v="0"/>
    <x v="36"/>
    <s v="0001"/>
    <x v="0"/>
    <s v="2395"/>
    <x v="4"/>
    <x v="36"/>
    <s v="YD11"/>
    <x v="1"/>
    <s v=""/>
    <x v="0"/>
    <n v="10"/>
    <x v="0"/>
    <n v="276.76"/>
    <n v="263.2"/>
    <x v="0"/>
    <x v="2"/>
    <n v="1"/>
    <n v="10054131"/>
    <x v="3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36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0"/>
    <x v="3"/>
    <d v="2021-01-31T00:00:00"/>
    <x v="0"/>
    <x v="0"/>
    <x v="0"/>
  </r>
  <r>
    <x v="29"/>
    <x v="11"/>
    <x v="25"/>
    <x v="8"/>
    <x v="29"/>
    <x v="29"/>
    <x v="1"/>
    <x v="36"/>
    <s v="0001"/>
    <x v="0"/>
    <s v="3500192"/>
    <x v="11"/>
    <x v="36"/>
    <s v="YP66"/>
    <x v="1"/>
    <s v=""/>
    <x v="1"/>
    <n v="10"/>
    <x v="0"/>
    <n v="-3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9"/>
    <x v="11"/>
    <x v="25"/>
    <x v="8"/>
    <x v="29"/>
    <x v="29"/>
    <x v="1"/>
    <x v="36"/>
    <s v="0001"/>
    <x v="0"/>
    <s v="3500192"/>
    <x v="11"/>
    <x v="36"/>
    <s v="YD73"/>
    <x v="1"/>
    <s v=""/>
    <x v="1"/>
    <n v="10"/>
    <x v="0"/>
    <n v="3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0"/>
    <x v="4"/>
    <x v="26"/>
    <x v="7"/>
    <x v="30"/>
    <x v="30"/>
    <x v="0"/>
    <x v="37"/>
    <s v="0001"/>
    <x v="0"/>
    <s v="2395"/>
    <x v="4"/>
    <x v="37"/>
    <s v="YD11"/>
    <x v="1"/>
    <s v=""/>
    <x v="0"/>
    <n v="3"/>
    <x v="0"/>
    <n v="81.91"/>
    <n v="78.73"/>
    <x v="0"/>
    <x v="1"/>
    <n v="1"/>
    <n v="10054132"/>
    <x v="3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7"/>
    <n v="5.5"/>
    <x v="0"/>
    <x v="0"/>
    <x v="1"/>
    <n v="7"/>
    <x v="0"/>
    <x v="37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5"/>
    <x v="3"/>
    <d v="2021-01-31T00:00:00"/>
    <x v="0"/>
    <x v="0"/>
    <x v="0"/>
  </r>
  <r>
    <x v="30"/>
    <x v="3"/>
    <x v="26"/>
    <x v="7"/>
    <x v="30"/>
    <x v="30"/>
    <x v="0"/>
    <x v="37"/>
    <s v="0001"/>
    <x v="0"/>
    <s v="8563"/>
    <x v="3"/>
    <x v="37"/>
    <s v="YD13"/>
    <x v="1"/>
    <s v=""/>
    <x v="0"/>
    <n v="2"/>
    <x v="0"/>
    <n v="20.51"/>
    <n v="15.1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3"/>
    <x v="3"/>
    <x v="3"/>
    <x v="1"/>
    <x v="76"/>
    <x v="2"/>
    <s v=""/>
    <x v="1"/>
    <x v="0"/>
    <x v="0"/>
  </r>
  <r>
    <x v="30"/>
    <x v="10"/>
    <x v="26"/>
    <x v="7"/>
    <x v="30"/>
    <x v="30"/>
    <x v="0"/>
    <x v="37"/>
    <s v="0001"/>
    <x v="0"/>
    <s v="11118"/>
    <x v="10"/>
    <x v="37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30"/>
    <x v="27"/>
    <x v="26"/>
    <x v="7"/>
    <x v="30"/>
    <x v="30"/>
    <x v="0"/>
    <x v="37"/>
    <s v="0001"/>
    <x v="0"/>
    <s v="12401"/>
    <x v="27"/>
    <x v="37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3"/>
    <x v="3"/>
    <x v="3"/>
    <x v="1"/>
    <x v="77"/>
    <x v="9"/>
    <s v=""/>
    <x v="1"/>
    <x v="0"/>
    <x v="0"/>
  </r>
  <r>
    <x v="30"/>
    <x v="11"/>
    <x v="26"/>
    <x v="7"/>
    <x v="30"/>
    <x v="30"/>
    <x v="1"/>
    <x v="37"/>
    <s v="0001"/>
    <x v="0"/>
    <s v="3500192"/>
    <x v="11"/>
    <x v="37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0"/>
    <x v="11"/>
    <x v="26"/>
    <x v="7"/>
    <x v="30"/>
    <x v="30"/>
    <x v="1"/>
    <x v="37"/>
    <s v="0001"/>
    <x v="0"/>
    <s v="3500192"/>
    <x v="11"/>
    <x v="3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0"/>
    <x v="11"/>
    <x v="26"/>
    <x v="7"/>
    <x v="30"/>
    <x v="30"/>
    <x v="1"/>
    <x v="37"/>
    <s v="0001"/>
    <x v="0"/>
    <s v="3500192"/>
    <x v="11"/>
    <x v="3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1"/>
    <x v="5"/>
    <x v="27"/>
    <x v="5"/>
    <x v="31"/>
    <x v="31"/>
    <x v="0"/>
    <x v="38"/>
    <s v="0001"/>
    <x v="0"/>
    <s v="2821"/>
    <x v="5"/>
    <x v="38"/>
    <s v="YD11"/>
    <x v="1"/>
    <s v=""/>
    <x v="0"/>
    <n v="10"/>
    <x v="3"/>
    <n v="307.06"/>
    <n v="272.72000000000003"/>
    <x v="0"/>
    <x v="1"/>
    <n v="1"/>
    <n v="10054146"/>
    <x v="32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11"/>
    <n v="11"/>
    <x v="0"/>
    <x v="0"/>
    <x v="1"/>
    <n v="11"/>
    <x v="0"/>
    <x v="38"/>
    <x v="0"/>
    <x v="0"/>
    <x v="0"/>
    <x v="4"/>
    <x v="1"/>
    <s v="CERVEZAS"/>
    <s v="PILSEN CALLAO"/>
    <x v="2"/>
    <x v="0"/>
    <x v="0"/>
    <x v="3"/>
    <x v="1"/>
    <x v="1"/>
    <x v="0"/>
    <x v="0"/>
    <x v="2"/>
    <x v="6"/>
    <x v="2"/>
    <x v="1"/>
    <x v="78"/>
    <x v="3"/>
    <d v="2021-01-31T00:00:00"/>
    <x v="0"/>
    <x v="0"/>
    <x v="0"/>
  </r>
  <r>
    <x v="31"/>
    <x v="27"/>
    <x v="27"/>
    <x v="5"/>
    <x v="31"/>
    <x v="31"/>
    <x v="0"/>
    <x v="38"/>
    <s v="0001"/>
    <x v="0"/>
    <s v="12401"/>
    <x v="27"/>
    <x v="38"/>
    <s v="YD11"/>
    <x v="1"/>
    <s v=""/>
    <x v="0"/>
    <n v="1"/>
    <x v="3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6"/>
    <x v="2"/>
    <x v="1"/>
    <x v="77"/>
    <x v="9"/>
    <s v=""/>
    <x v="1"/>
    <x v="0"/>
    <x v="0"/>
  </r>
  <r>
    <x v="31"/>
    <x v="11"/>
    <x v="27"/>
    <x v="5"/>
    <x v="31"/>
    <x v="31"/>
    <x v="1"/>
    <x v="38"/>
    <s v="0001"/>
    <x v="0"/>
    <s v="3500192"/>
    <x v="11"/>
    <x v="38"/>
    <s v="YP66"/>
    <x v="1"/>
    <s v=""/>
    <x v="1"/>
    <n v="11"/>
    <x v="3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1"/>
    <x v="11"/>
    <x v="27"/>
    <x v="5"/>
    <x v="31"/>
    <x v="31"/>
    <x v="1"/>
    <x v="38"/>
    <s v="0001"/>
    <x v="0"/>
    <s v="3500192"/>
    <x v="11"/>
    <x v="38"/>
    <s v="YD73"/>
    <x v="1"/>
    <s v=""/>
    <x v="1"/>
    <n v="10"/>
    <x v="3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1"/>
    <x v="11"/>
    <x v="27"/>
    <x v="5"/>
    <x v="31"/>
    <x v="31"/>
    <x v="1"/>
    <x v="38"/>
    <s v="0001"/>
    <x v="0"/>
    <s v="3500192"/>
    <x v="11"/>
    <x v="38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2"/>
    <x v="5"/>
    <x v="0"/>
    <x v="5"/>
    <x v="32"/>
    <x v="32"/>
    <x v="0"/>
    <x v="39"/>
    <s v="Z058"/>
    <x v="0"/>
    <s v="2821"/>
    <x v="5"/>
    <x v="39"/>
    <s v="YD11"/>
    <x v="12"/>
    <s v=""/>
    <x v="0"/>
    <n v="2"/>
    <x v="0"/>
    <n v="62.26"/>
    <n v="54.71"/>
    <x v="0"/>
    <x v="2"/>
    <n v="1"/>
    <n v="10054148"/>
    <x v="33"/>
    <x v="0"/>
    <d v="2021-02-06T00:00:00"/>
    <x v="0"/>
    <x v="0"/>
    <x v="0"/>
    <s v="LU"/>
    <x v="0"/>
    <n v="0.1512"/>
    <n v="2"/>
    <n v="2.0322580645161343"/>
    <n v="2.8571428571428568"/>
    <n v="2"/>
    <x v="0"/>
    <n v="4"/>
    <n v="4"/>
    <x v="0"/>
    <x v="0"/>
    <x v="2"/>
    <n v="4"/>
    <x v="0"/>
    <x v="39"/>
    <x v="0"/>
    <x v="1"/>
    <x v="0"/>
    <x v="0"/>
    <x v="1"/>
    <s v="CERVEZAS"/>
    <s v="PILSEN CALLAO"/>
    <x v="2"/>
    <x v="0"/>
    <x v="0"/>
    <x v="3"/>
    <x v="0"/>
    <x v="0"/>
    <x v="0"/>
    <x v="0"/>
    <x v="2"/>
    <x v="6"/>
    <x v="2"/>
    <x v="1"/>
    <x v="79"/>
    <x v="3"/>
    <d v="2021-01-31T00:00:00"/>
    <x v="0"/>
    <x v="0"/>
    <x v="0"/>
  </r>
  <r>
    <x v="32"/>
    <x v="4"/>
    <x v="0"/>
    <x v="5"/>
    <x v="32"/>
    <x v="32"/>
    <x v="0"/>
    <x v="39"/>
    <s v="Z058"/>
    <x v="0"/>
    <s v="2395"/>
    <x v="4"/>
    <x v="39"/>
    <s v="YD11"/>
    <x v="12"/>
    <s v=""/>
    <x v="0"/>
    <n v="2"/>
    <x v="0"/>
    <n v="62.82"/>
    <n v="54.15"/>
    <x v="0"/>
    <x v="2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1"/>
    <x v="0"/>
    <x v="1"/>
    <x v="1"/>
    <s v="CERVEZAS"/>
    <s v="PILSEN TRUJILLO"/>
    <x v="2"/>
    <x v="0"/>
    <x v="0"/>
    <x v="3"/>
    <x v="0"/>
    <x v="0"/>
    <x v="0"/>
    <x v="0"/>
    <x v="2"/>
    <x v="6"/>
    <x v="2"/>
    <x v="1"/>
    <x v="79"/>
    <x v="3"/>
    <s v=""/>
    <x v="1"/>
    <x v="0"/>
    <x v="0"/>
  </r>
  <r>
    <x v="32"/>
    <x v="11"/>
    <x v="0"/>
    <x v="5"/>
    <x v="32"/>
    <x v="32"/>
    <x v="1"/>
    <x v="39"/>
    <s v="Z058"/>
    <x v="0"/>
    <s v="3500192"/>
    <x v="11"/>
    <x v="39"/>
    <s v="YP66"/>
    <x v="12"/>
    <s v=""/>
    <x v="1"/>
    <n v="4"/>
    <x v="0"/>
    <n v="-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32"/>
    <x v="11"/>
    <x v="0"/>
    <x v="5"/>
    <x v="32"/>
    <x v="32"/>
    <x v="1"/>
    <x v="39"/>
    <s v="Z058"/>
    <x v="0"/>
    <s v="3500192"/>
    <x v="11"/>
    <x v="39"/>
    <s v="YD73"/>
    <x v="12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32"/>
    <x v="11"/>
    <x v="0"/>
    <x v="5"/>
    <x v="32"/>
    <x v="32"/>
    <x v="1"/>
    <x v="39"/>
    <s v="Z058"/>
    <x v="0"/>
    <s v="3500192"/>
    <x v="11"/>
    <x v="39"/>
    <s v="YD73"/>
    <x v="12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33"/>
    <x v="5"/>
    <x v="28"/>
    <x v="18"/>
    <x v="33"/>
    <x v="33"/>
    <x v="0"/>
    <x v="40"/>
    <s v="0001"/>
    <x v="0"/>
    <s v="2821"/>
    <x v="5"/>
    <x v="40"/>
    <s v="YD11"/>
    <x v="1"/>
    <s v=""/>
    <x v="0"/>
    <n v="7"/>
    <x v="3"/>
    <n v="214.94"/>
    <n v="190.9"/>
    <x v="0"/>
    <x v="1"/>
    <n v="1"/>
    <n v="10054190"/>
    <x v="34"/>
    <x v="0"/>
    <d v="2021-02-06T00:00:00"/>
    <x v="0"/>
    <x v="0"/>
    <x v="0"/>
    <s v="LU"/>
    <x v="0"/>
    <n v="0.5292"/>
    <n v="7"/>
    <n v="7.1129032258064706"/>
    <n v="9.9999999999999982"/>
    <n v="7"/>
    <x v="0"/>
    <n v="7"/>
    <n v="7"/>
    <x v="0"/>
    <x v="0"/>
    <x v="1"/>
    <n v="7"/>
    <x v="0"/>
    <x v="40"/>
    <x v="0"/>
    <x v="0"/>
    <x v="0"/>
    <x v="2"/>
    <x v="1"/>
    <s v="CERVEZAS"/>
    <s v="PILSEN CALLAO"/>
    <x v="2"/>
    <x v="0"/>
    <x v="0"/>
    <x v="1"/>
    <x v="1"/>
    <x v="1"/>
    <x v="1"/>
    <x v="1"/>
    <x v="2"/>
    <x v="14"/>
    <x v="1"/>
    <x v="1"/>
    <x v="80"/>
    <x v="3"/>
    <d v="2021-01-31T00:00:00"/>
    <x v="0"/>
    <x v="0"/>
    <x v="0"/>
  </r>
  <r>
    <x v="33"/>
    <x v="11"/>
    <x v="28"/>
    <x v="18"/>
    <x v="33"/>
    <x v="33"/>
    <x v="1"/>
    <x v="40"/>
    <s v="0001"/>
    <x v="0"/>
    <s v="3500192"/>
    <x v="11"/>
    <x v="40"/>
    <s v="YP66"/>
    <x v="1"/>
    <s v=""/>
    <x v="1"/>
    <n v="7"/>
    <x v="3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33"/>
    <x v="11"/>
    <x v="28"/>
    <x v="18"/>
    <x v="33"/>
    <x v="33"/>
    <x v="1"/>
    <x v="40"/>
    <s v="0001"/>
    <x v="0"/>
    <s v="3500192"/>
    <x v="11"/>
    <x v="40"/>
    <s v="YD73"/>
    <x v="1"/>
    <s v=""/>
    <x v="1"/>
    <n v="7"/>
    <x v="3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34"/>
    <x v="4"/>
    <x v="29"/>
    <x v="19"/>
    <x v="34"/>
    <x v="34"/>
    <x v="0"/>
    <x v="41"/>
    <s v="0001"/>
    <x v="0"/>
    <s v="2395"/>
    <x v="4"/>
    <x v="41"/>
    <s v="YD11"/>
    <x v="1"/>
    <s v=""/>
    <x v="0"/>
    <n v="3"/>
    <x v="1"/>
    <n v="81.91"/>
    <n v="78.73"/>
    <x v="1"/>
    <x v="1"/>
    <n v="1"/>
    <n v="10054271"/>
    <x v="35"/>
    <x v="0"/>
    <d v="2021-02-06T00:00:00"/>
    <x v="1"/>
    <x v="1"/>
    <x v="1"/>
    <s v="LU"/>
    <x v="0"/>
    <n v="0.22320000000000001"/>
    <n v="3"/>
    <n v="3.000000000000008"/>
    <n v="4.2857142857142847"/>
    <n v="3"/>
    <x v="0"/>
    <n v="7"/>
    <n v="5.75"/>
    <x v="0"/>
    <x v="0"/>
    <x v="1"/>
    <n v="5"/>
    <x v="0"/>
    <x v="41"/>
    <x v="2"/>
    <x v="0"/>
    <x v="0"/>
    <x v="2"/>
    <x v="1"/>
    <s v="CERVEZAS"/>
    <s v="PILSEN TRUJILLO"/>
    <x v="2"/>
    <x v="0"/>
    <x v="0"/>
    <x v="2"/>
    <x v="1"/>
    <x v="1"/>
    <x v="0"/>
    <x v="0"/>
    <x v="2"/>
    <x v="2"/>
    <x v="2"/>
    <x v="1"/>
    <x v="75"/>
    <x v="3"/>
    <d v="2021-01-31T00:00:00"/>
    <x v="0"/>
    <x v="0"/>
    <x v="0"/>
  </r>
  <r>
    <x v="34"/>
    <x v="6"/>
    <x v="29"/>
    <x v="19"/>
    <x v="34"/>
    <x v="34"/>
    <x v="0"/>
    <x v="41"/>
    <s v="0001"/>
    <x v="0"/>
    <s v="4961"/>
    <x v="6"/>
    <x v="41"/>
    <s v="YD13"/>
    <x v="1"/>
    <s v=""/>
    <x v="0"/>
    <n v="1"/>
    <x v="1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6"/>
    <x v="4"/>
    <s v=""/>
    <x v="1"/>
    <x v="0"/>
    <x v="0"/>
  </r>
  <r>
    <x v="34"/>
    <x v="18"/>
    <x v="29"/>
    <x v="19"/>
    <x v="34"/>
    <x v="34"/>
    <x v="0"/>
    <x v="41"/>
    <s v="0001"/>
    <x v="0"/>
    <s v="5454"/>
    <x v="18"/>
    <x v="41"/>
    <s v="YD13"/>
    <x v="1"/>
    <s v=""/>
    <x v="0"/>
    <n v="1"/>
    <x v="1"/>
    <n v="13.56"/>
    <n v="2.76"/>
    <x v="1"/>
    <x v="1"/>
    <s v=""/>
    <s v=""/>
    <x v="1"/>
    <x v="0"/>
    <d v="2021-02-06T00:00:00"/>
    <x v="1"/>
    <x v="1"/>
    <x v="1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81"/>
    <x v="4"/>
    <s v=""/>
    <x v="1"/>
    <x v="0"/>
    <x v="0"/>
  </r>
  <r>
    <x v="34"/>
    <x v="19"/>
    <x v="30"/>
    <x v="19"/>
    <x v="34"/>
    <x v="34"/>
    <x v="0"/>
    <x v="42"/>
    <s v="0001"/>
    <x v="0"/>
    <s v="7841"/>
    <x v="19"/>
    <x v="42"/>
    <s v="YD13"/>
    <x v="1"/>
    <s v=""/>
    <x v="0"/>
    <n v="1"/>
    <x v="1"/>
    <n v="17.28"/>
    <n v="3.52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n v="2"/>
    <x v="0"/>
    <x v="42"/>
    <x v="1"/>
    <x v="0"/>
    <x v="0"/>
    <x v="1"/>
    <x v="1"/>
    <s v="CERVEZAS"/>
    <s v="CORONA"/>
    <x v="1"/>
    <x v="0"/>
    <x v="0"/>
    <x v="2"/>
    <x v="1"/>
    <x v="1"/>
    <x v="0"/>
    <x v="0"/>
    <x v="2"/>
    <x v="2"/>
    <x v="2"/>
    <x v="1"/>
    <x v="82"/>
    <x v="7"/>
    <s v=""/>
    <x v="1"/>
    <x v="0"/>
    <x v="0"/>
  </r>
  <r>
    <x v="34"/>
    <x v="10"/>
    <x v="30"/>
    <x v="19"/>
    <x v="34"/>
    <x v="34"/>
    <x v="0"/>
    <x v="42"/>
    <s v="0001"/>
    <x v="0"/>
    <s v="11118"/>
    <x v="10"/>
    <x v="42"/>
    <s v="YD13"/>
    <x v="1"/>
    <s v=""/>
    <x v="0"/>
    <n v="1"/>
    <x v="1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"/>
    <x v="2"/>
    <x v="1"/>
    <x v="9"/>
    <x v="0"/>
    <s v=""/>
    <x v="1"/>
    <x v="0"/>
    <x v="0"/>
  </r>
  <r>
    <x v="34"/>
    <x v="11"/>
    <x v="29"/>
    <x v="19"/>
    <x v="34"/>
    <x v="34"/>
    <x v="1"/>
    <x v="41"/>
    <s v="0001"/>
    <x v="0"/>
    <s v="3500192"/>
    <x v="11"/>
    <x v="41"/>
    <s v="YP66"/>
    <x v="1"/>
    <s v=""/>
    <x v="1"/>
    <n v="3"/>
    <x v="1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34"/>
    <x v="11"/>
    <x v="29"/>
    <x v="19"/>
    <x v="34"/>
    <x v="34"/>
    <x v="1"/>
    <x v="41"/>
    <s v="0001"/>
    <x v="0"/>
    <s v="3500192"/>
    <x v="11"/>
    <x v="41"/>
    <s v="YD73"/>
    <x v="1"/>
    <s v=""/>
    <x v="1"/>
    <n v="3"/>
    <x v="1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35"/>
    <x v="4"/>
    <x v="31"/>
    <x v="7"/>
    <x v="35"/>
    <x v="35"/>
    <x v="0"/>
    <x v="43"/>
    <s v="0001"/>
    <x v="0"/>
    <s v="2395"/>
    <x v="4"/>
    <x v="43"/>
    <s v="YD11"/>
    <x v="1"/>
    <s v=""/>
    <x v="0"/>
    <n v="6"/>
    <x v="0"/>
    <n v="166.05"/>
    <n v="157.91999999999999"/>
    <x v="1"/>
    <x v="1"/>
    <n v="1"/>
    <n v="10054312"/>
    <x v="36"/>
    <x v="0"/>
    <d v="2021-02-06T00:00:00"/>
    <x v="1"/>
    <x v="1"/>
    <x v="1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43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83"/>
    <x v="3"/>
    <d v="2021-01-31T00:00:00"/>
    <x v="0"/>
    <x v="0"/>
    <x v="0"/>
  </r>
  <r>
    <x v="35"/>
    <x v="11"/>
    <x v="31"/>
    <x v="7"/>
    <x v="35"/>
    <x v="35"/>
    <x v="1"/>
    <x v="43"/>
    <s v="0001"/>
    <x v="0"/>
    <s v="3500192"/>
    <x v="11"/>
    <x v="43"/>
    <s v="YP66"/>
    <x v="1"/>
    <s v=""/>
    <x v="1"/>
    <n v="6"/>
    <x v="0"/>
    <n v="-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5"/>
    <x v="11"/>
    <x v="31"/>
    <x v="7"/>
    <x v="35"/>
    <x v="35"/>
    <x v="1"/>
    <x v="43"/>
    <s v="0001"/>
    <x v="0"/>
    <s v="3500192"/>
    <x v="11"/>
    <x v="43"/>
    <s v="YD73"/>
    <x v="1"/>
    <s v=""/>
    <x v="1"/>
    <n v="6"/>
    <x v="0"/>
    <n v="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6"/>
    <x v="4"/>
    <x v="32"/>
    <x v="3"/>
    <x v="36"/>
    <x v="36"/>
    <x v="0"/>
    <x v="44"/>
    <s v="0001"/>
    <x v="0"/>
    <s v="2395"/>
    <x v="4"/>
    <x v="31"/>
    <s v="YD11"/>
    <x v="1"/>
    <s v=""/>
    <x v="0"/>
    <n v="25"/>
    <x v="0"/>
    <n v="691.89"/>
    <n v="658.01"/>
    <x v="1"/>
    <x v="1"/>
    <n v="1"/>
    <n v="10054322"/>
    <x v="37"/>
    <x v="0"/>
    <d v="2021-02-06T00:00:00"/>
    <x v="1"/>
    <x v="1"/>
    <x v="1"/>
    <s v="LU"/>
    <x v="0"/>
    <n v="1.86"/>
    <n v="25"/>
    <n v="25.000000000000068"/>
    <n v="35.714285714285708"/>
    <n v="25"/>
    <x v="0"/>
    <n v="33"/>
    <n v="32.25"/>
    <x v="0"/>
    <x v="0"/>
    <x v="1"/>
    <n v="33"/>
    <x v="0"/>
    <x v="44"/>
    <x v="0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84"/>
    <x v="3"/>
    <d v="2021-01-31T00:00:00"/>
    <x v="0"/>
    <x v="0"/>
    <x v="0"/>
  </r>
  <r>
    <x v="36"/>
    <x v="5"/>
    <x v="32"/>
    <x v="3"/>
    <x v="36"/>
    <x v="36"/>
    <x v="0"/>
    <x v="44"/>
    <s v="0001"/>
    <x v="0"/>
    <s v="2821"/>
    <x v="5"/>
    <x v="31"/>
    <s v="YD11"/>
    <x v="1"/>
    <s v=""/>
    <x v="0"/>
    <n v="5"/>
    <x v="0"/>
    <n v="155.65"/>
    <n v="136.78"/>
    <x v="1"/>
    <x v="1"/>
    <s v=""/>
    <s v=""/>
    <x v="1"/>
    <x v="0"/>
    <d v="2021-02-06T00:00:00"/>
    <x v="1"/>
    <x v="1"/>
    <x v="1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85"/>
    <x v="3"/>
    <s v=""/>
    <x v="1"/>
    <x v="0"/>
    <x v="0"/>
  </r>
  <r>
    <x v="36"/>
    <x v="8"/>
    <x v="32"/>
    <x v="3"/>
    <x v="36"/>
    <x v="36"/>
    <x v="0"/>
    <x v="44"/>
    <s v="0001"/>
    <x v="0"/>
    <s v="6843"/>
    <x v="8"/>
    <x v="31"/>
    <s v="YD11"/>
    <x v="1"/>
    <s v=""/>
    <x v="0"/>
    <n v="2"/>
    <x v="0"/>
    <n v="69.97"/>
    <n v="55.61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64"/>
    <x v="5"/>
    <s v=""/>
    <x v="1"/>
    <x v="0"/>
    <x v="0"/>
  </r>
  <r>
    <x v="36"/>
    <x v="3"/>
    <x v="32"/>
    <x v="3"/>
    <x v="36"/>
    <x v="36"/>
    <x v="0"/>
    <x v="44"/>
    <s v="0001"/>
    <x v="0"/>
    <s v="8563"/>
    <x v="3"/>
    <x v="31"/>
    <s v="YD13"/>
    <x v="1"/>
    <s v=""/>
    <x v="0"/>
    <n v="1"/>
    <x v="0"/>
    <n v="10.6"/>
    <n v="7.66"/>
    <x v="1"/>
    <x v="1"/>
    <s v=""/>
    <s v=""/>
    <x v="1"/>
    <x v="0"/>
    <d v="2021-02-06T00:00:00"/>
    <x v="1"/>
    <x v="1"/>
    <x v="1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3"/>
    <x v="3"/>
    <x v="3"/>
    <x v="1"/>
    <x v="86"/>
    <x v="2"/>
    <s v=""/>
    <x v="1"/>
    <x v="0"/>
    <x v="0"/>
  </r>
  <r>
    <x v="36"/>
    <x v="11"/>
    <x v="32"/>
    <x v="3"/>
    <x v="36"/>
    <x v="36"/>
    <x v="1"/>
    <x v="44"/>
    <s v="0001"/>
    <x v="0"/>
    <s v="3500192"/>
    <x v="11"/>
    <x v="31"/>
    <s v="YP66"/>
    <x v="1"/>
    <s v=""/>
    <x v="1"/>
    <n v="32"/>
    <x v="0"/>
    <n v="-121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6"/>
    <x v="11"/>
    <x v="32"/>
    <x v="3"/>
    <x v="36"/>
    <x v="36"/>
    <x v="1"/>
    <x v="44"/>
    <s v="0001"/>
    <x v="0"/>
    <s v="3500192"/>
    <x v="11"/>
    <x v="31"/>
    <s v="YD73"/>
    <x v="1"/>
    <s v=""/>
    <x v="1"/>
    <n v="25"/>
    <x v="0"/>
    <n v="95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6"/>
    <x v="11"/>
    <x v="32"/>
    <x v="3"/>
    <x v="36"/>
    <x v="36"/>
    <x v="1"/>
    <x v="44"/>
    <s v="0001"/>
    <x v="0"/>
    <s v="3500192"/>
    <x v="11"/>
    <x v="31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6"/>
    <x v="11"/>
    <x v="32"/>
    <x v="3"/>
    <x v="36"/>
    <x v="36"/>
    <x v="1"/>
    <x v="44"/>
    <s v="0001"/>
    <x v="0"/>
    <s v="3500192"/>
    <x v="11"/>
    <x v="31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7"/>
    <x v="5"/>
    <x v="0"/>
    <x v="20"/>
    <x v="37"/>
    <x v="37"/>
    <x v="0"/>
    <x v="45"/>
    <s v="0001"/>
    <x v="0"/>
    <s v="2821"/>
    <x v="5"/>
    <x v="44"/>
    <s v="YD11"/>
    <x v="11"/>
    <s v=""/>
    <x v="0"/>
    <n v="3"/>
    <x v="0"/>
    <n v="93.39"/>
    <n v="82.07"/>
    <x v="0"/>
    <x v="1"/>
    <n v="1"/>
    <n v="10054431"/>
    <x v="38"/>
    <x v="0"/>
    <d v="2021-02-06T00:00:00"/>
    <x v="0"/>
    <x v="0"/>
    <x v="0"/>
    <s v="LU"/>
    <x v="0"/>
    <n v="0.2268"/>
    <n v="3"/>
    <n v="3.0483870967742019"/>
    <n v="4.2857142857142847"/>
    <n v="3"/>
    <x v="0"/>
    <n v="10"/>
    <n v="9.5"/>
    <x v="0"/>
    <x v="0"/>
    <x v="2"/>
    <n v="10"/>
    <x v="0"/>
    <x v="45"/>
    <x v="0"/>
    <x v="0"/>
    <x v="0"/>
    <x v="2"/>
    <x v="1"/>
    <s v="CERVEZAS"/>
    <s v="PILSEN CALLAO"/>
    <x v="2"/>
    <x v="0"/>
    <x v="0"/>
    <x v="1"/>
    <x v="0"/>
    <x v="0"/>
    <x v="0"/>
    <x v="0"/>
    <x v="4"/>
    <x v="15"/>
    <x v="3"/>
    <x v="1"/>
    <x v="29"/>
    <x v="3"/>
    <d v="2021-01-31T00:00:00"/>
    <x v="0"/>
    <x v="0"/>
    <x v="0"/>
  </r>
  <r>
    <x v="37"/>
    <x v="4"/>
    <x v="0"/>
    <x v="20"/>
    <x v="37"/>
    <x v="37"/>
    <x v="0"/>
    <x v="45"/>
    <s v="0001"/>
    <x v="0"/>
    <s v="2395"/>
    <x v="4"/>
    <x v="44"/>
    <s v="YD11"/>
    <x v="11"/>
    <s v=""/>
    <x v="0"/>
    <n v="2"/>
    <x v="0"/>
    <n v="62.82"/>
    <n v="54.15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4"/>
    <x v="15"/>
    <x v="3"/>
    <x v="1"/>
    <x v="79"/>
    <x v="3"/>
    <s v=""/>
    <x v="1"/>
    <x v="0"/>
    <x v="0"/>
  </r>
  <r>
    <x v="37"/>
    <x v="28"/>
    <x v="0"/>
    <x v="20"/>
    <x v="37"/>
    <x v="37"/>
    <x v="0"/>
    <x v="45"/>
    <s v="0001"/>
    <x v="0"/>
    <s v="14974"/>
    <x v="28"/>
    <x v="44"/>
    <s v="YD13"/>
    <x v="11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4"/>
    <x v="15"/>
    <x v="3"/>
    <x v="1"/>
    <x v="87"/>
    <x v="2"/>
    <s v=""/>
    <x v="1"/>
    <x v="0"/>
    <x v="0"/>
  </r>
  <r>
    <x v="37"/>
    <x v="23"/>
    <x v="0"/>
    <x v="20"/>
    <x v="37"/>
    <x v="37"/>
    <x v="0"/>
    <x v="45"/>
    <s v="0001"/>
    <x v="0"/>
    <s v="15096"/>
    <x v="23"/>
    <x v="44"/>
    <s v="YD13"/>
    <x v="11"/>
    <s v=""/>
    <x v="0"/>
    <n v="1"/>
    <x v="0"/>
    <n v="13.04"/>
    <n v="8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4"/>
    <x v="15"/>
    <x v="3"/>
    <x v="1"/>
    <x v="13"/>
    <x v="8"/>
    <s v=""/>
    <x v="1"/>
    <x v="0"/>
    <x v="0"/>
  </r>
  <r>
    <x v="37"/>
    <x v="16"/>
    <x v="0"/>
    <x v="20"/>
    <x v="37"/>
    <x v="37"/>
    <x v="0"/>
    <x v="45"/>
    <s v="0001"/>
    <x v="0"/>
    <s v="11114"/>
    <x v="16"/>
    <x v="44"/>
    <s v="YD13"/>
    <x v="11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23"/>
    <x v="0"/>
    <s v=""/>
    <x v="1"/>
    <x v="0"/>
    <x v="0"/>
  </r>
  <r>
    <x v="37"/>
    <x v="6"/>
    <x v="0"/>
    <x v="20"/>
    <x v="37"/>
    <x v="37"/>
    <x v="0"/>
    <x v="45"/>
    <s v="0001"/>
    <x v="0"/>
    <s v="4961"/>
    <x v="6"/>
    <x v="44"/>
    <s v="YD13"/>
    <x v="11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5"/>
    <x v="3"/>
    <x v="1"/>
    <x v="24"/>
    <x v="4"/>
    <s v=""/>
    <x v="1"/>
    <x v="0"/>
    <x v="0"/>
  </r>
  <r>
    <x v="37"/>
    <x v="17"/>
    <x v="0"/>
    <x v="20"/>
    <x v="37"/>
    <x v="37"/>
    <x v="0"/>
    <x v="45"/>
    <s v="0001"/>
    <x v="0"/>
    <s v="4963"/>
    <x v="17"/>
    <x v="44"/>
    <s v="YD13"/>
    <x v="11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5"/>
    <x v="3"/>
    <x v="1"/>
    <x v="24"/>
    <x v="4"/>
    <s v=""/>
    <x v="1"/>
    <x v="0"/>
    <x v="0"/>
  </r>
  <r>
    <x v="37"/>
    <x v="11"/>
    <x v="0"/>
    <x v="20"/>
    <x v="37"/>
    <x v="37"/>
    <x v="1"/>
    <x v="45"/>
    <s v="0001"/>
    <x v="0"/>
    <s v="3500192"/>
    <x v="11"/>
    <x v="44"/>
    <s v="YP66"/>
    <x v="1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37"/>
    <x v="11"/>
    <x v="0"/>
    <x v="20"/>
    <x v="37"/>
    <x v="37"/>
    <x v="1"/>
    <x v="45"/>
    <s v="0001"/>
    <x v="0"/>
    <s v="3500192"/>
    <x v="11"/>
    <x v="44"/>
    <s v="YD73"/>
    <x v="1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37"/>
    <x v="11"/>
    <x v="0"/>
    <x v="20"/>
    <x v="37"/>
    <x v="37"/>
    <x v="1"/>
    <x v="45"/>
    <s v="0001"/>
    <x v="0"/>
    <s v="3500192"/>
    <x v="11"/>
    <x v="44"/>
    <s v="YD73"/>
    <x v="1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38"/>
    <x v="4"/>
    <x v="33"/>
    <x v="20"/>
    <x v="38"/>
    <x v="38"/>
    <x v="0"/>
    <x v="46"/>
    <s v="0001"/>
    <x v="0"/>
    <s v="2395"/>
    <x v="4"/>
    <x v="45"/>
    <s v="YD11"/>
    <x v="1"/>
    <s v=""/>
    <x v="0"/>
    <n v="2"/>
    <x v="0"/>
    <n v="54.61"/>
    <n v="52.49"/>
    <x v="0"/>
    <x v="1"/>
    <n v="1"/>
    <n v="10054435"/>
    <x v="39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5"/>
    <n v="4"/>
    <x v="0"/>
    <x v="0"/>
    <x v="1"/>
    <n v="5"/>
    <x v="0"/>
    <x v="46"/>
    <x v="0"/>
    <x v="0"/>
    <x v="0"/>
    <x v="0"/>
    <x v="1"/>
    <s v="CERVEZAS"/>
    <s v="PILSEN TRUJILLO"/>
    <x v="2"/>
    <x v="0"/>
    <x v="0"/>
    <x v="1"/>
    <x v="1"/>
    <x v="1"/>
    <x v="0"/>
    <x v="0"/>
    <x v="4"/>
    <x v="16"/>
    <x v="3"/>
    <x v="1"/>
    <x v="88"/>
    <x v="3"/>
    <d v="2021-01-31T00:00:00"/>
    <x v="0"/>
    <x v="0"/>
    <x v="0"/>
  </r>
  <r>
    <x v="38"/>
    <x v="14"/>
    <x v="33"/>
    <x v="20"/>
    <x v="38"/>
    <x v="38"/>
    <x v="0"/>
    <x v="46"/>
    <s v="0001"/>
    <x v="0"/>
    <s v="4562"/>
    <x v="14"/>
    <x v="45"/>
    <s v="YD13"/>
    <x v="1"/>
    <s v=""/>
    <x v="0"/>
    <n v="2"/>
    <x v="0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6"/>
    <x v="3"/>
    <x v="1"/>
    <x v="54"/>
    <x v="4"/>
    <s v=""/>
    <x v="1"/>
    <x v="0"/>
    <x v="0"/>
  </r>
  <r>
    <x v="38"/>
    <x v="7"/>
    <x v="33"/>
    <x v="20"/>
    <x v="38"/>
    <x v="38"/>
    <x v="0"/>
    <x v="46"/>
    <s v="0001"/>
    <x v="0"/>
    <s v="6842"/>
    <x v="7"/>
    <x v="45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16"/>
    <x v="3"/>
    <x v="1"/>
    <x v="19"/>
    <x v="5"/>
    <s v=""/>
    <x v="1"/>
    <x v="0"/>
    <x v="0"/>
  </r>
  <r>
    <x v="38"/>
    <x v="11"/>
    <x v="33"/>
    <x v="20"/>
    <x v="38"/>
    <x v="38"/>
    <x v="1"/>
    <x v="46"/>
    <s v="0001"/>
    <x v="0"/>
    <s v="3500192"/>
    <x v="11"/>
    <x v="45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38"/>
    <x v="11"/>
    <x v="33"/>
    <x v="20"/>
    <x v="38"/>
    <x v="38"/>
    <x v="1"/>
    <x v="46"/>
    <s v="0001"/>
    <x v="0"/>
    <s v="3500192"/>
    <x v="11"/>
    <x v="4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38"/>
    <x v="11"/>
    <x v="33"/>
    <x v="20"/>
    <x v="38"/>
    <x v="38"/>
    <x v="1"/>
    <x v="46"/>
    <s v="0001"/>
    <x v="0"/>
    <s v="3500192"/>
    <x v="11"/>
    <x v="4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39"/>
    <x v="18"/>
    <x v="0"/>
    <x v="16"/>
    <x v="39"/>
    <x v="39"/>
    <x v="0"/>
    <x v="47"/>
    <s v="0001"/>
    <x v="0"/>
    <s v="5454"/>
    <x v="18"/>
    <x v="46"/>
    <s v="YD13"/>
    <x v="13"/>
    <s v=""/>
    <x v="0"/>
    <n v="3"/>
    <x v="0"/>
    <n v="47.67"/>
    <n v="9.7100000000000009"/>
    <x v="0"/>
    <x v="3"/>
    <n v="1"/>
    <n v="10054494"/>
    <x v="40"/>
    <x v="0"/>
    <d v="2021-02-06T00:00:00"/>
    <x v="0"/>
    <x v="0"/>
    <x v="0"/>
    <s v="LU"/>
    <x v="0"/>
    <n v="0.45"/>
    <n v="1.5"/>
    <n v="7.9113924050625011"/>
    <n v="4.5"/>
    <n v="3"/>
    <x v="0"/>
    <n v="16"/>
    <n v="4.75"/>
    <x v="0"/>
    <x v="0"/>
    <x v="2"/>
    <n v="16"/>
    <x v="0"/>
    <x v="47"/>
    <x v="0"/>
    <x v="0"/>
    <x v="0"/>
    <x v="3"/>
    <x v="0"/>
    <s v="NABS"/>
    <s v="SAN MATEO"/>
    <x v="0"/>
    <x v="0"/>
    <x v="0"/>
    <x v="1"/>
    <x v="0"/>
    <x v="0"/>
    <x v="1"/>
    <x v="1"/>
    <x v="3"/>
    <x v="3"/>
    <x v="3"/>
    <x v="1"/>
    <x v="89"/>
    <x v="4"/>
    <d v="2021-01-31T00:00:00"/>
    <x v="0"/>
    <x v="0"/>
    <x v="0"/>
  </r>
  <r>
    <x v="39"/>
    <x v="31"/>
    <x v="0"/>
    <x v="16"/>
    <x v="39"/>
    <x v="39"/>
    <x v="0"/>
    <x v="47"/>
    <s v="0001"/>
    <x v="0"/>
    <s v="4409"/>
    <x v="31"/>
    <x v="46"/>
    <s v="YD13"/>
    <x v="13"/>
    <s v=""/>
    <x v="0"/>
    <n v="4"/>
    <x v="0"/>
    <n v="52.83"/>
    <n v="42.32"/>
    <x v="0"/>
    <x v="3"/>
    <s v=""/>
    <s v=""/>
    <x v="1"/>
    <x v="0"/>
    <d v="2021-02-06T00:00:00"/>
    <x v="0"/>
    <x v="0"/>
    <x v="0"/>
    <s v="LU"/>
    <x v="0"/>
    <n v="0.11352"/>
    <n v="1"/>
    <n v="1.5258064516129073"/>
    <n v="1.2"/>
    <n v="4"/>
    <x v="0"/>
    <n v="0"/>
    <s v=""/>
    <x v="0"/>
    <x v="0"/>
    <x v="2"/>
    <s v=""/>
    <x v="1"/>
    <x v="1"/>
    <x v="1"/>
    <x v="0"/>
    <x v="0"/>
    <x v="1"/>
    <x v="1"/>
    <s v="CERVEZAS"/>
    <s v="CRISTAL"/>
    <x v="1"/>
    <x v="0"/>
    <x v="0"/>
    <x v="1"/>
    <x v="0"/>
    <x v="0"/>
    <x v="1"/>
    <x v="1"/>
    <x v="3"/>
    <x v="3"/>
    <x v="3"/>
    <x v="1"/>
    <x v="90"/>
    <x v="1"/>
    <s v=""/>
    <x v="1"/>
    <x v="0"/>
    <x v="0"/>
  </r>
  <r>
    <x v="39"/>
    <x v="30"/>
    <x v="0"/>
    <x v="16"/>
    <x v="39"/>
    <x v="39"/>
    <x v="0"/>
    <x v="47"/>
    <s v="0001"/>
    <x v="0"/>
    <s v="9523"/>
    <x v="30"/>
    <x v="46"/>
    <s v="YD13"/>
    <x v="13"/>
    <s v=""/>
    <x v="0"/>
    <n v="6"/>
    <x v="0"/>
    <n v="76.09"/>
    <n v="51.02"/>
    <x v="0"/>
    <x v="3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1"/>
    <x v="1"/>
    <x v="3"/>
    <x v="3"/>
    <x v="3"/>
    <x v="1"/>
    <x v="91"/>
    <x v="1"/>
    <s v=""/>
    <x v="1"/>
    <x v="0"/>
    <x v="0"/>
  </r>
  <r>
    <x v="39"/>
    <x v="26"/>
    <x v="0"/>
    <x v="16"/>
    <x v="39"/>
    <x v="39"/>
    <x v="0"/>
    <x v="47"/>
    <s v="0001"/>
    <x v="0"/>
    <s v="12408"/>
    <x v="26"/>
    <x v="46"/>
    <s v="YD13"/>
    <x v="13"/>
    <s v=""/>
    <x v="0"/>
    <n v="3"/>
    <x v="0"/>
    <n v="24.4"/>
    <n v="13.82"/>
    <x v="0"/>
    <x v="3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1"/>
    <x v="1"/>
    <x v="3"/>
    <x v="3"/>
    <x v="3"/>
    <x v="1"/>
    <x v="92"/>
    <x v="1"/>
    <s v=""/>
    <x v="1"/>
    <x v="0"/>
    <x v="0"/>
  </r>
  <r>
    <x v="40"/>
    <x v="4"/>
    <x v="34"/>
    <x v="4"/>
    <x v="40"/>
    <x v="40"/>
    <x v="0"/>
    <x v="48"/>
    <s v="Z058"/>
    <x v="1"/>
    <s v="2395"/>
    <x v="4"/>
    <x v="47"/>
    <s v="YD11"/>
    <x v="8"/>
    <s v=""/>
    <x v="0"/>
    <n v="12"/>
    <x v="0"/>
    <n v="376.88"/>
    <n v="324.95999999999998"/>
    <x v="0"/>
    <x v="0"/>
    <n v="1"/>
    <n v="10054514"/>
    <x v="41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2"/>
    <n v="12"/>
    <x v="0"/>
    <x v="0"/>
    <x v="2"/>
    <n v="12"/>
    <x v="0"/>
    <x v="48"/>
    <x v="0"/>
    <x v="1"/>
    <x v="0"/>
    <x v="4"/>
    <x v="1"/>
    <s v="CERVEZAS"/>
    <s v="PILSEN TRUJILLO"/>
    <x v="2"/>
    <x v="0"/>
    <x v="0"/>
    <x v="2"/>
    <x v="0"/>
    <x v="0"/>
    <x v="0"/>
    <x v="0"/>
    <x v="7"/>
    <x v="11"/>
    <x v="4"/>
    <x v="1"/>
    <x v="93"/>
    <x v="3"/>
    <d v="2021-01-31T00:00:00"/>
    <x v="0"/>
    <x v="0"/>
    <x v="0"/>
  </r>
  <r>
    <x v="40"/>
    <x v="11"/>
    <x v="34"/>
    <x v="4"/>
    <x v="40"/>
    <x v="40"/>
    <x v="1"/>
    <x v="48"/>
    <s v="Z058"/>
    <x v="1"/>
    <s v="3500192"/>
    <x v="11"/>
    <x v="47"/>
    <s v="YP66"/>
    <x v="8"/>
    <s v=""/>
    <x v="1"/>
    <n v="12"/>
    <x v="0"/>
    <n v="-45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40"/>
    <x v="11"/>
    <x v="34"/>
    <x v="4"/>
    <x v="40"/>
    <x v="40"/>
    <x v="1"/>
    <x v="48"/>
    <s v="Z058"/>
    <x v="1"/>
    <s v="3500192"/>
    <x v="11"/>
    <x v="47"/>
    <s v="YD73"/>
    <x v="8"/>
    <s v=""/>
    <x v="1"/>
    <n v="12"/>
    <x v="0"/>
    <n v="45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41"/>
    <x v="8"/>
    <x v="35"/>
    <x v="15"/>
    <x v="41"/>
    <x v="41"/>
    <x v="0"/>
    <x v="49"/>
    <s v="0001"/>
    <x v="0"/>
    <s v="6843"/>
    <x v="8"/>
    <x v="48"/>
    <s v="YD11"/>
    <x v="14"/>
    <s v=""/>
    <x v="0"/>
    <n v="4"/>
    <x v="1"/>
    <n v="138.24"/>
    <n v="110.9"/>
    <x v="0"/>
    <x v="1"/>
    <n v="1"/>
    <n v="10054528"/>
    <x v="42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5"/>
    <n v="10.5"/>
    <x v="0"/>
    <x v="0"/>
    <x v="2"/>
    <n v="15"/>
    <x v="0"/>
    <x v="49"/>
    <x v="0"/>
    <x v="0"/>
    <x v="0"/>
    <x v="4"/>
    <x v="1"/>
    <s v="CERVEZAS"/>
    <s v="CUSQUEÑA"/>
    <x v="2"/>
    <x v="0"/>
    <x v="0"/>
    <x v="3"/>
    <x v="2"/>
    <x v="0"/>
    <x v="0"/>
    <x v="2"/>
    <x v="8"/>
    <x v="17"/>
    <x v="2"/>
    <x v="1"/>
    <x v="94"/>
    <x v="5"/>
    <d v="2021-01-31T00:00:00"/>
    <x v="0"/>
    <x v="0"/>
    <x v="0"/>
  </r>
  <r>
    <x v="41"/>
    <x v="10"/>
    <x v="35"/>
    <x v="15"/>
    <x v="41"/>
    <x v="41"/>
    <x v="0"/>
    <x v="49"/>
    <s v="0001"/>
    <x v="0"/>
    <s v="11118"/>
    <x v="10"/>
    <x v="48"/>
    <s v="YD13"/>
    <x v="14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2"/>
    <x v="0"/>
    <x v="0"/>
    <x v="2"/>
    <x v="8"/>
    <x v="17"/>
    <x v="2"/>
    <x v="1"/>
    <x v="9"/>
    <x v="0"/>
    <s v=""/>
    <x v="1"/>
    <x v="0"/>
    <x v="0"/>
  </r>
  <r>
    <x v="41"/>
    <x v="27"/>
    <x v="35"/>
    <x v="15"/>
    <x v="41"/>
    <x v="41"/>
    <x v="0"/>
    <x v="49"/>
    <s v="0001"/>
    <x v="0"/>
    <s v="12401"/>
    <x v="27"/>
    <x v="48"/>
    <s v="YD11"/>
    <x v="14"/>
    <s v=""/>
    <x v="0"/>
    <n v="4"/>
    <x v="1"/>
    <n v="84.74"/>
    <n v="59.15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3"/>
    <x v="2"/>
    <x v="0"/>
    <x v="0"/>
    <x v="2"/>
    <x v="8"/>
    <x v="17"/>
    <x v="2"/>
    <x v="1"/>
    <x v="95"/>
    <x v="9"/>
    <s v=""/>
    <x v="1"/>
    <x v="0"/>
    <x v="0"/>
  </r>
  <r>
    <x v="41"/>
    <x v="26"/>
    <x v="35"/>
    <x v="15"/>
    <x v="41"/>
    <x v="41"/>
    <x v="0"/>
    <x v="49"/>
    <s v="0001"/>
    <x v="0"/>
    <s v="12408"/>
    <x v="26"/>
    <x v="48"/>
    <s v="YD13"/>
    <x v="14"/>
    <s v=""/>
    <x v="0"/>
    <n v="6"/>
    <x v="1"/>
    <n v="48.8"/>
    <n v="27.64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2"/>
    <x v="0"/>
    <x v="0"/>
    <x v="2"/>
    <x v="8"/>
    <x v="17"/>
    <x v="2"/>
    <x v="1"/>
    <x v="96"/>
    <x v="1"/>
    <s v=""/>
    <x v="1"/>
    <x v="0"/>
    <x v="0"/>
  </r>
  <r>
    <x v="41"/>
    <x v="11"/>
    <x v="35"/>
    <x v="15"/>
    <x v="41"/>
    <x v="41"/>
    <x v="1"/>
    <x v="49"/>
    <s v="0001"/>
    <x v="0"/>
    <s v="3500192"/>
    <x v="11"/>
    <x v="48"/>
    <s v="YP66"/>
    <x v="14"/>
    <s v=""/>
    <x v="1"/>
    <n v="8"/>
    <x v="1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2"/>
    <x v="8"/>
    <x v="17"/>
    <x v="2"/>
    <x v="1"/>
    <x v="10"/>
    <x v="6"/>
    <s v=""/>
    <x v="1"/>
    <x v="0"/>
    <x v="0"/>
  </r>
  <r>
    <x v="41"/>
    <x v="11"/>
    <x v="35"/>
    <x v="15"/>
    <x v="41"/>
    <x v="41"/>
    <x v="1"/>
    <x v="49"/>
    <s v="0001"/>
    <x v="0"/>
    <s v="3500192"/>
    <x v="11"/>
    <x v="48"/>
    <s v="YD73"/>
    <x v="14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2"/>
    <x v="8"/>
    <x v="17"/>
    <x v="2"/>
    <x v="1"/>
    <x v="10"/>
    <x v="6"/>
    <s v=""/>
    <x v="1"/>
    <x v="0"/>
    <x v="0"/>
  </r>
  <r>
    <x v="41"/>
    <x v="11"/>
    <x v="35"/>
    <x v="15"/>
    <x v="41"/>
    <x v="41"/>
    <x v="1"/>
    <x v="49"/>
    <s v="0001"/>
    <x v="0"/>
    <s v="3500192"/>
    <x v="11"/>
    <x v="48"/>
    <s v="YD73"/>
    <x v="14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2"/>
    <x v="8"/>
    <x v="17"/>
    <x v="2"/>
    <x v="1"/>
    <x v="10"/>
    <x v="6"/>
    <s v=""/>
    <x v="1"/>
    <x v="0"/>
    <x v="0"/>
  </r>
  <r>
    <x v="42"/>
    <x v="4"/>
    <x v="36"/>
    <x v="2"/>
    <x v="42"/>
    <x v="42"/>
    <x v="0"/>
    <x v="50"/>
    <s v="Z058"/>
    <x v="0"/>
    <s v="2395"/>
    <x v="4"/>
    <x v="49"/>
    <s v="YD11"/>
    <x v="1"/>
    <s v=""/>
    <x v="0"/>
    <n v="30"/>
    <x v="1"/>
    <n v="890.66"/>
    <n v="801.91"/>
    <x v="3"/>
    <x v="1"/>
    <n v="1"/>
    <n v="10054559"/>
    <x v="43"/>
    <x v="0"/>
    <d v="2021-02-06T00:00:00"/>
    <x v="1"/>
    <x v="3"/>
    <x v="3"/>
    <s v="LU"/>
    <x v="0"/>
    <n v="2.2320000000000002"/>
    <n v="30"/>
    <n v="30.000000000000082"/>
    <n v="42.857142857142854"/>
    <n v="30"/>
    <x v="0"/>
    <n v="50"/>
    <n v="35"/>
    <x v="0"/>
    <x v="0"/>
    <x v="1"/>
    <n v="50"/>
    <x v="0"/>
    <x v="50"/>
    <x v="0"/>
    <x v="1"/>
    <x v="0"/>
    <x v="3"/>
    <x v="1"/>
    <s v="CERVEZAS"/>
    <s v="PILSEN TRUJILLO"/>
    <x v="2"/>
    <x v="0"/>
    <x v="0"/>
    <x v="1"/>
    <x v="1"/>
    <x v="1"/>
    <x v="1"/>
    <x v="4"/>
    <x v="2"/>
    <x v="2"/>
    <x v="2"/>
    <x v="1"/>
    <x v="97"/>
    <x v="3"/>
    <d v="2021-01-31T00:00:00"/>
    <x v="0"/>
    <x v="0"/>
    <x v="0"/>
  </r>
  <r>
    <x v="42"/>
    <x v="26"/>
    <x v="36"/>
    <x v="2"/>
    <x v="42"/>
    <x v="42"/>
    <x v="0"/>
    <x v="50"/>
    <s v="Z058"/>
    <x v="0"/>
    <s v="12408"/>
    <x v="26"/>
    <x v="49"/>
    <s v="YD13"/>
    <x v="1"/>
    <s v=""/>
    <x v="0"/>
    <n v="20"/>
    <x v="1"/>
    <n v="162.68"/>
    <n v="92.12"/>
    <x v="3"/>
    <x v="1"/>
    <s v=""/>
    <s v=""/>
    <x v="1"/>
    <x v="0"/>
    <d v="2021-02-06T00:00:00"/>
    <x v="1"/>
    <x v="3"/>
    <x v="3"/>
    <s v="LU"/>
    <x v="0"/>
    <n v="0.42599999999999999"/>
    <n v="5"/>
    <n v="5.7258064516129181"/>
    <n v="4.2857142857142856"/>
    <n v="20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1"/>
    <x v="1"/>
    <x v="1"/>
    <x v="1"/>
    <x v="4"/>
    <x v="2"/>
    <x v="2"/>
    <x v="2"/>
    <x v="1"/>
    <x v="98"/>
    <x v="1"/>
    <s v=""/>
    <x v="1"/>
    <x v="0"/>
    <x v="0"/>
  </r>
  <r>
    <x v="42"/>
    <x v="11"/>
    <x v="36"/>
    <x v="2"/>
    <x v="42"/>
    <x v="42"/>
    <x v="1"/>
    <x v="50"/>
    <s v="Z058"/>
    <x v="0"/>
    <s v="3500192"/>
    <x v="11"/>
    <x v="49"/>
    <s v="YP66"/>
    <x v="1"/>
    <s v=""/>
    <x v="1"/>
    <n v="30"/>
    <x v="1"/>
    <n v="-11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2"/>
    <x v="2"/>
    <x v="1"/>
    <x v="10"/>
    <x v="6"/>
    <s v=""/>
    <x v="1"/>
    <x v="0"/>
    <x v="0"/>
  </r>
  <r>
    <x v="42"/>
    <x v="11"/>
    <x v="36"/>
    <x v="2"/>
    <x v="42"/>
    <x v="42"/>
    <x v="1"/>
    <x v="50"/>
    <s v="Z058"/>
    <x v="0"/>
    <s v="3500192"/>
    <x v="11"/>
    <x v="49"/>
    <s v="YD73"/>
    <x v="1"/>
    <s v=""/>
    <x v="1"/>
    <n v="30"/>
    <x v="1"/>
    <n v="11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2"/>
    <x v="2"/>
    <x v="1"/>
    <x v="10"/>
    <x v="6"/>
    <s v=""/>
    <x v="1"/>
    <x v="0"/>
    <x v="0"/>
  </r>
  <r>
    <x v="43"/>
    <x v="4"/>
    <x v="37"/>
    <x v="10"/>
    <x v="43"/>
    <x v="43"/>
    <x v="0"/>
    <x v="51"/>
    <s v="0001"/>
    <x v="0"/>
    <s v="2395"/>
    <x v="4"/>
    <x v="50"/>
    <s v="YD11"/>
    <x v="1"/>
    <s v=""/>
    <x v="0"/>
    <n v="10"/>
    <x v="0"/>
    <n v="273.02"/>
    <n v="262.44"/>
    <x v="0"/>
    <x v="3"/>
    <n v="1"/>
    <n v="10054581"/>
    <x v="4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51"/>
    <x v="0"/>
    <x v="0"/>
    <x v="0"/>
    <x v="2"/>
    <x v="1"/>
    <s v="CERVEZAS"/>
    <s v="PILSEN TRUJILLO"/>
    <x v="2"/>
    <x v="0"/>
    <x v="0"/>
    <x v="1"/>
    <x v="1"/>
    <x v="1"/>
    <x v="0"/>
    <x v="0"/>
    <x v="3"/>
    <x v="3"/>
    <x v="3"/>
    <x v="1"/>
    <x v="27"/>
    <x v="3"/>
    <d v="2021-01-31T00:00:00"/>
    <x v="0"/>
    <x v="0"/>
    <x v="0"/>
  </r>
  <r>
    <x v="43"/>
    <x v="11"/>
    <x v="37"/>
    <x v="10"/>
    <x v="43"/>
    <x v="43"/>
    <x v="1"/>
    <x v="51"/>
    <s v="0001"/>
    <x v="0"/>
    <s v="3500192"/>
    <x v="11"/>
    <x v="50"/>
    <s v="YP66"/>
    <x v="1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43"/>
    <x v="11"/>
    <x v="37"/>
    <x v="10"/>
    <x v="43"/>
    <x v="43"/>
    <x v="1"/>
    <x v="51"/>
    <s v="0001"/>
    <x v="0"/>
    <s v="3500192"/>
    <x v="11"/>
    <x v="50"/>
    <s v="YD73"/>
    <x v="1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44"/>
    <x v="0"/>
    <x v="38"/>
    <x v="11"/>
    <x v="44"/>
    <x v="44"/>
    <x v="0"/>
    <x v="52"/>
    <s v="0001"/>
    <x v="0"/>
    <s v="11112"/>
    <x v="0"/>
    <x v="51"/>
    <s v="YD13"/>
    <x v="1"/>
    <s v=""/>
    <x v="0"/>
    <n v="1"/>
    <x v="0"/>
    <n v="16.66"/>
    <n v="6.8"/>
    <x v="0"/>
    <x v="1"/>
    <n v="1"/>
    <n v="10054690"/>
    <x v="45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6"/>
    <n v="5.8333333333000006"/>
    <x v="0"/>
    <x v="0"/>
    <x v="1"/>
    <n v="6"/>
    <x v="0"/>
    <x v="52"/>
    <x v="0"/>
    <x v="0"/>
    <x v="0"/>
    <x v="2"/>
    <x v="0"/>
    <s v="NABS"/>
    <s v="GUARANÁ"/>
    <x v="0"/>
    <x v="0"/>
    <x v="0"/>
    <x v="1"/>
    <x v="1"/>
    <x v="1"/>
    <x v="0"/>
    <x v="0"/>
    <x v="2"/>
    <x v="5"/>
    <x v="3"/>
    <x v="1"/>
    <x v="28"/>
    <x v="0"/>
    <d v="2021-01-31T00:00:00"/>
    <x v="0"/>
    <x v="0"/>
    <x v="0"/>
  </r>
  <r>
    <x v="44"/>
    <x v="27"/>
    <x v="38"/>
    <x v="11"/>
    <x v="44"/>
    <x v="44"/>
    <x v="0"/>
    <x v="52"/>
    <s v="0001"/>
    <x v="0"/>
    <s v="12401"/>
    <x v="27"/>
    <x v="51"/>
    <s v="YD11"/>
    <x v="1"/>
    <s v=""/>
    <x v="0"/>
    <n v="3"/>
    <x v="0"/>
    <n v="63.56"/>
    <n v="44.3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5"/>
    <x v="3"/>
    <x v="1"/>
    <x v="99"/>
    <x v="9"/>
    <s v=""/>
    <x v="1"/>
    <x v="0"/>
    <x v="0"/>
  </r>
  <r>
    <x v="44"/>
    <x v="21"/>
    <x v="38"/>
    <x v="11"/>
    <x v="44"/>
    <x v="44"/>
    <x v="0"/>
    <x v="52"/>
    <s v="0001"/>
    <x v="0"/>
    <s v="14663"/>
    <x v="21"/>
    <x v="51"/>
    <s v="YD11"/>
    <x v="1"/>
    <s v=""/>
    <x v="0"/>
    <n v="1"/>
    <x v="0"/>
    <n v="62.73"/>
    <n v="12.77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"/>
    <x v="2"/>
    <x v="0"/>
    <x v="0"/>
    <x v="1"/>
    <x v="1"/>
    <x v="1"/>
    <x v="0"/>
    <x v="0"/>
    <x v="2"/>
    <x v="5"/>
    <x v="3"/>
    <x v="1"/>
    <x v="100"/>
    <x v="8"/>
    <s v=""/>
    <x v="1"/>
    <x v="0"/>
    <x v="0"/>
  </r>
  <r>
    <x v="44"/>
    <x v="24"/>
    <x v="38"/>
    <x v="11"/>
    <x v="44"/>
    <x v="44"/>
    <x v="0"/>
    <x v="52"/>
    <s v="0001"/>
    <x v="0"/>
    <s v="15098"/>
    <x v="24"/>
    <x v="51"/>
    <s v="YD11"/>
    <x v="1"/>
    <s v=""/>
    <x v="0"/>
    <n v="1"/>
    <x v="0"/>
    <n v="31.07"/>
    <n v="27.02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5"/>
    <x v="3"/>
    <x v="1"/>
    <x v="101"/>
    <x v="8"/>
    <s v=""/>
    <x v="1"/>
    <x v="0"/>
    <x v="0"/>
  </r>
  <r>
    <x v="44"/>
    <x v="11"/>
    <x v="38"/>
    <x v="11"/>
    <x v="44"/>
    <x v="44"/>
    <x v="1"/>
    <x v="52"/>
    <s v="0001"/>
    <x v="0"/>
    <s v="3500192"/>
    <x v="11"/>
    <x v="51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44"/>
    <x v="12"/>
    <x v="38"/>
    <x v="11"/>
    <x v="44"/>
    <x v="44"/>
    <x v="1"/>
    <x v="52"/>
    <s v="0001"/>
    <x v="0"/>
    <s v="3500193"/>
    <x v="12"/>
    <x v="51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44"/>
    <x v="11"/>
    <x v="38"/>
    <x v="11"/>
    <x v="44"/>
    <x v="44"/>
    <x v="1"/>
    <x v="52"/>
    <s v="0001"/>
    <x v="0"/>
    <s v="3500192"/>
    <x v="11"/>
    <x v="51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44"/>
    <x v="12"/>
    <x v="38"/>
    <x v="11"/>
    <x v="44"/>
    <x v="44"/>
    <x v="1"/>
    <x v="52"/>
    <s v="0001"/>
    <x v="0"/>
    <s v="3500193"/>
    <x v="12"/>
    <x v="5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44"/>
    <x v="11"/>
    <x v="38"/>
    <x v="11"/>
    <x v="44"/>
    <x v="44"/>
    <x v="1"/>
    <x v="52"/>
    <s v="0001"/>
    <x v="0"/>
    <s v="3500192"/>
    <x v="11"/>
    <x v="5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45"/>
    <x v="27"/>
    <x v="39"/>
    <x v="9"/>
    <x v="45"/>
    <x v="45"/>
    <x v="0"/>
    <x v="53"/>
    <s v="0001"/>
    <x v="0"/>
    <s v="12401"/>
    <x v="27"/>
    <x v="52"/>
    <s v="YD11"/>
    <x v="1"/>
    <s v=""/>
    <x v="0"/>
    <n v="2"/>
    <x v="0"/>
    <n v="42.37"/>
    <n v="29.57"/>
    <x v="0"/>
    <x v="1"/>
    <n v="1"/>
    <n v="10054746"/>
    <x v="4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6"/>
    <n v="3"/>
    <x v="0"/>
    <x v="0"/>
    <x v="1"/>
    <n v="6"/>
    <x v="0"/>
    <x v="53"/>
    <x v="0"/>
    <x v="0"/>
    <x v="0"/>
    <x v="2"/>
    <x v="1"/>
    <s v="CERVEZAS"/>
    <s v="GOLDEN"/>
    <x v="2"/>
    <x v="0"/>
    <x v="0"/>
    <x v="1"/>
    <x v="1"/>
    <x v="1"/>
    <x v="0"/>
    <x v="0"/>
    <x v="4"/>
    <x v="15"/>
    <x v="3"/>
    <x v="1"/>
    <x v="102"/>
    <x v="9"/>
    <d v="2021-01-31T00:00:00"/>
    <x v="0"/>
    <x v="0"/>
    <x v="0"/>
  </r>
  <r>
    <x v="45"/>
    <x v="26"/>
    <x v="39"/>
    <x v="9"/>
    <x v="45"/>
    <x v="45"/>
    <x v="0"/>
    <x v="53"/>
    <s v="0001"/>
    <x v="0"/>
    <s v="12408"/>
    <x v="26"/>
    <x v="52"/>
    <s v="YD13"/>
    <x v="1"/>
    <s v=""/>
    <x v="0"/>
    <n v="4"/>
    <x v="0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4"/>
    <x v="15"/>
    <x v="3"/>
    <x v="1"/>
    <x v="103"/>
    <x v="1"/>
    <s v=""/>
    <x v="1"/>
    <x v="0"/>
    <x v="0"/>
  </r>
  <r>
    <x v="45"/>
    <x v="11"/>
    <x v="39"/>
    <x v="9"/>
    <x v="45"/>
    <x v="45"/>
    <x v="1"/>
    <x v="53"/>
    <s v="0001"/>
    <x v="0"/>
    <s v="3500192"/>
    <x v="11"/>
    <x v="52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45"/>
    <x v="11"/>
    <x v="39"/>
    <x v="9"/>
    <x v="45"/>
    <x v="45"/>
    <x v="1"/>
    <x v="53"/>
    <s v="0001"/>
    <x v="0"/>
    <s v="3500192"/>
    <x v="11"/>
    <x v="52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46"/>
    <x v="5"/>
    <x v="40"/>
    <x v="21"/>
    <x v="46"/>
    <x v="46"/>
    <x v="0"/>
    <x v="54"/>
    <s v="0001"/>
    <x v="0"/>
    <s v="2821"/>
    <x v="5"/>
    <x v="53"/>
    <s v="YD11"/>
    <x v="14"/>
    <s v=""/>
    <x v="0"/>
    <n v="3"/>
    <x v="0"/>
    <n v="92.12"/>
    <n v="81.81"/>
    <x v="0"/>
    <x v="0"/>
    <n v="1"/>
    <n v="10054758"/>
    <x v="47"/>
    <x v="0"/>
    <d v="2021-02-06T00:00:00"/>
    <x v="0"/>
    <x v="0"/>
    <x v="0"/>
    <s v="LU"/>
    <x v="0"/>
    <n v="0.2268"/>
    <n v="3"/>
    <n v="3.0483870967742019"/>
    <n v="4.2857142857142847"/>
    <n v="3"/>
    <x v="0"/>
    <n v="24"/>
    <n v="8.5"/>
    <x v="0"/>
    <x v="0"/>
    <x v="2"/>
    <n v="24"/>
    <x v="0"/>
    <x v="54"/>
    <x v="0"/>
    <x v="0"/>
    <x v="0"/>
    <x v="3"/>
    <x v="1"/>
    <s v="CERVEZAS"/>
    <s v="PILSEN CALLAO"/>
    <x v="2"/>
    <x v="0"/>
    <x v="0"/>
    <x v="3"/>
    <x v="2"/>
    <x v="0"/>
    <x v="0"/>
    <x v="0"/>
    <x v="7"/>
    <x v="11"/>
    <x v="4"/>
    <x v="1"/>
    <x v="4"/>
    <x v="3"/>
    <d v="2021-01-31T00:00:00"/>
    <x v="0"/>
    <x v="0"/>
    <x v="0"/>
  </r>
  <r>
    <x v="46"/>
    <x v="18"/>
    <x v="40"/>
    <x v="21"/>
    <x v="46"/>
    <x v="46"/>
    <x v="0"/>
    <x v="54"/>
    <s v="0001"/>
    <x v="0"/>
    <s v="5454"/>
    <x v="18"/>
    <x v="53"/>
    <s v="YD13"/>
    <x v="14"/>
    <s v=""/>
    <x v="0"/>
    <n v="1"/>
    <x v="0"/>
    <n v="13.56"/>
    <n v="2.76"/>
    <x v="0"/>
    <x v="0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2"/>
    <x v="0"/>
    <x v="0"/>
    <x v="0"/>
    <x v="7"/>
    <x v="11"/>
    <x v="4"/>
    <x v="1"/>
    <x v="81"/>
    <x v="4"/>
    <s v=""/>
    <x v="1"/>
    <x v="0"/>
    <x v="0"/>
  </r>
  <r>
    <x v="46"/>
    <x v="15"/>
    <x v="40"/>
    <x v="21"/>
    <x v="46"/>
    <x v="46"/>
    <x v="0"/>
    <x v="54"/>
    <s v="0001"/>
    <x v="0"/>
    <s v="14523"/>
    <x v="15"/>
    <x v="53"/>
    <s v="YD13"/>
    <x v="14"/>
    <s v=""/>
    <x v="0"/>
    <n v="20"/>
    <x v="0"/>
    <n v="134.41999999999999"/>
    <n v="130.79"/>
    <x v="0"/>
    <x v="0"/>
    <s v=""/>
    <s v=""/>
    <x v="1"/>
    <x v="0"/>
    <d v="2021-02-06T00:00:00"/>
    <x v="0"/>
    <x v="0"/>
    <x v="0"/>
    <s v="LU"/>
    <x v="0"/>
    <n v="0.372"/>
    <n v="5"/>
    <n v="5.0000000000000133"/>
    <n v="6.25"/>
    <n v="20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2"/>
    <x v="0"/>
    <x v="0"/>
    <x v="0"/>
    <x v="7"/>
    <x v="11"/>
    <x v="4"/>
    <x v="1"/>
    <x v="104"/>
    <x v="2"/>
    <s v=""/>
    <x v="1"/>
    <x v="0"/>
    <x v="0"/>
  </r>
  <r>
    <x v="46"/>
    <x v="11"/>
    <x v="40"/>
    <x v="21"/>
    <x v="46"/>
    <x v="46"/>
    <x v="1"/>
    <x v="54"/>
    <s v="0001"/>
    <x v="0"/>
    <s v="3500192"/>
    <x v="11"/>
    <x v="53"/>
    <s v="YP66"/>
    <x v="14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0"/>
    <x v="7"/>
    <x v="11"/>
    <x v="4"/>
    <x v="1"/>
    <x v="10"/>
    <x v="6"/>
    <s v=""/>
    <x v="1"/>
    <x v="0"/>
    <x v="0"/>
  </r>
  <r>
    <x v="46"/>
    <x v="11"/>
    <x v="40"/>
    <x v="21"/>
    <x v="46"/>
    <x v="46"/>
    <x v="1"/>
    <x v="54"/>
    <s v="0001"/>
    <x v="0"/>
    <s v="3500192"/>
    <x v="11"/>
    <x v="53"/>
    <s v="YD73"/>
    <x v="14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0"/>
    <x v="7"/>
    <x v="11"/>
    <x v="4"/>
    <x v="1"/>
    <x v="10"/>
    <x v="6"/>
    <s v=""/>
    <x v="1"/>
    <x v="0"/>
    <x v="0"/>
  </r>
  <r>
    <x v="47"/>
    <x v="7"/>
    <x v="41"/>
    <x v="1"/>
    <x v="47"/>
    <x v="47"/>
    <x v="0"/>
    <x v="55"/>
    <s v="0001"/>
    <x v="0"/>
    <s v="6842"/>
    <x v="7"/>
    <x v="54"/>
    <s v="YD11"/>
    <x v="1"/>
    <s v=""/>
    <x v="0"/>
    <n v="1"/>
    <x v="3"/>
    <n v="34.86"/>
    <n v="27.79"/>
    <x v="0"/>
    <x v="1"/>
    <n v="1"/>
    <n v="10054789"/>
    <x v="48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8"/>
    <n v="7.25"/>
    <x v="0"/>
    <x v="0"/>
    <x v="1"/>
    <n v="8"/>
    <x v="0"/>
    <x v="55"/>
    <x v="0"/>
    <x v="0"/>
    <x v="0"/>
    <x v="2"/>
    <x v="1"/>
    <s v="CERVEZAS"/>
    <s v="CUSQUEÑA"/>
    <x v="2"/>
    <x v="0"/>
    <x v="0"/>
    <x v="1"/>
    <x v="1"/>
    <x v="1"/>
    <x v="1"/>
    <x v="1"/>
    <x v="9"/>
    <x v="18"/>
    <x v="2"/>
    <x v="1"/>
    <x v="7"/>
    <x v="5"/>
    <d v="2021-01-31T00:00:00"/>
    <x v="0"/>
    <x v="0"/>
    <x v="0"/>
  </r>
  <r>
    <x v="47"/>
    <x v="10"/>
    <x v="41"/>
    <x v="1"/>
    <x v="47"/>
    <x v="47"/>
    <x v="0"/>
    <x v="55"/>
    <s v="0001"/>
    <x v="0"/>
    <s v="11118"/>
    <x v="10"/>
    <x v="54"/>
    <s v="YD13"/>
    <x v="1"/>
    <s v=""/>
    <x v="0"/>
    <n v="1"/>
    <x v="3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1"/>
    <x v="9"/>
    <x v="18"/>
    <x v="2"/>
    <x v="1"/>
    <x v="9"/>
    <x v="0"/>
    <s v=""/>
    <x v="1"/>
    <x v="0"/>
    <x v="0"/>
  </r>
  <r>
    <x v="47"/>
    <x v="15"/>
    <x v="41"/>
    <x v="1"/>
    <x v="47"/>
    <x v="47"/>
    <x v="0"/>
    <x v="55"/>
    <s v="0001"/>
    <x v="0"/>
    <s v="14523"/>
    <x v="15"/>
    <x v="54"/>
    <s v="YD13"/>
    <x v="1"/>
    <s v=""/>
    <x v="0"/>
    <n v="1"/>
    <x v="3"/>
    <n v="6.71"/>
    <n v="6.5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1"/>
    <x v="9"/>
    <x v="18"/>
    <x v="2"/>
    <x v="1"/>
    <x v="39"/>
    <x v="2"/>
    <s v=""/>
    <x v="1"/>
    <x v="0"/>
    <x v="0"/>
  </r>
  <r>
    <x v="47"/>
    <x v="4"/>
    <x v="41"/>
    <x v="1"/>
    <x v="47"/>
    <x v="47"/>
    <x v="0"/>
    <x v="55"/>
    <s v="0001"/>
    <x v="0"/>
    <s v="2395"/>
    <x v="4"/>
    <x v="54"/>
    <s v="YD11"/>
    <x v="1"/>
    <s v=""/>
    <x v="0"/>
    <n v="5"/>
    <x v="3"/>
    <n v="154.91999999999999"/>
    <n v="134.96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1"/>
    <x v="1"/>
    <x v="9"/>
    <x v="18"/>
    <x v="2"/>
    <x v="1"/>
    <x v="31"/>
    <x v="3"/>
    <s v=""/>
    <x v="1"/>
    <x v="0"/>
    <x v="0"/>
  </r>
  <r>
    <x v="47"/>
    <x v="11"/>
    <x v="41"/>
    <x v="1"/>
    <x v="47"/>
    <x v="47"/>
    <x v="1"/>
    <x v="55"/>
    <s v="0001"/>
    <x v="0"/>
    <s v="3500192"/>
    <x v="11"/>
    <x v="54"/>
    <s v="YP66"/>
    <x v="1"/>
    <s v=""/>
    <x v="1"/>
    <n v="6"/>
    <x v="3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9"/>
    <x v="18"/>
    <x v="2"/>
    <x v="1"/>
    <x v="10"/>
    <x v="6"/>
    <s v=""/>
    <x v="1"/>
    <x v="0"/>
    <x v="0"/>
  </r>
  <r>
    <x v="47"/>
    <x v="11"/>
    <x v="41"/>
    <x v="1"/>
    <x v="47"/>
    <x v="47"/>
    <x v="1"/>
    <x v="55"/>
    <s v="0001"/>
    <x v="0"/>
    <s v="3500192"/>
    <x v="11"/>
    <x v="54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9"/>
    <x v="18"/>
    <x v="2"/>
    <x v="1"/>
    <x v="10"/>
    <x v="6"/>
    <s v=""/>
    <x v="1"/>
    <x v="0"/>
    <x v="0"/>
  </r>
  <r>
    <x v="47"/>
    <x v="11"/>
    <x v="41"/>
    <x v="1"/>
    <x v="47"/>
    <x v="47"/>
    <x v="1"/>
    <x v="55"/>
    <s v="0001"/>
    <x v="0"/>
    <s v="3500192"/>
    <x v="11"/>
    <x v="54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9"/>
    <x v="18"/>
    <x v="2"/>
    <x v="1"/>
    <x v="10"/>
    <x v="6"/>
    <s v=""/>
    <x v="1"/>
    <x v="0"/>
    <x v="0"/>
  </r>
  <r>
    <x v="48"/>
    <x v="4"/>
    <x v="42"/>
    <x v="20"/>
    <x v="48"/>
    <x v="48"/>
    <x v="0"/>
    <x v="56"/>
    <s v="Z058"/>
    <x v="0"/>
    <s v="2395"/>
    <x v="4"/>
    <x v="55"/>
    <s v="YD11"/>
    <x v="1"/>
    <s v=""/>
    <x v="0"/>
    <n v="3"/>
    <x v="1"/>
    <n v="83.03"/>
    <n v="78.97"/>
    <x v="0"/>
    <x v="1"/>
    <n v="1"/>
    <n v="10054795"/>
    <x v="4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8"/>
    <n v="8"/>
    <x v="0"/>
    <x v="0"/>
    <x v="1"/>
    <n v="8"/>
    <x v="0"/>
    <x v="56"/>
    <x v="0"/>
    <x v="1"/>
    <x v="0"/>
    <x v="2"/>
    <x v="1"/>
    <s v="CERVEZAS"/>
    <s v="PILSEN TRUJILLO"/>
    <x v="2"/>
    <x v="0"/>
    <x v="0"/>
    <x v="1"/>
    <x v="1"/>
    <x v="1"/>
    <x v="0"/>
    <x v="0"/>
    <x v="4"/>
    <x v="15"/>
    <x v="3"/>
    <x v="1"/>
    <x v="105"/>
    <x v="3"/>
    <d v="2021-01-31T00:00:00"/>
    <x v="0"/>
    <x v="0"/>
    <x v="0"/>
  </r>
  <r>
    <x v="48"/>
    <x v="6"/>
    <x v="42"/>
    <x v="20"/>
    <x v="48"/>
    <x v="48"/>
    <x v="0"/>
    <x v="56"/>
    <s v="Z058"/>
    <x v="0"/>
    <s v="4961"/>
    <x v="6"/>
    <x v="55"/>
    <s v="YD13"/>
    <x v="1"/>
    <s v=""/>
    <x v="0"/>
    <n v="1"/>
    <x v="1"/>
    <n v="11.02"/>
    <n v="2.240000000000000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1"/>
    <x v="1"/>
    <x v="1"/>
    <x v="0"/>
    <x v="0"/>
    <x v="4"/>
    <x v="15"/>
    <x v="3"/>
    <x v="1"/>
    <x v="106"/>
    <x v="4"/>
    <s v=""/>
    <x v="1"/>
    <x v="0"/>
    <x v="0"/>
  </r>
  <r>
    <x v="48"/>
    <x v="7"/>
    <x v="42"/>
    <x v="20"/>
    <x v="48"/>
    <x v="48"/>
    <x v="0"/>
    <x v="56"/>
    <s v="Z058"/>
    <x v="0"/>
    <s v="6842"/>
    <x v="7"/>
    <x v="55"/>
    <s v="YD11"/>
    <x v="1"/>
    <s v=""/>
    <x v="0"/>
    <n v="1"/>
    <x v="1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1"/>
    <x v="1"/>
    <x v="1"/>
    <x v="0"/>
    <x v="0"/>
    <x v="4"/>
    <x v="15"/>
    <x v="3"/>
    <x v="1"/>
    <x v="107"/>
    <x v="5"/>
    <s v=""/>
    <x v="1"/>
    <x v="0"/>
    <x v="0"/>
  </r>
  <r>
    <x v="48"/>
    <x v="27"/>
    <x v="42"/>
    <x v="20"/>
    <x v="48"/>
    <x v="48"/>
    <x v="0"/>
    <x v="56"/>
    <s v="Z058"/>
    <x v="0"/>
    <s v="12401"/>
    <x v="27"/>
    <x v="55"/>
    <s v="YD11"/>
    <x v="1"/>
    <s v=""/>
    <x v="0"/>
    <n v="3"/>
    <x v="1"/>
    <n v="63.56"/>
    <n v="44.3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1"/>
    <x v="1"/>
    <x v="1"/>
    <x v="0"/>
    <x v="0"/>
    <x v="4"/>
    <x v="15"/>
    <x v="3"/>
    <x v="1"/>
    <x v="99"/>
    <x v="9"/>
    <s v=""/>
    <x v="1"/>
    <x v="0"/>
    <x v="0"/>
  </r>
  <r>
    <x v="48"/>
    <x v="11"/>
    <x v="42"/>
    <x v="20"/>
    <x v="48"/>
    <x v="48"/>
    <x v="1"/>
    <x v="56"/>
    <s v="Z058"/>
    <x v="0"/>
    <s v="3500192"/>
    <x v="11"/>
    <x v="55"/>
    <s v="YP66"/>
    <x v="1"/>
    <s v=""/>
    <x v="1"/>
    <n v="7"/>
    <x v="1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48"/>
    <x v="11"/>
    <x v="42"/>
    <x v="20"/>
    <x v="48"/>
    <x v="48"/>
    <x v="1"/>
    <x v="56"/>
    <s v="Z058"/>
    <x v="0"/>
    <s v="3500192"/>
    <x v="11"/>
    <x v="55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48"/>
    <x v="11"/>
    <x v="42"/>
    <x v="20"/>
    <x v="48"/>
    <x v="48"/>
    <x v="1"/>
    <x v="56"/>
    <s v="Z058"/>
    <x v="0"/>
    <s v="3500192"/>
    <x v="11"/>
    <x v="55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48"/>
    <x v="11"/>
    <x v="42"/>
    <x v="20"/>
    <x v="48"/>
    <x v="48"/>
    <x v="1"/>
    <x v="56"/>
    <s v="Z058"/>
    <x v="0"/>
    <s v="3500192"/>
    <x v="11"/>
    <x v="55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49"/>
    <x v="4"/>
    <x v="0"/>
    <x v="21"/>
    <x v="49"/>
    <x v="49"/>
    <x v="0"/>
    <x v="57"/>
    <s v="0001"/>
    <x v="0"/>
    <s v="2395"/>
    <x v="4"/>
    <x v="56"/>
    <s v="YD11"/>
    <x v="15"/>
    <s v=""/>
    <x v="0"/>
    <n v="30"/>
    <x v="0"/>
    <n v="929.49"/>
    <n v="809.8"/>
    <x v="0"/>
    <x v="3"/>
    <n v="1"/>
    <n v="10054866"/>
    <x v="50"/>
    <x v="0"/>
    <d v="2021-02-06T00:00:00"/>
    <x v="0"/>
    <x v="0"/>
    <x v="0"/>
    <s v="LU"/>
    <x v="0"/>
    <n v="2.2320000000000002"/>
    <n v="30"/>
    <n v="30.000000000000082"/>
    <n v="42.857142857142854"/>
    <n v="30"/>
    <x v="0"/>
    <n v="35"/>
    <n v="34.4375"/>
    <x v="0"/>
    <x v="0"/>
    <x v="2"/>
    <n v="35"/>
    <x v="0"/>
    <x v="57"/>
    <x v="0"/>
    <x v="0"/>
    <x v="0"/>
    <x v="3"/>
    <x v="1"/>
    <s v="CERVEZAS"/>
    <s v="PILSEN TRUJILLO"/>
    <x v="2"/>
    <x v="0"/>
    <x v="0"/>
    <x v="3"/>
    <x v="0"/>
    <x v="0"/>
    <x v="0"/>
    <x v="0"/>
    <x v="7"/>
    <x v="11"/>
    <x v="4"/>
    <x v="1"/>
    <x v="108"/>
    <x v="3"/>
    <d v="2021-01-31T00:00:00"/>
    <x v="0"/>
    <x v="0"/>
    <x v="0"/>
  </r>
  <r>
    <x v="49"/>
    <x v="5"/>
    <x v="0"/>
    <x v="21"/>
    <x v="49"/>
    <x v="49"/>
    <x v="0"/>
    <x v="57"/>
    <s v="0001"/>
    <x v="0"/>
    <s v="2821"/>
    <x v="5"/>
    <x v="56"/>
    <s v="YD11"/>
    <x v="15"/>
    <s v=""/>
    <x v="0"/>
    <n v="3"/>
    <x v="0"/>
    <n v="92.12"/>
    <n v="81.81"/>
    <x v="0"/>
    <x v="3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7"/>
    <x v="11"/>
    <x v="4"/>
    <x v="1"/>
    <x v="4"/>
    <x v="3"/>
    <s v=""/>
    <x v="1"/>
    <x v="0"/>
    <x v="0"/>
  </r>
  <r>
    <x v="49"/>
    <x v="20"/>
    <x v="0"/>
    <x v="21"/>
    <x v="49"/>
    <x v="49"/>
    <x v="0"/>
    <x v="57"/>
    <s v="0001"/>
    <x v="0"/>
    <s v="11116"/>
    <x v="20"/>
    <x v="56"/>
    <s v="YD13"/>
    <x v="15"/>
    <s v=""/>
    <x v="0"/>
    <n v="1"/>
    <x v="0"/>
    <n v="11.08"/>
    <n v="4.5199999999999996"/>
    <x v="0"/>
    <x v="3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109"/>
    <x v="0"/>
    <s v=""/>
    <x v="1"/>
    <x v="0"/>
    <x v="0"/>
  </r>
  <r>
    <x v="49"/>
    <x v="6"/>
    <x v="0"/>
    <x v="21"/>
    <x v="49"/>
    <x v="49"/>
    <x v="0"/>
    <x v="57"/>
    <s v="0001"/>
    <x v="0"/>
    <s v="4961"/>
    <x v="6"/>
    <x v="56"/>
    <s v="YD13"/>
    <x v="15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7"/>
    <x v="11"/>
    <x v="4"/>
    <x v="1"/>
    <x v="24"/>
    <x v="4"/>
    <s v=""/>
    <x v="1"/>
    <x v="0"/>
    <x v="0"/>
  </r>
  <r>
    <x v="49"/>
    <x v="11"/>
    <x v="0"/>
    <x v="21"/>
    <x v="49"/>
    <x v="49"/>
    <x v="1"/>
    <x v="57"/>
    <s v="0001"/>
    <x v="0"/>
    <s v="3500192"/>
    <x v="11"/>
    <x v="56"/>
    <s v="YP66"/>
    <x v="15"/>
    <s v=""/>
    <x v="1"/>
    <n v="33"/>
    <x v="0"/>
    <n v="-125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49"/>
    <x v="11"/>
    <x v="0"/>
    <x v="21"/>
    <x v="49"/>
    <x v="49"/>
    <x v="1"/>
    <x v="57"/>
    <s v="0001"/>
    <x v="0"/>
    <s v="3500192"/>
    <x v="11"/>
    <x v="56"/>
    <s v="YD73"/>
    <x v="15"/>
    <s v=""/>
    <x v="1"/>
    <n v="30"/>
    <x v="0"/>
    <n v="11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49"/>
    <x v="11"/>
    <x v="0"/>
    <x v="21"/>
    <x v="49"/>
    <x v="49"/>
    <x v="1"/>
    <x v="57"/>
    <s v="0001"/>
    <x v="0"/>
    <s v="3500192"/>
    <x v="11"/>
    <x v="56"/>
    <s v="YD73"/>
    <x v="15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50"/>
    <x v="4"/>
    <x v="43"/>
    <x v="20"/>
    <x v="50"/>
    <x v="50"/>
    <x v="0"/>
    <x v="58"/>
    <s v="0001"/>
    <x v="0"/>
    <s v="2395"/>
    <x v="4"/>
    <x v="57"/>
    <s v="YD11"/>
    <x v="1"/>
    <s v=""/>
    <x v="0"/>
    <n v="4"/>
    <x v="0"/>
    <n v="127.32"/>
    <n v="108.67"/>
    <x v="4"/>
    <x v="0"/>
    <n v="1"/>
    <n v="10054883"/>
    <x v="51"/>
    <x v="0"/>
    <d v="2021-02-06T00:00:00"/>
    <x v="1"/>
    <x v="5"/>
    <x v="5"/>
    <s v="LU"/>
    <x v="0"/>
    <n v="0.29759999999999998"/>
    <n v="4"/>
    <n v="4.0000000000000107"/>
    <n v="5.7142857142857135"/>
    <n v="4"/>
    <x v="0"/>
    <n v="12"/>
    <n v="12.666666666600001"/>
    <x v="0"/>
    <x v="0"/>
    <x v="1"/>
    <n v="12"/>
    <x v="0"/>
    <x v="58"/>
    <x v="0"/>
    <x v="0"/>
    <x v="0"/>
    <x v="4"/>
    <x v="1"/>
    <s v="CERVEZAS"/>
    <s v="PILSEN TRUJILLO"/>
    <x v="2"/>
    <x v="0"/>
    <x v="0"/>
    <x v="1"/>
    <x v="1"/>
    <x v="1"/>
    <x v="0"/>
    <x v="3"/>
    <x v="10"/>
    <x v="19"/>
    <x v="1"/>
    <x v="1"/>
    <x v="110"/>
    <x v="3"/>
    <d v="2021-01-31T00:00:00"/>
    <x v="0"/>
    <x v="0"/>
    <x v="0"/>
  </r>
  <r>
    <x v="50"/>
    <x v="9"/>
    <x v="43"/>
    <x v="20"/>
    <x v="50"/>
    <x v="50"/>
    <x v="0"/>
    <x v="58"/>
    <s v="0001"/>
    <x v="0"/>
    <s v="7343"/>
    <x v="9"/>
    <x v="57"/>
    <s v="YD11"/>
    <x v="1"/>
    <s v=""/>
    <x v="0"/>
    <n v="2"/>
    <x v="0"/>
    <n v="60.87"/>
    <n v="79.13"/>
    <x v="4"/>
    <x v="0"/>
    <s v=""/>
    <s v=""/>
    <x v="1"/>
    <x v="0"/>
    <d v="2021-02-06T00:00:00"/>
    <x v="1"/>
    <x v="5"/>
    <x v="5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3"/>
    <x v="10"/>
    <x v="19"/>
    <x v="1"/>
    <x v="1"/>
    <x v="111"/>
    <x v="3"/>
    <s v=""/>
    <x v="1"/>
    <x v="0"/>
    <x v="0"/>
  </r>
  <r>
    <x v="50"/>
    <x v="0"/>
    <x v="43"/>
    <x v="20"/>
    <x v="50"/>
    <x v="50"/>
    <x v="0"/>
    <x v="58"/>
    <s v="0001"/>
    <x v="0"/>
    <s v="11112"/>
    <x v="0"/>
    <x v="57"/>
    <s v="YD13"/>
    <x v="1"/>
    <s v=""/>
    <x v="0"/>
    <n v="2"/>
    <x v="0"/>
    <n v="33.32"/>
    <n v="13.6"/>
    <x v="4"/>
    <x v="0"/>
    <s v=""/>
    <s v=""/>
    <x v="1"/>
    <x v="0"/>
    <d v="2021-02-06T00:00:00"/>
    <x v="1"/>
    <x v="5"/>
    <x v="5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3"/>
    <x v="10"/>
    <x v="19"/>
    <x v="1"/>
    <x v="1"/>
    <x v="112"/>
    <x v="0"/>
    <s v=""/>
    <x v="1"/>
    <x v="0"/>
    <x v="0"/>
  </r>
  <r>
    <x v="50"/>
    <x v="27"/>
    <x v="43"/>
    <x v="20"/>
    <x v="50"/>
    <x v="50"/>
    <x v="0"/>
    <x v="58"/>
    <s v="0001"/>
    <x v="0"/>
    <s v="12401"/>
    <x v="27"/>
    <x v="57"/>
    <s v="YD11"/>
    <x v="1"/>
    <s v=""/>
    <x v="0"/>
    <n v="2"/>
    <x v="0"/>
    <n v="42.37"/>
    <n v="29.57"/>
    <x v="4"/>
    <x v="0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3"/>
    <x v="10"/>
    <x v="19"/>
    <x v="1"/>
    <x v="1"/>
    <x v="102"/>
    <x v="9"/>
    <s v=""/>
    <x v="1"/>
    <x v="0"/>
    <x v="0"/>
  </r>
  <r>
    <x v="50"/>
    <x v="21"/>
    <x v="43"/>
    <x v="20"/>
    <x v="50"/>
    <x v="50"/>
    <x v="0"/>
    <x v="58"/>
    <s v="0001"/>
    <x v="0"/>
    <s v="14663"/>
    <x v="21"/>
    <x v="57"/>
    <s v="YD11"/>
    <x v="1"/>
    <s v=""/>
    <x v="0"/>
    <n v="2"/>
    <x v="0"/>
    <n v="124.61"/>
    <n v="25.37"/>
    <x v="4"/>
    <x v="0"/>
    <s v=""/>
    <s v=""/>
    <x v="1"/>
    <x v="0"/>
    <d v="2021-02-06T00:00:00"/>
    <x v="1"/>
    <x v="5"/>
    <x v="5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"/>
    <x v="2"/>
    <x v="0"/>
    <x v="0"/>
    <x v="1"/>
    <x v="1"/>
    <x v="1"/>
    <x v="0"/>
    <x v="3"/>
    <x v="10"/>
    <x v="19"/>
    <x v="1"/>
    <x v="1"/>
    <x v="113"/>
    <x v="8"/>
    <s v=""/>
    <x v="1"/>
    <x v="0"/>
    <x v="0"/>
  </r>
  <r>
    <x v="50"/>
    <x v="11"/>
    <x v="43"/>
    <x v="20"/>
    <x v="50"/>
    <x v="50"/>
    <x v="1"/>
    <x v="58"/>
    <s v="0001"/>
    <x v="0"/>
    <s v="3500192"/>
    <x v="11"/>
    <x v="57"/>
    <s v="YP66"/>
    <x v="1"/>
    <s v=""/>
    <x v="1"/>
    <n v="6"/>
    <x v="0"/>
    <n v="-22.8"/>
    <n v="0"/>
    <x v="4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10"/>
    <x v="19"/>
    <x v="1"/>
    <x v="1"/>
    <x v="10"/>
    <x v="6"/>
    <s v=""/>
    <x v="1"/>
    <x v="0"/>
    <x v="0"/>
  </r>
  <r>
    <x v="50"/>
    <x v="12"/>
    <x v="43"/>
    <x v="20"/>
    <x v="50"/>
    <x v="50"/>
    <x v="1"/>
    <x v="58"/>
    <s v="0001"/>
    <x v="0"/>
    <s v="3500193"/>
    <x v="12"/>
    <x v="57"/>
    <s v="YP66"/>
    <x v="1"/>
    <s v=""/>
    <x v="1"/>
    <n v="4"/>
    <x v="0"/>
    <n v="-15.2"/>
    <n v="0"/>
    <x v="4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10"/>
    <x v="19"/>
    <x v="1"/>
    <x v="1"/>
    <x v="10"/>
    <x v="6"/>
    <s v=""/>
    <x v="1"/>
    <x v="0"/>
    <x v="0"/>
  </r>
  <r>
    <x v="50"/>
    <x v="11"/>
    <x v="43"/>
    <x v="20"/>
    <x v="50"/>
    <x v="50"/>
    <x v="1"/>
    <x v="58"/>
    <s v="0001"/>
    <x v="0"/>
    <s v="3500192"/>
    <x v="11"/>
    <x v="57"/>
    <s v="YD73"/>
    <x v="1"/>
    <s v=""/>
    <x v="1"/>
    <n v="4"/>
    <x v="0"/>
    <n v="15.2"/>
    <n v="0"/>
    <x v="4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10"/>
    <x v="19"/>
    <x v="1"/>
    <x v="1"/>
    <x v="10"/>
    <x v="6"/>
    <s v=""/>
    <x v="1"/>
    <x v="0"/>
    <x v="0"/>
  </r>
  <r>
    <x v="50"/>
    <x v="12"/>
    <x v="43"/>
    <x v="20"/>
    <x v="50"/>
    <x v="50"/>
    <x v="1"/>
    <x v="58"/>
    <s v="0001"/>
    <x v="0"/>
    <s v="3500193"/>
    <x v="12"/>
    <x v="57"/>
    <s v="YD73"/>
    <x v="1"/>
    <s v=""/>
    <x v="1"/>
    <n v="2"/>
    <x v="0"/>
    <n v="7.6"/>
    <n v="0"/>
    <x v="4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10"/>
    <x v="19"/>
    <x v="1"/>
    <x v="1"/>
    <x v="10"/>
    <x v="6"/>
    <s v=""/>
    <x v="1"/>
    <x v="0"/>
    <x v="0"/>
  </r>
  <r>
    <x v="50"/>
    <x v="11"/>
    <x v="43"/>
    <x v="20"/>
    <x v="50"/>
    <x v="50"/>
    <x v="1"/>
    <x v="58"/>
    <s v="0001"/>
    <x v="0"/>
    <s v="3500192"/>
    <x v="11"/>
    <x v="57"/>
    <s v="YD73"/>
    <x v="1"/>
    <s v=""/>
    <x v="1"/>
    <n v="2"/>
    <x v="0"/>
    <n v="7.6"/>
    <n v="0"/>
    <x v="4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10"/>
    <x v="19"/>
    <x v="1"/>
    <x v="1"/>
    <x v="10"/>
    <x v="6"/>
    <s v=""/>
    <x v="1"/>
    <x v="0"/>
    <x v="0"/>
  </r>
  <r>
    <x v="50"/>
    <x v="12"/>
    <x v="43"/>
    <x v="20"/>
    <x v="50"/>
    <x v="50"/>
    <x v="1"/>
    <x v="58"/>
    <s v="0001"/>
    <x v="0"/>
    <s v="3500193"/>
    <x v="12"/>
    <x v="57"/>
    <s v="YD73"/>
    <x v="1"/>
    <s v=""/>
    <x v="1"/>
    <n v="2"/>
    <x v="0"/>
    <n v="7.6"/>
    <n v="0"/>
    <x v="4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10"/>
    <x v="19"/>
    <x v="1"/>
    <x v="1"/>
    <x v="10"/>
    <x v="6"/>
    <s v=""/>
    <x v="1"/>
    <x v="0"/>
    <x v="0"/>
  </r>
  <r>
    <x v="51"/>
    <x v="5"/>
    <x v="44"/>
    <x v="21"/>
    <x v="51"/>
    <x v="51"/>
    <x v="0"/>
    <x v="59"/>
    <s v="0001"/>
    <x v="0"/>
    <s v="2821"/>
    <x v="5"/>
    <x v="58"/>
    <s v="YD11"/>
    <x v="1"/>
    <s v=""/>
    <x v="0"/>
    <n v="2"/>
    <x v="4"/>
    <n v="62.25"/>
    <n v="53.62"/>
    <x v="0"/>
    <x v="1"/>
    <n v="1"/>
    <n v="10054891"/>
    <x v="52"/>
    <x v="0"/>
    <d v="2021-02-06T00:00:00"/>
    <x v="0"/>
    <x v="0"/>
    <x v="0"/>
    <s v="LU"/>
    <x v="0"/>
    <n v="0.1512"/>
    <n v="2"/>
    <n v="2.0322580645161343"/>
    <n v="2.8571428571428568"/>
    <n v="2"/>
    <x v="0"/>
    <n v="19"/>
    <n v="16.25"/>
    <x v="0"/>
    <x v="0"/>
    <x v="1"/>
    <n v="4"/>
    <x v="0"/>
    <x v="59"/>
    <x v="2"/>
    <x v="0"/>
    <x v="0"/>
    <x v="3"/>
    <x v="1"/>
    <s v="CERVEZAS"/>
    <s v="PILSEN CALLAO"/>
    <x v="2"/>
    <x v="0"/>
    <x v="0"/>
    <x v="3"/>
    <x v="1"/>
    <x v="1"/>
    <x v="1"/>
    <x v="4"/>
    <x v="7"/>
    <x v="11"/>
    <x v="4"/>
    <x v="1"/>
    <x v="114"/>
    <x v="3"/>
    <d v="2021-01-31T00:00:00"/>
    <x v="0"/>
    <x v="0"/>
    <x v="0"/>
  </r>
  <r>
    <x v="51"/>
    <x v="6"/>
    <x v="44"/>
    <x v="21"/>
    <x v="51"/>
    <x v="51"/>
    <x v="0"/>
    <x v="59"/>
    <s v="0001"/>
    <x v="0"/>
    <s v="4961"/>
    <x v="6"/>
    <x v="58"/>
    <s v="YD13"/>
    <x v="1"/>
    <s v=""/>
    <x v="0"/>
    <n v="1"/>
    <x v="4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4"/>
    <x v="7"/>
    <x v="11"/>
    <x v="4"/>
    <x v="1"/>
    <x v="24"/>
    <x v="4"/>
    <s v=""/>
    <x v="1"/>
    <x v="0"/>
    <x v="0"/>
  </r>
  <r>
    <x v="51"/>
    <x v="32"/>
    <x v="44"/>
    <x v="21"/>
    <x v="51"/>
    <x v="51"/>
    <x v="0"/>
    <x v="59"/>
    <s v="0001"/>
    <x v="0"/>
    <s v="9314"/>
    <x v="32"/>
    <x v="58"/>
    <s v="YD13"/>
    <x v="1"/>
    <s v=""/>
    <x v="0"/>
    <n v="1"/>
    <x v="4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3"/>
    <x v="1"/>
    <x v="1"/>
    <x v="1"/>
    <x v="4"/>
    <x v="7"/>
    <x v="11"/>
    <x v="4"/>
    <x v="1"/>
    <x v="115"/>
    <x v="10"/>
    <s v=""/>
    <x v="1"/>
    <x v="0"/>
    <x v="0"/>
  </r>
  <r>
    <x v="51"/>
    <x v="4"/>
    <x v="45"/>
    <x v="21"/>
    <x v="51"/>
    <x v="51"/>
    <x v="0"/>
    <x v="60"/>
    <s v="0001"/>
    <x v="0"/>
    <s v="2395"/>
    <x v="4"/>
    <x v="8"/>
    <s v="YD11"/>
    <x v="1"/>
    <s v=""/>
    <x v="0"/>
    <n v="10"/>
    <x v="0"/>
    <n v="309.83"/>
    <n v="269.93"/>
    <x v="0"/>
    <x v="0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n v="15"/>
    <x v="0"/>
    <x v="60"/>
    <x v="1"/>
    <x v="0"/>
    <x v="0"/>
    <x v="1"/>
    <x v="1"/>
    <s v="CERVEZAS"/>
    <s v="PILSEN TRUJILLO"/>
    <x v="2"/>
    <x v="0"/>
    <x v="0"/>
    <x v="3"/>
    <x v="1"/>
    <x v="1"/>
    <x v="1"/>
    <x v="4"/>
    <x v="7"/>
    <x v="11"/>
    <x v="4"/>
    <x v="1"/>
    <x v="116"/>
    <x v="3"/>
    <s v=""/>
    <x v="1"/>
    <x v="0"/>
    <x v="0"/>
  </r>
  <r>
    <x v="51"/>
    <x v="25"/>
    <x v="45"/>
    <x v="21"/>
    <x v="51"/>
    <x v="51"/>
    <x v="0"/>
    <x v="60"/>
    <s v="0001"/>
    <x v="0"/>
    <s v="8758"/>
    <x v="25"/>
    <x v="8"/>
    <s v="YD13"/>
    <x v="1"/>
    <s v=""/>
    <x v="0"/>
    <n v="1"/>
    <x v="0"/>
    <n v="7.89"/>
    <n v="3.22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1"/>
    <x v="4"/>
    <x v="7"/>
    <x v="11"/>
    <x v="4"/>
    <x v="1"/>
    <x v="46"/>
    <x v="0"/>
    <s v=""/>
    <x v="1"/>
    <x v="0"/>
    <x v="0"/>
  </r>
  <r>
    <x v="51"/>
    <x v="13"/>
    <x v="45"/>
    <x v="21"/>
    <x v="51"/>
    <x v="51"/>
    <x v="0"/>
    <x v="60"/>
    <s v="0001"/>
    <x v="0"/>
    <s v="14268"/>
    <x v="13"/>
    <x v="8"/>
    <s v="YD13"/>
    <x v="1"/>
    <s v=""/>
    <x v="0"/>
    <n v="3"/>
    <x v="0"/>
    <n v="33.5"/>
    <n v="6.82"/>
    <x v="0"/>
    <x v="0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1"/>
    <x v="4"/>
    <x v="7"/>
    <x v="11"/>
    <x v="4"/>
    <x v="1"/>
    <x v="117"/>
    <x v="1"/>
    <s v=""/>
    <x v="1"/>
    <x v="0"/>
    <x v="0"/>
  </r>
  <r>
    <x v="51"/>
    <x v="23"/>
    <x v="45"/>
    <x v="21"/>
    <x v="51"/>
    <x v="51"/>
    <x v="0"/>
    <x v="60"/>
    <s v="0001"/>
    <x v="0"/>
    <s v="15096"/>
    <x v="23"/>
    <x v="8"/>
    <s v="YD13"/>
    <x v="1"/>
    <s v=""/>
    <x v="0"/>
    <n v="1"/>
    <x v="0"/>
    <n v="10.26"/>
    <n v="7.59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1"/>
    <x v="4"/>
    <x v="7"/>
    <x v="11"/>
    <x v="4"/>
    <x v="1"/>
    <x v="44"/>
    <x v="8"/>
    <s v=""/>
    <x v="1"/>
    <x v="0"/>
    <x v="0"/>
  </r>
  <r>
    <x v="51"/>
    <x v="11"/>
    <x v="44"/>
    <x v="21"/>
    <x v="51"/>
    <x v="51"/>
    <x v="1"/>
    <x v="59"/>
    <s v="0001"/>
    <x v="0"/>
    <s v="3500192"/>
    <x v="11"/>
    <x v="58"/>
    <s v="YP66"/>
    <x v="1"/>
    <s v=""/>
    <x v="1"/>
    <n v="21"/>
    <x v="4"/>
    <n v="-79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1"/>
    <x v="4"/>
    <x v="7"/>
    <x v="11"/>
    <x v="4"/>
    <x v="1"/>
    <x v="10"/>
    <x v="6"/>
    <s v=""/>
    <x v="1"/>
    <x v="0"/>
    <x v="0"/>
  </r>
  <r>
    <x v="51"/>
    <x v="11"/>
    <x v="44"/>
    <x v="21"/>
    <x v="51"/>
    <x v="51"/>
    <x v="1"/>
    <x v="59"/>
    <s v="0001"/>
    <x v="0"/>
    <s v="3500192"/>
    <x v="11"/>
    <x v="58"/>
    <s v="YD73"/>
    <x v="1"/>
    <s v=""/>
    <x v="1"/>
    <n v="2"/>
    <x v="4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7"/>
    <x v="11"/>
    <x v="4"/>
    <x v="1"/>
    <x v="10"/>
    <x v="6"/>
    <s v=""/>
    <x v="1"/>
    <x v="0"/>
    <x v="0"/>
  </r>
  <r>
    <x v="51"/>
    <x v="11"/>
    <x v="45"/>
    <x v="21"/>
    <x v="51"/>
    <x v="51"/>
    <x v="1"/>
    <x v="60"/>
    <s v="0001"/>
    <x v="0"/>
    <s v="3500192"/>
    <x v="11"/>
    <x v="8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1"/>
    <x v="4"/>
    <x v="7"/>
    <x v="11"/>
    <x v="4"/>
    <x v="1"/>
    <x v="10"/>
    <x v="6"/>
    <s v=""/>
    <x v="1"/>
    <x v="0"/>
    <x v="0"/>
  </r>
  <r>
    <x v="51"/>
    <x v="11"/>
    <x v="45"/>
    <x v="21"/>
    <x v="51"/>
    <x v="51"/>
    <x v="1"/>
    <x v="60"/>
    <s v="0001"/>
    <x v="0"/>
    <s v="3500192"/>
    <x v="11"/>
    <x v="8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7"/>
    <x v="11"/>
    <x v="4"/>
    <x v="1"/>
    <x v="10"/>
    <x v="6"/>
    <s v=""/>
    <x v="1"/>
    <x v="0"/>
    <x v="0"/>
  </r>
  <r>
    <x v="52"/>
    <x v="4"/>
    <x v="0"/>
    <x v="16"/>
    <x v="52"/>
    <x v="52"/>
    <x v="0"/>
    <x v="61"/>
    <s v="0001"/>
    <x v="0"/>
    <s v="2395"/>
    <x v="4"/>
    <x v="59"/>
    <s v="YD11"/>
    <x v="16"/>
    <s v=""/>
    <x v="0"/>
    <n v="3"/>
    <x v="0"/>
    <n v="95.49"/>
    <n v="81.5"/>
    <x v="0"/>
    <x v="1"/>
    <n v="1"/>
    <n v="10054901"/>
    <x v="5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2"/>
    <n v="13"/>
    <x v="0"/>
    <x v="0"/>
    <x v="2"/>
    <n v="12"/>
    <x v="0"/>
    <x v="61"/>
    <x v="0"/>
    <x v="0"/>
    <x v="0"/>
    <x v="4"/>
    <x v="1"/>
    <s v="CERVEZAS"/>
    <s v="PILSEN TRUJILLO"/>
    <x v="2"/>
    <x v="0"/>
    <x v="0"/>
    <x v="1"/>
    <x v="0"/>
    <x v="0"/>
    <x v="1"/>
    <x v="5"/>
    <x v="3"/>
    <x v="3"/>
    <x v="3"/>
    <x v="1"/>
    <x v="118"/>
    <x v="3"/>
    <d v="2021-01-31T00:00:00"/>
    <x v="0"/>
    <x v="0"/>
    <x v="0"/>
  </r>
  <r>
    <x v="52"/>
    <x v="5"/>
    <x v="0"/>
    <x v="16"/>
    <x v="52"/>
    <x v="52"/>
    <x v="0"/>
    <x v="61"/>
    <s v="0001"/>
    <x v="0"/>
    <s v="2821"/>
    <x v="5"/>
    <x v="59"/>
    <s v="YD11"/>
    <x v="16"/>
    <s v=""/>
    <x v="0"/>
    <n v="2"/>
    <x v="0"/>
    <n v="63.11"/>
    <n v="54.89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1"/>
    <x v="5"/>
    <x v="3"/>
    <x v="3"/>
    <x v="3"/>
    <x v="1"/>
    <x v="119"/>
    <x v="3"/>
    <s v=""/>
    <x v="1"/>
    <x v="0"/>
    <x v="0"/>
  </r>
  <r>
    <x v="52"/>
    <x v="9"/>
    <x v="0"/>
    <x v="16"/>
    <x v="52"/>
    <x v="52"/>
    <x v="0"/>
    <x v="61"/>
    <s v="0001"/>
    <x v="0"/>
    <s v="7343"/>
    <x v="9"/>
    <x v="59"/>
    <s v="YD11"/>
    <x v="16"/>
    <s v=""/>
    <x v="0"/>
    <n v="2"/>
    <x v="0"/>
    <n v="60.87"/>
    <n v="79.13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5"/>
    <x v="3"/>
    <x v="3"/>
    <x v="3"/>
    <x v="1"/>
    <x v="111"/>
    <x v="3"/>
    <s v=""/>
    <x v="1"/>
    <x v="0"/>
    <x v="0"/>
  </r>
  <r>
    <x v="52"/>
    <x v="17"/>
    <x v="0"/>
    <x v="16"/>
    <x v="52"/>
    <x v="52"/>
    <x v="0"/>
    <x v="61"/>
    <s v="0001"/>
    <x v="0"/>
    <s v="4963"/>
    <x v="17"/>
    <x v="59"/>
    <s v="YD13"/>
    <x v="1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5"/>
    <x v="3"/>
    <x v="3"/>
    <x v="3"/>
    <x v="1"/>
    <x v="24"/>
    <x v="4"/>
    <s v=""/>
    <x v="1"/>
    <x v="0"/>
    <x v="0"/>
  </r>
  <r>
    <x v="52"/>
    <x v="10"/>
    <x v="0"/>
    <x v="16"/>
    <x v="52"/>
    <x v="52"/>
    <x v="0"/>
    <x v="61"/>
    <s v="0001"/>
    <x v="0"/>
    <s v="11118"/>
    <x v="10"/>
    <x v="59"/>
    <s v="YD13"/>
    <x v="16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5"/>
    <x v="3"/>
    <x v="3"/>
    <x v="3"/>
    <x v="1"/>
    <x v="120"/>
    <x v="0"/>
    <s v=""/>
    <x v="1"/>
    <x v="0"/>
    <x v="0"/>
  </r>
  <r>
    <x v="52"/>
    <x v="6"/>
    <x v="0"/>
    <x v="16"/>
    <x v="52"/>
    <x v="52"/>
    <x v="0"/>
    <x v="61"/>
    <s v="0001"/>
    <x v="0"/>
    <s v="4961"/>
    <x v="6"/>
    <x v="59"/>
    <s v="YD13"/>
    <x v="16"/>
    <s v=""/>
    <x v="0"/>
    <n v="3"/>
    <x v="0"/>
    <n v="48.31"/>
    <n v="9.84"/>
    <x v="0"/>
    <x v="1"/>
    <s v=""/>
    <s v=""/>
    <x v="1"/>
    <x v="0"/>
    <d v="2021-02-06T00:00:00"/>
    <x v="0"/>
    <x v="0"/>
    <x v="0"/>
    <s v="LU"/>
    <x v="0"/>
    <n v="0.27"/>
    <n v="3"/>
    <n v="4.7468354430375008"/>
    <n v="3"/>
    <n v="3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5"/>
    <x v="3"/>
    <x v="3"/>
    <x v="3"/>
    <x v="1"/>
    <x v="121"/>
    <x v="4"/>
    <s v=""/>
    <x v="1"/>
    <x v="0"/>
    <x v="0"/>
  </r>
  <r>
    <x v="52"/>
    <x v="11"/>
    <x v="0"/>
    <x v="16"/>
    <x v="52"/>
    <x v="52"/>
    <x v="1"/>
    <x v="61"/>
    <s v="0001"/>
    <x v="0"/>
    <s v="3500192"/>
    <x v="11"/>
    <x v="59"/>
    <s v="YP66"/>
    <x v="16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3"/>
    <x v="3"/>
    <x v="3"/>
    <x v="1"/>
    <x v="10"/>
    <x v="6"/>
    <s v=""/>
    <x v="1"/>
    <x v="0"/>
    <x v="0"/>
  </r>
  <r>
    <x v="52"/>
    <x v="12"/>
    <x v="0"/>
    <x v="16"/>
    <x v="52"/>
    <x v="52"/>
    <x v="1"/>
    <x v="61"/>
    <s v="0001"/>
    <x v="0"/>
    <s v="3500193"/>
    <x v="12"/>
    <x v="59"/>
    <s v="YP66"/>
    <x v="16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3"/>
    <x v="3"/>
    <x v="3"/>
    <x v="1"/>
    <x v="10"/>
    <x v="6"/>
    <s v=""/>
    <x v="1"/>
    <x v="0"/>
    <x v="0"/>
  </r>
  <r>
    <x v="52"/>
    <x v="11"/>
    <x v="0"/>
    <x v="16"/>
    <x v="52"/>
    <x v="52"/>
    <x v="1"/>
    <x v="61"/>
    <s v="0001"/>
    <x v="0"/>
    <s v="3500192"/>
    <x v="11"/>
    <x v="59"/>
    <s v="YD73"/>
    <x v="1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3"/>
    <x v="3"/>
    <x v="3"/>
    <x v="1"/>
    <x v="10"/>
    <x v="6"/>
    <s v=""/>
    <x v="1"/>
    <x v="0"/>
    <x v="0"/>
  </r>
  <r>
    <x v="52"/>
    <x v="11"/>
    <x v="0"/>
    <x v="16"/>
    <x v="52"/>
    <x v="52"/>
    <x v="1"/>
    <x v="61"/>
    <s v="0001"/>
    <x v="0"/>
    <s v="3500192"/>
    <x v="11"/>
    <x v="59"/>
    <s v="YD73"/>
    <x v="16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3"/>
    <x v="3"/>
    <x v="3"/>
    <x v="1"/>
    <x v="10"/>
    <x v="6"/>
    <s v=""/>
    <x v="1"/>
    <x v="0"/>
    <x v="0"/>
  </r>
  <r>
    <x v="52"/>
    <x v="12"/>
    <x v="0"/>
    <x v="16"/>
    <x v="52"/>
    <x v="52"/>
    <x v="1"/>
    <x v="61"/>
    <s v="0001"/>
    <x v="0"/>
    <s v="3500193"/>
    <x v="12"/>
    <x v="59"/>
    <s v="YD73"/>
    <x v="16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3"/>
    <x v="3"/>
    <x v="3"/>
    <x v="1"/>
    <x v="10"/>
    <x v="6"/>
    <s v=""/>
    <x v="1"/>
    <x v="0"/>
    <x v="0"/>
  </r>
  <r>
    <x v="53"/>
    <x v="4"/>
    <x v="46"/>
    <x v="20"/>
    <x v="53"/>
    <x v="53"/>
    <x v="0"/>
    <x v="62"/>
    <s v="0001"/>
    <x v="0"/>
    <s v="2395"/>
    <x v="4"/>
    <x v="60"/>
    <s v="YD11"/>
    <x v="1"/>
    <s v=""/>
    <x v="0"/>
    <n v="2"/>
    <x v="1"/>
    <n v="54.61"/>
    <n v="52.49"/>
    <x v="0"/>
    <x v="1"/>
    <n v="1"/>
    <n v="10054903"/>
    <x v="54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2"/>
    <n v="11.5"/>
    <x v="0"/>
    <x v="0"/>
    <x v="1"/>
    <n v="3"/>
    <x v="0"/>
    <x v="62"/>
    <x v="2"/>
    <x v="0"/>
    <x v="0"/>
    <x v="4"/>
    <x v="1"/>
    <s v="CERVEZAS"/>
    <s v="PILSEN TRUJILLO"/>
    <x v="2"/>
    <x v="0"/>
    <x v="0"/>
    <x v="1"/>
    <x v="1"/>
    <x v="1"/>
    <x v="0"/>
    <x v="0"/>
    <x v="4"/>
    <x v="15"/>
    <x v="3"/>
    <x v="1"/>
    <x v="88"/>
    <x v="3"/>
    <d v="2021-01-31T00:00:00"/>
    <x v="0"/>
    <x v="0"/>
    <x v="0"/>
  </r>
  <r>
    <x v="53"/>
    <x v="10"/>
    <x v="46"/>
    <x v="20"/>
    <x v="53"/>
    <x v="53"/>
    <x v="0"/>
    <x v="62"/>
    <s v="0001"/>
    <x v="0"/>
    <s v="11118"/>
    <x v="10"/>
    <x v="60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15"/>
    <x v="3"/>
    <x v="1"/>
    <x v="9"/>
    <x v="0"/>
    <s v=""/>
    <x v="1"/>
    <x v="0"/>
    <x v="0"/>
  </r>
  <r>
    <x v="53"/>
    <x v="4"/>
    <x v="47"/>
    <x v="20"/>
    <x v="53"/>
    <x v="53"/>
    <x v="0"/>
    <x v="63"/>
    <s v="0001"/>
    <x v="0"/>
    <s v="2395"/>
    <x v="4"/>
    <x v="61"/>
    <s v="YD11"/>
    <x v="1"/>
    <s v=""/>
    <x v="0"/>
    <n v="8"/>
    <x v="0"/>
    <n v="218.41"/>
    <n v="209.95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1"/>
    <n v="9"/>
    <x v="0"/>
    <x v="63"/>
    <x v="1"/>
    <x v="0"/>
    <x v="0"/>
    <x v="1"/>
    <x v="1"/>
    <s v="CERVEZAS"/>
    <s v="PILSEN TRUJILLO"/>
    <x v="2"/>
    <x v="0"/>
    <x v="0"/>
    <x v="1"/>
    <x v="1"/>
    <x v="1"/>
    <x v="0"/>
    <x v="0"/>
    <x v="4"/>
    <x v="15"/>
    <x v="3"/>
    <x v="1"/>
    <x v="122"/>
    <x v="3"/>
    <s v=""/>
    <x v="1"/>
    <x v="0"/>
    <x v="0"/>
  </r>
  <r>
    <x v="53"/>
    <x v="33"/>
    <x v="47"/>
    <x v="20"/>
    <x v="53"/>
    <x v="53"/>
    <x v="0"/>
    <x v="63"/>
    <s v="0001"/>
    <x v="0"/>
    <s v="8593"/>
    <x v="33"/>
    <x v="61"/>
    <s v="YD13"/>
    <x v="1"/>
    <s v=""/>
    <x v="0"/>
    <n v="1"/>
    <x v="0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4"/>
    <x v="15"/>
    <x v="3"/>
    <x v="1"/>
    <x v="123"/>
    <x v="2"/>
    <s v=""/>
    <x v="1"/>
    <x v="0"/>
    <x v="0"/>
  </r>
  <r>
    <x v="53"/>
    <x v="11"/>
    <x v="46"/>
    <x v="20"/>
    <x v="53"/>
    <x v="53"/>
    <x v="1"/>
    <x v="62"/>
    <s v="0001"/>
    <x v="0"/>
    <s v="3500192"/>
    <x v="11"/>
    <x v="60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53"/>
    <x v="11"/>
    <x v="46"/>
    <x v="20"/>
    <x v="53"/>
    <x v="53"/>
    <x v="1"/>
    <x v="62"/>
    <s v="0001"/>
    <x v="0"/>
    <s v="3500192"/>
    <x v="11"/>
    <x v="60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53"/>
    <x v="11"/>
    <x v="47"/>
    <x v="20"/>
    <x v="53"/>
    <x v="53"/>
    <x v="1"/>
    <x v="63"/>
    <s v="0001"/>
    <x v="0"/>
    <s v="3500192"/>
    <x v="11"/>
    <x v="61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53"/>
    <x v="11"/>
    <x v="47"/>
    <x v="20"/>
    <x v="53"/>
    <x v="53"/>
    <x v="1"/>
    <x v="63"/>
    <s v="0001"/>
    <x v="0"/>
    <s v="3500192"/>
    <x v="11"/>
    <x v="61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54"/>
    <x v="6"/>
    <x v="48"/>
    <x v="11"/>
    <x v="54"/>
    <x v="54"/>
    <x v="0"/>
    <x v="64"/>
    <s v="0001"/>
    <x v="0"/>
    <s v="4961"/>
    <x v="6"/>
    <x v="62"/>
    <s v="YD13"/>
    <x v="1"/>
    <s v=""/>
    <x v="0"/>
    <n v="1"/>
    <x v="0"/>
    <n v="12.71"/>
    <n v="2.59"/>
    <x v="0"/>
    <x v="1"/>
    <n v="1"/>
    <n v="10054944"/>
    <x v="55"/>
    <x v="0"/>
    <d v="2021-02-06T00:00:00"/>
    <x v="0"/>
    <x v="0"/>
    <x v="0"/>
    <s v="LU"/>
    <x v="0"/>
    <n v="0.09"/>
    <n v="1"/>
    <n v="1.5822784810125001"/>
    <n v="1"/>
    <n v="1"/>
    <x v="0"/>
    <n v="6"/>
    <n v="6"/>
    <x v="0"/>
    <x v="0"/>
    <x v="1"/>
    <n v="3"/>
    <x v="0"/>
    <x v="64"/>
    <x v="2"/>
    <x v="0"/>
    <x v="0"/>
    <x v="2"/>
    <x v="0"/>
    <s v="NABS"/>
    <s v="SAN MATEO"/>
    <x v="0"/>
    <x v="0"/>
    <x v="0"/>
    <x v="1"/>
    <x v="1"/>
    <x v="1"/>
    <x v="0"/>
    <x v="3"/>
    <x v="2"/>
    <x v="5"/>
    <x v="3"/>
    <x v="1"/>
    <x v="6"/>
    <x v="4"/>
    <d v="2021-01-31T00:00:00"/>
    <x v="0"/>
    <x v="0"/>
    <x v="0"/>
  </r>
  <r>
    <x v="54"/>
    <x v="7"/>
    <x v="48"/>
    <x v="11"/>
    <x v="54"/>
    <x v="54"/>
    <x v="0"/>
    <x v="64"/>
    <s v="0001"/>
    <x v="0"/>
    <s v="6842"/>
    <x v="7"/>
    <x v="62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3"/>
    <x v="2"/>
    <x v="5"/>
    <x v="3"/>
    <x v="1"/>
    <x v="19"/>
    <x v="5"/>
    <s v=""/>
    <x v="1"/>
    <x v="0"/>
    <x v="0"/>
  </r>
  <r>
    <x v="54"/>
    <x v="23"/>
    <x v="48"/>
    <x v="11"/>
    <x v="54"/>
    <x v="54"/>
    <x v="0"/>
    <x v="64"/>
    <s v="0001"/>
    <x v="0"/>
    <s v="15096"/>
    <x v="23"/>
    <x v="62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3"/>
    <x v="2"/>
    <x v="5"/>
    <x v="3"/>
    <x v="1"/>
    <x v="44"/>
    <x v="8"/>
    <s v=""/>
    <x v="1"/>
    <x v="0"/>
    <x v="0"/>
  </r>
  <r>
    <x v="54"/>
    <x v="4"/>
    <x v="49"/>
    <x v="11"/>
    <x v="54"/>
    <x v="54"/>
    <x v="0"/>
    <x v="65"/>
    <s v="0001"/>
    <x v="0"/>
    <s v="2395"/>
    <x v="4"/>
    <x v="63"/>
    <s v="YD11"/>
    <x v="1"/>
    <s v=""/>
    <x v="0"/>
    <n v="3"/>
    <x v="0"/>
    <n v="95.49"/>
    <n v="81.5"/>
    <x v="0"/>
    <x v="3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3"/>
    <x v="0"/>
    <x v="65"/>
    <x v="1"/>
    <x v="0"/>
    <x v="0"/>
    <x v="1"/>
    <x v="1"/>
    <s v="CERVEZAS"/>
    <s v="PILSEN TRUJILLO"/>
    <x v="2"/>
    <x v="0"/>
    <x v="0"/>
    <x v="1"/>
    <x v="1"/>
    <x v="1"/>
    <x v="0"/>
    <x v="3"/>
    <x v="2"/>
    <x v="5"/>
    <x v="3"/>
    <x v="1"/>
    <x v="118"/>
    <x v="3"/>
    <s v=""/>
    <x v="1"/>
    <x v="0"/>
    <x v="0"/>
  </r>
  <r>
    <x v="54"/>
    <x v="11"/>
    <x v="48"/>
    <x v="11"/>
    <x v="54"/>
    <x v="54"/>
    <x v="1"/>
    <x v="64"/>
    <s v="0001"/>
    <x v="0"/>
    <s v="3500192"/>
    <x v="11"/>
    <x v="62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54"/>
    <x v="11"/>
    <x v="48"/>
    <x v="11"/>
    <x v="54"/>
    <x v="54"/>
    <x v="1"/>
    <x v="64"/>
    <s v="0001"/>
    <x v="0"/>
    <s v="3500192"/>
    <x v="11"/>
    <x v="6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54"/>
    <x v="11"/>
    <x v="49"/>
    <x v="11"/>
    <x v="54"/>
    <x v="54"/>
    <x v="1"/>
    <x v="65"/>
    <s v="0001"/>
    <x v="0"/>
    <s v="3500192"/>
    <x v="11"/>
    <x v="63"/>
    <s v="YP66"/>
    <x v="1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54"/>
    <x v="11"/>
    <x v="49"/>
    <x v="11"/>
    <x v="54"/>
    <x v="54"/>
    <x v="1"/>
    <x v="65"/>
    <s v="0001"/>
    <x v="0"/>
    <s v="3500192"/>
    <x v="11"/>
    <x v="63"/>
    <s v="YD73"/>
    <x v="1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55"/>
    <x v="6"/>
    <x v="50"/>
    <x v="17"/>
    <x v="55"/>
    <x v="55"/>
    <x v="0"/>
    <x v="66"/>
    <s v="0001"/>
    <x v="1"/>
    <s v="4961"/>
    <x v="6"/>
    <x v="64"/>
    <s v="YD13"/>
    <x v="8"/>
    <s v=""/>
    <x v="0"/>
    <n v="1"/>
    <x v="0"/>
    <n v="16.100000000000001"/>
    <n v="3.28"/>
    <x v="0"/>
    <x v="0"/>
    <n v="1"/>
    <n v="10054963"/>
    <x v="56"/>
    <x v="0"/>
    <d v="2021-02-06T00:00:00"/>
    <x v="1"/>
    <x v="1"/>
    <x v="1"/>
    <s v="LU"/>
    <x v="0"/>
    <n v="0.09"/>
    <n v="1"/>
    <n v="1.5822784810125001"/>
    <n v="1"/>
    <n v="1"/>
    <x v="0"/>
    <n v="1"/>
    <n v="1"/>
    <x v="0"/>
    <x v="0"/>
    <x v="2"/>
    <n v="1"/>
    <x v="0"/>
    <x v="66"/>
    <x v="0"/>
    <x v="0"/>
    <x v="0"/>
    <x v="0"/>
    <x v="0"/>
    <s v="NABS"/>
    <s v="SAN MATEO"/>
    <x v="0"/>
    <x v="0"/>
    <x v="0"/>
    <x v="3"/>
    <x v="0"/>
    <x v="0"/>
    <x v="1"/>
    <x v="1"/>
    <x v="2"/>
    <x v="13"/>
    <x v="1"/>
    <x v="1"/>
    <x v="24"/>
    <x v="4"/>
    <d v="2021-01-31T00:00:00"/>
    <x v="0"/>
    <x v="0"/>
    <x v="0"/>
  </r>
  <r>
    <x v="56"/>
    <x v="7"/>
    <x v="0"/>
    <x v="2"/>
    <x v="56"/>
    <x v="56"/>
    <x v="0"/>
    <x v="67"/>
    <s v="0001"/>
    <x v="0"/>
    <s v="6842"/>
    <x v="7"/>
    <x v="65"/>
    <s v="YD11"/>
    <x v="17"/>
    <s v=""/>
    <x v="0"/>
    <n v="2"/>
    <x v="0"/>
    <n v="69.709999999999994"/>
    <n v="55.56"/>
    <x v="0"/>
    <x v="0"/>
    <n v="1"/>
    <n v="10054976"/>
    <x v="57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21"/>
    <n v="13.5"/>
    <x v="0"/>
    <x v="0"/>
    <x v="2"/>
    <n v="21"/>
    <x v="0"/>
    <x v="67"/>
    <x v="0"/>
    <x v="0"/>
    <x v="0"/>
    <x v="3"/>
    <x v="1"/>
    <s v="CERVEZAS"/>
    <s v="CUSQUEÑA"/>
    <x v="2"/>
    <x v="0"/>
    <x v="0"/>
    <x v="1"/>
    <x v="0"/>
    <x v="0"/>
    <x v="1"/>
    <x v="1"/>
    <x v="2"/>
    <x v="5"/>
    <x v="3"/>
    <x v="1"/>
    <x v="124"/>
    <x v="5"/>
    <d v="2021-01-31T00:00:00"/>
    <x v="0"/>
    <x v="0"/>
    <x v="0"/>
  </r>
  <r>
    <x v="56"/>
    <x v="4"/>
    <x v="0"/>
    <x v="2"/>
    <x v="56"/>
    <x v="56"/>
    <x v="0"/>
    <x v="67"/>
    <s v="0001"/>
    <x v="0"/>
    <s v="2395"/>
    <x v="4"/>
    <x v="65"/>
    <s v="YD11"/>
    <x v="17"/>
    <s v=""/>
    <x v="0"/>
    <n v="7"/>
    <x v="0"/>
    <n v="216.88"/>
    <n v="188.95"/>
    <x v="0"/>
    <x v="0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1"/>
    <x v="2"/>
    <x v="5"/>
    <x v="3"/>
    <x v="1"/>
    <x v="125"/>
    <x v="3"/>
    <s v=""/>
    <x v="1"/>
    <x v="0"/>
    <x v="0"/>
  </r>
  <r>
    <x v="56"/>
    <x v="10"/>
    <x v="0"/>
    <x v="2"/>
    <x v="56"/>
    <x v="56"/>
    <x v="0"/>
    <x v="67"/>
    <s v="0001"/>
    <x v="0"/>
    <s v="11118"/>
    <x v="10"/>
    <x v="65"/>
    <s v="YD13"/>
    <x v="17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1"/>
    <x v="2"/>
    <x v="5"/>
    <x v="3"/>
    <x v="1"/>
    <x v="120"/>
    <x v="0"/>
    <s v=""/>
    <x v="1"/>
    <x v="0"/>
    <x v="0"/>
  </r>
  <r>
    <x v="56"/>
    <x v="13"/>
    <x v="0"/>
    <x v="2"/>
    <x v="56"/>
    <x v="56"/>
    <x v="0"/>
    <x v="67"/>
    <s v="0001"/>
    <x v="0"/>
    <s v="14268"/>
    <x v="13"/>
    <x v="65"/>
    <s v="YD13"/>
    <x v="17"/>
    <s v=""/>
    <x v="0"/>
    <n v="6"/>
    <x v="0"/>
    <n v="91.17"/>
    <n v="18.559999999999999"/>
    <x v="0"/>
    <x v="0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1"/>
    <x v="1"/>
    <x v="2"/>
    <x v="5"/>
    <x v="3"/>
    <x v="1"/>
    <x v="126"/>
    <x v="1"/>
    <s v=""/>
    <x v="1"/>
    <x v="0"/>
    <x v="0"/>
  </r>
  <r>
    <x v="56"/>
    <x v="30"/>
    <x v="0"/>
    <x v="2"/>
    <x v="56"/>
    <x v="56"/>
    <x v="0"/>
    <x v="67"/>
    <s v="0001"/>
    <x v="0"/>
    <s v="9523"/>
    <x v="30"/>
    <x v="65"/>
    <s v="YD13"/>
    <x v="17"/>
    <s v=""/>
    <x v="0"/>
    <n v="3"/>
    <x v="0"/>
    <n v="38.04"/>
    <n v="25.51"/>
    <x v="0"/>
    <x v="0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1"/>
    <x v="1"/>
    <x v="2"/>
    <x v="5"/>
    <x v="3"/>
    <x v="1"/>
    <x v="127"/>
    <x v="1"/>
    <s v=""/>
    <x v="1"/>
    <x v="0"/>
    <x v="0"/>
  </r>
  <r>
    <x v="56"/>
    <x v="6"/>
    <x v="0"/>
    <x v="2"/>
    <x v="56"/>
    <x v="56"/>
    <x v="0"/>
    <x v="67"/>
    <s v="0001"/>
    <x v="0"/>
    <s v="4961"/>
    <x v="6"/>
    <x v="65"/>
    <s v="YD13"/>
    <x v="17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1"/>
    <x v="2"/>
    <x v="5"/>
    <x v="3"/>
    <x v="1"/>
    <x v="24"/>
    <x v="4"/>
    <s v=""/>
    <x v="1"/>
    <x v="0"/>
    <x v="0"/>
  </r>
  <r>
    <x v="56"/>
    <x v="26"/>
    <x v="0"/>
    <x v="2"/>
    <x v="56"/>
    <x v="56"/>
    <x v="0"/>
    <x v="67"/>
    <s v="0001"/>
    <x v="0"/>
    <s v="12408"/>
    <x v="26"/>
    <x v="65"/>
    <s v="YD13"/>
    <x v="17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1"/>
    <x v="1"/>
    <x v="2"/>
    <x v="5"/>
    <x v="3"/>
    <x v="1"/>
    <x v="47"/>
    <x v="1"/>
    <s v=""/>
    <x v="1"/>
    <x v="0"/>
    <x v="0"/>
  </r>
  <r>
    <x v="56"/>
    <x v="11"/>
    <x v="0"/>
    <x v="2"/>
    <x v="56"/>
    <x v="56"/>
    <x v="1"/>
    <x v="67"/>
    <s v="0001"/>
    <x v="0"/>
    <s v="3500192"/>
    <x v="11"/>
    <x v="65"/>
    <s v="YP66"/>
    <x v="17"/>
    <s v=""/>
    <x v="1"/>
    <n v="12"/>
    <x v="0"/>
    <n v="-45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5"/>
    <x v="3"/>
    <x v="1"/>
    <x v="10"/>
    <x v="6"/>
    <s v=""/>
    <x v="1"/>
    <x v="0"/>
    <x v="0"/>
  </r>
  <r>
    <x v="56"/>
    <x v="11"/>
    <x v="0"/>
    <x v="2"/>
    <x v="56"/>
    <x v="56"/>
    <x v="1"/>
    <x v="67"/>
    <s v="0001"/>
    <x v="0"/>
    <s v="3500192"/>
    <x v="11"/>
    <x v="65"/>
    <s v="YD73"/>
    <x v="17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5"/>
    <x v="3"/>
    <x v="1"/>
    <x v="10"/>
    <x v="6"/>
    <s v=""/>
    <x v="1"/>
    <x v="0"/>
    <x v="0"/>
  </r>
  <r>
    <x v="56"/>
    <x v="11"/>
    <x v="0"/>
    <x v="2"/>
    <x v="56"/>
    <x v="56"/>
    <x v="1"/>
    <x v="67"/>
    <s v="0001"/>
    <x v="0"/>
    <s v="3500192"/>
    <x v="11"/>
    <x v="65"/>
    <s v="YD73"/>
    <x v="17"/>
    <s v=""/>
    <x v="1"/>
    <n v="7"/>
    <x v="0"/>
    <n v="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5"/>
    <x v="3"/>
    <x v="1"/>
    <x v="10"/>
    <x v="6"/>
    <s v=""/>
    <x v="1"/>
    <x v="0"/>
    <x v="0"/>
  </r>
  <r>
    <x v="57"/>
    <x v="7"/>
    <x v="0"/>
    <x v="17"/>
    <x v="57"/>
    <x v="57"/>
    <x v="0"/>
    <x v="68"/>
    <s v="0001"/>
    <x v="0"/>
    <s v="6842"/>
    <x v="7"/>
    <x v="66"/>
    <s v="YD11"/>
    <x v="10"/>
    <s v=""/>
    <x v="0"/>
    <n v="2"/>
    <x v="0"/>
    <n v="69.709999999999994"/>
    <n v="55.56"/>
    <x v="0"/>
    <x v="0"/>
    <n v="1"/>
    <n v="10054990"/>
    <x v="5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2"/>
    <n v="3"/>
    <x v="0"/>
    <x v="68"/>
    <x v="0"/>
    <x v="0"/>
    <x v="0"/>
    <x v="0"/>
    <x v="1"/>
    <s v="CERVEZAS"/>
    <s v="CUSQUEÑA"/>
    <x v="2"/>
    <x v="0"/>
    <x v="0"/>
    <x v="3"/>
    <x v="0"/>
    <x v="0"/>
    <x v="1"/>
    <x v="4"/>
    <x v="2"/>
    <x v="13"/>
    <x v="1"/>
    <x v="1"/>
    <x v="124"/>
    <x v="5"/>
    <d v="2021-01-31T00:00:00"/>
    <x v="0"/>
    <x v="0"/>
    <x v="0"/>
  </r>
  <r>
    <x v="57"/>
    <x v="5"/>
    <x v="0"/>
    <x v="17"/>
    <x v="57"/>
    <x v="57"/>
    <x v="0"/>
    <x v="68"/>
    <s v="0001"/>
    <x v="0"/>
    <s v="2821"/>
    <x v="5"/>
    <x v="66"/>
    <s v="YD11"/>
    <x v="10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1"/>
    <x v="4"/>
    <x v="2"/>
    <x v="13"/>
    <x v="1"/>
    <x v="1"/>
    <x v="5"/>
    <x v="3"/>
    <s v=""/>
    <x v="1"/>
    <x v="0"/>
    <x v="0"/>
  </r>
  <r>
    <x v="57"/>
    <x v="11"/>
    <x v="0"/>
    <x v="17"/>
    <x v="57"/>
    <x v="57"/>
    <x v="1"/>
    <x v="68"/>
    <s v="0001"/>
    <x v="0"/>
    <s v="3500192"/>
    <x v="11"/>
    <x v="66"/>
    <s v="YP66"/>
    <x v="10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13"/>
    <x v="1"/>
    <x v="1"/>
    <x v="10"/>
    <x v="6"/>
    <s v=""/>
    <x v="1"/>
    <x v="0"/>
    <x v="0"/>
  </r>
  <r>
    <x v="57"/>
    <x v="11"/>
    <x v="0"/>
    <x v="17"/>
    <x v="57"/>
    <x v="57"/>
    <x v="1"/>
    <x v="68"/>
    <s v="0001"/>
    <x v="0"/>
    <s v="3500192"/>
    <x v="11"/>
    <x v="66"/>
    <s v="YD73"/>
    <x v="10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13"/>
    <x v="1"/>
    <x v="1"/>
    <x v="10"/>
    <x v="6"/>
    <s v=""/>
    <x v="1"/>
    <x v="0"/>
    <x v="0"/>
  </r>
  <r>
    <x v="57"/>
    <x v="11"/>
    <x v="0"/>
    <x v="17"/>
    <x v="57"/>
    <x v="57"/>
    <x v="1"/>
    <x v="68"/>
    <s v="0001"/>
    <x v="0"/>
    <s v="3500192"/>
    <x v="11"/>
    <x v="66"/>
    <s v="YD73"/>
    <x v="10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13"/>
    <x v="1"/>
    <x v="1"/>
    <x v="10"/>
    <x v="6"/>
    <s v=""/>
    <x v="1"/>
    <x v="0"/>
    <x v="0"/>
  </r>
  <r>
    <x v="58"/>
    <x v="6"/>
    <x v="0"/>
    <x v="22"/>
    <x v="58"/>
    <x v="58"/>
    <x v="0"/>
    <x v="69"/>
    <s v="0001"/>
    <x v="0"/>
    <s v="4961"/>
    <x v="6"/>
    <x v="67"/>
    <s v="YD13"/>
    <x v="7"/>
    <s v=""/>
    <x v="0"/>
    <n v="1"/>
    <x v="0"/>
    <n v="16.100000000000001"/>
    <n v="3.28"/>
    <x v="0"/>
    <x v="2"/>
    <n v="1"/>
    <n v="10055019"/>
    <x v="59"/>
    <x v="0"/>
    <d v="2021-02-06T00:00:00"/>
    <x v="0"/>
    <x v="0"/>
    <x v="0"/>
    <s v="LU"/>
    <x v="0"/>
    <n v="0.09"/>
    <n v="1"/>
    <n v="1.5822784810125001"/>
    <n v="1"/>
    <n v="1"/>
    <x v="0"/>
    <n v="15"/>
    <n v="14.2011363636"/>
    <x v="0"/>
    <x v="0"/>
    <x v="2"/>
    <n v="15"/>
    <x v="0"/>
    <x v="69"/>
    <x v="0"/>
    <x v="0"/>
    <x v="0"/>
    <x v="4"/>
    <x v="0"/>
    <s v="NABS"/>
    <s v="SAN MATEO"/>
    <x v="0"/>
    <x v="0"/>
    <x v="0"/>
    <x v="2"/>
    <x v="0"/>
    <x v="0"/>
    <x v="1"/>
    <x v="4"/>
    <x v="7"/>
    <x v="20"/>
    <x v="4"/>
    <x v="1"/>
    <x v="24"/>
    <x v="4"/>
    <d v="2021-01-31T00:00:00"/>
    <x v="0"/>
    <x v="0"/>
    <x v="0"/>
  </r>
  <r>
    <x v="58"/>
    <x v="20"/>
    <x v="0"/>
    <x v="22"/>
    <x v="58"/>
    <x v="58"/>
    <x v="0"/>
    <x v="69"/>
    <s v="0001"/>
    <x v="0"/>
    <s v="11116"/>
    <x v="20"/>
    <x v="67"/>
    <s v="YD13"/>
    <x v="7"/>
    <s v=""/>
    <x v="0"/>
    <n v="1"/>
    <x v="0"/>
    <n v="11.08"/>
    <n v="4.5199999999999996"/>
    <x v="0"/>
    <x v="2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1"/>
    <x v="4"/>
    <x v="7"/>
    <x v="20"/>
    <x v="4"/>
    <x v="1"/>
    <x v="109"/>
    <x v="0"/>
    <s v=""/>
    <x v="1"/>
    <x v="0"/>
    <x v="0"/>
  </r>
  <r>
    <x v="58"/>
    <x v="1"/>
    <x v="0"/>
    <x v="22"/>
    <x v="58"/>
    <x v="58"/>
    <x v="0"/>
    <x v="69"/>
    <s v="0001"/>
    <x v="0"/>
    <s v="11115"/>
    <x v="1"/>
    <x v="67"/>
    <s v="YD13"/>
    <x v="7"/>
    <s v=""/>
    <x v="0"/>
    <n v="1"/>
    <x v="0"/>
    <n v="18.559999999999999"/>
    <n v="7.58"/>
    <x v="0"/>
    <x v="2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1"/>
    <x v="4"/>
    <x v="7"/>
    <x v="20"/>
    <x v="4"/>
    <x v="1"/>
    <x v="1"/>
    <x v="0"/>
    <s v=""/>
    <x v="1"/>
    <x v="0"/>
    <x v="0"/>
  </r>
  <r>
    <x v="58"/>
    <x v="23"/>
    <x v="0"/>
    <x v="22"/>
    <x v="58"/>
    <x v="58"/>
    <x v="0"/>
    <x v="69"/>
    <s v="0001"/>
    <x v="0"/>
    <s v="15096"/>
    <x v="23"/>
    <x v="67"/>
    <s v="YD13"/>
    <x v="7"/>
    <s v=""/>
    <x v="0"/>
    <n v="1"/>
    <x v="0"/>
    <n v="12.7"/>
    <n v="8.09"/>
    <x v="0"/>
    <x v="2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1"/>
    <x v="4"/>
    <x v="7"/>
    <x v="20"/>
    <x v="4"/>
    <x v="1"/>
    <x v="128"/>
    <x v="8"/>
    <s v=""/>
    <x v="1"/>
    <x v="0"/>
    <x v="0"/>
  </r>
  <r>
    <x v="58"/>
    <x v="24"/>
    <x v="0"/>
    <x v="22"/>
    <x v="58"/>
    <x v="58"/>
    <x v="0"/>
    <x v="69"/>
    <s v="0001"/>
    <x v="0"/>
    <s v="15098"/>
    <x v="24"/>
    <x v="67"/>
    <s v="YD11"/>
    <x v="7"/>
    <s v=""/>
    <x v="0"/>
    <n v="1"/>
    <x v="0"/>
    <n v="34.86"/>
    <n v="27.79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1"/>
    <x v="4"/>
    <x v="7"/>
    <x v="20"/>
    <x v="4"/>
    <x v="1"/>
    <x v="7"/>
    <x v="8"/>
    <s v=""/>
    <x v="1"/>
    <x v="0"/>
    <x v="0"/>
  </r>
  <r>
    <x v="58"/>
    <x v="4"/>
    <x v="0"/>
    <x v="22"/>
    <x v="58"/>
    <x v="58"/>
    <x v="0"/>
    <x v="69"/>
    <s v="0001"/>
    <x v="0"/>
    <s v="2395"/>
    <x v="4"/>
    <x v="67"/>
    <s v="YD11"/>
    <x v="7"/>
    <s v=""/>
    <x v="0"/>
    <n v="10"/>
    <x v="0"/>
    <n v="309.83"/>
    <n v="269.93"/>
    <x v="0"/>
    <x v="2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1"/>
    <x v="4"/>
    <x v="7"/>
    <x v="20"/>
    <x v="4"/>
    <x v="1"/>
    <x v="116"/>
    <x v="3"/>
    <s v=""/>
    <x v="1"/>
    <x v="0"/>
    <x v="0"/>
  </r>
  <r>
    <x v="58"/>
    <x v="11"/>
    <x v="0"/>
    <x v="22"/>
    <x v="58"/>
    <x v="58"/>
    <x v="1"/>
    <x v="69"/>
    <s v="0001"/>
    <x v="0"/>
    <s v="3500192"/>
    <x v="11"/>
    <x v="67"/>
    <s v="YP66"/>
    <x v="7"/>
    <s v=""/>
    <x v="1"/>
    <n v="11"/>
    <x v="0"/>
    <n v="-41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58"/>
    <x v="11"/>
    <x v="0"/>
    <x v="22"/>
    <x v="58"/>
    <x v="58"/>
    <x v="1"/>
    <x v="69"/>
    <s v="0001"/>
    <x v="0"/>
    <s v="3500192"/>
    <x v="11"/>
    <x v="67"/>
    <s v="YD73"/>
    <x v="7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58"/>
    <x v="11"/>
    <x v="0"/>
    <x v="22"/>
    <x v="58"/>
    <x v="58"/>
    <x v="1"/>
    <x v="69"/>
    <s v="0001"/>
    <x v="0"/>
    <s v="3500192"/>
    <x v="11"/>
    <x v="67"/>
    <s v="YD73"/>
    <x v="7"/>
    <s v=""/>
    <x v="1"/>
    <n v="10"/>
    <x v="0"/>
    <n v="3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59"/>
    <x v="7"/>
    <x v="0"/>
    <x v="8"/>
    <x v="59"/>
    <x v="59"/>
    <x v="0"/>
    <x v="70"/>
    <s v="0001"/>
    <x v="0"/>
    <s v="6842"/>
    <x v="7"/>
    <x v="68"/>
    <s v="YD11"/>
    <x v="0"/>
    <s v=""/>
    <x v="0"/>
    <n v="2"/>
    <x v="0"/>
    <n v="69.12"/>
    <n v="55.44"/>
    <x v="0"/>
    <x v="2"/>
    <n v="1"/>
    <n v="10055022"/>
    <x v="6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5.5"/>
    <x v="0"/>
    <x v="0"/>
    <x v="2"/>
    <n v="7"/>
    <x v="0"/>
    <x v="70"/>
    <x v="0"/>
    <x v="0"/>
    <x v="0"/>
    <x v="2"/>
    <x v="1"/>
    <s v="CERVEZAS"/>
    <s v="CUSQUEÑA"/>
    <x v="2"/>
    <x v="0"/>
    <x v="0"/>
    <x v="2"/>
    <x v="0"/>
    <x v="0"/>
    <x v="0"/>
    <x v="0"/>
    <x v="3"/>
    <x v="3"/>
    <x v="3"/>
    <x v="1"/>
    <x v="69"/>
    <x v="5"/>
    <d v="2021-01-31T00:00:00"/>
    <x v="0"/>
    <x v="0"/>
    <x v="0"/>
  </r>
  <r>
    <x v="59"/>
    <x v="5"/>
    <x v="0"/>
    <x v="8"/>
    <x v="59"/>
    <x v="59"/>
    <x v="0"/>
    <x v="70"/>
    <s v="0001"/>
    <x v="0"/>
    <s v="2821"/>
    <x v="5"/>
    <x v="68"/>
    <s v="YD11"/>
    <x v="0"/>
    <s v=""/>
    <x v="0"/>
    <n v="1"/>
    <x v="0"/>
    <n v="30.71"/>
    <n v="27.27"/>
    <x v="0"/>
    <x v="2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3"/>
    <x v="3"/>
    <x v="3"/>
    <x v="1"/>
    <x v="5"/>
    <x v="3"/>
    <s v=""/>
    <x v="1"/>
    <x v="0"/>
    <x v="0"/>
  </r>
  <r>
    <x v="59"/>
    <x v="19"/>
    <x v="0"/>
    <x v="8"/>
    <x v="59"/>
    <x v="59"/>
    <x v="0"/>
    <x v="70"/>
    <s v="0001"/>
    <x v="0"/>
    <s v="7841"/>
    <x v="19"/>
    <x v="68"/>
    <s v="YD13"/>
    <x v="0"/>
    <s v=""/>
    <x v="0"/>
    <n v="2"/>
    <x v="0"/>
    <n v="43.19"/>
    <n v="8.7899999999999991"/>
    <x v="0"/>
    <x v="2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3"/>
    <x v="3"/>
    <x v="3"/>
    <x v="1"/>
    <x v="129"/>
    <x v="7"/>
    <s v=""/>
    <x v="1"/>
    <x v="0"/>
    <x v="0"/>
  </r>
  <r>
    <x v="59"/>
    <x v="4"/>
    <x v="0"/>
    <x v="8"/>
    <x v="59"/>
    <x v="59"/>
    <x v="0"/>
    <x v="70"/>
    <s v="0001"/>
    <x v="0"/>
    <s v="2395"/>
    <x v="4"/>
    <x v="68"/>
    <s v="YD11"/>
    <x v="0"/>
    <s v=""/>
    <x v="0"/>
    <n v="2"/>
    <x v="0"/>
    <n v="61.97"/>
    <n v="53.98"/>
    <x v="0"/>
    <x v="2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15"/>
    <x v="3"/>
    <s v=""/>
    <x v="1"/>
    <x v="0"/>
    <x v="0"/>
  </r>
  <r>
    <x v="59"/>
    <x v="11"/>
    <x v="0"/>
    <x v="8"/>
    <x v="59"/>
    <x v="59"/>
    <x v="1"/>
    <x v="70"/>
    <s v="0001"/>
    <x v="0"/>
    <s v="3500192"/>
    <x v="11"/>
    <x v="68"/>
    <s v="YP66"/>
    <x v="0"/>
    <s v=""/>
    <x v="1"/>
    <n v="5"/>
    <x v="0"/>
    <n v="-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9"/>
    <x v="11"/>
    <x v="0"/>
    <x v="8"/>
    <x v="59"/>
    <x v="59"/>
    <x v="1"/>
    <x v="70"/>
    <s v="0001"/>
    <x v="0"/>
    <s v="3500192"/>
    <x v="11"/>
    <x v="68"/>
    <s v="YD73"/>
    <x v="0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9"/>
    <x v="11"/>
    <x v="0"/>
    <x v="8"/>
    <x v="59"/>
    <x v="59"/>
    <x v="1"/>
    <x v="70"/>
    <s v="0001"/>
    <x v="0"/>
    <s v="3500192"/>
    <x v="11"/>
    <x v="68"/>
    <s v="YD73"/>
    <x v="0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9"/>
    <x v="11"/>
    <x v="0"/>
    <x v="8"/>
    <x v="59"/>
    <x v="59"/>
    <x v="1"/>
    <x v="70"/>
    <s v="0001"/>
    <x v="0"/>
    <s v="3500192"/>
    <x v="11"/>
    <x v="68"/>
    <s v="YD73"/>
    <x v="0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60"/>
    <x v="4"/>
    <x v="0"/>
    <x v="23"/>
    <x v="60"/>
    <x v="60"/>
    <x v="0"/>
    <x v="71"/>
    <s v="0001"/>
    <x v="0"/>
    <s v="2395"/>
    <x v="4"/>
    <x v="69"/>
    <s v="YD11"/>
    <x v="11"/>
    <s v=""/>
    <x v="0"/>
    <n v="5"/>
    <x v="0"/>
    <n v="154.91999999999999"/>
    <n v="134.96"/>
    <x v="0"/>
    <x v="1"/>
    <n v="1"/>
    <n v="10055023"/>
    <x v="61"/>
    <x v="0"/>
    <d v="2021-02-06T00:00:00"/>
    <x v="0"/>
    <x v="0"/>
    <x v="0"/>
    <s v="LU"/>
    <x v="0"/>
    <n v="0.372"/>
    <n v="5"/>
    <n v="5.0000000000000133"/>
    <n v="7.1428571428571423"/>
    <n v="5"/>
    <x v="0"/>
    <n v="11"/>
    <n v="8"/>
    <x v="0"/>
    <x v="0"/>
    <x v="2"/>
    <n v="11"/>
    <x v="0"/>
    <x v="71"/>
    <x v="0"/>
    <x v="0"/>
    <x v="0"/>
    <x v="4"/>
    <x v="1"/>
    <s v="CERVEZAS"/>
    <s v="PILSEN TRUJILLO"/>
    <x v="2"/>
    <x v="0"/>
    <x v="0"/>
    <x v="2"/>
    <x v="0"/>
    <x v="0"/>
    <x v="0"/>
    <x v="0"/>
    <x v="3"/>
    <x v="3"/>
    <x v="3"/>
    <x v="1"/>
    <x v="31"/>
    <x v="3"/>
    <d v="2021-01-31T00:00:00"/>
    <x v="0"/>
    <x v="0"/>
    <x v="0"/>
  </r>
  <r>
    <x v="60"/>
    <x v="5"/>
    <x v="0"/>
    <x v="23"/>
    <x v="60"/>
    <x v="60"/>
    <x v="0"/>
    <x v="71"/>
    <s v="0001"/>
    <x v="0"/>
    <s v="2821"/>
    <x v="5"/>
    <x v="69"/>
    <s v="YD11"/>
    <x v="1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3"/>
    <x v="3"/>
    <x v="3"/>
    <x v="1"/>
    <x v="5"/>
    <x v="3"/>
    <s v=""/>
    <x v="1"/>
    <x v="0"/>
    <x v="0"/>
  </r>
  <r>
    <x v="60"/>
    <x v="19"/>
    <x v="0"/>
    <x v="23"/>
    <x v="60"/>
    <x v="60"/>
    <x v="0"/>
    <x v="71"/>
    <s v="0001"/>
    <x v="0"/>
    <s v="7841"/>
    <x v="19"/>
    <x v="69"/>
    <s v="YD13"/>
    <x v="11"/>
    <s v=""/>
    <x v="0"/>
    <n v="4"/>
    <x v="0"/>
    <n v="86.37"/>
    <n v="17.59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3"/>
    <x v="3"/>
    <x v="3"/>
    <x v="1"/>
    <x v="50"/>
    <x v="7"/>
    <s v=""/>
    <x v="1"/>
    <x v="0"/>
    <x v="0"/>
  </r>
  <r>
    <x v="60"/>
    <x v="28"/>
    <x v="0"/>
    <x v="23"/>
    <x v="60"/>
    <x v="60"/>
    <x v="0"/>
    <x v="71"/>
    <s v="0001"/>
    <x v="0"/>
    <s v="14974"/>
    <x v="28"/>
    <x v="69"/>
    <s v="YD13"/>
    <x v="11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3"/>
    <x v="3"/>
    <x v="3"/>
    <x v="1"/>
    <x v="87"/>
    <x v="2"/>
    <s v=""/>
    <x v="1"/>
    <x v="0"/>
    <x v="0"/>
  </r>
  <r>
    <x v="60"/>
    <x v="11"/>
    <x v="0"/>
    <x v="23"/>
    <x v="60"/>
    <x v="60"/>
    <x v="1"/>
    <x v="71"/>
    <s v="0001"/>
    <x v="0"/>
    <s v="3500192"/>
    <x v="11"/>
    <x v="69"/>
    <s v="YP66"/>
    <x v="1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60"/>
    <x v="11"/>
    <x v="0"/>
    <x v="23"/>
    <x v="60"/>
    <x v="60"/>
    <x v="1"/>
    <x v="71"/>
    <s v="0001"/>
    <x v="0"/>
    <s v="3500192"/>
    <x v="11"/>
    <x v="69"/>
    <s v="YD73"/>
    <x v="1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60"/>
    <x v="11"/>
    <x v="0"/>
    <x v="23"/>
    <x v="60"/>
    <x v="60"/>
    <x v="1"/>
    <x v="71"/>
    <s v="0001"/>
    <x v="0"/>
    <s v="3500192"/>
    <x v="11"/>
    <x v="69"/>
    <s v="YD73"/>
    <x v="1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61"/>
    <x v="4"/>
    <x v="51"/>
    <x v="6"/>
    <x v="61"/>
    <x v="61"/>
    <x v="0"/>
    <x v="72"/>
    <s v="0001"/>
    <x v="0"/>
    <s v="2395"/>
    <x v="4"/>
    <x v="70"/>
    <s v="YD11"/>
    <x v="1"/>
    <s v=""/>
    <x v="0"/>
    <n v="3"/>
    <x v="0"/>
    <n v="81.91"/>
    <n v="78.73"/>
    <x v="0"/>
    <x v="0"/>
    <n v="1"/>
    <n v="10055024"/>
    <x v="6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.5"/>
    <x v="0"/>
    <x v="0"/>
    <x v="1"/>
    <n v="4"/>
    <x v="0"/>
    <x v="72"/>
    <x v="0"/>
    <x v="0"/>
    <x v="0"/>
    <x v="0"/>
    <x v="1"/>
    <s v="CERVEZAS"/>
    <s v="PILSEN TRUJILLO"/>
    <x v="2"/>
    <x v="0"/>
    <x v="0"/>
    <x v="3"/>
    <x v="1"/>
    <x v="1"/>
    <x v="0"/>
    <x v="0"/>
    <x v="3"/>
    <x v="3"/>
    <x v="3"/>
    <x v="1"/>
    <x v="75"/>
    <x v="3"/>
    <d v="2021-01-31T00:00:00"/>
    <x v="0"/>
    <x v="0"/>
    <x v="0"/>
  </r>
  <r>
    <x v="61"/>
    <x v="9"/>
    <x v="51"/>
    <x v="6"/>
    <x v="61"/>
    <x v="61"/>
    <x v="0"/>
    <x v="72"/>
    <s v="0001"/>
    <x v="0"/>
    <s v="7343"/>
    <x v="9"/>
    <x v="70"/>
    <s v="YD11"/>
    <x v="1"/>
    <s v=""/>
    <x v="0"/>
    <n v="1"/>
    <x v="0"/>
    <n v="30.43"/>
    <n v="39.56"/>
    <x v="0"/>
    <x v="0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3"/>
    <x v="3"/>
    <x v="3"/>
    <x v="1"/>
    <x v="34"/>
    <x v="3"/>
    <s v=""/>
    <x v="1"/>
    <x v="0"/>
    <x v="0"/>
  </r>
  <r>
    <x v="61"/>
    <x v="11"/>
    <x v="51"/>
    <x v="6"/>
    <x v="61"/>
    <x v="61"/>
    <x v="1"/>
    <x v="72"/>
    <s v="0001"/>
    <x v="0"/>
    <s v="3500192"/>
    <x v="11"/>
    <x v="70"/>
    <s v="YP66"/>
    <x v="1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61"/>
    <x v="12"/>
    <x v="51"/>
    <x v="6"/>
    <x v="61"/>
    <x v="61"/>
    <x v="1"/>
    <x v="72"/>
    <s v="0001"/>
    <x v="0"/>
    <s v="3500193"/>
    <x v="12"/>
    <x v="70"/>
    <s v="YP66"/>
    <x v="1"/>
    <s v=""/>
    <x v="1"/>
    <n v="1"/>
    <x v="0"/>
    <n v="-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61"/>
    <x v="11"/>
    <x v="51"/>
    <x v="6"/>
    <x v="61"/>
    <x v="61"/>
    <x v="1"/>
    <x v="72"/>
    <s v="0001"/>
    <x v="0"/>
    <s v="3500192"/>
    <x v="11"/>
    <x v="70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61"/>
    <x v="12"/>
    <x v="51"/>
    <x v="6"/>
    <x v="61"/>
    <x v="61"/>
    <x v="1"/>
    <x v="72"/>
    <s v="0001"/>
    <x v="0"/>
    <s v="3500193"/>
    <x v="12"/>
    <x v="70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62"/>
    <x v="4"/>
    <x v="52"/>
    <x v="7"/>
    <x v="62"/>
    <x v="62"/>
    <x v="0"/>
    <x v="73"/>
    <s v="0001"/>
    <x v="0"/>
    <s v="2395"/>
    <x v="4"/>
    <x v="71"/>
    <s v="YD11"/>
    <x v="1"/>
    <s v=""/>
    <x v="0"/>
    <n v="2"/>
    <x v="0"/>
    <n v="54.61"/>
    <n v="52.49"/>
    <x v="0"/>
    <x v="1"/>
    <n v="1"/>
    <n v="10055028"/>
    <x v="6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3.75"/>
    <x v="0"/>
    <x v="0"/>
    <x v="1"/>
    <n v="4"/>
    <x v="0"/>
    <x v="73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88"/>
    <x v="3"/>
    <d v="2021-01-31T00:00:00"/>
    <x v="0"/>
    <x v="0"/>
    <x v="0"/>
  </r>
  <r>
    <x v="62"/>
    <x v="9"/>
    <x v="52"/>
    <x v="7"/>
    <x v="62"/>
    <x v="62"/>
    <x v="0"/>
    <x v="73"/>
    <s v="0001"/>
    <x v="0"/>
    <s v="7343"/>
    <x v="9"/>
    <x v="71"/>
    <s v="YD11"/>
    <x v="1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34"/>
    <x v="3"/>
    <s v=""/>
    <x v="1"/>
    <x v="0"/>
    <x v="0"/>
  </r>
  <r>
    <x v="62"/>
    <x v="13"/>
    <x v="52"/>
    <x v="7"/>
    <x v="62"/>
    <x v="62"/>
    <x v="0"/>
    <x v="73"/>
    <s v="0001"/>
    <x v="0"/>
    <s v="14268"/>
    <x v="13"/>
    <x v="71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130"/>
    <x v="1"/>
    <s v=""/>
    <x v="1"/>
    <x v="0"/>
    <x v="0"/>
  </r>
  <r>
    <x v="62"/>
    <x v="11"/>
    <x v="52"/>
    <x v="7"/>
    <x v="62"/>
    <x v="62"/>
    <x v="1"/>
    <x v="73"/>
    <s v="0001"/>
    <x v="0"/>
    <s v="3500192"/>
    <x v="11"/>
    <x v="71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62"/>
    <x v="12"/>
    <x v="52"/>
    <x v="7"/>
    <x v="62"/>
    <x v="62"/>
    <x v="1"/>
    <x v="73"/>
    <s v="0001"/>
    <x v="0"/>
    <s v="3500193"/>
    <x v="12"/>
    <x v="71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62"/>
    <x v="11"/>
    <x v="52"/>
    <x v="7"/>
    <x v="62"/>
    <x v="62"/>
    <x v="1"/>
    <x v="73"/>
    <s v="0001"/>
    <x v="0"/>
    <s v="3500192"/>
    <x v="11"/>
    <x v="71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62"/>
    <x v="12"/>
    <x v="52"/>
    <x v="7"/>
    <x v="62"/>
    <x v="62"/>
    <x v="1"/>
    <x v="73"/>
    <s v="0001"/>
    <x v="0"/>
    <s v="3500193"/>
    <x v="12"/>
    <x v="7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63"/>
    <x v="4"/>
    <x v="0"/>
    <x v="10"/>
    <x v="63"/>
    <x v="63"/>
    <x v="0"/>
    <x v="74"/>
    <s v="0001"/>
    <x v="0"/>
    <s v="2395"/>
    <x v="4"/>
    <x v="72"/>
    <s v="YD11"/>
    <x v="6"/>
    <s v=""/>
    <x v="0"/>
    <n v="10"/>
    <x v="0"/>
    <n v="309.83"/>
    <n v="269.93"/>
    <x v="0"/>
    <x v="0"/>
    <n v="1"/>
    <n v="10055034"/>
    <x v="6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1"/>
    <n v="10.25"/>
    <x v="0"/>
    <x v="0"/>
    <x v="2"/>
    <n v="11"/>
    <x v="0"/>
    <x v="74"/>
    <x v="0"/>
    <x v="0"/>
    <x v="0"/>
    <x v="4"/>
    <x v="1"/>
    <s v="CERVEZAS"/>
    <s v="PILSEN TRUJILLO"/>
    <x v="2"/>
    <x v="0"/>
    <x v="0"/>
    <x v="1"/>
    <x v="0"/>
    <x v="0"/>
    <x v="0"/>
    <x v="0"/>
    <x v="3"/>
    <x v="3"/>
    <x v="3"/>
    <x v="1"/>
    <x v="116"/>
    <x v="3"/>
    <d v="2021-01-31T00:00:00"/>
    <x v="0"/>
    <x v="0"/>
    <x v="0"/>
  </r>
  <r>
    <x v="63"/>
    <x v="26"/>
    <x v="0"/>
    <x v="10"/>
    <x v="63"/>
    <x v="63"/>
    <x v="0"/>
    <x v="74"/>
    <s v="0001"/>
    <x v="0"/>
    <s v="12408"/>
    <x v="26"/>
    <x v="72"/>
    <s v="YD13"/>
    <x v="6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3"/>
    <x v="3"/>
    <x v="3"/>
    <x v="1"/>
    <x v="47"/>
    <x v="1"/>
    <s v=""/>
    <x v="1"/>
    <x v="0"/>
    <x v="0"/>
  </r>
  <r>
    <x v="63"/>
    <x v="11"/>
    <x v="0"/>
    <x v="10"/>
    <x v="63"/>
    <x v="63"/>
    <x v="1"/>
    <x v="74"/>
    <s v="0001"/>
    <x v="0"/>
    <s v="3500192"/>
    <x v="11"/>
    <x v="72"/>
    <s v="YP66"/>
    <x v="6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63"/>
    <x v="11"/>
    <x v="0"/>
    <x v="10"/>
    <x v="63"/>
    <x v="63"/>
    <x v="1"/>
    <x v="74"/>
    <s v="0001"/>
    <x v="0"/>
    <s v="3500192"/>
    <x v="11"/>
    <x v="72"/>
    <s v="YD73"/>
    <x v="6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64"/>
    <x v="16"/>
    <x v="0"/>
    <x v="3"/>
    <x v="64"/>
    <x v="64"/>
    <x v="0"/>
    <x v="75"/>
    <s v="0001"/>
    <x v="0"/>
    <s v="11114"/>
    <x v="16"/>
    <x v="73"/>
    <s v="YD13"/>
    <x v="18"/>
    <s v=""/>
    <x v="0"/>
    <n v="2"/>
    <x v="0"/>
    <n v="18.47"/>
    <n v="7.54"/>
    <x v="0"/>
    <x v="1"/>
    <n v="1"/>
    <n v="10055040"/>
    <x v="65"/>
    <x v="0"/>
    <d v="2021-02-06T00:00:00"/>
    <x v="0"/>
    <x v="0"/>
    <x v="0"/>
    <s v="LU"/>
    <x v="0"/>
    <n v="0.09"/>
    <n v="1"/>
    <n v="1.5822784810125001"/>
    <n v="1.0714285714285714"/>
    <n v="2"/>
    <x v="0"/>
    <n v="3"/>
    <n v="2"/>
    <x v="0"/>
    <x v="0"/>
    <x v="2"/>
    <n v="3"/>
    <x v="0"/>
    <x v="75"/>
    <x v="0"/>
    <x v="0"/>
    <x v="0"/>
    <x v="0"/>
    <x v="0"/>
    <s v="NABS"/>
    <s v="GUARANÁ"/>
    <x v="0"/>
    <x v="0"/>
    <x v="0"/>
    <x v="2"/>
    <x v="0"/>
    <x v="0"/>
    <x v="0"/>
    <x v="0"/>
    <x v="3"/>
    <x v="3"/>
    <x v="3"/>
    <x v="1"/>
    <x v="30"/>
    <x v="0"/>
    <d v="2021-01-31T00:00:00"/>
    <x v="0"/>
    <x v="0"/>
    <x v="0"/>
  </r>
  <r>
    <x v="64"/>
    <x v="25"/>
    <x v="0"/>
    <x v="3"/>
    <x v="64"/>
    <x v="64"/>
    <x v="0"/>
    <x v="75"/>
    <s v="0001"/>
    <x v="0"/>
    <s v="8758"/>
    <x v="25"/>
    <x v="73"/>
    <s v="YD13"/>
    <x v="18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3"/>
    <x v="3"/>
    <x v="3"/>
    <x v="1"/>
    <x v="66"/>
    <x v="0"/>
    <s v=""/>
    <x v="1"/>
    <x v="0"/>
    <x v="0"/>
  </r>
  <r>
    <x v="65"/>
    <x v="4"/>
    <x v="0"/>
    <x v="7"/>
    <x v="65"/>
    <x v="65"/>
    <x v="0"/>
    <x v="76"/>
    <s v="0001"/>
    <x v="0"/>
    <s v="2395"/>
    <x v="4"/>
    <x v="74"/>
    <s v="YD11"/>
    <x v="13"/>
    <s v=""/>
    <x v="0"/>
    <n v="3"/>
    <x v="0"/>
    <n v="94.22"/>
    <n v="81.239999999999995"/>
    <x v="0"/>
    <x v="1"/>
    <n v="1"/>
    <n v="10055041"/>
    <x v="6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3.5"/>
    <x v="0"/>
    <x v="0"/>
    <x v="2"/>
    <n v="5"/>
    <x v="0"/>
    <x v="76"/>
    <x v="0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29"/>
    <x v="3"/>
    <d v="2021-01-31T00:00:00"/>
    <x v="0"/>
    <x v="0"/>
    <x v="0"/>
  </r>
  <r>
    <x v="65"/>
    <x v="26"/>
    <x v="0"/>
    <x v="7"/>
    <x v="65"/>
    <x v="65"/>
    <x v="0"/>
    <x v="76"/>
    <s v="0001"/>
    <x v="0"/>
    <s v="12408"/>
    <x v="26"/>
    <x v="74"/>
    <s v="YD13"/>
    <x v="13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3"/>
    <x v="3"/>
    <x v="3"/>
    <x v="1"/>
    <x v="47"/>
    <x v="1"/>
    <s v=""/>
    <x v="1"/>
    <x v="0"/>
    <x v="0"/>
  </r>
  <r>
    <x v="65"/>
    <x v="13"/>
    <x v="0"/>
    <x v="7"/>
    <x v="65"/>
    <x v="65"/>
    <x v="0"/>
    <x v="76"/>
    <s v="0001"/>
    <x v="0"/>
    <s v="14268"/>
    <x v="13"/>
    <x v="74"/>
    <s v="YD13"/>
    <x v="13"/>
    <s v=""/>
    <x v="0"/>
    <n v="1"/>
    <x v="0"/>
    <n v="15.54"/>
    <n v="3.17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3"/>
    <x v="3"/>
    <x v="3"/>
    <x v="1"/>
    <x v="131"/>
    <x v="1"/>
    <s v=""/>
    <x v="1"/>
    <x v="0"/>
    <x v="0"/>
  </r>
  <r>
    <x v="65"/>
    <x v="11"/>
    <x v="0"/>
    <x v="7"/>
    <x v="65"/>
    <x v="65"/>
    <x v="1"/>
    <x v="76"/>
    <s v="0001"/>
    <x v="0"/>
    <s v="3500192"/>
    <x v="11"/>
    <x v="74"/>
    <s v="YP66"/>
    <x v="13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65"/>
    <x v="11"/>
    <x v="0"/>
    <x v="7"/>
    <x v="65"/>
    <x v="65"/>
    <x v="1"/>
    <x v="76"/>
    <s v="0001"/>
    <x v="0"/>
    <s v="3500192"/>
    <x v="11"/>
    <x v="74"/>
    <s v="YD73"/>
    <x v="13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66"/>
    <x v="9"/>
    <x v="53"/>
    <x v="7"/>
    <x v="66"/>
    <x v="66"/>
    <x v="0"/>
    <x v="77"/>
    <s v="0001"/>
    <x v="0"/>
    <s v="7343"/>
    <x v="9"/>
    <x v="75"/>
    <s v="YD11"/>
    <x v="1"/>
    <s v=""/>
    <x v="0"/>
    <n v="2"/>
    <x v="1"/>
    <n v="60.87"/>
    <n v="79.13"/>
    <x v="4"/>
    <x v="1"/>
    <n v="1"/>
    <n v="10055045"/>
    <x v="67"/>
    <x v="0"/>
    <d v="2021-02-06T00:00:00"/>
    <x v="1"/>
    <x v="5"/>
    <x v="5"/>
    <s v="LU"/>
    <x v="0"/>
    <n v="0.24"/>
    <n v="3"/>
    <n v="3.2258064516129119"/>
    <n v="4.4444444444444446"/>
    <n v="2"/>
    <x v="0"/>
    <n v="3"/>
    <n v="4"/>
    <x v="0"/>
    <x v="0"/>
    <x v="1"/>
    <n v="3"/>
    <x v="0"/>
    <x v="77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111"/>
    <x v="3"/>
    <d v="2021-01-31T00:00:00"/>
    <x v="0"/>
    <x v="0"/>
    <x v="0"/>
  </r>
  <r>
    <x v="66"/>
    <x v="4"/>
    <x v="53"/>
    <x v="7"/>
    <x v="66"/>
    <x v="66"/>
    <x v="0"/>
    <x v="77"/>
    <s v="0001"/>
    <x v="0"/>
    <s v="2395"/>
    <x v="4"/>
    <x v="75"/>
    <s v="YD11"/>
    <x v="1"/>
    <s v=""/>
    <x v="0"/>
    <n v="1"/>
    <x v="1"/>
    <n v="27.3"/>
    <n v="26.25"/>
    <x v="4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55"/>
    <x v="3"/>
    <s v=""/>
    <x v="1"/>
    <x v="0"/>
    <x v="0"/>
  </r>
  <r>
    <x v="66"/>
    <x v="11"/>
    <x v="53"/>
    <x v="7"/>
    <x v="66"/>
    <x v="66"/>
    <x v="1"/>
    <x v="77"/>
    <s v="0001"/>
    <x v="0"/>
    <s v="3500192"/>
    <x v="11"/>
    <x v="75"/>
    <s v="YP66"/>
    <x v="1"/>
    <s v=""/>
    <x v="1"/>
    <n v="1"/>
    <x v="1"/>
    <n v="-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66"/>
    <x v="12"/>
    <x v="53"/>
    <x v="7"/>
    <x v="66"/>
    <x v="66"/>
    <x v="1"/>
    <x v="77"/>
    <s v="0001"/>
    <x v="0"/>
    <s v="3500193"/>
    <x v="12"/>
    <x v="75"/>
    <s v="YP66"/>
    <x v="1"/>
    <s v=""/>
    <x v="1"/>
    <n v="2"/>
    <x v="1"/>
    <n v="-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66"/>
    <x v="11"/>
    <x v="53"/>
    <x v="7"/>
    <x v="66"/>
    <x v="66"/>
    <x v="1"/>
    <x v="77"/>
    <s v="0001"/>
    <x v="0"/>
    <s v="3500192"/>
    <x v="11"/>
    <x v="75"/>
    <s v="YD73"/>
    <x v="1"/>
    <s v=""/>
    <x v="1"/>
    <n v="1"/>
    <x v="1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66"/>
    <x v="12"/>
    <x v="53"/>
    <x v="7"/>
    <x v="66"/>
    <x v="66"/>
    <x v="1"/>
    <x v="77"/>
    <s v="0001"/>
    <x v="0"/>
    <s v="3500193"/>
    <x v="12"/>
    <x v="75"/>
    <s v="YD73"/>
    <x v="1"/>
    <s v=""/>
    <x v="1"/>
    <n v="2"/>
    <x v="1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67"/>
    <x v="32"/>
    <x v="54"/>
    <x v="4"/>
    <x v="67"/>
    <x v="67"/>
    <x v="0"/>
    <x v="78"/>
    <s v="0001"/>
    <x v="0"/>
    <s v="9314"/>
    <x v="32"/>
    <x v="76"/>
    <s v="YD13"/>
    <x v="1"/>
    <s v=""/>
    <x v="0"/>
    <n v="1"/>
    <x v="2"/>
    <n v="7.24"/>
    <n v="2.75"/>
    <x v="0"/>
    <x v="1"/>
    <n v="1"/>
    <n v="10055093"/>
    <x v="68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3"/>
    <n v="1"/>
    <x v="0"/>
    <x v="0"/>
    <x v="3"/>
    <n v="3"/>
    <x v="0"/>
    <x v="78"/>
    <x v="0"/>
    <x v="0"/>
    <x v="0"/>
    <x v="0"/>
    <x v="0"/>
    <s v="NABS"/>
    <s v="MALTIN POWER"/>
    <x v="0"/>
    <x v="0"/>
    <x v="0"/>
    <x v="2"/>
    <x v="1"/>
    <x v="1"/>
    <x v="0"/>
    <x v="3"/>
    <x v="2"/>
    <x v="21"/>
    <x v="2"/>
    <x v="2"/>
    <x v="115"/>
    <x v="10"/>
    <d v="2021-01-31T00:00:00"/>
    <x v="0"/>
    <x v="0"/>
    <x v="0"/>
  </r>
  <r>
    <x v="67"/>
    <x v="26"/>
    <x v="54"/>
    <x v="4"/>
    <x v="67"/>
    <x v="67"/>
    <x v="0"/>
    <x v="78"/>
    <s v="0001"/>
    <x v="0"/>
    <s v="12408"/>
    <x v="26"/>
    <x v="76"/>
    <s v="YD13"/>
    <x v="1"/>
    <s v=""/>
    <x v="0"/>
    <n v="2"/>
    <x v="2"/>
    <n v="16.29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3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3"/>
    <x v="2"/>
    <x v="21"/>
    <x v="2"/>
    <x v="2"/>
    <x v="132"/>
    <x v="1"/>
    <s v=""/>
    <x v="1"/>
    <x v="0"/>
    <x v="0"/>
  </r>
  <r>
    <x v="68"/>
    <x v="17"/>
    <x v="55"/>
    <x v="15"/>
    <x v="68"/>
    <x v="68"/>
    <x v="0"/>
    <x v="79"/>
    <s v="0001"/>
    <x v="0"/>
    <s v="4963"/>
    <x v="17"/>
    <x v="77"/>
    <s v="YD13"/>
    <x v="1"/>
    <s v=""/>
    <x v="0"/>
    <n v="1"/>
    <x v="5"/>
    <n v="12.71"/>
    <n v="2.59"/>
    <x v="0"/>
    <x v="1"/>
    <n v="1"/>
    <n v="10055108"/>
    <x v="69"/>
    <x v="0"/>
    <d v="2021-02-06T00:00:00"/>
    <x v="0"/>
    <x v="0"/>
    <x v="0"/>
    <s v="LU"/>
    <x v="0"/>
    <n v="0.09"/>
    <n v="1"/>
    <n v="1.5822784810125001"/>
    <n v="1"/>
    <n v="1"/>
    <x v="0"/>
    <n v="5"/>
    <n v="2.7636363635999999"/>
    <x v="0"/>
    <x v="0"/>
    <x v="1"/>
    <n v="5"/>
    <x v="0"/>
    <x v="79"/>
    <x v="0"/>
    <x v="0"/>
    <x v="0"/>
    <x v="0"/>
    <x v="0"/>
    <s v="NABS"/>
    <s v="SAN MATEO"/>
    <x v="0"/>
    <x v="0"/>
    <x v="0"/>
    <x v="3"/>
    <x v="1"/>
    <x v="1"/>
    <x v="0"/>
    <x v="0"/>
    <x v="2"/>
    <x v="6"/>
    <x v="2"/>
    <x v="1"/>
    <x v="6"/>
    <x v="4"/>
    <d v="2021-01-31T00:00:00"/>
    <x v="0"/>
    <x v="0"/>
    <x v="0"/>
  </r>
  <r>
    <x v="68"/>
    <x v="18"/>
    <x v="55"/>
    <x v="15"/>
    <x v="68"/>
    <x v="68"/>
    <x v="0"/>
    <x v="79"/>
    <s v="0001"/>
    <x v="0"/>
    <s v="5454"/>
    <x v="18"/>
    <x v="77"/>
    <s v="YD13"/>
    <x v="1"/>
    <s v=""/>
    <x v="0"/>
    <n v="1"/>
    <x v="5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6"/>
    <x v="2"/>
    <x v="1"/>
    <x v="81"/>
    <x v="4"/>
    <s v=""/>
    <x v="1"/>
    <x v="0"/>
    <x v="0"/>
  </r>
  <r>
    <x v="68"/>
    <x v="1"/>
    <x v="55"/>
    <x v="15"/>
    <x v="68"/>
    <x v="68"/>
    <x v="0"/>
    <x v="79"/>
    <s v="0001"/>
    <x v="0"/>
    <s v="11115"/>
    <x v="1"/>
    <x v="77"/>
    <s v="YD13"/>
    <x v="1"/>
    <s v=""/>
    <x v="0"/>
    <n v="1"/>
    <x v="5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133"/>
    <x v="0"/>
    <s v=""/>
    <x v="1"/>
    <x v="0"/>
    <x v="0"/>
  </r>
  <r>
    <x v="68"/>
    <x v="15"/>
    <x v="55"/>
    <x v="15"/>
    <x v="68"/>
    <x v="68"/>
    <x v="0"/>
    <x v="79"/>
    <s v="0001"/>
    <x v="0"/>
    <s v="14523"/>
    <x v="15"/>
    <x v="77"/>
    <s v="YD13"/>
    <x v="1"/>
    <s v=""/>
    <x v="0"/>
    <n v="2"/>
    <x v="5"/>
    <n v="13.66"/>
    <n v="12.86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134"/>
    <x v="2"/>
    <s v=""/>
    <x v="1"/>
    <x v="0"/>
    <x v="0"/>
  </r>
  <r>
    <x v="69"/>
    <x v="4"/>
    <x v="0"/>
    <x v="6"/>
    <x v="69"/>
    <x v="69"/>
    <x v="0"/>
    <x v="80"/>
    <s v="0001"/>
    <x v="0"/>
    <s v="2395"/>
    <x v="4"/>
    <x v="78"/>
    <s v="YD11"/>
    <x v="6"/>
    <s v=""/>
    <x v="0"/>
    <n v="3"/>
    <x v="0"/>
    <n v="92.95"/>
    <n v="80.98"/>
    <x v="0"/>
    <x v="1"/>
    <n v="1"/>
    <n v="10055128"/>
    <x v="7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80"/>
    <x v="0"/>
    <x v="0"/>
    <x v="0"/>
    <x v="0"/>
    <x v="1"/>
    <s v="CERVEZAS"/>
    <s v="PILSEN TRUJILLO"/>
    <x v="2"/>
    <x v="0"/>
    <x v="0"/>
    <x v="3"/>
    <x v="0"/>
    <x v="0"/>
    <x v="0"/>
    <x v="0"/>
    <x v="7"/>
    <x v="11"/>
    <x v="4"/>
    <x v="1"/>
    <x v="4"/>
    <x v="3"/>
    <d v="2021-01-31T00:00:00"/>
    <x v="0"/>
    <x v="0"/>
    <x v="0"/>
  </r>
  <r>
    <x v="69"/>
    <x v="25"/>
    <x v="0"/>
    <x v="6"/>
    <x v="69"/>
    <x v="69"/>
    <x v="0"/>
    <x v="80"/>
    <s v="0001"/>
    <x v="0"/>
    <s v="8758"/>
    <x v="25"/>
    <x v="78"/>
    <s v="YD13"/>
    <x v="6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7"/>
    <x v="11"/>
    <x v="4"/>
    <x v="1"/>
    <x v="66"/>
    <x v="0"/>
    <s v=""/>
    <x v="1"/>
    <x v="0"/>
    <x v="0"/>
  </r>
  <r>
    <x v="69"/>
    <x v="11"/>
    <x v="0"/>
    <x v="6"/>
    <x v="69"/>
    <x v="69"/>
    <x v="1"/>
    <x v="80"/>
    <s v="0001"/>
    <x v="0"/>
    <s v="3500192"/>
    <x v="11"/>
    <x v="78"/>
    <s v="YP66"/>
    <x v="6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69"/>
    <x v="11"/>
    <x v="0"/>
    <x v="6"/>
    <x v="69"/>
    <x v="69"/>
    <x v="1"/>
    <x v="80"/>
    <s v="0001"/>
    <x v="0"/>
    <s v="3500192"/>
    <x v="11"/>
    <x v="78"/>
    <s v="YD73"/>
    <x v="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70"/>
    <x v="4"/>
    <x v="56"/>
    <x v="24"/>
    <x v="70"/>
    <x v="70"/>
    <x v="0"/>
    <x v="81"/>
    <s v="0001"/>
    <x v="0"/>
    <s v="2395"/>
    <x v="4"/>
    <x v="79"/>
    <s v="YD11"/>
    <x v="1"/>
    <s v=""/>
    <x v="0"/>
    <n v="2"/>
    <x v="2"/>
    <n v="62.79"/>
    <n v="53.08"/>
    <x v="3"/>
    <x v="1"/>
    <n v="1"/>
    <n v="10055153"/>
    <x v="7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8"/>
    <n v="6"/>
    <x v="0"/>
    <x v="0"/>
    <x v="1"/>
    <n v="8"/>
    <x v="0"/>
    <x v="81"/>
    <x v="0"/>
    <x v="0"/>
    <x v="0"/>
    <x v="2"/>
    <x v="1"/>
    <s v="CERVEZAS"/>
    <s v="PILSEN TRUJILLO"/>
    <x v="2"/>
    <x v="0"/>
    <x v="0"/>
    <x v="2"/>
    <x v="1"/>
    <x v="1"/>
    <x v="0"/>
    <x v="2"/>
    <x v="2"/>
    <x v="2"/>
    <x v="2"/>
    <x v="1"/>
    <x v="114"/>
    <x v="3"/>
    <d v="2021-01-31T00:00:00"/>
    <x v="0"/>
    <x v="0"/>
    <x v="0"/>
  </r>
  <r>
    <x v="70"/>
    <x v="18"/>
    <x v="56"/>
    <x v="24"/>
    <x v="70"/>
    <x v="70"/>
    <x v="0"/>
    <x v="81"/>
    <s v="0001"/>
    <x v="0"/>
    <s v="5454"/>
    <x v="18"/>
    <x v="79"/>
    <s v="YD13"/>
    <x v="1"/>
    <s v=""/>
    <x v="0"/>
    <n v="1"/>
    <x v="2"/>
    <n v="13.56"/>
    <n v="2.76"/>
    <x v="3"/>
    <x v="1"/>
    <s v=""/>
    <s v=""/>
    <x v="1"/>
    <x v="0"/>
    <d v="2021-02-06T00:00:00"/>
    <x v="1"/>
    <x v="3"/>
    <x v="3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2"/>
    <x v="2"/>
    <x v="2"/>
    <x v="2"/>
    <x v="1"/>
    <x v="81"/>
    <x v="4"/>
    <s v=""/>
    <x v="1"/>
    <x v="0"/>
    <x v="0"/>
  </r>
  <r>
    <x v="70"/>
    <x v="7"/>
    <x v="56"/>
    <x v="24"/>
    <x v="70"/>
    <x v="70"/>
    <x v="0"/>
    <x v="81"/>
    <s v="0001"/>
    <x v="0"/>
    <s v="6842"/>
    <x v="7"/>
    <x v="79"/>
    <s v="YD11"/>
    <x v="1"/>
    <s v=""/>
    <x v="0"/>
    <n v="1"/>
    <x v="2"/>
    <n v="34.97"/>
    <n v="27.27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2"/>
    <x v="2"/>
    <x v="2"/>
    <x v="1"/>
    <x v="135"/>
    <x v="5"/>
    <s v=""/>
    <x v="1"/>
    <x v="0"/>
    <x v="0"/>
  </r>
  <r>
    <x v="70"/>
    <x v="25"/>
    <x v="56"/>
    <x v="24"/>
    <x v="70"/>
    <x v="70"/>
    <x v="0"/>
    <x v="81"/>
    <s v="0001"/>
    <x v="0"/>
    <s v="8758"/>
    <x v="25"/>
    <x v="79"/>
    <s v="YD13"/>
    <x v="1"/>
    <s v=""/>
    <x v="0"/>
    <n v="1"/>
    <x v="2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"/>
    <x v="2"/>
    <x v="2"/>
    <x v="2"/>
    <x v="1"/>
    <x v="46"/>
    <x v="0"/>
    <s v=""/>
    <x v="1"/>
    <x v="0"/>
    <x v="0"/>
  </r>
  <r>
    <x v="70"/>
    <x v="32"/>
    <x v="56"/>
    <x v="24"/>
    <x v="70"/>
    <x v="70"/>
    <x v="0"/>
    <x v="81"/>
    <s v="0001"/>
    <x v="0"/>
    <s v="9314"/>
    <x v="32"/>
    <x v="79"/>
    <s v="YD13"/>
    <x v="1"/>
    <s v=""/>
    <x v="0"/>
    <n v="1"/>
    <x v="2"/>
    <n v="7.24"/>
    <n v="2.75"/>
    <x v="3"/>
    <x v="1"/>
    <s v=""/>
    <s v=""/>
    <x v="1"/>
    <x v="0"/>
    <d v="2021-02-06T00:00:00"/>
    <x v="1"/>
    <x v="3"/>
    <x v="3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2"/>
    <x v="2"/>
    <x v="2"/>
    <x v="2"/>
    <x v="1"/>
    <x v="115"/>
    <x v="10"/>
    <s v=""/>
    <x v="1"/>
    <x v="0"/>
    <x v="0"/>
  </r>
  <r>
    <x v="70"/>
    <x v="16"/>
    <x v="56"/>
    <x v="24"/>
    <x v="70"/>
    <x v="70"/>
    <x v="0"/>
    <x v="81"/>
    <s v="0001"/>
    <x v="0"/>
    <s v="11114"/>
    <x v="16"/>
    <x v="79"/>
    <s v="YD13"/>
    <x v="1"/>
    <s v=""/>
    <x v="0"/>
    <n v="2"/>
    <x v="2"/>
    <n v="17.38"/>
    <n v="7.09"/>
    <x v="3"/>
    <x v="1"/>
    <s v=""/>
    <s v=""/>
    <x v="1"/>
    <x v="0"/>
    <d v="2021-02-06T00:00:00"/>
    <x v="1"/>
    <x v="3"/>
    <x v="3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2"/>
    <x v="2"/>
    <x v="2"/>
    <x v="1"/>
    <x v="136"/>
    <x v="0"/>
    <s v=""/>
    <x v="1"/>
    <x v="0"/>
    <x v="0"/>
  </r>
  <r>
    <x v="70"/>
    <x v="11"/>
    <x v="56"/>
    <x v="24"/>
    <x v="70"/>
    <x v="70"/>
    <x v="1"/>
    <x v="82"/>
    <s v="0001"/>
    <x v="2"/>
    <s v="3500192"/>
    <x v="11"/>
    <x v="80"/>
    <s v="YP66"/>
    <x v="1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2"/>
    <x v="2"/>
    <x v="2"/>
    <x v="2"/>
    <x v="1"/>
    <x v="10"/>
    <x v="6"/>
    <s v=""/>
    <x v="1"/>
    <x v="0"/>
    <x v="0"/>
  </r>
  <r>
    <x v="70"/>
    <x v="11"/>
    <x v="56"/>
    <x v="24"/>
    <x v="70"/>
    <x v="70"/>
    <x v="1"/>
    <x v="81"/>
    <s v="0001"/>
    <x v="0"/>
    <s v="3500192"/>
    <x v="11"/>
    <x v="79"/>
    <s v="YP66"/>
    <x v="1"/>
    <s v=""/>
    <x v="1"/>
    <n v="3"/>
    <x v="2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"/>
    <x v="2"/>
    <x v="1"/>
    <x v="10"/>
    <x v="6"/>
    <s v=""/>
    <x v="1"/>
    <x v="0"/>
    <x v="0"/>
  </r>
  <r>
    <x v="70"/>
    <x v="11"/>
    <x v="56"/>
    <x v="24"/>
    <x v="70"/>
    <x v="70"/>
    <x v="1"/>
    <x v="81"/>
    <s v="0001"/>
    <x v="0"/>
    <s v="3500192"/>
    <x v="11"/>
    <x v="79"/>
    <s v="YD73"/>
    <x v="1"/>
    <s v=""/>
    <x v="1"/>
    <n v="2"/>
    <x v="2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"/>
    <x v="2"/>
    <x v="1"/>
    <x v="10"/>
    <x v="6"/>
    <s v=""/>
    <x v="1"/>
    <x v="0"/>
    <x v="0"/>
  </r>
  <r>
    <x v="70"/>
    <x v="11"/>
    <x v="56"/>
    <x v="24"/>
    <x v="70"/>
    <x v="70"/>
    <x v="1"/>
    <x v="81"/>
    <s v="0001"/>
    <x v="0"/>
    <s v="3500192"/>
    <x v="11"/>
    <x v="79"/>
    <s v="YD73"/>
    <x v="1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"/>
    <x v="2"/>
    <x v="1"/>
    <x v="10"/>
    <x v="6"/>
    <s v=""/>
    <x v="1"/>
    <x v="0"/>
    <x v="0"/>
  </r>
  <r>
    <x v="71"/>
    <x v="4"/>
    <x v="57"/>
    <x v="11"/>
    <x v="71"/>
    <x v="71"/>
    <x v="0"/>
    <x v="83"/>
    <s v="0001"/>
    <x v="0"/>
    <s v="2395"/>
    <x v="4"/>
    <x v="81"/>
    <s v="YD11"/>
    <x v="1"/>
    <s v=""/>
    <x v="0"/>
    <n v="10"/>
    <x v="0"/>
    <n v="276.76"/>
    <n v="263.2"/>
    <x v="0"/>
    <x v="1"/>
    <n v="1"/>
    <n v="10055158"/>
    <x v="7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2"/>
    <x v="0"/>
    <x v="0"/>
    <x v="1"/>
    <n v="12"/>
    <x v="0"/>
    <x v="82"/>
    <x v="0"/>
    <x v="0"/>
    <x v="0"/>
    <x v="4"/>
    <x v="1"/>
    <s v="CERVEZAS"/>
    <s v="PILSEN TRUJILLO"/>
    <x v="2"/>
    <x v="0"/>
    <x v="0"/>
    <x v="1"/>
    <x v="1"/>
    <x v="1"/>
    <x v="0"/>
    <x v="0"/>
    <x v="2"/>
    <x v="5"/>
    <x v="3"/>
    <x v="1"/>
    <x v="70"/>
    <x v="3"/>
    <d v="2021-01-31T00:00:00"/>
    <x v="0"/>
    <x v="0"/>
    <x v="0"/>
  </r>
  <r>
    <x v="71"/>
    <x v="8"/>
    <x v="57"/>
    <x v="11"/>
    <x v="71"/>
    <x v="71"/>
    <x v="0"/>
    <x v="83"/>
    <s v="0001"/>
    <x v="0"/>
    <s v="6843"/>
    <x v="8"/>
    <x v="81"/>
    <s v="YD11"/>
    <x v="1"/>
    <s v=""/>
    <x v="0"/>
    <n v="2"/>
    <x v="0"/>
    <n v="68.260000000000005"/>
    <n v="55.2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5"/>
    <x v="3"/>
    <x v="1"/>
    <x v="137"/>
    <x v="5"/>
    <s v=""/>
    <x v="1"/>
    <x v="0"/>
    <x v="0"/>
  </r>
  <r>
    <x v="71"/>
    <x v="11"/>
    <x v="57"/>
    <x v="11"/>
    <x v="71"/>
    <x v="71"/>
    <x v="1"/>
    <x v="83"/>
    <s v="0001"/>
    <x v="0"/>
    <s v="3500192"/>
    <x v="11"/>
    <x v="81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71"/>
    <x v="11"/>
    <x v="57"/>
    <x v="11"/>
    <x v="71"/>
    <x v="71"/>
    <x v="1"/>
    <x v="83"/>
    <s v="0001"/>
    <x v="0"/>
    <s v="3500192"/>
    <x v="11"/>
    <x v="81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71"/>
    <x v="11"/>
    <x v="57"/>
    <x v="11"/>
    <x v="71"/>
    <x v="71"/>
    <x v="1"/>
    <x v="83"/>
    <s v="0001"/>
    <x v="0"/>
    <s v="3500192"/>
    <x v="11"/>
    <x v="81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72"/>
    <x v="5"/>
    <x v="58"/>
    <x v="19"/>
    <x v="72"/>
    <x v="72"/>
    <x v="0"/>
    <x v="84"/>
    <s v="0001"/>
    <x v="0"/>
    <s v="2821"/>
    <x v="5"/>
    <x v="82"/>
    <s v="YD11"/>
    <x v="1"/>
    <s v=""/>
    <x v="0"/>
    <n v="2"/>
    <x v="1"/>
    <n v="61.41"/>
    <n v="54.54"/>
    <x v="0"/>
    <x v="1"/>
    <n v="1"/>
    <n v="10055167"/>
    <x v="73"/>
    <x v="0"/>
    <d v="2021-02-06T00:00:00"/>
    <x v="0"/>
    <x v="0"/>
    <x v="0"/>
    <s v="LU"/>
    <x v="0"/>
    <n v="0.1512"/>
    <n v="2"/>
    <n v="2.0322580645161343"/>
    <n v="2.8571428571428568"/>
    <n v="2"/>
    <x v="0"/>
    <n v="15"/>
    <n v="8.5"/>
    <x v="0"/>
    <x v="0"/>
    <x v="1"/>
    <n v="15"/>
    <x v="0"/>
    <x v="83"/>
    <x v="0"/>
    <x v="0"/>
    <x v="0"/>
    <x v="4"/>
    <x v="1"/>
    <s v="CERVEZAS"/>
    <s v="PILSEN CALLAO"/>
    <x v="2"/>
    <x v="0"/>
    <x v="0"/>
    <x v="2"/>
    <x v="1"/>
    <x v="1"/>
    <x v="0"/>
    <x v="0"/>
    <x v="2"/>
    <x v="22"/>
    <x v="1"/>
    <x v="1"/>
    <x v="15"/>
    <x v="3"/>
    <d v="2021-01-31T00:00:00"/>
    <x v="0"/>
    <x v="0"/>
    <x v="0"/>
  </r>
  <r>
    <x v="72"/>
    <x v="14"/>
    <x v="58"/>
    <x v="19"/>
    <x v="72"/>
    <x v="72"/>
    <x v="0"/>
    <x v="84"/>
    <s v="0001"/>
    <x v="0"/>
    <s v="4562"/>
    <x v="14"/>
    <x v="82"/>
    <s v="YD13"/>
    <x v="1"/>
    <s v=""/>
    <x v="0"/>
    <n v="2"/>
    <x v="1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2"/>
    <x v="1"/>
    <x v="1"/>
    <x v="54"/>
    <x v="4"/>
    <s v=""/>
    <x v="1"/>
    <x v="0"/>
    <x v="0"/>
  </r>
  <r>
    <x v="72"/>
    <x v="18"/>
    <x v="58"/>
    <x v="19"/>
    <x v="72"/>
    <x v="72"/>
    <x v="0"/>
    <x v="84"/>
    <s v="0001"/>
    <x v="0"/>
    <s v="5454"/>
    <x v="18"/>
    <x v="82"/>
    <s v="YD13"/>
    <x v="1"/>
    <s v=""/>
    <x v="0"/>
    <n v="1"/>
    <x v="1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2"/>
    <x v="1"/>
    <x v="1"/>
    <x v="81"/>
    <x v="4"/>
    <s v=""/>
    <x v="1"/>
    <x v="0"/>
    <x v="0"/>
  </r>
  <r>
    <x v="72"/>
    <x v="9"/>
    <x v="58"/>
    <x v="19"/>
    <x v="72"/>
    <x v="72"/>
    <x v="0"/>
    <x v="84"/>
    <s v="0001"/>
    <x v="0"/>
    <s v="7343"/>
    <x v="9"/>
    <x v="82"/>
    <s v="YD11"/>
    <x v="1"/>
    <s v=""/>
    <x v="0"/>
    <n v="1"/>
    <x v="1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2"/>
    <x v="22"/>
    <x v="1"/>
    <x v="1"/>
    <x v="34"/>
    <x v="3"/>
    <s v=""/>
    <x v="1"/>
    <x v="0"/>
    <x v="0"/>
  </r>
  <r>
    <x v="72"/>
    <x v="19"/>
    <x v="58"/>
    <x v="19"/>
    <x v="72"/>
    <x v="72"/>
    <x v="0"/>
    <x v="84"/>
    <s v="0001"/>
    <x v="0"/>
    <s v="7841"/>
    <x v="19"/>
    <x v="82"/>
    <s v="YD13"/>
    <x v="1"/>
    <s v=""/>
    <x v="0"/>
    <n v="1"/>
    <x v="1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22"/>
    <x v="1"/>
    <x v="1"/>
    <x v="82"/>
    <x v="7"/>
    <s v=""/>
    <x v="1"/>
    <x v="0"/>
    <x v="0"/>
  </r>
  <r>
    <x v="72"/>
    <x v="26"/>
    <x v="58"/>
    <x v="19"/>
    <x v="72"/>
    <x v="72"/>
    <x v="0"/>
    <x v="84"/>
    <s v="0001"/>
    <x v="0"/>
    <s v="12408"/>
    <x v="26"/>
    <x v="82"/>
    <s v="YD13"/>
    <x v="1"/>
    <s v=""/>
    <x v="0"/>
    <n v="1"/>
    <x v="1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22"/>
    <x v="1"/>
    <x v="1"/>
    <x v="47"/>
    <x v="1"/>
    <s v=""/>
    <x v="1"/>
    <x v="0"/>
    <x v="0"/>
  </r>
  <r>
    <x v="72"/>
    <x v="13"/>
    <x v="58"/>
    <x v="19"/>
    <x v="72"/>
    <x v="72"/>
    <x v="0"/>
    <x v="84"/>
    <s v="0001"/>
    <x v="0"/>
    <s v="14268"/>
    <x v="13"/>
    <x v="82"/>
    <s v="YD13"/>
    <x v="1"/>
    <s v=""/>
    <x v="0"/>
    <n v="6"/>
    <x v="1"/>
    <n v="67.44"/>
    <n v="13.73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2"/>
    <x v="1"/>
    <x v="1"/>
    <x v="138"/>
    <x v="1"/>
    <s v=""/>
    <x v="1"/>
    <x v="0"/>
    <x v="0"/>
  </r>
  <r>
    <x v="72"/>
    <x v="21"/>
    <x v="58"/>
    <x v="19"/>
    <x v="72"/>
    <x v="72"/>
    <x v="0"/>
    <x v="84"/>
    <s v="0001"/>
    <x v="0"/>
    <s v="14663"/>
    <x v="21"/>
    <x v="82"/>
    <s v="YD11"/>
    <x v="1"/>
    <s v=""/>
    <x v="0"/>
    <n v="1"/>
    <x v="1"/>
    <n v="62.31"/>
    <n v="12.69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"/>
    <x v="2"/>
    <x v="0"/>
    <x v="0"/>
    <x v="2"/>
    <x v="1"/>
    <x v="1"/>
    <x v="0"/>
    <x v="0"/>
    <x v="2"/>
    <x v="22"/>
    <x v="1"/>
    <x v="1"/>
    <x v="42"/>
    <x v="8"/>
    <s v=""/>
    <x v="1"/>
    <x v="0"/>
    <x v="0"/>
  </r>
  <r>
    <x v="72"/>
    <x v="11"/>
    <x v="58"/>
    <x v="19"/>
    <x v="72"/>
    <x v="72"/>
    <x v="1"/>
    <x v="85"/>
    <s v="0001"/>
    <x v="2"/>
    <s v="3500192"/>
    <x v="11"/>
    <x v="83"/>
    <s v="YP66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2"/>
    <x v="22"/>
    <x v="1"/>
    <x v="1"/>
    <x v="10"/>
    <x v="6"/>
    <s v=""/>
    <x v="1"/>
    <x v="0"/>
    <x v="0"/>
  </r>
  <r>
    <x v="72"/>
    <x v="11"/>
    <x v="58"/>
    <x v="19"/>
    <x v="72"/>
    <x v="72"/>
    <x v="1"/>
    <x v="84"/>
    <s v="0001"/>
    <x v="0"/>
    <s v="3500192"/>
    <x v="11"/>
    <x v="82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72"/>
    <x v="12"/>
    <x v="58"/>
    <x v="19"/>
    <x v="72"/>
    <x v="72"/>
    <x v="1"/>
    <x v="84"/>
    <s v="0001"/>
    <x v="0"/>
    <s v="3500193"/>
    <x v="12"/>
    <x v="82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72"/>
    <x v="11"/>
    <x v="58"/>
    <x v="19"/>
    <x v="72"/>
    <x v="72"/>
    <x v="1"/>
    <x v="84"/>
    <s v="0001"/>
    <x v="0"/>
    <s v="3500192"/>
    <x v="11"/>
    <x v="82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72"/>
    <x v="12"/>
    <x v="58"/>
    <x v="19"/>
    <x v="72"/>
    <x v="72"/>
    <x v="1"/>
    <x v="84"/>
    <s v="0001"/>
    <x v="0"/>
    <s v="3500193"/>
    <x v="12"/>
    <x v="82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72"/>
    <x v="12"/>
    <x v="58"/>
    <x v="19"/>
    <x v="72"/>
    <x v="72"/>
    <x v="1"/>
    <x v="84"/>
    <s v="0001"/>
    <x v="0"/>
    <s v="3500193"/>
    <x v="12"/>
    <x v="82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73"/>
    <x v="4"/>
    <x v="59"/>
    <x v="21"/>
    <x v="73"/>
    <x v="73"/>
    <x v="0"/>
    <x v="86"/>
    <s v="Z058"/>
    <x v="1"/>
    <s v="2395"/>
    <x v="4"/>
    <x v="84"/>
    <s v="YD11"/>
    <x v="8"/>
    <s v=""/>
    <x v="0"/>
    <n v="1"/>
    <x v="0"/>
    <n v="31.4"/>
    <n v="27.09"/>
    <x v="0"/>
    <x v="1"/>
    <n v="1"/>
    <n v="10055171"/>
    <x v="74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7"/>
    <n v="5.25"/>
    <x v="0"/>
    <x v="0"/>
    <x v="2"/>
    <n v="7"/>
    <x v="0"/>
    <x v="84"/>
    <x v="0"/>
    <x v="1"/>
    <x v="0"/>
    <x v="2"/>
    <x v="1"/>
    <s v="CERVEZAS"/>
    <s v="PILSEN TRUJILLO"/>
    <x v="2"/>
    <x v="0"/>
    <x v="0"/>
    <x v="3"/>
    <x v="0"/>
    <x v="0"/>
    <x v="1"/>
    <x v="4"/>
    <x v="11"/>
    <x v="23"/>
    <x v="3"/>
    <x v="1"/>
    <x v="12"/>
    <x v="3"/>
    <d v="2021-01-31T00:00:00"/>
    <x v="0"/>
    <x v="0"/>
    <x v="0"/>
  </r>
  <r>
    <x v="73"/>
    <x v="5"/>
    <x v="59"/>
    <x v="21"/>
    <x v="73"/>
    <x v="73"/>
    <x v="0"/>
    <x v="86"/>
    <s v="Z058"/>
    <x v="1"/>
    <s v="2821"/>
    <x v="5"/>
    <x v="84"/>
    <s v="YD11"/>
    <x v="8"/>
    <s v=""/>
    <x v="0"/>
    <n v="1"/>
    <x v="0"/>
    <n v="31.13"/>
    <n v="27.36"/>
    <x v="0"/>
    <x v="1"/>
    <s v=""/>
    <s v=""/>
    <x v="1"/>
    <x v="0"/>
    <d v="2021-02-06T00:00:00"/>
    <x v="1"/>
    <x v="5"/>
    <x v="5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1"/>
    <x v="0"/>
    <x v="1"/>
    <x v="1"/>
    <s v="CERVEZAS"/>
    <s v="PILSEN CALLAO"/>
    <x v="2"/>
    <x v="0"/>
    <x v="0"/>
    <x v="3"/>
    <x v="0"/>
    <x v="0"/>
    <x v="1"/>
    <x v="4"/>
    <x v="11"/>
    <x v="23"/>
    <x v="3"/>
    <x v="1"/>
    <x v="12"/>
    <x v="3"/>
    <s v=""/>
    <x v="1"/>
    <x v="0"/>
    <x v="0"/>
  </r>
  <r>
    <x v="73"/>
    <x v="10"/>
    <x v="59"/>
    <x v="21"/>
    <x v="73"/>
    <x v="73"/>
    <x v="0"/>
    <x v="86"/>
    <s v="Z058"/>
    <x v="1"/>
    <s v="11118"/>
    <x v="10"/>
    <x v="84"/>
    <s v="YD13"/>
    <x v="8"/>
    <s v=""/>
    <x v="0"/>
    <n v="1"/>
    <x v="0"/>
    <n v="13.86"/>
    <n v="5.66"/>
    <x v="0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3"/>
    <x v="0"/>
    <x v="0"/>
    <x v="1"/>
    <x v="4"/>
    <x v="11"/>
    <x v="23"/>
    <x v="3"/>
    <x v="1"/>
    <x v="120"/>
    <x v="0"/>
    <s v=""/>
    <x v="1"/>
    <x v="0"/>
    <x v="0"/>
  </r>
  <r>
    <x v="73"/>
    <x v="25"/>
    <x v="59"/>
    <x v="21"/>
    <x v="73"/>
    <x v="73"/>
    <x v="0"/>
    <x v="86"/>
    <s v="Z058"/>
    <x v="1"/>
    <s v="8758"/>
    <x v="25"/>
    <x v="84"/>
    <s v="YD13"/>
    <x v="8"/>
    <s v=""/>
    <x v="0"/>
    <n v="1"/>
    <x v="0"/>
    <n v="9.27"/>
    <n v="3.79"/>
    <x v="0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1"/>
    <x v="0"/>
    <x v="1"/>
    <x v="0"/>
    <s v="NABS"/>
    <s v="VIVA BACKUS"/>
    <x v="0"/>
    <x v="0"/>
    <x v="0"/>
    <x v="3"/>
    <x v="0"/>
    <x v="0"/>
    <x v="1"/>
    <x v="4"/>
    <x v="11"/>
    <x v="23"/>
    <x v="3"/>
    <x v="1"/>
    <x v="66"/>
    <x v="0"/>
    <s v=""/>
    <x v="1"/>
    <x v="0"/>
    <x v="0"/>
  </r>
  <r>
    <x v="73"/>
    <x v="16"/>
    <x v="59"/>
    <x v="21"/>
    <x v="73"/>
    <x v="73"/>
    <x v="0"/>
    <x v="86"/>
    <s v="Z058"/>
    <x v="1"/>
    <s v="11114"/>
    <x v="16"/>
    <x v="84"/>
    <s v="YD13"/>
    <x v="8"/>
    <s v=""/>
    <x v="0"/>
    <n v="2"/>
    <x v="0"/>
    <n v="18.47"/>
    <n v="7.54"/>
    <x v="0"/>
    <x v="1"/>
    <s v=""/>
    <s v=""/>
    <x v="1"/>
    <x v="0"/>
    <d v="2021-02-06T00:00:00"/>
    <x v="1"/>
    <x v="5"/>
    <x v="5"/>
    <s v="LU"/>
    <x v="0"/>
    <n v="0.09"/>
    <n v="1"/>
    <n v="1.5822784810125001"/>
    <n v="1.0714285714285714"/>
    <n v="2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3"/>
    <x v="0"/>
    <x v="0"/>
    <x v="1"/>
    <x v="4"/>
    <x v="11"/>
    <x v="23"/>
    <x v="3"/>
    <x v="1"/>
    <x v="30"/>
    <x v="0"/>
    <s v=""/>
    <x v="1"/>
    <x v="0"/>
    <x v="0"/>
  </r>
  <r>
    <x v="73"/>
    <x v="3"/>
    <x v="59"/>
    <x v="21"/>
    <x v="73"/>
    <x v="73"/>
    <x v="0"/>
    <x v="86"/>
    <s v="Z058"/>
    <x v="1"/>
    <s v="8563"/>
    <x v="3"/>
    <x v="84"/>
    <s v="YD13"/>
    <x v="8"/>
    <s v=""/>
    <x v="0"/>
    <n v="1"/>
    <x v="0"/>
    <n v="13.12"/>
    <n v="8.17"/>
    <x v="0"/>
    <x v="1"/>
    <s v=""/>
    <s v=""/>
    <x v="1"/>
    <x v="0"/>
    <d v="2021-02-06T00:00:00"/>
    <x v="1"/>
    <x v="5"/>
    <x v="5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1"/>
    <x v="0"/>
    <x v="1"/>
    <x v="1"/>
    <s v="CERVEZAS"/>
    <s v="CUSQUEÑA"/>
    <x v="1"/>
    <x v="0"/>
    <x v="0"/>
    <x v="3"/>
    <x v="0"/>
    <x v="0"/>
    <x v="1"/>
    <x v="4"/>
    <x v="11"/>
    <x v="23"/>
    <x v="3"/>
    <x v="1"/>
    <x v="139"/>
    <x v="2"/>
    <s v=""/>
    <x v="1"/>
    <x v="0"/>
    <x v="0"/>
  </r>
  <r>
    <x v="73"/>
    <x v="11"/>
    <x v="59"/>
    <x v="21"/>
    <x v="73"/>
    <x v="73"/>
    <x v="1"/>
    <x v="86"/>
    <s v="Z058"/>
    <x v="1"/>
    <s v="3500192"/>
    <x v="11"/>
    <x v="84"/>
    <s v="YP66"/>
    <x v="8"/>
    <s v=""/>
    <x v="1"/>
    <n v="2"/>
    <x v="0"/>
    <n v="-7.6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1"/>
    <x v="4"/>
    <x v="11"/>
    <x v="23"/>
    <x v="3"/>
    <x v="1"/>
    <x v="10"/>
    <x v="6"/>
    <s v=""/>
    <x v="1"/>
    <x v="0"/>
    <x v="0"/>
  </r>
  <r>
    <x v="73"/>
    <x v="11"/>
    <x v="59"/>
    <x v="21"/>
    <x v="73"/>
    <x v="73"/>
    <x v="1"/>
    <x v="86"/>
    <s v="Z058"/>
    <x v="1"/>
    <s v="3500192"/>
    <x v="11"/>
    <x v="84"/>
    <s v="YD73"/>
    <x v="8"/>
    <s v=""/>
    <x v="1"/>
    <n v="1"/>
    <x v="0"/>
    <n v="3.8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1"/>
    <x v="4"/>
    <x v="11"/>
    <x v="23"/>
    <x v="3"/>
    <x v="1"/>
    <x v="10"/>
    <x v="6"/>
    <s v=""/>
    <x v="1"/>
    <x v="0"/>
    <x v="0"/>
  </r>
  <r>
    <x v="73"/>
    <x v="11"/>
    <x v="59"/>
    <x v="21"/>
    <x v="73"/>
    <x v="73"/>
    <x v="1"/>
    <x v="86"/>
    <s v="Z058"/>
    <x v="1"/>
    <s v="3500192"/>
    <x v="11"/>
    <x v="84"/>
    <s v="YD73"/>
    <x v="8"/>
    <s v=""/>
    <x v="1"/>
    <n v="1"/>
    <x v="0"/>
    <n v="3.8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1"/>
    <x v="4"/>
    <x v="11"/>
    <x v="23"/>
    <x v="3"/>
    <x v="1"/>
    <x v="10"/>
    <x v="6"/>
    <s v=""/>
    <x v="1"/>
    <x v="0"/>
    <x v="0"/>
  </r>
  <r>
    <x v="74"/>
    <x v="4"/>
    <x v="60"/>
    <x v="15"/>
    <x v="74"/>
    <x v="74"/>
    <x v="0"/>
    <x v="87"/>
    <s v="0001"/>
    <x v="0"/>
    <s v="2395"/>
    <x v="4"/>
    <x v="85"/>
    <s v="YD11"/>
    <x v="1"/>
    <s v=""/>
    <x v="0"/>
    <n v="5"/>
    <x v="0"/>
    <n v="136.52000000000001"/>
    <n v="131.22"/>
    <x v="0"/>
    <x v="1"/>
    <n v="1"/>
    <n v="10055222"/>
    <x v="75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85"/>
    <x v="0"/>
    <x v="0"/>
    <x v="0"/>
    <x v="0"/>
    <x v="1"/>
    <s v="CERVEZAS"/>
    <s v="PILSEN TRUJILLO"/>
    <x v="2"/>
    <x v="0"/>
    <x v="0"/>
    <x v="3"/>
    <x v="1"/>
    <x v="1"/>
    <x v="0"/>
    <x v="0"/>
    <x v="2"/>
    <x v="13"/>
    <x v="1"/>
    <x v="1"/>
    <x v="73"/>
    <x v="3"/>
    <d v="2021-01-31T00:00:00"/>
    <x v="0"/>
    <x v="0"/>
    <x v="0"/>
  </r>
  <r>
    <x v="74"/>
    <x v="11"/>
    <x v="60"/>
    <x v="15"/>
    <x v="74"/>
    <x v="74"/>
    <x v="1"/>
    <x v="88"/>
    <s v="0001"/>
    <x v="2"/>
    <s v="3500192"/>
    <x v="11"/>
    <x v="86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0"/>
    <x v="2"/>
    <x v="13"/>
    <x v="1"/>
    <x v="1"/>
    <x v="10"/>
    <x v="6"/>
    <s v=""/>
    <x v="1"/>
    <x v="0"/>
    <x v="0"/>
  </r>
  <r>
    <x v="74"/>
    <x v="11"/>
    <x v="60"/>
    <x v="15"/>
    <x v="74"/>
    <x v="74"/>
    <x v="1"/>
    <x v="87"/>
    <s v="0001"/>
    <x v="0"/>
    <s v="3500192"/>
    <x v="11"/>
    <x v="85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74"/>
    <x v="11"/>
    <x v="60"/>
    <x v="15"/>
    <x v="74"/>
    <x v="74"/>
    <x v="1"/>
    <x v="87"/>
    <s v="0001"/>
    <x v="0"/>
    <s v="3500192"/>
    <x v="11"/>
    <x v="8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75"/>
    <x v="10"/>
    <x v="61"/>
    <x v="19"/>
    <x v="75"/>
    <x v="75"/>
    <x v="0"/>
    <x v="89"/>
    <s v="0001"/>
    <x v="0"/>
    <s v="11118"/>
    <x v="10"/>
    <x v="87"/>
    <s v="YD13"/>
    <x v="1"/>
    <s v=""/>
    <x v="0"/>
    <n v="1"/>
    <x v="2"/>
    <n v="10.87"/>
    <n v="4.4400000000000004"/>
    <x v="0"/>
    <x v="1"/>
    <n v="1"/>
    <n v="10055232"/>
    <x v="76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7"/>
    <n v="2.5"/>
    <x v="0"/>
    <x v="1"/>
    <x v="3"/>
    <n v="7"/>
    <x v="0"/>
    <x v="86"/>
    <x v="0"/>
    <x v="0"/>
    <x v="0"/>
    <x v="2"/>
    <x v="0"/>
    <s v="NABS"/>
    <s v="GUARANÁ"/>
    <x v="0"/>
    <x v="0"/>
    <x v="0"/>
    <x v="2"/>
    <x v="1"/>
    <x v="1"/>
    <x v="0"/>
    <x v="0"/>
    <x v="2"/>
    <x v="21"/>
    <x v="2"/>
    <x v="2"/>
    <x v="9"/>
    <x v="0"/>
    <d v="2021-01-31T00:00:00"/>
    <x v="0"/>
    <x v="0"/>
    <x v="0"/>
  </r>
  <r>
    <x v="75"/>
    <x v="13"/>
    <x v="61"/>
    <x v="19"/>
    <x v="75"/>
    <x v="75"/>
    <x v="0"/>
    <x v="89"/>
    <s v="0001"/>
    <x v="0"/>
    <s v="14268"/>
    <x v="13"/>
    <x v="87"/>
    <s v="YD13"/>
    <x v="1"/>
    <s v=""/>
    <x v="0"/>
    <n v="3"/>
    <x v="2"/>
    <n v="39.409999999999997"/>
    <n v="8.02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1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1"/>
    <x v="2"/>
    <x v="2"/>
    <x v="140"/>
    <x v="1"/>
    <s v=""/>
    <x v="1"/>
    <x v="0"/>
    <x v="0"/>
  </r>
  <r>
    <x v="75"/>
    <x v="15"/>
    <x v="61"/>
    <x v="19"/>
    <x v="75"/>
    <x v="75"/>
    <x v="0"/>
    <x v="89"/>
    <s v="0001"/>
    <x v="0"/>
    <s v="14523"/>
    <x v="15"/>
    <x v="87"/>
    <s v="YD13"/>
    <x v="1"/>
    <s v=""/>
    <x v="0"/>
    <n v="3"/>
    <x v="2"/>
    <n v="20.5"/>
    <n v="19.29"/>
    <x v="0"/>
    <x v="1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1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1"/>
    <x v="2"/>
    <x v="2"/>
    <x v="141"/>
    <x v="2"/>
    <s v=""/>
    <x v="1"/>
    <x v="0"/>
    <x v="0"/>
  </r>
  <r>
    <x v="76"/>
    <x v="13"/>
    <x v="62"/>
    <x v="25"/>
    <x v="76"/>
    <x v="76"/>
    <x v="0"/>
    <x v="90"/>
    <s v="0001"/>
    <x v="0"/>
    <s v="14268"/>
    <x v="13"/>
    <x v="88"/>
    <s v="YD13"/>
    <x v="1"/>
    <s v=""/>
    <x v="0"/>
    <n v="1"/>
    <x v="1"/>
    <n v="11.25"/>
    <n v="2.2999999999999998"/>
    <x v="3"/>
    <x v="1"/>
    <n v="1"/>
    <n v="10055246"/>
    <x v="77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7"/>
    <n v="4.5"/>
    <x v="0"/>
    <x v="0"/>
    <x v="1"/>
    <n v="4"/>
    <x v="0"/>
    <x v="87"/>
    <x v="2"/>
    <x v="0"/>
    <x v="0"/>
    <x v="2"/>
    <x v="1"/>
    <s v="CERVEZAS"/>
    <s v="PILSEN CALLAO"/>
    <x v="1"/>
    <x v="0"/>
    <x v="0"/>
    <x v="3"/>
    <x v="1"/>
    <x v="1"/>
    <x v="0"/>
    <x v="0"/>
    <x v="2"/>
    <x v="24"/>
    <x v="2"/>
    <x v="1"/>
    <x v="130"/>
    <x v="1"/>
    <d v="2021-01-31T00:00:00"/>
    <x v="0"/>
    <x v="0"/>
    <x v="0"/>
  </r>
  <r>
    <x v="76"/>
    <x v="4"/>
    <x v="62"/>
    <x v="25"/>
    <x v="76"/>
    <x v="76"/>
    <x v="0"/>
    <x v="90"/>
    <s v="0001"/>
    <x v="0"/>
    <s v="2395"/>
    <x v="4"/>
    <x v="88"/>
    <s v="YD11"/>
    <x v="1"/>
    <s v=""/>
    <x v="0"/>
    <n v="2"/>
    <x v="1"/>
    <n v="54.61"/>
    <n v="52.49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2"/>
    <x v="24"/>
    <x v="2"/>
    <x v="1"/>
    <x v="88"/>
    <x v="3"/>
    <s v=""/>
    <x v="1"/>
    <x v="0"/>
    <x v="0"/>
  </r>
  <r>
    <x v="76"/>
    <x v="26"/>
    <x v="62"/>
    <x v="25"/>
    <x v="76"/>
    <x v="76"/>
    <x v="0"/>
    <x v="90"/>
    <s v="0001"/>
    <x v="0"/>
    <s v="12408"/>
    <x v="26"/>
    <x v="88"/>
    <s v="YD13"/>
    <x v="1"/>
    <s v=""/>
    <x v="0"/>
    <n v="1"/>
    <x v="1"/>
    <n v="8.1300000000000008"/>
    <n v="4.5999999999999996"/>
    <x v="3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24"/>
    <x v="2"/>
    <x v="1"/>
    <x v="47"/>
    <x v="1"/>
    <s v=""/>
    <x v="1"/>
    <x v="0"/>
    <x v="0"/>
  </r>
  <r>
    <x v="76"/>
    <x v="18"/>
    <x v="63"/>
    <x v="25"/>
    <x v="76"/>
    <x v="76"/>
    <x v="0"/>
    <x v="91"/>
    <s v="0001"/>
    <x v="0"/>
    <s v="5454"/>
    <x v="18"/>
    <x v="89"/>
    <s v="YD13"/>
    <x v="1"/>
    <s v=""/>
    <x v="0"/>
    <n v="2"/>
    <x v="1"/>
    <n v="27.12"/>
    <n v="5.52"/>
    <x v="3"/>
    <x v="1"/>
    <s v=""/>
    <s v=""/>
    <x v="1"/>
    <x v="0"/>
    <d v="2021-02-06T00:00:00"/>
    <x v="1"/>
    <x v="3"/>
    <x v="3"/>
    <s v="LU"/>
    <x v="0"/>
    <n v="0.3"/>
    <n v="1"/>
    <n v="5.2742616033749998"/>
    <n v="3"/>
    <n v="2"/>
    <x v="0"/>
    <n v="0"/>
    <s v=""/>
    <x v="0"/>
    <x v="0"/>
    <x v="1"/>
    <n v="3"/>
    <x v="0"/>
    <x v="88"/>
    <x v="1"/>
    <x v="0"/>
    <x v="0"/>
    <x v="1"/>
    <x v="0"/>
    <s v="NABS"/>
    <s v="SAN MATEO"/>
    <x v="0"/>
    <x v="0"/>
    <x v="0"/>
    <x v="3"/>
    <x v="1"/>
    <x v="1"/>
    <x v="0"/>
    <x v="0"/>
    <x v="2"/>
    <x v="24"/>
    <x v="2"/>
    <x v="1"/>
    <x v="142"/>
    <x v="4"/>
    <s v=""/>
    <x v="1"/>
    <x v="0"/>
    <x v="0"/>
  </r>
  <r>
    <x v="76"/>
    <x v="23"/>
    <x v="63"/>
    <x v="25"/>
    <x v="76"/>
    <x v="76"/>
    <x v="0"/>
    <x v="91"/>
    <s v="0001"/>
    <x v="0"/>
    <s v="15096"/>
    <x v="23"/>
    <x v="89"/>
    <s v="YD13"/>
    <x v="1"/>
    <s v=""/>
    <x v="0"/>
    <n v="1"/>
    <x v="1"/>
    <n v="10.26"/>
    <n v="7.59"/>
    <x v="3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24"/>
    <x v="2"/>
    <x v="1"/>
    <x v="44"/>
    <x v="8"/>
    <s v=""/>
    <x v="1"/>
    <x v="0"/>
    <x v="0"/>
  </r>
  <r>
    <x v="76"/>
    <x v="11"/>
    <x v="62"/>
    <x v="25"/>
    <x v="76"/>
    <x v="76"/>
    <x v="1"/>
    <x v="90"/>
    <s v="0001"/>
    <x v="0"/>
    <s v="3500192"/>
    <x v="11"/>
    <x v="88"/>
    <s v="YP66"/>
    <x v="1"/>
    <s v=""/>
    <x v="1"/>
    <n v="2"/>
    <x v="1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4"/>
    <x v="2"/>
    <x v="1"/>
    <x v="10"/>
    <x v="6"/>
    <s v=""/>
    <x v="1"/>
    <x v="0"/>
    <x v="0"/>
  </r>
  <r>
    <x v="76"/>
    <x v="11"/>
    <x v="62"/>
    <x v="25"/>
    <x v="76"/>
    <x v="76"/>
    <x v="1"/>
    <x v="90"/>
    <s v="0001"/>
    <x v="0"/>
    <s v="3500192"/>
    <x v="11"/>
    <x v="88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4"/>
    <x v="2"/>
    <x v="1"/>
    <x v="10"/>
    <x v="6"/>
    <s v=""/>
    <x v="1"/>
    <x v="0"/>
    <x v="0"/>
  </r>
  <r>
    <x v="77"/>
    <x v="23"/>
    <x v="64"/>
    <x v="19"/>
    <x v="77"/>
    <x v="77"/>
    <x v="0"/>
    <x v="92"/>
    <s v="0001"/>
    <x v="0"/>
    <s v="15096"/>
    <x v="23"/>
    <x v="90"/>
    <s v="YD13"/>
    <x v="14"/>
    <s v=""/>
    <x v="0"/>
    <n v="4"/>
    <x v="0"/>
    <n v="41.03"/>
    <n v="30.38"/>
    <x v="0"/>
    <x v="0"/>
    <n v="1"/>
    <n v="10055256"/>
    <x v="78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414"/>
    <n v="114"/>
    <x v="0"/>
    <x v="0"/>
    <x v="2"/>
    <n v="4"/>
    <x v="0"/>
    <x v="89"/>
    <x v="2"/>
    <x v="0"/>
    <x v="0"/>
    <x v="5"/>
    <x v="1"/>
    <s v="CERVEZAS"/>
    <s v="CUSQUEÑA"/>
    <x v="1"/>
    <x v="0"/>
    <x v="0"/>
    <x v="2"/>
    <x v="2"/>
    <x v="0"/>
    <x v="0"/>
    <x v="3"/>
    <x v="2"/>
    <x v="2"/>
    <x v="2"/>
    <x v="1"/>
    <x v="143"/>
    <x v="8"/>
    <d v="2021-01-31T00:00:00"/>
    <x v="0"/>
    <x v="0"/>
    <x v="0"/>
  </r>
  <r>
    <x v="77"/>
    <x v="10"/>
    <x v="65"/>
    <x v="19"/>
    <x v="77"/>
    <x v="77"/>
    <x v="0"/>
    <x v="93"/>
    <s v="0001"/>
    <x v="0"/>
    <s v="11118"/>
    <x v="10"/>
    <x v="91"/>
    <s v="YD13"/>
    <x v="1"/>
    <s v=""/>
    <x v="0"/>
    <n v="10"/>
    <x v="0"/>
    <n v="90.54"/>
    <n v="36.96"/>
    <x v="0"/>
    <x v="3"/>
    <s v=""/>
    <s v=""/>
    <x v="1"/>
    <x v="0"/>
    <d v="2021-02-06T00:00:00"/>
    <x v="0"/>
    <x v="0"/>
    <x v="0"/>
    <s v="LU"/>
    <x v="0"/>
    <n v="0.67500000000000004"/>
    <n v="10"/>
    <n v="11.867088607593752"/>
    <n v="7.7922077922077921"/>
    <n v="10"/>
    <x v="0"/>
    <n v="0"/>
    <s v=""/>
    <x v="0"/>
    <x v="0"/>
    <x v="1"/>
    <n v="410"/>
    <x v="0"/>
    <x v="90"/>
    <x v="1"/>
    <x v="0"/>
    <x v="0"/>
    <x v="1"/>
    <x v="0"/>
    <s v="NABS"/>
    <s v="GUARANÁ"/>
    <x v="0"/>
    <x v="0"/>
    <x v="0"/>
    <x v="2"/>
    <x v="1"/>
    <x v="1"/>
    <x v="0"/>
    <x v="3"/>
    <x v="2"/>
    <x v="2"/>
    <x v="2"/>
    <x v="1"/>
    <x v="144"/>
    <x v="0"/>
    <s v=""/>
    <x v="1"/>
    <x v="0"/>
    <x v="0"/>
  </r>
  <r>
    <x v="77"/>
    <x v="13"/>
    <x v="65"/>
    <x v="19"/>
    <x v="77"/>
    <x v="77"/>
    <x v="0"/>
    <x v="93"/>
    <s v="0001"/>
    <x v="0"/>
    <s v="14268"/>
    <x v="13"/>
    <x v="91"/>
    <s v="YD13"/>
    <x v="1"/>
    <s v=""/>
    <x v="0"/>
    <n v="400"/>
    <x v="0"/>
    <n v="4496.3900000000003"/>
    <n v="915.46"/>
    <x v="0"/>
    <x v="3"/>
    <s v=""/>
    <s v=""/>
    <x v="1"/>
    <x v="0"/>
    <d v="2021-02-06T00:00:00"/>
    <x v="0"/>
    <x v="0"/>
    <x v="0"/>
    <s v="LU"/>
    <x v="0"/>
    <n v="8.52"/>
    <n v="100"/>
    <n v="114.51612903225836"/>
    <n v="85.714285714285708"/>
    <n v="40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3"/>
    <x v="2"/>
    <x v="2"/>
    <x v="2"/>
    <x v="1"/>
    <x v="145"/>
    <x v="1"/>
    <s v=""/>
    <x v="1"/>
    <x v="0"/>
    <x v="0"/>
  </r>
  <r>
    <x v="78"/>
    <x v="4"/>
    <x v="66"/>
    <x v="26"/>
    <x v="78"/>
    <x v="78"/>
    <x v="0"/>
    <x v="94"/>
    <s v="0001"/>
    <x v="0"/>
    <s v="2395"/>
    <x v="4"/>
    <x v="92"/>
    <s v="YD11"/>
    <x v="1"/>
    <s v=""/>
    <x v="0"/>
    <n v="12"/>
    <x v="0"/>
    <n v="381.97"/>
    <n v="326"/>
    <x v="0"/>
    <x v="0"/>
    <n v="1"/>
    <n v="10055277"/>
    <x v="79"/>
    <x v="0"/>
    <d v="2021-02-06T00:00:00"/>
    <x v="1"/>
    <x v="4"/>
    <x v="4"/>
    <s v="LU"/>
    <x v="0"/>
    <n v="0.89280000000000004"/>
    <n v="12"/>
    <n v="12.000000000000032"/>
    <n v="17.142857142857139"/>
    <n v="12"/>
    <x v="0"/>
    <n v="17"/>
    <n v="17"/>
    <x v="0"/>
    <x v="1"/>
    <x v="1"/>
    <n v="17"/>
    <x v="0"/>
    <x v="91"/>
    <x v="0"/>
    <x v="0"/>
    <x v="0"/>
    <x v="3"/>
    <x v="1"/>
    <s v="CERVEZAS"/>
    <s v="PILSEN TRUJILLO"/>
    <x v="2"/>
    <x v="0"/>
    <x v="0"/>
    <x v="2"/>
    <x v="1"/>
    <x v="1"/>
    <x v="0"/>
    <x v="3"/>
    <x v="2"/>
    <x v="6"/>
    <x v="2"/>
    <x v="1"/>
    <x v="146"/>
    <x v="3"/>
    <d v="2021-01-31T00:00:00"/>
    <x v="0"/>
    <x v="0"/>
    <x v="0"/>
  </r>
  <r>
    <x v="78"/>
    <x v="5"/>
    <x v="66"/>
    <x v="26"/>
    <x v="78"/>
    <x v="78"/>
    <x v="0"/>
    <x v="94"/>
    <s v="0001"/>
    <x v="0"/>
    <s v="2821"/>
    <x v="5"/>
    <x v="92"/>
    <s v="YD11"/>
    <x v="1"/>
    <s v=""/>
    <x v="0"/>
    <n v="3"/>
    <x v="0"/>
    <n v="94.66"/>
    <n v="82.33"/>
    <x v="0"/>
    <x v="0"/>
    <s v=""/>
    <s v=""/>
    <x v="1"/>
    <x v="0"/>
    <d v="2021-02-06T00:00:00"/>
    <x v="1"/>
    <x v="4"/>
    <x v="4"/>
    <s v="LU"/>
    <x v="0"/>
    <n v="0.2268"/>
    <n v="3"/>
    <n v="3.0483870967742019"/>
    <n v="4.2857142857142847"/>
    <n v="3"/>
    <x v="0"/>
    <n v="0"/>
    <s v=""/>
    <x v="0"/>
    <x v="1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3"/>
    <x v="2"/>
    <x v="6"/>
    <x v="2"/>
    <x v="1"/>
    <x v="118"/>
    <x v="3"/>
    <s v=""/>
    <x v="1"/>
    <x v="0"/>
    <x v="0"/>
  </r>
  <r>
    <x v="78"/>
    <x v="6"/>
    <x v="66"/>
    <x v="26"/>
    <x v="78"/>
    <x v="78"/>
    <x v="0"/>
    <x v="94"/>
    <s v="0001"/>
    <x v="0"/>
    <s v="4961"/>
    <x v="6"/>
    <x v="92"/>
    <s v="YD13"/>
    <x v="1"/>
    <s v=""/>
    <x v="0"/>
    <n v="1"/>
    <x v="0"/>
    <n v="12.71"/>
    <n v="2.59"/>
    <x v="0"/>
    <x v="0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1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3"/>
    <x v="2"/>
    <x v="6"/>
    <x v="2"/>
    <x v="1"/>
    <x v="6"/>
    <x v="4"/>
    <s v=""/>
    <x v="1"/>
    <x v="0"/>
    <x v="0"/>
  </r>
  <r>
    <x v="78"/>
    <x v="10"/>
    <x v="66"/>
    <x v="26"/>
    <x v="78"/>
    <x v="78"/>
    <x v="0"/>
    <x v="94"/>
    <s v="0001"/>
    <x v="0"/>
    <s v="11118"/>
    <x v="10"/>
    <x v="92"/>
    <s v="YD13"/>
    <x v="1"/>
    <s v=""/>
    <x v="0"/>
    <n v="1"/>
    <x v="0"/>
    <n v="10.87"/>
    <n v="4.4400000000000004"/>
    <x v="0"/>
    <x v="0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1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3"/>
    <x v="2"/>
    <x v="6"/>
    <x v="2"/>
    <x v="1"/>
    <x v="9"/>
    <x v="0"/>
    <s v=""/>
    <x v="1"/>
    <x v="0"/>
    <x v="0"/>
  </r>
  <r>
    <x v="78"/>
    <x v="11"/>
    <x v="66"/>
    <x v="26"/>
    <x v="78"/>
    <x v="78"/>
    <x v="1"/>
    <x v="94"/>
    <s v="0001"/>
    <x v="0"/>
    <s v="3500192"/>
    <x v="11"/>
    <x v="92"/>
    <s v="YP66"/>
    <x v="1"/>
    <s v=""/>
    <x v="1"/>
    <n v="15"/>
    <x v="0"/>
    <n v="-57"/>
    <n v="0"/>
    <x v="0"/>
    <x v="0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6"/>
    <x v="2"/>
    <x v="1"/>
    <x v="10"/>
    <x v="6"/>
    <s v=""/>
    <x v="1"/>
    <x v="0"/>
    <x v="0"/>
  </r>
  <r>
    <x v="78"/>
    <x v="11"/>
    <x v="66"/>
    <x v="26"/>
    <x v="78"/>
    <x v="78"/>
    <x v="1"/>
    <x v="94"/>
    <s v="0001"/>
    <x v="0"/>
    <s v="3500192"/>
    <x v="11"/>
    <x v="92"/>
    <s v="YD73"/>
    <x v="1"/>
    <s v=""/>
    <x v="1"/>
    <n v="12"/>
    <x v="0"/>
    <n v="45.6"/>
    <n v="0"/>
    <x v="0"/>
    <x v="0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6"/>
    <x v="2"/>
    <x v="1"/>
    <x v="10"/>
    <x v="6"/>
    <s v=""/>
    <x v="1"/>
    <x v="0"/>
    <x v="0"/>
  </r>
  <r>
    <x v="78"/>
    <x v="11"/>
    <x v="66"/>
    <x v="26"/>
    <x v="78"/>
    <x v="78"/>
    <x v="1"/>
    <x v="94"/>
    <s v="0001"/>
    <x v="0"/>
    <s v="3500192"/>
    <x v="11"/>
    <x v="92"/>
    <s v="YD73"/>
    <x v="1"/>
    <s v=""/>
    <x v="1"/>
    <n v="3"/>
    <x v="0"/>
    <n v="11.4"/>
    <n v="0"/>
    <x v="0"/>
    <x v="0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6"/>
    <x v="2"/>
    <x v="1"/>
    <x v="10"/>
    <x v="6"/>
    <s v=""/>
    <x v="1"/>
    <x v="0"/>
    <x v="0"/>
  </r>
  <r>
    <x v="79"/>
    <x v="4"/>
    <x v="0"/>
    <x v="6"/>
    <x v="79"/>
    <x v="79"/>
    <x v="0"/>
    <x v="95"/>
    <s v="0001"/>
    <x v="0"/>
    <s v="2395"/>
    <x v="4"/>
    <x v="93"/>
    <s v="YD11"/>
    <x v="3"/>
    <s v=""/>
    <x v="0"/>
    <n v="3"/>
    <x v="0"/>
    <n v="92.95"/>
    <n v="80.98"/>
    <x v="0"/>
    <x v="1"/>
    <n v="1"/>
    <n v="10055290"/>
    <x v="8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92"/>
    <x v="0"/>
    <x v="0"/>
    <x v="0"/>
    <x v="0"/>
    <x v="1"/>
    <s v="CERVEZAS"/>
    <s v="PILSEN TRUJILLO"/>
    <x v="2"/>
    <x v="0"/>
    <x v="0"/>
    <x v="3"/>
    <x v="0"/>
    <x v="0"/>
    <x v="0"/>
    <x v="0"/>
    <x v="3"/>
    <x v="3"/>
    <x v="3"/>
    <x v="1"/>
    <x v="4"/>
    <x v="3"/>
    <d v="2021-01-31T00:00:00"/>
    <x v="0"/>
    <x v="0"/>
    <x v="0"/>
  </r>
  <r>
    <x v="79"/>
    <x v="11"/>
    <x v="0"/>
    <x v="6"/>
    <x v="79"/>
    <x v="79"/>
    <x v="1"/>
    <x v="95"/>
    <s v="0001"/>
    <x v="0"/>
    <s v="3500192"/>
    <x v="11"/>
    <x v="93"/>
    <s v="YP66"/>
    <x v="3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79"/>
    <x v="11"/>
    <x v="0"/>
    <x v="6"/>
    <x v="79"/>
    <x v="79"/>
    <x v="1"/>
    <x v="95"/>
    <s v="0001"/>
    <x v="0"/>
    <s v="3500192"/>
    <x v="11"/>
    <x v="93"/>
    <s v="YD73"/>
    <x v="3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80"/>
    <x v="6"/>
    <x v="0"/>
    <x v="20"/>
    <x v="80"/>
    <x v="80"/>
    <x v="0"/>
    <x v="96"/>
    <s v="0001"/>
    <x v="0"/>
    <s v="4961"/>
    <x v="6"/>
    <x v="94"/>
    <s v="YD13"/>
    <x v="17"/>
    <s v=""/>
    <x v="0"/>
    <n v="2"/>
    <x v="0"/>
    <n v="32.200000000000003"/>
    <n v="6.56"/>
    <x v="0"/>
    <x v="3"/>
    <n v="1"/>
    <n v="10055316"/>
    <x v="81"/>
    <x v="0"/>
    <d v="2021-02-06T00:00:00"/>
    <x v="0"/>
    <x v="0"/>
    <x v="0"/>
    <s v="LU"/>
    <x v="0"/>
    <n v="0.18"/>
    <n v="2"/>
    <n v="3.1645569620250003"/>
    <n v="2"/>
    <n v="2"/>
    <x v="0"/>
    <n v="3"/>
    <n v="3"/>
    <x v="0"/>
    <x v="0"/>
    <x v="2"/>
    <n v="3"/>
    <x v="0"/>
    <x v="93"/>
    <x v="0"/>
    <x v="0"/>
    <x v="0"/>
    <x v="0"/>
    <x v="0"/>
    <s v="NABS"/>
    <s v="SAN MATEO"/>
    <x v="0"/>
    <x v="0"/>
    <x v="0"/>
    <x v="1"/>
    <x v="0"/>
    <x v="0"/>
    <x v="0"/>
    <x v="2"/>
    <x v="4"/>
    <x v="15"/>
    <x v="3"/>
    <x v="1"/>
    <x v="147"/>
    <x v="4"/>
    <d v="2021-01-31T00:00:00"/>
    <x v="0"/>
    <x v="0"/>
    <x v="0"/>
  </r>
  <r>
    <x v="80"/>
    <x v="17"/>
    <x v="0"/>
    <x v="20"/>
    <x v="80"/>
    <x v="80"/>
    <x v="0"/>
    <x v="96"/>
    <s v="0001"/>
    <x v="0"/>
    <s v="4963"/>
    <x v="17"/>
    <x v="94"/>
    <s v="YD13"/>
    <x v="17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2"/>
    <x v="4"/>
    <x v="15"/>
    <x v="3"/>
    <x v="1"/>
    <x v="24"/>
    <x v="4"/>
    <s v=""/>
    <x v="1"/>
    <x v="0"/>
    <x v="0"/>
  </r>
  <r>
    <x v="81"/>
    <x v="16"/>
    <x v="0"/>
    <x v="20"/>
    <x v="81"/>
    <x v="81"/>
    <x v="0"/>
    <x v="97"/>
    <s v="0001"/>
    <x v="0"/>
    <s v="11114"/>
    <x v="16"/>
    <x v="95"/>
    <s v="YD13"/>
    <x v="3"/>
    <s v=""/>
    <x v="0"/>
    <n v="2"/>
    <x v="0"/>
    <n v="18.47"/>
    <n v="7.54"/>
    <x v="0"/>
    <x v="0"/>
    <n v="1"/>
    <n v="10055317"/>
    <x v="82"/>
    <x v="0"/>
    <d v="2021-02-06T00:00:00"/>
    <x v="0"/>
    <x v="0"/>
    <x v="0"/>
    <s v="LU"/>
    <x v="0"/>
    <n v="0.09"/>
    <n v="1"/>
    <n v="1.5822784810125001"/>
    <n v="1.0714285714285714"/>
    <n v="2"/>
    <x v="0"/>
    <n v="3"/>
    <n v="2"/>
    <x v="0"/>
    <x v="0"/>
    <x v="2"/>
    <n v="3"/>
    <x v="0"/>
    <x v="94"/>
    <x v="0"/>
    <x v="0"/>
    <x v="0"/>
    <x v="0"/>
    <x v="0"/>
    <s v="NABS"/>
    <s v="GUARANÁ"/>
    <x v="0"/>
    <x v="0"/>
    <x v="0"/>
    <x v="1"/>
    <x v="0"/>
    <x v="0"/>
    <x v="0"/>
    <x v="0"/>
    <x v="4"/>
    <x v="15"/>
    <x v="3"/>
    <x v="1"/>
    <x v="30"/>
    <x v="0"/>
    <d v="2021-01-31T00:00:00"/>
    <x v="0"/>
    <x v="0"/>
    <x v="0"/>
  </r>
  <r>
    <x v="81"/>
    <x v="25"/>
    <x v="0"/>
    <x v="20"/>
    <x v="81"/>
    <x v="81"/>
    <x v="0"/>
    <x v="97"/>
    <s v="0001"/>
    <x v="0"/>
    <s v="8758"/>
    <x v="25"/>
    <x v="95"/>
    <s v="YD13"/>
    <x v="3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4"/>
    <x v="15"/>
    <x v="3"/>
    <x v="1"/>
    <x v="66"/>
    <x v="0"/>
    <s v=""/>
    <x v="1"/>
    <x v="0"/>
    <x v="0"/>
  </r>
  <r>
    <x v="82"/>
    <x v="4"/>
    <x v="67"/>
    <x v="5"/>
    <x v="82"/>
    <x v="82"/>
    <x v="0"/>
    <x v="98"/>
    <s v="0001"/>
    <x v="0"/>
    <s v="2395"/>
    <x v="4"/>
    <x v="96"/>
    <s v="YD11"/>
    <x v="1"/>
    <s v=""/>
    <x v="0"/>
    <n v="2"/>
    <x v="0"/>
    <n v="64.510000000000005"/>
    <n v="54.5"/>
    <x v="0"/>
    <x v="1"/>
    <n v="1"/>
    <n v="10055320"/>
    <x v="8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0"/>
    <n v="7"/>
    <x v="0"/>
    <x v="0"/>
    <x v="1"/>
    <n v="10"/>
    <x v="0"/>
    <x v="95"/>
    <x v="0"/>
    <x v="0"/>
    <x v="0"/>
    <x v="2"/>
    <x v="1"/>
    <s v="CERVEZAS"/>
    <s v="PILSEN TRUJILLO"/>
    <x v="2"/>
    <x v="0"/>
    <x v="0"/>
    <x v="3"/>
    <x v="1"/>
    <x v="1"/>
    <x v="0"/>
    <x v="3"/>
    <x v="2"/>
    <x v="6"/>
    <x v="2"/>
    <x v="1"/>
    <x v="148"/>
    <x v="3"/>
    <d v="2021-01-31T00:00:00"/>
    <x v="0"/>
    <x v="0"/>
    <x v="0"/>
  </r>
  <r>
    <x v="82"/>
    <x v="5"/>
    <x v="67"/>
    <x v="5"/>
    <x v="82"/>
    <x v="82"/>
    <x v="0"/>
    <x v="98"/>
    <s v="0001"/>
    <x v="0"/>
    <s v="2821"/>
    <x v="5"/>
    <x v="96"/>
    <s v="YD11"/>
    <x v="1"/>
    <s v=""/>
    <x v="0"/>
    <n v="4"/>
    <x v="0"/>
    <n v="127.9"/>
    <n v="110.12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3"/>
    <x v="2"/>
    <x v="6"/>
    <x v="2"/>
    <x v="1"/>
    <x v="149"/>
    <x v="3"/>
    <s v=""/>
    <x v="1"/>
    <x v="0"/>
    <x v="0"/>
  </r>
  <r>
    <x v="82"/>
    <x v="13"/>
    <x v="67"/>
    <x v="5"/>
    <x v="82"/>
    <x v="82"/>
    <x v="0"/>
    <x v="98"/>
    <s v="0001"/>
    <x v="0"/>
    <s v="14268"/>
    <x v="13"/>
    <x v="96"/>
    <s v="YD13"/>
    <x v="1"/>
    <s v=""/>
    <x v="0"/>
    <n v="4"/>
    <x v="0"/>
    <n v="46.22"/>
    <n v="9.41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3"/>
    <x v="2"/>
    <x v="6"/>
    <x v="2"/>
    <x v="1"/>
    <x v="150"/>
    <x v="1"/>
    <s v=""/>
    <x v="1"/>
    <x v="0"/>
    <x v="0"/>
  </r>
  <r>
    <x v="82"/>
    <x v="11"/>
    <x v="67"/>
    <x v="5"/>
    <x v="82"/>
    <x v="82"/>
    <x v="1"/>
    <x v="98"/>
    <s v="0001"/>
    <x v="0"/>
    <s v="3500192"/>
    <x v="11"/>
    <x v="96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2"/>
    <x v="6"/>
    <x v="2"/>
    <x v="1"/>
    <x v="10"/>
    <x v="6"/>
    <s v=""/>
    <x v="1"/>
    <x v="0"/>
    <x v="0"/>
  </r>
  <r>
    <x v="82"/>
    <x v="11"/>
    <x v="67"/>
    <x v="5"/>
    <x v="82"/>
    <x v="82"/>
    <x v="1"/>
    <x v="98"/>
    <s v="0001"/>
    <x v="0"/>
    <s v="3500192"/>
    <x v="11"/>
    <x v="96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2"/>
    <x v="6"/>
    <x v="2"/>
    <x v="1"/>
    <x v="10"/>
    <x v="6"/>
    <s v=""/>
    <x v="1"/>
    <x v="0"/>
    <x v="0"/>
  </r>
  <r>
    <x v="82"/>
    <x v="11"/>
    <x v="67"/>
    <x v="5"/>
    <x v="82"/>
    <x v="82"/>
    <x v="1"/>
    <x v="98"/>
    <s v="0001"/>
    <x v="0"/>
    <s v="3500192"/>
    <x v="11"/>
    <x v="96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2"/>
    <x v="6"/>
    <x v="2"/>
    <x v="1"/>
    <x v="10"/>
    <x v="6"/>
    <s v=""/>
    <x v="1"/>
    <x v="0"/>
    <x v="0"/>
  </r>
  <r>
    <x v="83"/>
    <x v="5"/>
    <x v="68"/>
    <x v="2"/>
    <x v="83"/>
    <x v="83"/>
    <x v="0"/>
    <x v="99"/>
    <s v="Z058"/>
    <x v="0"/>
    <s v="2821"/>
    <x v="5"/>
    <x v="97"/>
    <s v="YD11"/>
    <x v="1"/>
    <s v=""/>
    <x v="0"/>
    <n v="5"/>
    <x v="1"/>
    <n v="159.88999999999999"/>
    <n v="137.65"/>
    <x v="1"/>
    <x v="1"/>
    <n v="1"/>
    <n v="10055358"/>
    <x v="84"/>
    <x v="0"/>
    <d v="2021-02-06T00:00:00"/>
    <x v="1"/>
    <x v="1"/>
    <x v="1"/>
    <s v="LU"/>
    <x v="0"/>
    <n v="0.378"/>
    <n v="5"/>
    <n v="5.0806451612903363"/>
    <n v="7.1428571428571423"/>
    <n v="5"/>
    <x v="0"/>
    <n v="14"/>
    <n v="12.9511363636"/>
    <x v="0"/>
    <x v="0"/>
    <x v="1"/>
    <n v="14"/>
    <x v="0"/>
    <x v="96"/>
    <x v="0"/>
    <x v="1"/>
    <x v="0"/>
    <x v="4"/>
    <x v="1"/>
    <s v="CERVEZAS"/>
    <s v="PILSEN CALLAO"/>
    <x v="2"/>
    <x v="0"/>
    <x v="0"/>
    <x v="1"/>
    <x v="1"/>
    <x v="1"/>
    <x v="0"/>
    <x v="3"/>
    <x v="2"/>
    <x v="22"/>
    <x v="1"/>
    <x v="1"/>
    <x v="151"/>
    <x v="3"/>
    <d v="2021-01-31T00:00:00"/>
    <x v="0"/>
    <x v="0"/>
    <x v="0"/>
  </r>
  <r>
    <x v="83"/>
    <x v="9"/>
    <x v="68"/>
    <x v="2"/>
    <x v="83"/>
    <x v="83"/>
    <x v="0"/>
    <x v="99"/>
    <s v="Z058"/>
    <x v="0"/>
    <s v="7343"/>
    <x v="9"/>
    <x v="97"/>
    <s v="YD11"/>
    <x v="1"/>
    <s v=""/>
    <x v="0"/>
    <n v="4"/>
    <x v="1"/>
    <n v="123.42"/>
    <n v="158.58000000000001"/>
    <x v="1"/>
    <x v="1"/>
    <s v=""/>
    <s v=""/>
    <x v="1"/>
    <x v="0"/>
    <d v="2021-02-06T00:00:00"/>
    <x v="1"/>
    <x v="1"/>
    <x v="1"/>
    <s v="LU"/>
    <x v="0"/>
    <n v="0.48"/>
    <n v="6"/>
    <n v="6.4516129032258238"/>
    <n v="8.8888888888888893"/>
    <n v="4"/>
    <x v="0"/>
    <n v="0"/>
    <s v=""/>
    <x v="0"/>
    <x v="0"/>
    <x v="1"/>
    <s v=""/>
    <x v="1"/>
    <x v="1"/>
    <x v="1"/>
    <x v="1"/>
    <x v="0"/>
    <x v="1"/>
    <x v="1"/>
    <s v="CERVEZAS"/>
    <s v="PILSEN TRUJILLO"/>
    <x v="2"/>
    <x v="0"/>
    <x v="0"/>
    <x v="1"/>
    <x v="1"/>
    <x v="1"/>
    <x v="0"/>
    <x v="3"/>
    <x v="2"/>
    <x v="22"/>
    <x v="1"/>
    <x v="1"/>
    <x v="152"/>
    <x v="3"/>
    <s v=""/>
    <x v="1"/>
    <x v="0"/>
    <x v="0"/>
  </r>
  <r>
    <x v="83"/>
    <x v="19"/>
    <x v="68"/>
    <x v="2"/>
    <x v="83"/>
    <x v="83"/>
    <x v="0"/>
    <x v="99"/>
    <s v="Z058"/>
    <x v="0"/>
    <s v="7841"/>
    <x v="19"/>
    <x v="97"/>
    <s v="YD13"/>
    <x v="1"/>
    <s v=""/>
    <x v="0"/>
    <n v="3"/>
    <x v="1"/>
    <n v="52.27"/>
    <n v="10.64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1"/>
    <x v="0"/>
    <x v="1"/>
    <x v="1"/>
    <s v="CERVEZAS"/>
    <s v="CORONA"/>
    <x v="1"/>
    <x v="0"/>
    <x v="0"/>
    <x v="1"/>
    <x v="1"/>
    <x v="1"/>
    <x v="0"/>
    <x v="3"/>
    <x v="2"/>
    <x v="22"/>
    <x v="1"/>
    <x v="1"/>
    <x v="153"/>
    <x v="7"/>
    <s v=""/>
    <x v="1"/>
    <x v="0"/>
    <x v="0"/>
  </r>
  <r>
    <x v="83"/>
    <x v="1"/>
    <x v="68"/>
    <x v="2"/>
    <x v="83"/>
    <x v="83"/>
    <x v="0"/>
    <x v="99"/>
    <s v="Z058"/>
    <x v="0"/>
    <s v="11115"/>
    <x v="1"/>
    <x v="97"/>
    <s v="YD13"/>
    <x v="1"/>
    <s v=""/>
    <x v="0"/>
    <n v="1"/>
    <x v="1"/>
    <n v="17.39"/>
    <n v="7.1"/>
    <x v="1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1"/>
    <x v="1"/>
    <x v="1"/>
    <x v="0"/>
    <x v="3"/>
    <x v="2"/>
    <x v="22"/>
    <x v="1"/>
    <x v="1"/>
    <x v="133"/>
    <x v="0"/>
    <s v=""/>
    <x v="1"/>
    <x v="0"/>
    <x v="0"/>
  </r>
  <r>
    <x v="83"/>
    <x v="20"/>
    <x v="68"/>
    <x v="2"/>
    <x v="83"/>
    <x v="83"/>
    <x v="0"/>
    <x v="99"/>
    <s v="Z058"/>
    <x v="0"/>
    <s v="11116"/>
    <x v="20"/>
    <x v="97"/>
    <s v="YD13"/>
    <x v="1"/>
    <s v=""/>
    <x v="0"/>
    <n v="1"/>
    <x v="1"/>
    <n v="10.86"/>
    <n v="4.4400000000000004"/>
    <x v="1"/>
    <x v="1"/>
    <s v=""/>
    <s v=""/>
    <x v="1"/>
    <x v="0"/>
    <d v="2021-02-06T00:00:00"/>
    <x v="1"/>
    <x v="1"/>
    <x v="1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1"/>
    <x v="1"/>
    <x v="1"/>
    <x v="0"/>
    <x v="3"/>
    <x v="2"/>
    <x v="22"/>
    <x v="1"/>
    <x v="1"/>
    <x v="6"/>
    <x v="0"/>
    <s v=""/>
    <x v="1"/>
    <x v="0"/>
    <x v="0"/>
  </r>
  <r>
    <x v="83"/>
    <x v="11"/>
    <x v="68"/>
    <x v="2"/>
    <x v="83"/>
    <x v="83"/>
    <x v="1"/>
    <x v="99"/>
    <s v="Z058"/>
    <x v="0"/>
    <s v="3500192"/>
    <x v="11"/>
    <x v="97"/>
    <s v="YP66"/>
    <x v="1"/>
    <s v=""/>
    <x v="1"/>
    <n v="5"/>
    <x v="1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3"/>
    <x v="2"/>
    <x v="22"/>
    <x v="1"/>
    <x v="1"/>
    <x v="10"/>
    <x v="6"/>
    <s v=""/>
    <x v="1"/>
    <x v="0"/>
    <x v="0"/>
  </r>
  <r>
    <x v="83"/>
    <x v="12"/>
    <x v="68"/>
    <x v="2"/>
    <x v="83"/>
    <x v="83"/>
    <x v="1"/>
    <x v="99"/>
    <s v="Z058"/>
    <x v="0"/>
    <s v="3500193"/>
    <x v="12"/>
    <x v="97"/>
    <s v="YP66"/>
    <x v="1"/>
    <s v=""/>
    <x v="1"/>
    <n v="4"/>
    <x v="1"/>
    <n v="-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3"/>
    <x v="2"/>
    <x v="22"/>
    <x v="1"/>
    <x v="1"/>
    <x v="10"/>
    <x v="6"/>
    <s v=""/>
    <x v="1"/>
    <x v="0"/>
    <x v="0"/>
  </r>
  <r>
    <x v="83"/>
    <x v="11"/>
    <x v="68"/>
    <x v="2"/>
    <x v="83"/>
    <x v="83"/>
    <x v="1"/>
    <x v="99"/>
    <s v="Z058"/>
    <x v="0"/>
    <s v="3500192"/>
    <x v="11"/>
    <x v="97"/>
    <s v="YD73"/>
    <x v="1"/>
    <s v=""/>
    <x v="1"/>
    <n v="5"/>
    <x v="1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3"/>
    <x v="2"/>
    <x v="22"/>
    <x v="1"/>
    <x v="1"/>
    <x v="10"/>
    <x v="6"/>
    <s v=""/>
    <x v="1"/>
    <x v="0"/>
    <x v="0"/>
  </r>
  <r>
    <x v="83"/>
    <x v="12"/>
    <x v="68"/>
    <x v="2"/>
    <x v="83"/>
    <x v="83"/>
    <x v="1"/>
    <x v="99"/>
    <s v="Z058"/>
    <x v="0"/>
    <s v="3500193"/>
    <x v="12"/>
    <x v="97"/>
    <s v="YD73"/>
    <x v="1"/>
    <s v=""/>
    <x v="1"/>
    <n v="4"/>
    <x v="1"/>
    <n v="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3"/>
    <x v="2"/>
    <x v="22"/>
    <x v="1"/>
    <x v="1"/>
    <x v="10"/>
    <x v="6"/>
    <s v=""/>
    <x v="1"/>
    <x v="0"/>
    <x v="0"/>
  </r>
  <r>
    <x v="84"/>
    <x v="5"/>
    <x v="69"/>
    <x v="19"/>
    <x v="84"/>
    <x v="84"/>
    <x v="0"/>
    <x v="100"/>
    <s v="Z058"/>
    <x v="0"/>
    <s v="2821"/>
    <x v="5"/>
    <x v="98"/>
    <s v="YD11"/>
    <x v="1"/>
    <s v=""/>
    <x v="0"/>
    <n v="5"/>
    <x v="1"/>
    <n v="155.65"/>
    <n v="136.78"/>
    <x v="0"/>
    <x v="1"/>
    <n v="1"/>
    <n v="10055366"/>
    <x v="85"/>
    <x v="0"/>
    <d v="2021-02-06T00:00:00"/>
    <x v="0"/>
    <x v="0"/>
    <x v="0"/>
    <s v="LU"/>
    <x v="0"/>
    <n v="0.378"/>
    <n v="5"/>
    <n v="5.0806451612903363"/>
    <n v="7.1428571428571423"/>
    <n v="5"/>
    <x v="0"/>
    <n v="15"/>
    <n v="11.7011363636"/>
    <x v="0"/>
    <x v="0"/>
    <x v="1"/>
    <n v="12"/>
    <x v="0"/>
    <x v="97"/>
    <x v="2"/>
    <x v="1"/>
    <x v="0"/>
    <x v="4"/>
    <x v="1"/>
    <s v="CERVEZAS"/>
    <s v="PILSEN CALLAO"/>
    <x v="2"/>
    <x v="0"/>
    <x v="0"/>
    <x v="2"/>
    <x v="1"/>
    <x v="1"/>
    <x v="0"/>
    <x v="0"/>
    <x v="2"/>
    <x v="22"/>
    <x v="1"/>
    <x v="1"/>
    <x v="85"/>
    <x v="3"/>
    <d v="2021-01-31T00:00:00"/>
    <x v="0"/>
    <x v="0"/>
    <x v="0"/>
  </r>
  <r>
    <x v="84"/>
    <x v="14"/>
    <x v="69"/>
    <x v="19"/>
    <x v="84"/>
    <x v="84"/>
    <x v="0"/>
    <x v="100"/>
    <s v="Z058"/>
    <x v="0"/>
    <s v="4562"/>
    <x v="14"/>
    <x v="98"/>
    <s v="YD13"/>
    <x v="1"/>
    <s v=""/>
    <x v="0"/>
    <n v="5"/>
    <x v="1"/>
    <n v="32.21"/>
    <n v="6.56"/>
    <x v="0"/>
    <x v="1"/>
    <s v=""/>
    <s v=""/>
    <x v="1"/>
    <x v="0"/>
    <d v="2021-02-06T00:00:00"/>
    <x v="0"/>
    <x v="0"/>
    <x v="0"/>
    <s v="LU"/>
    <x v="0"/>
    <n v="2.4500000000000002"/>
    <n v="2.5"/>
    <n v="43.073136427562503"/>
    <n v="4.1666666666666661"/>
    <n v="5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2"/>
    <x v="1"/>
    <x v="1"/>
    <x v="0"/>
    <x v="0"/>
    <x v="2"/>
    <x v="22"/>
    <x v="1"/>
    <x v="1"/>
    <x v="154"/>
    <x v="4"/>
    <s v=""/>
    <x v="1"/>
    <x v="0"/>
    <x v="0"/>
  </r>
  <r>
    <x v="84"/>
    <x v="1"/>
    <x v="69"/>
    <x v="19"/>
    <x v="84"/>
    <x v="84"/>
    <x v="0"/>
    <x v="100"/>
    <s v="Z058"/>
    <x v="0"/>
    <s v="11115"/>
    <x v="1"/>
    <x v="98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2"/>
    <x v="22"/>
    <x v="1"/>
    <x v="1"/>
    <x v="133"/>
    <x v="0"/>
    <s v=""/>
    <x v="1"/>
    <x v="0"/>
    <x v="0"/>
  </r>
  <r>
    <x v="84"/>
    <x v="20"/>
    <x v="69"/>
    <x v="19"/>
    <x v="84"/>
    <x v="84"/>
    <x v="0"/>
    <x v="100"/>
    <s v="Z058"/>
    <x v="0"/>
    <s v="11116"/>
    <x v="20"/>
    <x v="98"/>
    <s v="YD13"/>
    <x v="1"/>
    <s v=""/>
    <x v="0"/>
    <n v="1"/>
    <x v="1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2"/>
    <x v="22"/>
    <x v="1"/>
    <x v="1"/>
    <x v="6"/>
    <x v="0"/>
    <s v=""/>
    <x v="1"/>
    <x v="0"/>
    <x v="0"/>
  </r>
  <r>
    <x v="84"/>
    <x v="4"/>
    <x v="70"/>
    <x v="19"/>
    <x v="84"/>
    <x v="84"/>
    <x v="0"/>
    <x v="101"/>
    <s v="Z058"/>
    <x v="0"/>
    <s v="2395"/>
    <x v="4"/>
    <x v="99"/>
    <s v="YD11"/>
    <x v="1"/>
    <s v=""/>
    <x v="0"/>
    <n v="3"/>
    <x v="0"/>
    <n v="83.03"/>
    <n v="78.97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3"/>
    <x v="0"/>
    <x v="98"/>
    <x v="1"/>
    <x v="1"/>
    <x v="0"/>
    <x v="1"/>
    <x v="1"/>
    <s v="CERVEZAS"/>
    <s v="PILSEN TRUJILLO"/>
    <x v="2"/>
    <x v="0"/>
    <x v="0"/>
    <x v="2"/>
    <x v="1"/>
    <x v="1"/>
    <x v="0"/>
    <x v="0"/>
    <x v="2"/>
    <x v="22"/>
    <x v="1"/>
    <x v="1"/>
    <x v="105"/>
    <x v="3"/>
    <s v=""/>
    <x v="1"/>
    <x v="0"/>
    <x v="0"/>
  </r>
  <r>
    <x v="84"/>
    <x v="11"/>
    <x v="69"/>
    <x v="19"/>
    <x v="84"/>
    <x v="84"/>
    <x v="1"/>
    <x v="100"/>
    <s v="Z058"/>
    <x v="0"/>
    <s v="3500192"/>
    <x v="11"/>
    <x v="98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84"/>
    <x v="11"/>
    <x v="69"/>
    <x v="19"/>
    <x v="84"/>
    <x v="84"/>
    <x v="1"/>
    <x v="100"/>
    <s v="Z058"/>
    <x v="0"/>
    <s v="3500192"/>
    <x v="11"/>
    <x v="98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84"/>
    <x v="11"/>
    <x v="70"/>
    <x v="19"/>
    <x v="84"/>
    <x v="84"/>
    <x v="1"/>
    <x v="101"/>
    <s v="Z058"/>
    <x v="0"/>
    <s v="3500192"/>
    <x v="11"/>
    <x v="99"/>
    <s v="YP66"/>
    <x v="1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84"/>
    <x v="11"/>
    <x v="70"/>
    <x v="19"/>
    <x v="84"/>
    <x v="84"/>
    <x v="1"/>
    <x v="101"/>
    <s v="Z058"/>
    <x v="0"/>
    <s v="3500192"/>
    <x v="11"/>
    <x v="99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85"/>
    <x v="27"/>
    <x v="71"/>
    <x v="12"/>
    <x v="85"/>
    <x v="85"/>
    <x v="0"/>
    <x v="102"/>
    <s v="0001"/>
    <x v="0"/>
    <s v="12401"/>
    <x v="27"/>
    <x v="100"/>
    <s v="YD11"/>
    <x v="1"/>
    <s v=""/>
    <x v="0"/>
    <n v="5"/>
    <x v="0"/>
    <n v="105.93"/>
    <n v="73.94"/>
    <x v="0"/>
    <x v="3"/>
    <n v="1"/>
    <n v="10055402"/>
    <x v="86"/>
    <x v="0"/>
    <d v="2021-02-06T00:00:00"/>
    <x v="0"/>
    <x v="0"/>
    <x v="0"/>
    <s v="LU"/>
    <x v="0"/>
    <n v="0.372"/>
    <n v="5"/>
    <n v="5.0000000000000133"/>
    <n v="7.1428571428571423"/>
    <n v="5"/>
    <x v="0"/>
    <n v="16"/>
    <n v="11.5"/>
    <x v="0"/>
    <x v="0"/>
    <x v="1"/>
    <n v="16"/>
    <x v="0"/>
    <x v="99"/>
    <x v="0"/>
    <x v="0"/>
    <x v="0"/>
    <x v="3"/>
    <x v="1"/>
    <s v="CERVEZAS"/>
    <s v="GOLDEN"/>
    <x v="2"/>
    <x v="0"/>
    <x v="0"/>
    <x v="1"/>
    <x v="1"/>
    <x v="1"/>
    <x v="0"/>
    <x v="0"/>
    <x v="2"/>
    <x v="25"/>
    <x v="1"/>
    <x v="1"/>
    <x v="155"/>
    <x v="9"/>
    <d v="2021-01-31T00:00:00"/>
    <x v="0"/>
    <x v="0"/>
    <x v="0"/>
  </r>
  <r>
    <x v="85"/>
    <x v="24"/>
    <x v="71"/>
    <x v="12"/>
    <x v="85"/>
    <x v="85"/>
    <x v="0"/>
    <x v="102"/>
    <s v="0001"/>
    <x v="0"/>
    <s v="15098"/>
    <x v="24"/>
    <x v="100"/>
    <s v="YD11"/>
    <x v="1"/>
    <s v=""/>
    <x v="0"/>
    <n v="3"/>
    <x v="0"/>
    <n v="93.22"/>
    <n v="81.040000000000006"/>
    <x v="0"/>
    <x v="3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25"/>
    <x v="1"/>
    <x v="1"/>
    <x v="156"/>
    <x v="8"/>
    <s v=""/>
    <x v="1"/>
    <x v="0"/>
    <x v="0"/>
  </r>
  <r>
    <x v="85"/>
    <x v="5"/>
    <x v="71"/>
    <x v="12"/>
    <x v="85"/>
    <x v="85"/>
    <x v="0"/>
    <x v="102"/>
    <s v="0001"/>
    <x v="0"/>
    <s v="2821"/>
    <x v="5"/>
    <x v="100"/>
    <s v="YD11"/>
    <x v="1"/>
    <s v=""/>
    <x v="0"/>
    <n v="2"/>
    <x v="0"/>
    <n v="62.26"/>
    <n v="54.71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25"/>
    <x v="1"/>
    <x v="1"/>
    <x v="79"/>
    <x v="3"/>
    <s v=""/>
    <x v="1"/>
    <x v="0"/>
    <x v="0"/>
  </r>
  <r>
    <x v="85"/>
    <x v="19"/>
    <x v="71"/>
    <x v="12"/>
    <x v="85"/>
    <x v="85"/>
    <x v="0"/>
    <x v="102"/>
    <s v="0001"/>
    <x v="0"/>
    <s v="7841"/>
    <x v="19"/>
    <x v="100"/>
    <s v="YD13"/>
    <x v="1"/>
    <s v=""/>
    <x v="0"/>
    <n v="6"/>
    <x v="0"/>
    <n v="104.54"/>
    <n v="21.29"/>
    <x v="0"/>
    <x v="3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25"/>
    <x v="1"/>
    <x v="1"/>
    <x v="157"/>
    <x v="7"/>
    <s v=""/>
    <x v="1"/>
    <x v="0"/>
    <x v="0"/>
  </r>
  <r>
    <x v="85"/>
    <x v="11"/>
    <x v="71"/>
    <x v="12"/>
    <x v="85"/>
    <x v="85"/>
    <x v="1"/>
    <x v="102"/>
    <s v="0001"/>
    <x v="0"/>
    <s v="3500192"/>
    <x v="11"/>
    <x v="100"/>
    <s v="YP66"/>
    <x v="1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85"/>
    <x v="11"/>
    <x v="71"/>
    <x v="12"/>
    <x v="85"/>
    <x v="85"/>
    <x v="1"/>
    <x v="102"/>
    <s v="0001"/>
    <x v="0"/>
    <s v="3500192"/>
    <x v="11"/>
    <x v="100"/>
    <s v="YD73"/>
    <x v="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85"/>
    <x v="11"/>
    <x v="71"/>
    <x v="12"/>
    <x v="85"/>
    <x v="85"/>
    <x v="1"/>
    <x v="102"/>
    <s v="0001"/>
    <x v="0"/>
    <s v="3500192"/>
    <x v="11"/>
    <x v="100"/>
    <s v="YD73"/>
    <x v="1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85"/>
    <x v="11"/>
    <x v="71"/>
    <x v="12"/>
    <x v="85"/>
    <x v="85"/>
    <x v="1"/>
    <x v="102"/>
    <s v="0001"/>
    <x v="0"/>
    <s v="3500192"/>
    <x v="11"/>
    <x v="100"/>
    <s v="YD73"/>
    <x v="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86"/>
    <x v="4"/>
    <x v="72"/>
    <x v="16"/>
    <x v="86"/>
    <x v="86"/>
    <x v="0"/>
    <x v="103"/>
    <s v="0001"/>
    <x v="0"/>
    <s v="2395"/>
    <x v="4"/>
    <x v="101"/>
    <s v="YD11"/>
    <x v="1"/>
    <s v=""/>
    <x v="0"/>
    <n v="2"/>
    <x v="1"/>
    <n v="54.61"/>
    <n v="52.49"/>
    <x v="5"/>
    <x v="1"/>
    <n v="1"/>
    <n v="10055421"/>
    <x v="87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100"/>
    <x v="0"/>
    <x v="0"/>
    <x v="0"/>
    <x v="0"/>
    <x v="1"/>
    <s v="CERVEZAS"/>
    <s v="PILSEN TRUJILLO"/>
    <x v="2"/>
    <x v="0"/>
    <x v="0"/>
    <x v="1"/>
    <x v="1"/>
    <x v="1"/>
    <x v="0"/>
    <x v="0"/>
    <x v="2"/>
    <x v="2"/>
    <x v="2"/>
    <x v="1"/>
    <x v="88"/>
    <x v="3"/>
    <d v="2021-01-31T00:00:00"/>
    <x v="0"/>
    <x v="0"/>
    <x v="0"/>
  </r>
  <r>
    <x v="86"/>
    <x v="5"/>
    <x v="72"/>
    <x v="16"/>
    <x v="86"/>
    <x v="86"/>
    <x v="0"/>
    <x v="103"/>
    <s v="0001"/>
    <x v="0"/>
    <s v="2821"/>
    <x v="5"/>
    <x v="101"/>
    <s v="YD11"/>
    <x v="1"/>
    <s v=""/>
    <x v="0"/>
    <n v="1"/>
    <x v="1"/>
    <n v="30.71"/>
    <n v="27.27"/>
    <x v="5"/>
    <x v="1"/>
    <s v=""/>
    <s v=""/>
    <x v="1"/>
    <x v="0"/>
    <d v="2021-02-06T00:00:00"/>
    <x v="1"/>
    <x v="4"/>
    <x v="4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2"/>
    <x v="2"/>
    <x v="1"/>
    <x v="5"/>
    <x v="3"/>
    <s v=""/>
    <x v="1"/>
    <x v="0"/>
    <x v="0"/>
  </r>
  <r>
    <x v="86"/>
    <x v="11"/>
    <x v="72"/>
    <x v="16"/>
    <x v="86"/>
    <x v="86"/>
    <x v="1"/>
    <x v="103"/>
    <s v="0001"/>
    <x v="0"/>
    <s v="3500192"/>
    <x v="11"/>
    <x v="101"/>
    <s v="YP66"/>
    <x v="1"/>
    <s v=""/>
    <x v="1"/>
    <n v="3"/>
    <x v="1"/>
    <n v="-11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86"/>
    <x v="11"/>
    <x v="72"/>
    <x v="16"/>
    <x v="86"/>
    <x v="86"/>
    <x v="1"/>
    <x v="103"/>
    <s v="0001"/>
    <x v="0"/>
    <s v="3500192"/>
    <x v="11"/>
    <x v="101"/>
    <s v="YD73"/>
    <x v="1"/>
    <s v=""/>
    <x v="1"/>
    <n v="2"/>
    <x v="1"/>
    <n v="7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86"/>
    <x v="11"/>
    <x v="72"/>
    <x v="16"/>
    <x v="86"/>
    <x v="86"/>
    <x v="1"/>
    <x v="103"/>
    <s v="0001"/>
    <x v="0"/>
    <s v="3500192"/>
    <x v="11"/>
    <x v="101"/>
    <s v="YD73"/>
    <x v="1"/>
    <s v=""/>
    <x v="1"/>
    <n v="1"/>
    <x v="1"/>
    <n v="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87"/>
    <x v="4"/>
    <x v="73"/>
    <x v="26"/>
    <x v="87"/>
    <x v="87"/>
    <x v="0"/>
    <x v="104"/>
    <s v="0001"/>
    <x v="0"/>
    <s v="2395"/>
    <x v="4"/>
    <x v="102"/>
    <s v="YD11"/>
    <x v="1"/>
    <s v=""/>
    <x v="0"/>
    <n v="20"/>
    <x v="0"/>
    <n v="546.04"/>
    <n v="524.89"/>
    <x v="0"/>
    <x v="3"/>
    <n v="1"/>
    <n v="10055423"/>
    <x v="88"/>
    <x v="0"/>
    <d v="2021-02-06T00:00:00"/>
    <x v="1"/>
    <x v="4"/>
    <x v="4"/>
    <s v="LU"/>
    <x v="0"/>
    <n v="1.488"/>
    <n v="20"/>
    <n v="20.000000000000053"/>
    <n v="28.571428571428569"/>
    <n v="20"/>
    <x v="0"/>
    <n v="20"/>
    <n v="20"/>
    <x v="0"/>
    <x v="0"/>
    <x v="1"/>
    <n v="20"/>
    <x v="0"/>
    <x v="101"/>
    <x v="0"/>
    <x v="0"/>
    <x v="0"/>
    <x v="3"/>
    <x v="1"/>
    <s v="CERVEZAS"/>
    <s v="PILSEN TRUJILLO"/>
    <x v="2"/>
    <x v="0"/>
    <x v="0"/>
    <x v="2"/>
    <x v="1"/>
    <x v="1"/>
    <x v="0"/>
    <x v="0"/>
    <x v="2"/>
    <x v="2"/>
    <x v="2"/>
    <x v="1"/>
    <x v="158"/>
    <x v="3"/>
    <d v="2021-01-31T00:00:00"/>
    <x v="0"/>
    <x v="0"/>
    <x v="0"/>
  </r>
  <r>
    <x v="87"/>
    <x v="11"/>
    <x v="73"/>
    <x v="26"/>
    <x v="87"/>
    <x v="87"/>
    <x v="1"/>
    <x v="104"/>
    <s v="0001"/>
    <x v="0"/>
    <s v="3500192"/>
    <x v="11"/>
    <x v="102"/>
    <s v="YP66"/>
    <x v="1"/>
    <s v=""/>
    <x v="1"/>
    <n v="20"/>
    <x v="0"/>
    <n v="-76"/>
    <n v="0"/>
    <x v="0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87"/>
    <x v="11"/>
    <x v="73"/>
    <x v="26"/>
    <x v="87"/>
    <x v="87"/>
    <x v="1"/>
    <x v="104"/>
    <s v="0001"/>
    <x v="0"/>
    <s v="3500192"/>
    <x v="11"/>
    <x v="102"/>
    <s v="YD73"/>
    <x v="1"/>
    <s v=""/>
    <x v="1"/>
    <n v="20"/>
    <x v="0"/>
    <n v="76"/>
    <n v="0"/>
    <x v="0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88"/>
    <x v="4"/>
    <x v="74"/>
    <x v="16"/>
    <x v="88"/>
    <x v="88"/>
    <x v="0"/>
    <x v="105"/>
    <s v="0001"/>
    <x v="0"/>
    <s v="2395"/>
    <x v="4"/>
    <x v="103"/>
    <s v="YD11"/>
    <x v="1"/>
    <s v=""/>
    <x v="0"/>
    <n v="2"/>
    <x v="3"/>
    <n v="61.97"/>
    <n v="53.98"/>
    <x v="4"/>
    <x v="1"/>
    <n v="1"/>
    <n v="10055443"/>
    <x v="89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6"/>
    <n v="6"/>
    <x v="0"/>
    <x v="0"/>
    <x v="1"/>
    <n v="3"/>
    <x v="0"/>
    <x v="102"/>
    <x v="2"/>
    <x v="0"/>
    <x v="0"/>
    <x v="2"/>
    <x v="1"/>
    <s v="CERVEZAS"/>
    <s v="PILSEN TRUJILLO"/>
    <x v="2"/>
    <x v="0"/>
    <x v="0"/>
    <x v="1"/>
    <x v="1"/>
    <x v="1"/>
    <x v="1"/>
    <x v="1"/>
    <x v="11"/>
    <x v="26"/>
    <x v="2"/>
    <x v="1"/>
    <x v="15"/>
    <x v="3"/>
    <d v="2021-01-31T00:00:00"/>
    <x v="0"/>
    <x v="0"/>
    <x v="0"/>
  </r>
  <r>
    <x v="88"/>
    <x v="24"/>
    <x v="74"/>
    <x v="16"/>
    <x v="88"/>
    <x v="88"/>
    <x v="0"/>
    <x v="105"/>
    <s v="0001"/>
    <x v="0"/>
    <s v="15098"/>
    <x v="24"/>
    <x v="103"/>
    <s v="YD11"/>
    <x v="1"/>
    <s v=""/>
    <x v="0"/>
    <n v="1"/>
    <x v="3"/>
    <n v="30.68"/>
    <n v="26.94"/>
    <x v="4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11"/>
    <x v="26"/>
    <x v="2"/>
    <x v="1"/>
    <x v="159"/>
    <x v="8"/>
    <s v=""/>
    <x v="1"/>
    <x v="0"/>
    <x v="0"/>
  </r>
  <r>
    <x v="88"/>
    <x v="4"/>
    <x v="75"/>
    <x v="16"/>
    <x v="88"/>
    <x v="88"/>
    <x v="0"/>
    <x v="106"/>
    <s v="0001"/>
    <x v="0"/>
    <s v="2395"/>
    <x v="4"/>
    <x v="104"/>
    <s v="YD11"/>
    <x v="1"/>
    <s v=""/>
    <x v="0"/>
    <n v="2"/>
    <x v="3"/>
    <n v="61.97"/>
    <n v="53.98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n v="3"/>
    <x v="0"/>
    <x v="103"/>
    <x v="1"/>
    <x v="0"/>
    <x v="0"/>
    <x v="1"/>
    <x v="1"/>
    <s v="CERVEZAS"/>
    <s v="PILSEN TRUJILLO"/>
    <x v="2"/>
    <x v="0"/>
    <x v="0"/>
    <x v="1"/>
    <x v="1"/>
    <x v="1"/>
    <x v="1"/>
    <x v="1"/>
    <x v="11"/>
    <x v="26"/>
    <x v="2"/>
    <x v="1"/>
    <x v="15"/>
    <x v="3"/>
    <s v=""/>
    <x v="1"/>
    <x v="0"/>
    <x v="0"/>
  </r>
  <r>
    <x v="88"/>
    <x v="24"/>
    <x v="75"/>
    <x v="16"/>
    <x v="88"/>
    <x v="88"/>
    <x v="0"/>
    <x v="106"/>
    <s v="0001"/>
    <x v="0"/>
    <s v="15098"/>
    <x v="24"/>
    <x v="104"/>
    <s v="YD11"/>
    <x v="1"/>
    <s v=""/>
    <x v="0"/>
    <n v="1"/>
    <x v="3"/>
    <n v="30.68"/>
    <n v="26.94"/>
    <x v="4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11"/>
    <x v="26"/>
    <x v="2"/>
    <x v="1"/>
    <x v="159"/>
    <x v="8"/>
    <s v=""/>
    <x v="1"/>
    <x v="0"/>
    <x v="0"/>
  </r>
  <r>
    <x v="88"/>
    <x v="11"/>
    <x v="74"/>
    <x v="16"/>
    <x v="88"/>
    <x v="88"/>
    <x v="1"/>
    <x v="105"/>
    <s v="0001"/>
    <x v="0"/>
    <s v="3500192"/>
    <x v="11"/>
    <x v="103"/>
    <s v="YD73"/>
    <x v="1"/>
    <s v=""/>
    <x v="1"/>
    <n v="2"/>
    <x v="3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1"/>
    <x v="11"/>
    <x v="26"/>
    <x v="2"/>
    <x v="1"/>
    <x v="10"/>
    <x v="6"/>
    <s v=""/>
    <x v="1"/>
    <x v="0"/>
    <x v="0"/>
  </r>
  <r>
    <x v="88"/>
    <x v="11"/>
    <x v="74"/>
    <x v="16"/>
    <x v="88"/>
    <x v="88"/>
    <x v="1"/>
    <x v="105"/>
    <s v="0001"/>
    <x v="0"/>
    <s v="3500192"/>
    <x v="11"/>
    <x v="103"/>
    <s v="YP66"/>
    <x v="1"/>
    <s v=""/>
    <x v="1"/>
    <n v="3"/>
    <x v="3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1"/>
    <x v="26"/>
    <x v="2"/>
    <x v="1"/>
    <x v="10"/>
    <x v="6"/>
    <s v=""/>
    <x v="1"/>
    <x v="0"/>
    <x v="0"/>
  </r>
  <r>
    <x v="88"/>
    <x v="11"/>
    <x v="74"/>
    <x v="16"/>
    <x v="88"/>
    <x v="88"/>
    <x v="1"/>
    <x v="105"/>
    <s v="0001"/>
    <x v="0"/>
    <s v="3500192"/>
    <x v="11"/>
    <x v="103"/>
    <s v="YD73"/>
    <x v="1"/>
    <s v=""/>
    <x v="1"/>
    <n v="1"/>
    <x v="3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1"/>
    <x v="26"/>
    <x v="2"/>
    <x v="1"/>
    <x v="10"/>
    <x v="6"/>
    <s v=""/>
    <x v="1"/>
    <x v="0"/>
    <x v="0"/>
  </r>
  <r>
    <x v="88"/>
    <x v="11"/>
    <x v="75"/>
    <x v="16"/>
    <x v="88"/>
    <x v="88"/>
    <x v="1"/>
    <x v="106"/>
    <s v="0001"/>
    <x v="0"/>
    <s v="3500192"/>
    <x v="11"/>
    <x v="104"/>
    <s v="YP66"/>
    <x v="1"/>
    <s v=""/>
    <x v="1"/>
    <n v="3"/>
    <x v="3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1"/>
    <x v="11"/>
    <x v="26"/>
    <x v="2"/>
    <x v="1"/>
    <x v="10"/>
    <x v="6"/>
    <s v=""/>
    <x v="1"/>
    <x v="0"/>
    <x v="0"/>
  </r>
  <r>
    <x v="88"/>
    <x v="11"/>
    <x v="75"/>
    <x v="16"/>
    <x v="88"/>
    <x v="88"/>
    <x v="1"/>
    <x v="106"/>
    <s v="0001"/>
    <x v="0"/>
    <s v="3500192"/>
    <x v="11"/>
    <x v="104"/>
    <s v="YD73"/>
    <x v="1"/>
    <s v=""/>
    <x v="1"/>
    <n v="2"/>
    <x v="3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1"/>
    <x v="26"/>
    <x v="2"/>
    <x v="1"/>
    <x v="10"/>
    <x v="6"/>
    <s v=""/>
    <x v="1"/>
    <x v="0"/>
    <x v="0"/>
  </r>
  <r>
    <x v="88"/>
    <x v="11"/>
    <x v="75"/>
    <x v="16"/>
    <x v="88"/>
    <x v="88"/>
    <x v="1"/>
    <x v="106"/>
    <s v="0001"/>
    <x v="0"/>
    <s v="3500192"/>
    <x v="11"/>
    <x v="104"/>
    <s v="YD73"/>
    <x v="1"/>
    <s v=""/>
    <x v="1"/>
    <n v="1"/>
    <x v="3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1"/>
    <x v="26"/>
    <x v="2"/>
    <x v="1"/>
    <x v="10"/>
    <x v="6"/>
    <s v=""/>
    <x v="1"/>
    <x v="0"/>
    <x v="0"/>
  </r>
  <r>
    <x v="89"/>
    <x v="7"/>
    <x v="0"/>
    <x v="4"/>
    <x v="89"/>
    <x v="89"/>
    <x v="0"/>
    <x v="107"/>
    <s v="0001"/>
    <x v="0"/>
    <s v="6842"/>
    <x v="7"/>
    <x v="105"/>
    <s v="YD11"/>
    <x v="19"/>
    <s v=""/>
    <x v="0"/>
    <n v="1"/>
    <x v="0"/>
    <n v="34.56"/>
    <n v="27.73"/>
    <x v="0"/>
    <x v="1"/>
    <n v="1"/>
    <n v="10055516"/>
    <x v="9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2.3333333333000001"/>
    <x v="0"/>
    <x v="0"/>
    <x v="2"/>
    <n v="3"/>
    <x v="0"/>
    <x v="104"/>
    <x v="0"/>
    <x v="0"/>
    <x v="0"/>
    <x v="0"/>
    <x v="1"/>
    <s v="CERVEZAS"/>
    <s v="CUSQUEÑA"/>
    <x v="2"/>
    <x v="0"/>
    <x v="0"/>
    <x v="2"/>
    <x v="0"/>
    <x v="0"/>
    <x v="0"/>
    <x v="0"/>
    <x v="2"/>
    <x v="14"/>
    <x v="1"/>
    <x v="1"/>
    <x v="19"/>
    <x v="5"/>
    <d v="2021-01-31T00:00:00"/>
    <x v="0"/>
    <x v="0"/>
    <x v="0"/>
  </r>
  <r>
    <x v="89"/>
    <x v="4"/>
    <x v="0"/>
    <x v="4"/>
    <x v="89"/>
    <x v="89"/>
    <x v="0"/>
    <x v="107"/>
    <s v="0001"/>
    <x v="0"/>
    <s v="2395"/>
    <x v="4"/>
    <x v="105"/>
    <s v="YD11"/>
    <x v="19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14"/>
    <x v="1"/>
    <x v="1"/>
    <x v="5"/>
    <x v="3"/>
    <s v=""/>
    <x v="1"/>
    <x v="0"/>
    <x v="0"/>
  </r>
  <r>
    <x v="89"/>
    <x v="0"/>
    <x v="0"/>
    <x v="4"/>
    <x v="89"/>
    <x v="89"/>
    <x v="0"/>
    <x v="107"/>
    <s v="0001"/>
    <x v="0"/>
    <s v="11112"/>
    <x v="0"/>
    <x v="105"/>
    <s v="YD13"/>
    <x v="19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14"/>
    <x v="1"/>
    <x v="1"/>
    <x v="0"/>
    <x v="0"/>
    <s v=""/>
    <x v="1"/>
    <x v="0"/>
    <x v="0"/>
  </r>
  <r>
    <x v="89"/>
    <x v="11"/>
    <x v="0"/>
    <x v="4"/>
    <x v="89"/>
    <x v="89"/>
    <x v="1"/>
    <x v="107"/>
    <s v="0001"/>
    <x v="0"/>
    <s v="3500192"/>
    <x v="11"/>
    <x v="105"/>
    <s v="YP66"/>
    <x v="19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89"/>
    <x v="11"/>
    <x v="0"/>
    <x v="4"/>
    <x v="89"/>
    <x v="89"/>
    <x v="1"/>
    <x v="107"/>
    <s v="0001"/>
    <x v="0"/>
    <s v="3500192"/>
    <x v="11"/>
    <x v="105"/>
    <s v="YD73"/>
    <x v="1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89"/>
    <x v="11"/>
    <x v="0"/>
    <x v="4"/>
    <x v="89"/>
    <x v="89"/>
    <x v="1"/>
    <x v="107"/>
    <s v="0001"/>
    <x v="0"/>
    <s v="3500192"/>
    <x v="11"/>
    <x v="105"/>
    <s v="YD73"/>
    <x v="1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90"/>
    <x v="17"/>
    <x v="76"/>
    <x v="26"/>
    <x v="90"/>
    <x v="90"/>
    <x v="0"/>
    <x v="108"/>
    <s v="0001"/>
    <x v="0"/>
    <s v="4963"/>
    <x v="17"/>
    <x v="106"/>
    <s v="YD13"/>
    <x v="1"/>
    <s v=""/>
    <x v="0"/>
    <n v="1"/>
    <x v="0"/>
    <n v="12.71"/>
    <n v="2.59"/>
    <x v="0"/>
    <x v="1"/>
    <n v="1"/>
    <n v="10055534"/>
    <x v="91"/>
    <x v="0"/>
    <d v="2021-02-06T00:00:00"/>
    <x v="0"/>
    <x v="0"/>
    <x v="0"/>
    <s v="LU"/>
    <x v="0"/>
    <n v="0.09"/>
    <n v="1"/>
    <n v="1.5822784810125001"/>
    <n v="1"/>
    <n v="1"/>
    <x v="0"/>
    <n v="21"/>
    <n v="7.5"/>
    <x v="0"/>
    <x v="1"/>
    <x v="1"/>
    <n v="21"/>
    <x v="0"/>
    <x v="105"/>
    <x v="0"/>
    <x v="0"/>
    <x v="0"/>
    <x v="3"/>
    <x v="0"/>
    <s v="NABS"/>
    <s v="SAN MATEO"/>
    <x v="0"/>
    <x v="0"/>
    <x v="0"/>
    <x v="2"/>
    <x v="1"/>
    <x v="1"/>
    <x v="0"/>
    <x v="0"/>
    <x v="2"/>
    <x v="6"/>
    <x v="2"/>
    <x v="1"/>
    <x v="6"/>
    <x v="4"/>
    <d v="2021-01-31T00:00:00"/>
    <x v="0"/>
    <x v="0"/>
    <x v="0"/>
  </r>
  <r>
    <x v="90"/>
    <x v="19"/>
    <x v="76"/>
    <x v="26"/>
    <x v="90"/>
    <x v="90"/>
    <x v="0"/>
    <x v="108"/>
    <s v="0001"/>
    <x v="0"/>
    <s v="7841"/>
    <x v="19"/>
    <x v="106"/>
    <s v="YD13"/>
    <x v="1"/>
    <s v=""/>
    <x v="0"/>
    <n v="2"/>
    <x v="0"/>
    <n v="34.85"/>
    <n v="7.09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1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6"/>
    <x v="2"/>
    <x v="1"/>
    <x v="71"/>
    <x v="7"/>
    <s v=""/>
    <x v="1"/>
    <x v="0"/>
    <x v="0"/>
  </r>
  <r>
    <x v="90"/>
    <x v="10"/>
    <x v="76"/>
    <x v="26"/>
    <x v="90"/>
    <x v="90"/>
    <x v="0"/>
    <x v="108"/>
    <s v="0001"/>
    <x v="0"/>
    <s v="11118"/>
    <x v="10"/>
    <x v="106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1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6"/>
    <x v="2"/>
    <x v="1"/>
    <x v="9"/>
    <x v="0"/>
    <s v=""/>
    <x v="1"/>
    <x v="0"/>
    <x v="0"/>
  </r>
  <r>
    <x v="90"/>
    <x v="26"/>
    <x v="76"/>
    <x v="26"/>
    <x v="90"/>
    <x v="90"/>
    <x v="0"/>
    <x v="108"/>
    <s v="0001"/>
    <x v="0"/>
    <s v="12408"/>
    <x v="26"/>
    <x v="106"/>
    <s v="YD13"/>
    <x v="1"/>
    <s v=""/>
    <x v="0"/>
    <n v="10"/>
    <x v="0"/>
    <n v="81.34"/>
    <n v="46.06"/>
    <x v="0"/>
    <x v="1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1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6"/>
    <x v="2"/>
    <x v="1"/>
    <x v="63"/>
    <x v="1"/>
    <s v=""/>
    <x v="1"/>
    <x v="0"/>
    <x v="0"/>
  </r>
  <r>
    <x v="90"/>
    <x v="15"/>
    <x v="76"/>
    <x v="26"/>
    <x v="90"/>
    <x v="90"/>
    <x v="0"/>
    <x v="108"/>
    <s v="0001"/>
    <x v="0"/>
    <s v="14523"/>
    <x v="15"/>
    <x v="106"/>
    <s v="YD13"/>
    <x v="1"/>
    <s v=""/>
    <x v="0"/>
    <n v="6"/>
    <x v="0"/>
    <n v="41.94"/>
    <n v="39.57"/>
    <x v="0"/>
    <x v="1"/>
    <s v=""/>
    <s v=""/>
    <x v="1"/>
    <x v="0"/>
    <d v="2021-02-06T00:00:00"/>
    <x v="0"/>
    <x v="0"/>
    <x v="0"/>
    <s v="LU"/>
    <x v="0"/>
    <n v="0.1116"/>
    <n v="1.5"/>
    <n v="1.500000000000004"/>
    <n v="1.875"/>
    <n v="6"/>
    <x v="0"/>
    <n v="0"/>
    <s v=""/>
    <x v="0"/>
    <x v="1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6"/>
    <x v="2"/>
    <x v="1"/>
    <x v="160"/>
    <x v="2"/>
    <s v=""/>
    <x v="1"/>
    <x v="0"/>
    <x v="0"/>
  </r>
  <r>
    <x v="90"/>
    <x v="23"/>
    <x v="76"/>
    <x v="26"/>
    <x v="90"/>
    <x v="90"/>
    <x v="0"/>
    <x v="108"/>
    <s v="0001"/>
    <x v="0"/>
    <s v="15096"/>
    <x v="23"/>
    <x v="106"/>
    <s v="YD13"/>
    <x v="1"/>
    <s v=""/>
    <x v="0"/>
    <n v="1"/>
    <x v="0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1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6"/>
    <x v="2"/>
    <x v="1"/>
    <x v="86"/>
    <x v="8"/>
    <s v=""/>
    <x v="1"/>
    <x v="0"/>
    <x v="0"/>
  </r>
  <r>
    <x v="91"/>
    <x v="4"/>
    <x v="77"/>
    <x v="4"/>
    <x v="91"/>
    <x v="91"/>
    <x v="0"/>
    <x v="109"/>
    <s v="0001"/>
    <x v="0"/>
    <s v="2395"/>
    <x v="4"/>
    <x v="107"/>
    <s v="YD11"/>
    <x v="1"/>
    <s v=""/>
    <x v="0"/>
    <n v="2"/>
    <x v="3"/>
    <n v="54.61"/>
    <n v="52.49"/>
    <x v="4"/>
    <x v="1"/>
    <n v="1"/>
    <n v="10055536"/>
    <x v="92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106"/>
    <x v="0"/>
    <x v="0"/>
    <x v="0"/>
    <x v="0"/>
    <x v="1"/>
    <s v="CERVEZAS"/>
    <s v="PILSEN TRUJILLO"/>
    <x v="2"/>
    <x v="0"/>
    <x v="0"/>
    <x v="2"/>
    <x v="1"/>
    <x v="1"/>
    <x v="0"/>
    <x v="0"/>
    <x v="2"/>
    <x v="6"/>
    <x v="2"/>
    <x v="1"/>
    <x v="88"/>
    <x v="3"/>
    <d v="2021-01-31T00:00:00"/>
    <x v="0"/>
    <x v="0"/>
    <x v="0"/>
  </r>
  <r>
    <x v="91"/>
    <x v="34"/>
    <x v="77"/>
    <x v="4"/>
    <x v="91"/>
    <x v="91"/>
    <x v="0"/>
    <x v="109"/>
    <s v="0001"/>
    <x v="0"/>
    <s v="5015"/>
    <x v="34"/>
    <x v="107"/>
    <s v="YD13"/>
    <x v="1"/>
    <s v=""/>
    <x v="0"/>
    <n v="1"/>
    <x v="3"/>
    <n v="5.93"/>
    <n v="1.21"/>
    <x v="4"/>
    <x v="1"/>
    <s v=""/>
    <s v=""/>
    <x v="1"/>
    <x v="0"/>
    <d v="2021-02-06T00:00:00"/>
    <x v="1"/>
    <x v="5"/>
    <x v="5"/>
    <s v="LU"/>
    <x v="0"/>
    <n v="3.5999999999999997E-2"/>
    <n v="1"/>
    <n v="0.63291139240500005"/>
    <n v="1.4285714285714284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6"/>
    <x v="2"/>
    <x v="1"/>
    <x v="161"/>
    <x v="4"/>
    <s v=""/>
    <x v="1"/>
    <x v="0"/>
    <x v="0"/>
  </r>
  <r>
    <x v="91"/>
    <x v="11"/>
    <x v="77"/>
    <x v="4"/>
    <x v="91"/>
    <x v="91"/>
    <x v="1"/>
    <x v="109"/>
    <s v="0001"/>
    <x v="0"/>
    <s v="3500192"/>
    <x v="11"/>
    <x v="107"/>
    <s v="YP66"/>
    <x v="1"/>
    <s v=""/>
    <x v="1"/>
    <n v="2"/>
    <x v="3"/>
    <n v="-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91"/>
    <x v="11"/>
    <x v="77"/>
    <x v="4"/>
    <x v="91"/>
    <x v="91"/>
    <x v="1"/>
    <x v="109"/>
    <s v="0001"/>
    <x v="0"/>
    <s v="3500192"/>
    <x v="11"/>
    <x v="107"/>
    <s v="YD73"/>
    <x v="1"/>
    <s v=""/>
    <x v="1"/>
    <n v="2"/>
    <x v="3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92"/>
    <x v="5"/>
    <x v="78"/>
    <x v="15"/>
    <x v="92"/>
    <x v="92"/>
    <x v="0"/>
    <x v="110"/>
    <s v="0001"/>
    <x v="0"/>
    <s v="2821"/>
    <x v="5"/>
    <x v="108"/>
    <s v="YD11"/>
    <x v="1"/>
    <s v=""/>
    <x v="0"/>
    <n v="3"/>
    <x v="5"/>
    <n v="95.92"/>
    <n v="80.95"/>
    <x v="0"/>
    <x v="1"/>
    <n v="1"/>
    <n v="10055538"/>
    <x v="93"/>
    <x v="0"/>
    <d v="2021-02-06T00:00:00"/>
    <x v="0"/>
    <x v="0"/>
    <x v="0"/>
    <s v="LU"/>
    <x v="0"/>
    <n v="0.2268"/>
    <n v="3"/>
    <n v="3.0483870967742019"/>
    <n v="4.2857142857142847"/>
    <n v="3"/>
    <x v="0"/>
    <n v="4"/>
    <n v="3.7636363635999999"/>
    <x v="0"/>
    <x v="0"/>
    <x v="1"/>
    <n v="4"/>
    <x v="0"/>
    <x v="107"/>
    <x v="0"/>
    <x v="0"/>
    <x v="0"/>
    <x v="0"/>
    <x v="1"/>
    <s v="CERVEZAS"/>
    <s v="PILSEN CALLAO"/>
    <x v="2"/>
    <x v="0"/>
    <x v="0"/>
    <x v="3"/>
    <x v="1"/>
    <x v="1"/>
    <x v="0"/>
    <x v="3"/>
    <x v="2"/>
    <x v="6"/>
    <x v="2"/>
    <x v="1"/>
    <x v="162"/>
    <x v="3"/>
    <d v="2021-01-31T00:00:00"/>
    <x v="0"/>
    <x v="0"/>
    <x v="0"/>
  </r>
  <r>
    <x v="92"/>
    <x v="1"/>
    <x v="78"/>
    <x v="15"/>
    <x v="92"/>
    <x v="92"/>
    <x v="0"/>
    <x v="110"/>
    <s v="0001"/>
    <x v="0"/>
    <s v="11115"/>
    <x v="1"/>
    <x v="108"/>
    <s v="YD13"/>
    <x v="1"/>
    <s v=""/>
    <x v="0"/>
    <n v="1"/>
    <x v="5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3"/>
    <x v="2"/>
    <x v="6"/>
    <x v="2"/>
    <x v="1"/>
    <x v="133"/>
    <x v="0"/>
    <s v=""/>
    <x v="1"/>
    <x v="0"/>
    <x v="0"/>
  </r>
  <r>
    <x v="92"/>
    <x v="11"/>
    <x v="78"/>
    <x v="15"/>
    <x v="92"/>
    <x v="92"/>
    <x v="1"/>
    <x v="110"/>
    <s v="0001"/>
    <x v="0"/>
    <s v="3500192"/>
    <x v="11"/>
    <x v="108"/>
    <s v="YP66"/>
    <x v="1"/>
    <s v=""/>
    <x v="1"/>
    <n v="3"/>
    <x v="5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2"/>
    <x v="6"/>
    <x v="2"/>
    <x v="1"/>
    <x v="10"/>
    <x v="6"/>
    <s v=""/>
    <x v="1"/>
    <x v="0"/>
    <x v="0"/>
  </r>
  <r>
    <x v="92"/>
    <x v="11"/>
    <x v="78"/>
    <x v="15"/>
    <x v="92"/>
    <x v="92"/>
    <x v="1"/>
    <x v="110"/>
    <s v="0001"/>
    <x v="0"/>
    <s v="3500192"/>
    <x v="11"/>
    <x v="108"/>
    <s v="YD73"/>
    <x v="1"/>
    <s v=""/>
    <x v="1"/>
    <n v="3"/>
    <x v="5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2"/>
    <x v="6"/>
    <x v="2"/>
    <x v="1"/>
    <x v="10"/>
    <x v="6"/>
    <s v=""/>
    <x v="1"/>
    <x v="0"/>
    <x v="0"/>
  </r>
  <r>
    <x v="93"/>
    <x v="24"/>
    <x v="0"/>
    <x v="15"/>
    <x v="93"/>
    <x v="93"/>
    <x v="0"/>
    <x v="111"/>
    <s v="0001"/>
    <x v="0"/>
    <s v="15098"/>
    <x v="24"/>
    <x v="109"/>
    <s v="YD11"/>
    <x v="16"/>
    <s v=""/>
    <x v="0"/>
    <n v="1"/>
    <x v="0"/>
    <n v="34.56"/>
    <n v="27.73"/>
    <x v="0"/>
    <x v="1"/>
    <n v="1"/>
    <n v="10055543"/>
    <x v="94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4"/>
    <n v="2.25"/>
    <x v="0"/>
    <x v="0"/>
    <x v="2"/>
    <n v="4"/>
    <x v="0"/>
    <x v="108"/>
    <x v="0"/>
    <x v="0"/>
    <x v="0"/>
    <x v="0"/>
    <x v="1"/>
    <s v="CERVEZAS"/>
    <s v="CUSQUEÑA"/>
    <x v="2"/>
    <x v="0"/>
    <x v="0"/>
    <x v="3"/>
    <x v="0"/>
    <x v="0"/>
    <x v="0"/>
    <x v="3"/>
    <x v="2"/>
    <x v="6"/>
    <x v="2"/>
    <x v="1"/>
    <x v="19"/>
    <x v="8"/>
    <d v="2021-01-31T00:00:00"/>
    <x v="0"/>
    <x v="0"/>
    <x v="0"/>
  </r>
  <r>
    <x v="93"/>
    <x v="3"/>
    <x v="0"/>
    <x v="15"/>
    <x v="93"/>
    <x v="93"/>
    <x v="0"/>
    <x v="111"/>
    <s v="0001"/>
    <x v="0"/>
    <s v="8563"/>
    <x v="3"/>
    <x v="109"/>
    <s v="YD13"/>
    <x v="16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3"/>
    <x v="2"/>
    <x v="6"/>
    <x v="2"/>
    <x v="1"/>
    <x v="163"/>
    <x v="2"/>
    <s v=""/>
    <x v="1"/>
    <x v="0"/>
    <x v="0"/>
  </r>
  <r>
    <x v="93"/>
    <x v="16"/>
    <x v="0"/>
    <x v="15"/>
    <x v="93"/>
    <x v="93"/>
    <x v="0"/>
    <x v="111"/>
    <s v="0001"/>
    <x v="0"/>
    <s v="11114"/>
    <x v="16"/>
    <x v="109"/>
    <s v="YD13"/>
    <x v="16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3"/>
    <x v="2"/>
    <x v="6"/>
    <x v="2"/>
    <x v="1"/>
    <x v="23"/>
    <x v="0"/>
    <s v=""/>
    <x v="1"/>
    <x v="0"/>
    <x v="0"/>
  </r>
  <r>
    <x v="93"/>
    <x v="18"/>
    <x v="0"/>
    <x v="15"/>
    <x v="93"/>
    <x v="93"/>
    <x v="0"/>
    <x v="111"/>
    <s v="0001"/>
    <x v="0"/>
    <s v="5454"/>
    <x v="18"/>
    <x v="109"/>
    <s v="YD13"/>
    <x v="16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3"/>
    <x v="2"/>
    <x v="6"/>
    <x v="2"/>
    <x v="1"/>
    <x v="25"/>
    <x v="4"/>
    <s v=""/>
    <x v="1"/>
    <x v="0"/>
    <x v="0"/>
  </r>
  <r>
    <x v="93"/>
    <x v="11"/>
    <x v="0"/>
    <x v="15"/>
    <x v="93"/>
    <x v="93"/>
    <x v="1"/>
    <x v="111"/>
    <s v="0001"/>
    <x v="0"/>
    <s v="3500192"/>
    <x v="11"/>
    <x v="109"/>
    <s v="YP66"/>
    <x v="16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3"/>
    <x v="2"/>
    <x v="6"/>
    <x v="2"/>
    <x v="1"/>
    <x v="10"/>
    <x v="6"/>
    <s v=""/>
    <x v="1"/>
    <x v="0"/>
    <x v="0"/>
  </r>
  <r>
    <x v="93"/>
    <x v="11"/>
    <x v="0"/>
    <x v="15"/>
    <x v="93"/>
    <x v="93"/>
    <x v="1"/>
    <x v="111"/>
    <s v="0001"/>
    <x v="0"/>
    <s v="3500192"/>
    <x v="11"/>
    <x v="109"/>
    <s v="YD73"/>
    <x v="1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3"/>
    <x v="2"/>
    <x v="6"/>
    <x v="2"/>
    <x v="1"/>
    <x v="10"/>
    <x v="6"/>
    <s v=""/>
    <x v="1"/>
    <x v="0"/>
    <x v="0"/>
  </r>
  <r>
    <x v="94"/>
    <x v="6"/>
    <x v="79"/>
    <x v="2"/>
    <x v="94"/>
    <x v="94"/>
    <x v="0"/>
    <x v="112"/>
    <s v="Z058"/>
    <x v="0"/>
    <s v="4961"/>
    <x v="6"/>
    <x v="110"/>
    <s v="YD13"/>
    <x v="1"/>
    <s v="C"/>
    <x v="0"/>
    <n v="5"/>
    <x v="0"/>
    <n v="63.56"/>
    <n v="12.94"/>
    <x v="5"/>
    <x v="3"/>
    <n v="1"/>
    <n v="10055585"/>
    <x v="95"/>
    <x v="0"/>
    <d v="2021-02-06T00:00:00"/>
    <x v="1"/>
    <x v="4"/>
    <x v="4"/>
    <s v="LU"/>
    <x v="1"/>
    <n v="0.45"/>
    <n v="5"/>
    <n v="7.9113924050625011"/>
    <n v="5"/>
    <n v="5"/>
    <x v="0"/>
    <n v="30"/>
    <n v="22.5"/>
    <x v="0"/>
    <x v="0"/>
    <x v="1"/>
    <n v="30"/>
    <x v="0"/>
    <x v="109"/>
    <x v="0"/>
    <x v="1"/>
    <x v="0"/>
    <x v="3"/>
    <x v="0"/>
    <s v="NABS"/>
    <s v="SAN MATEO"/>
    <x v="0"/>
    <x v="0"/>
    <x v="0"/>
    <x v="1"/>
    <x v="1"/>
    <x v="1"/>
    <x v="0"/>
    <x v="3"/>
    <x v="2"/>
    <x v="27"/>
    <x v="2"/>
    <x v="1"/>
    <x v="164"/>
    <x v="4"/>
    <d v="2021-01-31T00:00:00"/>
    <x v="0"/>
    <x v="0"/>
    <x v="0"/>
  </r>
  <r>
    <x v="94"/>
    <x v="26"/>
    <x v="79"/>
    <x v="2"/>
    <x v="94"/>
    <x v="94"/>
    <x v="0"/>
    <x v="112"/>
    <s v="Z058"/>
    <x v="0"/>
    <s v="12408"/>
    <x v="26"/>
    <x v="110"/>
    <s v="YD13"/>
    <x v="1"/>
    <s v="C"/>
    <x v="0"/>
    <n v="10"/>
    <x v="0"/>
    <n v="81.34"/>
    <n v="46.06"/>
    <x v="5"/>
    <x v="3"/>
    <s v=""/>
    <s v=""/>
    <x v="1"/>
    <x v="0"/>
    <d v="2021-02-06T00:00:00"/>
    <x v="1"/>
    <x v="4"/>
    <x v="4"/>
    <s v="LU"/>
    <x v="1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1"/>
    <x v="1"/>
    <x v="1"/>
    <x v="0"/>
    <x v="3"/>
    <x v="2"/>
    <x v="27"/>
    <x v="2"/>
    <x v="1"/>
    <x v="63"/>
    <x v="1"/>
    <s v=""/>
    <x v="1"/>
    <x v="0"/>
    <x v="0"/>
  </r>
  <r>
    <x v="94"/>
    <x v="5"/>
    <x v="79"/>
    <x v="2"/>
    <x v="94"/>
    <x v="94"/>
    <x v="0"/>
    <x v="112"/>
    <s v="Z058"/>
    <x v="0"/>
    <s v="2821"/>
    <x v="5"/>
    <x v="110"/>
    <s v="YD11"/>
    <x v="1"/>
    <s v="C"/>
    <x v="0"/>
    <n v="15"/>
    <x v="0"/>
    <n v="479.66"/>
    <n v="412.94"/>
    <x v="5"/>
    <x v="3"/>
    <s v=""/>
    <s v=""/>
    <x v="1"/>
    <x v="0"/>
    <d v="2021-02-06T00:00:00"/>
    <x v="1"/>
    <x v="4"/>
    <x v="4"/>
    <s v="LU"/>
    <x v="1"/>
    <n v="1.1339999999999999"/>
    <n v="15"/>
    <n v="15.241935483871007"/>
    <n v="21.428571428571427"/>
    <n v="15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1"/>
    <x v="1"/>
    <x v="1"/>
    <x v="0"/>
    <x v="3"/>
    <x v="2"/>
    <x v="27"/>
    <x v="2"/>
    <x v="1"/>
    <x v="165"/>
    <x v="3"/>
    <s v=""/>
    <x v="1"/>
    <x v="0"/>
    <x v="0"/>
  </r>
  <r>
    <x v="94"/>
    <x v="11"/>
    <x v="79"/>
    <x v="2"/>
    <x v="94"/>
    <x v="94"/>
    <x v="1"/>
    <x v="112"/>
    <s v="Z058"/>
    <x v="0"/>
    <s v="3500192"/>
    <x v="11"/>
    <x v="110"/>
    <s v="YP66"/>
    <x v="1"/>
    <s v="C"/>
    <x v="1"/>
    <n v="15"/>
    <x v="0"/>
    <n v="-57"/>
    <n v="0"/>
    <x v="5"/>
    <x v="3"/>
    <s v=""/>
    <s v=""/>
    <x v="1"/>
    <x v="0"/>
    <d v="2021-02-06T00:00:00"/>
    <x v="1"/>
    <x v="4"/>
    <x v="4"/>
    <s v="LU"/>
    <x v="1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3"/>
    <x v="2"/>
    <x v="27"/>
    <x v="2"/>
    <x v="1"/>
    <x v="10"/>
    <x v="6"/>
    <s v=""/>
    <x v="1"/>
    <x v="0"/>
    <x v="0"/>
  </r>
  <r>
    <x v="94"/>
    <x v="11"/>
    <x v="79"/>
    <x v="2"/>
    <x v="94"/>
    <x v="94"/>
    <x v="1"/>
    <x v="112"/>
    <s v="Z058"/>
    <x v="0"/>
    <s v="3500192"/>
    <x v="11"/>
    <x v="110"/>
    <s v="YD73"/>
    <x v="1"/>
    <s v="C"/>
    <x v="1"/>
    <n v="15"/>
    <x v="0"/>
    <n v="57"/>
    <n v="0"/>
    <x v="5"/>
    <x v="3"/>
    <s v=""/>
    <s v=""/>
    <x v="1"/>
    <x v="0"/>
    <d v="2021-02-06T00:00:00"/>
    <x v="1"/>
    <x v="4"/>
    <x v="4"/>
    <s v="LU"/>
    <x v="1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3"/>
    <x v="2"/>
    <x v="27"/>
    <x v="2"/>
    <x v="1"/>
    <x v="10"/>
    <x v="6"/>
    <s v=""/>
    <x v="1"/>
    <x v="0"/>
    <x v="0"/>
  </r>
  <r>
    <x v="95"/>
    <x v="15"/>
    <x v="80"/>
    <x v="25"/>
    <x v="95"/>
    <x v="95"/>
    <x v="0"/>
    <x v="113"/>
    <s v="0001"/>
    <x v="0"/>
    <s v="14523"/>
    <x v="15"/>
    <x v="111"/>
    <s v="YD13"/>
    <x v="1"/>
    <s v=""/>
    <x v="0"/>
    <n v="4"/>
    <x v="0"/>
    <n v="26.88"/>
    <n v="26.16"/>
    <x v="5"/>
    <x v="1"/>
    <n v="1"/>
    <n v="10055587"/>
    <x v="96"/>
    <x v="0"/>
    <d v="2021-02-06T00:00:00"/>
    <x v="1"/>
    <x v="4"/>
    <x v="4"/>
    <s v="LU"/>
    <x v="0"/>
    <n v="7.4399999999999994E-2"/>
    <n v="1"/>
    <n v="1.0000000000000027"/>
    <n v="1.25"/>
    <n v="4"/>
    <x v="0"/>
    <n v="4"/>
    <n v="1"/>
    <x v="0"/>
    <x v="0"/>
    <x v="1"/>
    <n v="4"/>
    <x v="0"/>
    <x v="110"/>
    <x v="0"/>
    <x v="0"/>
    <x v="0"/>
    <x v="0"/>
    <x v="1"/>
    <s v="CERVEZAS"/>
    <s v="PILSEN CALLAO"/>
    <x v="1"/>
    <x v="0"/>
    <x v="0"/>
    <x v="3"/>
    <x v="1"/>
    <x v="1"/>
    <x v="0"/>
    <x v="0"/>
    <x v="2"/>
    <x v="24"/>
    <x v="2"/>
    <x v="1"/>
    <x v="17"/>
    <x v="2"/>
    <d v="2021-01-31T00:00:00"/>
    <x v="0"/>
    <x v="0"/>
    <x v="0"/>
  </r>
  <r>
    <x v="96"/>
    <x v="4"/>
    <x v="81"/>
    <x v="26"/>
    <x v="96"/>
    <x v="96"/>
    <x v="0"/>
    <x v="114"/>
    <s v="0001"/>
    <x v="0"/>
    <s v="2395"/>
    <x v="4"/>
    <x v="112"/>
    <s v="YD11"/>
    <x v="1"/>
    <s v=""/>
    <x v="0"/>
    <n v="7"/>
    <x v="0"/>
    <n v="191.11"/>
    <n v="183.7"/>
    <x v="0"/>
    <x v="0"/>
    <n v="1"/>
    <n v="10055593"/>
    <x v="97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9"/>
    <n v="14.2636363636"/>
    <x v="0"/>
    <x v="0"/>
    <x v="3"/>
    <n v="13"/>
    <x v="0"/>
    <x v="111"/>
    <x v="2"/>
    <x v="0"/>
    <x v="0"/>
    <x v="3"/>
    <x v="1"/>
    <s v="CERVEZAS"/>
    <s v="PILSEN TRUJILLO"/>
    <x v="2"/>
    <x v="0"/>
    <x v="0"/>
    <x v="2"/>
    <x v="1"/>
    <x v="1"/>
    <x v="0"/>
    <x v="0"/>
    <x v="2"/>
    <x v="21"/>
    <x v="2"/>
    <x v="2"/>
    <x v="166"/>
    <x v="3"/>
    <d v="2021-01-31T00:00:00"/>
    <x v="0"/>
    <x v="0"/>
    <x v="0"/>
  </r>
  <r>
    <x v="96"/>
    <x v="5"/>
    <x v="81"/>
    <x v="26"/>
    <x v="96"/>
    <x v="96"/>
    <x v="0"/>
    <x v="114"/>
    <s v="0001"/>
    <x v="0"/>
    <s v="2821"/>
    <x v="5"/>
    <x v="112"/>
    <s v="YD11"/>
    <x v="1"/>
    <s v=""/>
    <x v="0"/>
    <n v="3"/>
    <x v="0"/>
    <n v="92.12"/>
    <n v="81.81"/>
    <x v="0"/>
    <x v="0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3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21"/>
    <x v="2"/>
    <x v="2"/>
    <x v="4"/>
    <x v="3"/>
    <s v=""/>
    <x v="1"/>
    <x v="0"/>
    <x v="0"/>
  </r>
  <r>
    <x v="96"/>
    <x v="7"/>
    <x v="81"/>
    <x v="26"/>
    <x v="96"/>
    <x v="96"/>
    <x v="0"/>
    <x v="114"/>
    <s v="0001"/>
    <x v="0"/>
    <s v="6842"/>
    <x v="7"/>
    <x v="112"/>
    <s v="YD11"/>
    <x v="1"/>
    <s v=""/>
    <x v="0"/>
    <n v="2"/>
    <x v="0"/>
    <n v="67.430000000000007"/>
    <n v="55.09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3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21"/>
    <x v="2"/>
    <x v="2"/>
    <x v="167"/>
    <x v="5"/>
    <s v=""/>
    <x v="1"/>
    <x v="0"/>
    <x v="0"/>
  </r>
  <r>
    <x v="96"/>
    <x v="1"/>
    <x v="81"/>
    <x v="26"/>
    <x v="96"/>
    <x v="96"/>
    <x v="0"/>
    <x v="114"/>
    <s v="0001"/>
    <x v="0"/>
    <s v="11115"/>
    <x v="1"/>
    <x v="112"/>
    <s v="YD13"/>
    <x v="1"/>
    <s v=""/>
    <x v="0"/>
    <n v="1"/>
    <x v="0"/>
    <n v="17.39"/>
    <n v="7.1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3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1"/>
    <x v="2"/>
    <x v="2"/>
    <x v="133"/>
    <x v="0"/>
    <s v=""/>
    <x v="1"/>
    <x v="0"/>
    <x v="0"/>
  </r>
  <r>
    <x v="96"/>
    <x v="26"/>
    <x v="82"/>
    <x v="26"/>
    <x v="96"/>
    <x v="96"/>
    <x v="0"/>
    <x v="115"/>
    <s v="0001"/>
    <x v="0"/>
    <s v="12408"/>
    <x v="26"/>
    <x v="113"/>
    <s v="YD13"/>
    <x v="1"/>
    <s v=""/>
    <x v="0"/>
    <n v="6"/>
    <x v="0"/>
    <n v="48.8"/>
    <n v="27.64"/>
    <x v="0"/>
    <x v="0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3"/>
    <n v="6"/>
    <x v="0"/>
    <x v="112"/>
    <x v="1"/>
    <x v="0"/>
    <x v="0"/>
    <x v="1"/>
    <x v="1"/>
    <s v="CERVEZAS"/>
    <s v="GOLDEN"/>
    <x v="1"/>
    <x v="0"/>
    <x v="0"/>
    <x v="2"/>
    <x v="1"/>
    <x v="1"/>
    <x v="0"/>
    <x v="0"/>
    <x v="2"/>
    <x v="21"/>
    <x v="2"/>
    <x v="2"/>
    <x v="96"/>
    <x v="1"/>
    <s v=""/>
    <x v="1"/>
    <x v="0"/>
    <x v="0"/>
  </r>
  <r>
    <x v="96"/>
    <x v="11"/>
    <x v="81"/>
    <x v="26"/>
    <x v="96"/>
    <x v="96"/>
    <x v="1"/>
    <x v="114"/>
    <s v="0001"/>
    <x v="0"/>
    <s v="3500192"/>
    <x v="11"/>
    <x v="112"/>
    <s v="YP66"/>
    <x v="1"/>
    <s v=""/>
    <x v="1"/>
    <n v="12"/>
    <x v="0"/>
    <n v="-45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96"/>
    <x v="11"/>
    <x v="81"/>
    <x v="26"/>
    <x v="96"/>
    <x v="96"/>
    <x v="1"/>
    <x v="114"/>
    <s v="0001"/>
    <x v="0"/>
    <s v="3500192"/>
    <x v="11"/>
    <x v="112"/>
    <s v="YD73"/>
    <x v="1"/>
    <s v=""/>
    <x v="1"/>
    <n v="7"/>
    <x v="0"/>
    <n v="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96"/>
    <x v="11"/>
    <x v="81"/>
    <x v="26"/>
    <x v="96"/>
    <x v="96"/>
    <x v="1"/>
    <x v="114"/>
    <s v="0001"/>
    <x v="0"/>
    <s v="3500192"/>
    <x v="11"/>
    <x v="112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96"/>
    <x v="11"/>
    <x v="81"/>
    <x v="26"/>
    <x v="96"/>
    <x v="96"/>
    <x v="1"/>
    <x v="114"/>
    <s v="0001"/>
    <x v="0"/>
    <s v="3500192"/>
    <x v="11"/>
    <x v="112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97"/>
    <x v="5"/>
    <x v="83"/>
    <x v="11"/>
    <x v="97"/>
    <x v="97"/>
    <x v="0"/>
    <x v="116"/>
    <s v="0001"/>
    <x v="1"/>
    <s v="2821"/>
    <x v="5"/>
    <x v="114"/>
    <s v="YD11"/>
    <x v="8"/>
    <s v=""/>
    <x v="0"/>
    <n v="2"/>
    <x v="0"/>
    <n v="61.41"/>
    <n v="54.54"/>
    <x v="0"/>
    <x v="3"/>
    <n v="1"/>
    <n v="10055605"/>
    <x v="98"/>
    <x v="0"/>
    <d v="2021-02-06T00:00:00"/>
    <x v="0"/>
    <x v="0"/>
    <x v="0"/>
    <s v="LU"/>
    <x v="0"/>
    <n v="0.1512"/>
    <n v="2"/>
    <n v="2.0322580645161343"/>
    <n v="2.8571428571428568"/>
    <n v="2"/>
    <x v="0"/>
    <n v="21"/>
    <n v="23.833333333300001"/>
    <x v="0"/>
    <x v="0"/>
    <x v="2"/>
    <n v="2"/>
    <x v="0"/>
    <x v="113"/>
    <x v="2"/>
    <x v="0"/>
    <x v="0"/>
    <x v="3"/>
    <x v="1"/>
    <s v="CERVEZAS"/>
    <s v="PILSEN CALLAO"/>
    <x v="2"/>
    <x v="0"/>
    <x v="0"/>
    <x v="1"/>
    <x v="0"/>
    <x v="0"/>
    <x v="0"/>
    <x v="0"/>
    <x v="2"/>
    <x v="5"/>
    <x v="3"/>
    <x v="1"/>
    <x v="15"/>
    <x v="3"/>
    <d v="2021-01-31T00:00:00"/>
    <x v="0"/>
    <x v="0"/>
    <x v="0"/>
  </r>
  <r>
    <x v="97"/>
    <x v="9"/>
    <x v="0"/>
    <x v="11"/>
    <x v="97"/>
    <x v="97"/>
    <x v="0"/>
    <x v="117"/>
    <s v="0001"/>
    <x v="0"/>
    <s v="7343"/>
    <x v="9"/>
    <x v="115"/>
    <s v="YD11"/>
    <x v="11"/>
    <s v=""/>
    <x v="0"/>
    <n v="10"/>
    <x v="0"/>
    <n v="308.57"/>
    <n v="396.46"/>
    <x v="0"/>
    <x v="0"/>
    <s v=""/>
    <s v=""/>
    <x v="1"/>
    <x v="0"/>
    <d v="2021-02-06T00:00:00"/>
    <x v="0"/>
    <x v="0"/>
    <x v="0"/>
    <s v="LU"/>
    <x v="0"/>
    <n v="1.2"/>
    <n v="15"/>
    <n v="16.129032258064559"/>
    <n v="22.222222222222221"/>
    <n v="10"/>
    <x v="0"/>
    <n v="0"/>
    <s v=""/>
    <x v="0"/>
    <x v="0"/>
    <x v="2"/>
    <n v="19"/>
    <x v="0"/>
    <x v="114"/>
    <x v="1"/>
    <x v="0"/>
    <x v="0"/>
    <x v="1"/>
    <x v="1"/>
    <s v="CERVEZAS"/>
    <s v="PILSEN TRUJILLO"/>
    <x v="2"/>
    <x v="0"/>
    <x v="0"/>
    <x v="1"/>
    <x v="0"/>
    <x v="0"/>
    <x v="0"/>
    <x v="0"/>
    <x v="2"/>
    <x v="5"/>
    <x v="3"/>
    <x v="1"/>
    <x v="168"/>
    <x v="3"/>
    <s v=""/>
    <x v="1"/>
    <x v="0"/>
    <x v="0"/>
  </r>
  <r>
    <x v="97"/>
    <x v="4"/>
    <x v="0"/>
    <x v="11"/>
    <x v="97"/>
    <x v="97"/>
    <x v="0"/>
    <x v="117"/>
    <s v="0001"/>
    <x v="0"/>
    <s v="2395"/>
    <x v="4"/>
    <x v="115"/>
    <s v="YD11"/>
    <x v="11"/>
    <s v=""/>
    <x v="0"/>
    <n v="5"/>
    <x v="0"/>
    <n v="157.04"/>
    <n v="135.38999999999999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2"/>
    <x v="5"/>
    <x v="3"/>
    <x v="1"/>
    <x v="169"/>
    <x v="3"/>
    <s v=""/>
    <x v="1"/>
    <x v="0"/>
    <x v="0"/>
  </r>
  <r>
    <x v="97"/>
    <x v="26"/>
    <x v="0"/>
    <x v="11"/>
    <x v="97"/>
    <x v="97"/>
    <x v="0"/>
    <x v="117"/>
    <s v="0001"/>
    <x v="0"/>
    <s v="12408"/>
    <x v="26"/>
    <x v="115"/>
    <s v="YD13"/>
    <x v="11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2"/>
    <x v="5"/>
    <x v="3"/>
    <x v="1"/>
    <x v="47"/>
    <x v="1"/>
    <s v=""/>
    <x v="1"/>
    <x v="0"/>
    <x v="0"/>
  </r>
  <r>
    <x v="97"/>
    <x v="13"/>
    <x v="0"/>
    <x v="11"/>
    <x v="97"/>
    <x v="97"/>
    <x v="0"/>
    <x v="117"/>
    <s v="0001"/>
    <x v="0"/>
    <s v="14268"/>
    <x v="13"/>
    <x v="115"/>
    <s v="YD13"/>
    <x v="11"/>
    <s v=""/>
    <x v="0"/>
    <n v="1"/>
    <x v="0"/>
    <n v="15.54"/>
    <n v="3.17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2"/>
    <x v="5"/>
    <x v="3"/>
    <x v="1"/>
    <x v="131"/>
    <x v="1"/>
    <s v=""/>
    <x v="1"/>
    <x v="0"/>
    <x v="0"/>
  </r>
  <r>
    <x v="97"/>
    <x v="0"/>
    <x v="0"/>
    <x v="11"/>
    <x v="97"/>
    <x v="97"/>
    <x v="0"/>
    <x v="117"/>
    <s v="0001"/>
    <x v="0"/>
    <s v="11112"/>
    <x v="0"/>
    <x v="115"/>
    <s v="YD13"/>
    <x v="11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5"/>
    <x v="3"/>
    <x v="1"/>
    <x v="0"/>
    <x v="0"/>
    <s v=""/>
    <x v="1"/>
    <x v="0"/>
    <x v="0"/>
  </r>
  <r>
    <x v="97"/>
    <x v="10"/>
    <x v="0"/>
    <x v="11"/>
    <x v="97"/>
    <x v="97"/>
    <x v="0"/>
    <x v="117"/>
    <s v="0001"/>
    <x v="0"/>
    <s v="11118"/>
    <x v="10"/>
    <x v="115"/>
    <s v="YD13"/>
    <x v="11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5"/>
    <x v="3"/>
    <x v="1"/>
    <x v="120"/>
    <x v="0"/>
    <s v=""/>
    <x v="1"/>
    <x v="0"/>
    <x v="0"/>
  </r>
  <r>
    <x v="97"/>
    <x v="11"/>
    <x v="83"/>
    <x v="11"/>
    <x v="97"/>
    <x v="97"/>
    <x v="1"/>
    <x v="116"/>
    <s v="0001"/>
    <x v="1"/>
    <s v="3500192"/>
    <x v="11"/>
    <x v="114"/>
    <s v="YP66"/>
    <x v="8"/>
    <s v=""/>
    <x v="1"/>
    <n v="2"/>
    <x v="0"/>
    <n v="-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97"/>
    <x v="11"/>
    <x v="83"/>
    <x v="11"/>
    <x v="97"/>
    <x v="97"/>
    <x v="1"/>
    <x v="116"/>
    <s v="0001"/>
    <x v="1"/>
    <s v="3500192"/>
    <x v="11"/>
    <x v="114"/>
    <s v="YD73"/>
    <x v="8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97"/>
    <x v="11"/>
    <x v="0"/>
    <x v="11"/>
    <x v="97"/>
    <x v="97"/>
    <x v="1"/>
    <x v="117"/>
    <s v="0001"/>
    <x v="0"/>
    <s v="3500192"/>
    <x v="11"/>
    <x v="115"/>
    <s v="YP66"/>
    <x v="1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97"/>
    <x v="12"/>
    <x v="0"/>
    <x v="11"/>
    <x v="97"/>
    <x v="97"/>
    <x v="1"/>
    <x v="117"/>
    <s v="0001"/>
    <x v="0"/>
    <s v="3500193"/>
    <x v="12"/>
    <x v="115"/>
    <s v="YP66"/>
    <x v="1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97"/>
    <x v="12"/>
    <x v="0"/>
    <x v="11"/>
    <x v="97"/>
    <x v="97"/>
    <x v="1"/>
    <x v="117"/>
    <s v="0001"/>
    <x v="0"/>
    <s v="3500193"/>
    <x v="12"/>
    <x v="115"/>
    <s v="YD73"/>
    <x v="1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97"/>
    <x v="11"/>
    <x v="0"/>
    <x v="11"/>
    <x v="97"/>
    <x v="97"/>
    <x v="1"/>
    <x v="117"/>
    <s v="0001"/>
    <x v="0"/>
    <s v="3500192"/>
    <x v="11"/>
    <x v="115"/>
    <s v="YD73"/>
    <x v="1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98"/>
    <x v="4"/>
    <x v="84"/>
    <x v="22"/>
    <x v="98"/>
    <x v="98"/>
    <x v="0"/>
    <x v="118"/>
    <s v="0001"/>
    <x v="0"/>
    <s v="2395"/>
    <x v="4"/>
    <x v="116"/>
    <s v="YD11"/>
    <x v="1"/>
    <s v=""/>
    <x v="0"/>
    <n v="50"/>
    <x v="0"/>
    <n v="1365.11"/>
    <n v="1312.22"/>
    <x v="0"/>
    <x v="1"/>
    <n v="1"/>
    <n v="10055684"/>
    <x v="99"/>
    <x v="0"/>
    <d v="2021-02-06T00:00:00"/>
    <x v="0"/>
    <x v="0"/>
    <x v="0"/>
    <s v="LU"/>
    <x v="0"/>
    <n v="3.72"/>
    <n v="50"/>
    <n v="50.000000000000135"/>
    <n v="71.428571428571416"/>
    <n v="50"/>
    <x v="0"/>
    <n v="54"/>
    <n v="51.833333333299997"/>
    <x v="0"/>
    <x v="0"/>
    <x v="1"/>
    <n v="54"/>
    <x v="0"/>
    <x v="115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70"/>
    <x v="3"/>
    <d v="2021-01-31T00:00:00"/>
    <x v="0"/>
    <x v="0"/>
    <x v="0"/>
  </r>
  <r>
    <x v="98"/>
    <x v="6"/>
    <x v="84"/>
    <x v="22"/>
    <x v="98"/>
    <x v="98"/>
    <x v="0"/>
    <x v="118"/>
    <s v="0001"/>
    <x v="0"/>
    <s v="4961"/>
    <x v="6"/>
    <x v="116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98"/>
    <x v="19"/>
    <x v="84"/>
    <x v="22"/>
    <x v="98"/>
    <x v="98"/>
    <x v="0"/>
    <x v="118"/>
    <s v="0001"/>
    <x v="0"/>
    <s v="7841"/>
    <x v="19"/>
    <x v="116"/>
    <s v="YD13"/>
    <x v="1"/>
    <s v=""/>
    <x v="0"/>
    <n v="2"/>
    <x v="0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35"/>
    <x v="7"/>
    <s v=""/>
    <x v="1"/>
    <x v="0"/>
    <x v="0"/>
  </r>
  <r>
    <x v="98"/>
    <x v="0"/>
    <x v="84"/>
    <x v="22"/>
    <x v="98"/>
    <x v="98"/>
    <x v="0"/>
    <x v="118"/>
    <s v="0001"/>
    <x v="0"/>
    <s v="11112"/>
    <x v="0"/>
    <x v="116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98"/>
    <x v="11"/>
    <x v="84"/>
    <x v="22"/>
    <x v="98"/>
    <x v="98"/>
    <x v="1"/>
    <x v="118"/>
    <s v="0001"/>
    <x v="0"/>
    <s v="3500192"/>
    <x v="11"/>
    <x v="116"/>
    <s v="YP66"/>
    <x v="1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8"/>
    <x v="11"/>
    <x v="84"/>
    <x v="22"/>
    <x v="98"/>
    <x v="98"/>
    <x v="1"/>
    <x v="118"/>
    <s v="0001"/>
    <x v="0"/>
    <s v="3500192"/>
    <x v="11"/>
    <x v="116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9"/>
    <x v="18"/>
    <x v="0"/>
    <x v="15"/>
    <x v="99"/>
    <x v="99"/>
    <x v="0"/>
    <x v="119"/>
    <s v="0001"/>
    <x v="0"/>
    <s v="5454"/>
    <x v="18"/>
    <x v="117"/>
    <s v="YD13"/>
    <x v="17"/>
    <s v=""/>
    <x v="0"/>
    <n v="2"/>
    <x v="0"/>
    <n v="31.78"/>
    <n v="6.47"/>
    <x v="0"/>
    <x v="0"/>
    <n v="1"/>
    <n v="10055693"/>
    <x v="100"/>
    <x v="0"/>
    <d v="2021-02-06T00:00:00"/>
    <x v="0"/>
    <x v="0"/>
    <x v="0"/>
    <s v="LU"/>
    <x v="0"/>
    <n v="0.3"/>
    <n v="1"/>
    <n v="5.2742616033749998"/>
    <n v="3"/>
    <n v="2"/>
    <x v="0"/>
    <n v="3"/>
    <n v="2"/>
    <x v="0"/>
    <x v="0"/>
    <x v="2"/>
    <n v="3"/>
    <x v="0"/>
    <x v="116"/>
    <x v="0"/>
    <x v="0"/>
    <x v="0"/>
    <x v="0"/>
    <x v="0"/>
    <s v="NABS"/>
    <s v="SAN MATEO"/>
    <x v="0"/>
    <x v="0"/>
    <x v="0"/>
    <x v="3"/>
    <x v="0"/>
    <x v="0"/>
    <x v="0"/>
    <x v="3"/>
    <x v="2"/>
    <x v="13"/>
    <x v="1"/>
    <x v="1"/>
    <x v="171"/>
    <x v="4"/>
    <d v="2021-01-31T00:00:00"/>
    <x v="0"/>
    <x v="0"/>
    <x v="0"/>
  </r>
  <r>
    <x v="99"/>
    <x v="10"/>
    <x v="0"/>
    <x v="15"/>
    <x v="99"/>
    <x v="99"/>
    <x v="0"/>
    <x v="119"/>
    <s v="0001"/>
    <x v="0"/>
    <s v="11118"/>
    <x v="10"/>
    <x v="117"/>
    <s v="YD13"/>
    <x v="17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3"/>
    <x v="2"/>
    <x v="13"/>
    <x v="1"/>
    <x v="1"/>
    <x v="120"/>
    <x v="0"/>
    <s v=""/>
    <x v="1"/>
    <x v="0"/>
    <x v="0"/>
  </r>
  <r>
    <x v="100"/>
    <x v="4"/>
    <x v="85"/>
    <x v="27"/>
    <x v="100"/>
    <x v="100"/>
    <x v="0"/>
    <x v="120"/>
    <s v="Z058"/>
    <x v="0"/>
    <s v="2395"/>
    <x v="4"/>
    <x v="118"/>
    <s v="YD11"/>
    <x v="1"/>
    <s v=""/>
    <x v="0"/>
    <n v="3"/>
    <x v="0"/>
    <n v="94.22"/>
    <n v="81.239999999999995"/>
    <x v="0"/>
    <x v="1"/>
    <n v="1"/>
    <n v="10055717"/>
    <x v="10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4"/>
    <n v="4"/>
    <x v="0"/>
    <x v="117"/>
    <x v="0"/>
    <x v="1"/>
    <x v="0"/>
    <x v="0"/>
    <x v="1"/>
    <s v="CERVEZAS"/>
    <s v="PILSEN TRUJILLO"/>
    <x v="2"/>
    <x v="0"/>
    <x v="0"/>
    <x v="0"/>
    <x v="1"/>
    <x v="1"/>
    <x v="0"/>
    <x v="2"/>
    <x v="12"/>
    <x v="28"/>
    <x v="1"/>
    <x v="3"/>
    <x v="29"/>
    <x v="3"/>
    <d v="2021-01-31T00:00:00"/>
    <x v="0"/>
    <x v="0"/>
    <x v="0"/>
  </r>
  <r>
    <x v="100"/>
    <x v="10"/>
    <x v="85"/>
    <x v="27"/>
    <x v="100"/>
    <x v="100"/>
    <x v="0"/>
    <x v="120"/>
    <s v="Z058"/>
    <x v="0"/>
    <s v="11118"/>
    <x v="10"/>
    <x v="118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2"/>
    <x v="12"/>
    <x v="28"/>
    <x v="1"/>
    <x v="3"/>
    <x v="9"/>
    <x v="0"/>
    <s v=""/>
    <x v="1"/>
    <x v="0"/>
    <x v="0"/>
  </r>
  <r>
    <x v="100"/>
    <x v="11"/>
    <x v="85"/>
    <x v="27"/>
    <x v="100"/>
    <x v="100"/>
    <x v="1"/>
    <x v="120"/>
    <s v="Z058"/>
    <x v="0"/>
    <s v="3500192"/>
    <x v="11"/>
    <x v="118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100"/>
    <x v="11"/>
    <x v="85"/>
    <x v="27"/>
    <x v="100"/>
    <x v="100"/>
    <x v="1"/>
    <x v="120"/>
    <s v="Z058"/>
    <x v="0"/>
    <s v="3500192"/>
    <x v="11"/>
    <x v="118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101"/>
    <x v="4"/>
    <x v="0"/>
    <x v="10"/>
    <x v="101"/>
    <x v="101"/>
    <x v="0"/>
    <x v="121"/>
    <s v="Z058"/>
    <x v="0"/>
    <s v="2395"/>
    <x v="4"/>
    <x v="119"/>
    <s v="YD11"/>
    <x v="20"/>
    <s v=""/>
    <x v="0"/>
    <n v="10"/>
    <x v="0"/>
    <n v="314.07"/>
    <n v="270.8"/>
    <x v="0"/>
    <x v="1"/>
    <n v="1"/>
    <n v="10055727"/>
    <x v="10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2"/>
    <n v="10"/>
    <x v="0"/>
    <x v="118"/>
    <x v="0"/>
    <x v="1"/>
    <x v="0"/>
    <x v="2"/>
    <x v="1"/>
    <s v="CERVEZAS"/>
    <s v="PILSEN TRUJILLO"/>
    <x v="2"/>
    <x v="0"/>
    <x v="0"/>
    <x v="1"/>
    <x v="0"/>
    <x v="0"/>
    <x v="0"/>
    <x v="0"/>
    <x v="3"/>
    <x v="3"/>
    <x v="3"/>
    <x v="1"/>
    <x v="172"/>
    <x v="3"/>
    <d v="2021-01-31T00:00:00"/>
    <x v="0"/>
    <x v="0"/>
    <x v="0"/>
  </r>
  <r>
    <x v="101"/>
    <x v="11"/>
    <x v="0"/>
    <x v="10"/>
    <x v="101"/>
    <x v="101"/>
    <x v="1"/>
    <x v="121"/>
    <s v="Z058"/>
    <x v="0"/>
    <s v="3500192"/>
    <x v="11"/>
    <x v="119"/>
    <s v="YP66"/>
    <x v="20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01"/>
    <x v="11"/>
    <x v="0"/>
    <x v="10"/>
    <x v="101"/>
    <x v="101"/>
    <x v="1"/>
    <x v="121"/>
    <s v="Z058"/>
    <x v="0"/>
    <s v="3500192"/>
    <x v="11"/>
    <x v="119"/>
    <s v="YD73"/>
    <x v="20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02"/>
    <x v="4"/>
    <x v="86"/>
    <x v="2"/>
    <x v="102"/>
    <x v="102"/>
    <x v="0"/>
    <x v="122"/>
    <s v="0001"/>
    <x v="0"/>
    <s v="2395"/>
    <x v="4"/>
    <x v="120"/>
    <s v="YD11"/>
    <x v="1"/>
    <s v=""/>
    <x v="0"/>
    <n v="15"/>
    <x v="0"/>
    <n v="409.54"/>
    <n v="393.67"/>
    <x v="0"/>
    <x v="1"/>
    <n v="1"/>
    <n v="10055759"/>
    <x v="103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0"/>
    <n v="20"/>
    <x v="0"/>
    <x v="0"/>
    <x v="1"/>
    <n v="20"/>
    <x v="0"/>
    <x v="119"/>
    <x v="0"/>
    <x v="0"/>
    <x v="0"/>
    <x v="3"/>
    <x v="1"/>
    <s v="CERVEZAS"/>
    <s v="PILSEN TRUJILLO"/>
    <x v="2"/>
    <x v="0"/>
    <x v="0"/>
    <x v="1"/>
    <x v="1"/>
    <x v="1"/>
    <x v="0"/>
    <x v="0"/>
    <x v="2"/>
    <x v="5"/>
    <x v="3"/>
    <x v="1"/>
    <x v="173"/>
    <x v="3"/>
    <d v="2021-01-31T00:00:00"/>
    <x v="0"/>
    <x v="0"/>
    <x v="0"/>
  </r>
  <r>
    <x v="102"/>
    <x v="7"/>
    <x v="86"/>
    <x v="2"/>
    <x v="102"/>
    <x v="102"/>
    <x v="0"/>
    <x v="122"/>
    <s v="0001"/>
    <x v="0"/>
    <s v="6842"/>
    <x v="7"/>
    <x v="120"/>
    <s v="YD11"/>
    <x v="1"/>
    <s v=""/>
    <x v="0"/>
    <n v="5"/>
    <x v="0"/>
    <n v="172.8"/>
    <n v="138.61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5"/>
    <x v="3"/>
    <x v="1"/>
    <x v="174"/>
    <x v="5"/>
    <s v=""/>
    <x v="1"/>
    <x v="0"/>
    <x v="0"/>
  </r>
  <r>
    <x v="102"/>
    <x v="11"/>
    <x v="86"/>
    <x v="2"/>
    <x v="102"/>
    <x v="102"/>
    <x v="1"/>
    <x v="122"/>
    <s v="0001"/>
    <x v="0"/>
    <s v="3500192"/>
    <x v="11"/>
    <x v="120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02"/>
    <x v="11"/>
    <x v="86"/>
    <x v="2"/>
    <x v="102"/>
    <x v="102"/>
    <x v="1"/>
    <x v="122"/>
    <s v="0001"/>
    <x v="0"/>
    <s v="3500192"/>
    <x v="11"/>
    <x v="120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02"/>
    <x v="11"/>
    <x v="86"/>
    <x v="2"/>
    <x v="102"/>
    <x v="102"/>
    <x v="1"/>
    <x v="122"/>
    <s v="0001"/>
    <x v="0"/>
    <s v="3500192"/>
    <x v="11"/>
    <x v="120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03"/>
    <x v="4"/>
    <x v="87"/>
    <x v="22"/>
    <x v="103"/>
    <x v="103"/>
    <x v="0"/>
    <x v="123"/>
    <s v="0001"/>
    <x v="0"/>
    <s v="2395"/>
    <x v="4"/>
    <x v="121"/>
    <s v="YD11"/>
    <x v="1"/>
    <s v=""/>
    <x v="0"/>
    <n v="3"/>
    <x v="0"/>
    <n v="81.91"/>
    <n v="78.73"/>
    <x v="0"/>
    <x v="1"/>
    <n v="1"/>
    <n v="10055794"/>
    <x v="10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8"/>
    <n v="8"/>
    <x v="0"/>
    <x v="0"/>
    <x v="1"/>
    <n v="8"/>
    <x v="0"/>
    <x v="120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d v="2021-01-31T00:00:00"/>
    <x v="0"/>
    <x v="0"/>
    <x v="0"/>
  </r>
  <r>
    <x v="103"/>
    <x v="5"/>
    <x v="87"/>
    <x v="22"/>
    <x v="103"/>
    <x v="103"/>
    <x v="0"/>
    <x v="123"/>
    <s v="0001"/>
    <x v="0"/>
    <s v="2821"/>
    <x v="5"/>
    <x v="121"/>
    <s v="YD11"/>
    <x v="1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11"/>
    <x v="4"/>
    <x v="1"/>
    <x v="31"/>
    <x v="3"/>
    <s v=""/>
    <x v="1"/>
    <x v="0"/>
    <x v="0"/>
  </r>
  <r>
    <x v="103"/>
    <x v="11"/>
    <x v="87"/>
    <x v="22"/>
    <x v="103"/>
    <x v="103"/>
    <x v="1"/>
    <x v="124"/>
    <s v="0001"/>
    <x v="2"/>
    <s v="3500192"/>
    <x v="11"/>
    <x v="122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7"/>
    <x v="11"/>
    <x v="4"/>
    <x v="1"/>
    <x v="10"/>
    <x v="6"/>
    <s v=""/>
    <x v="1"/>
    <x v="0"/>
    <x v="0"/>
  </r>
  <r>
    <x v="103"/>
    <x v="11"/>
    <x v="87"/>
    <x v="22"/>
    <x v="103"/>
    <x v="103"/>
    <x v="1"/>
    <x v="123"/>
    <s v="0001"/>
    <x v="0"/>
    <s v="3500192"/>
    <x v="11"/>
    <x v="121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03"/>
    <x v="11"/>
    <x v="87"/>
    <x v="22"/>
    <x v="103"/>
    <x v="103"/>
    <x v="1"/>
    <x v="123"/>
    <s v="0001"/>
    <x v="0"/>
    <s v="3500192"/>
    <x v="11"/>
    <x v="121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03"/>
    <x v="11"/>
    <x v="87"/>
    <x v="22"/>
    <x v="103"/>
    <x v="103"/>
    <x v="1"/>
    <x v="123"/>
    <s v="0001"/>
    <x v="0"/>
    <s v="3500192"/>
    <x v="11"/>
    <x v="12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04"/>
    <x v="4"/>
    <x v="88"/>
    <x v="15"/>
    <x v="104"/>
    <x v="104"/>
    <x v="0"/>
    <x v="125"/>
    <s v="0001"/>
    <x v="0"/>
    <s v="2395"/>
    <x v="4"/>
    <x v="123"/>
    <s v="YD11"/>
    <x v="1"/>
    <s v=""/>
    <x v="0"/>
    <n v="4"/>
    <x v="0"/>
    <n v="109.21"/>
    <n v="104.98"/>
    <x v="0"/>
    <x v="0"/>
    <n v="1"/>
    <n v="10055861"/>
    <x v="105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6"/>
    <x v="0"/>
    <x v="0"/>
    <x v="1"/>
    <n v="6"/>
    <x v="0"/>
    <x v="121"/>
    <x v="0"/>
    <x v="0"/>
    <x v="0"/>
    <x v="2"/>
    <x v="1"/>
    <s v="CERVEZAS"/>
    <s v="PILSEN TRUJILLO"/>
    <x v="2"/>
    <x v="0"/>
    <x v="0"/>
    <x v="3"/>
    <x v="1"/>
    <x v="1"/>
    <x v="0"/>
    <x v="0"/>
    <x v="8"/>
    <x v="17"/>
    <x v="2"/>
    <x v="1"/>
    <x v="52"/>
    <x v="3"/>
    <d v="2021-01-31T00:00:00"/>
    <x v="0"/>
    <x v="0"/>
    <x v="0"/>
  </r>
  <r>
    <x v="104"/>
    <x v="10"/>
    <x v="88"/>
    <x v="15"/>
    <x v="104"/>
    <x v="104"/>
    <x v="0"/>
    <x v="125"/>
    <s v="0001"/>
    <x v="0"/>
    <s v="11118"/>
    <x v="10"/>
    <x v="123"/>
    <s v="YD13"/>
    <x v="1"/>
    <s v=""/>
    <x v="0"/>
    <n v="2"/>
    <x v="0"/>
    <n v="21.73"/>
    <n v="8.8699999999999992"/>
    <x v="0"/>
    <x v="0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8"/>
    <x v="17"/>
    <x v="2"/>
    <x v="1"/>
    <x v="175"/>
    <x v="0"/>
    <s v=""/>
    <x v="1"/>
    <x v="0"/>
    <x v="0"/>
  </r>
  <r>
    <x v="104"/>
    <x v="11"/>
    <x v="88"/>
    <x v="15"/>
    <x v="104"/>
    <x v="104"/>
    <x v="1"/>
    <x v="125"/>
    <s v="0001"/>
    <x v="0"/>
    <s v="3500192"/>
    <x v="11"/>
    <x v="123"/>
    <s v="YP66"/>
    <x v="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04"/>
    <x v="11"/>
    <x v="88"/>
    <x v="15"/>
    <x v="104"/>
    <x v="104"/>
    <x v="1"/>
    <x v="125"/>
    <s v="0001"/>
    <x v="0"/>
    <s v="3500192"/>
    <x v="11"/>
    <x v="123"/>
    <s v="YD73"/>
    <x v="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05"/>
    <x v="4"/>
    <x v="89"/>
    <x v="8"/>
    <x v="105"/>
    <x v="105"/>
    <x v="0"/>
    <x v="126"/>
    <s v="0001"/>
    <x v="0"/>
    <s v="2395"/>
    <x v="4"/>
    <x v="124"/>
    <s v="YD11"/>
    <x v="1"/>
    <s v=""/>
    <x v="0"/>
    <n v="5"/>
    <x v="0"/>
    <n v="136.52000000000001"/>
    <n v="131.22"/>
    <x v="0"/>
    <x v="1"/>
    <n v="1"/>
    <n v="10055899"/>
    <x v="106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11"/>
    <x v="0"/>
    <x v="0"/>
    <x v="1"/>
    <n v="10"/>
    <x v="0"/>
    <x v="122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105"/>
    <x v="5"/>
    <x v="89"/>
    <x v="8"/>
    <x v="105"/>
    <x v="105"/>
    <x v="0"/>
    <x v="126"/>
    <s v="0001"/>
    <x v="0"/>
    <s v="2821"/>
    <x v="5"/>
    <x v="124"/>
    <s v="YD11"/>
    <x v="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5"/>
    <x v="3"/>
    <s v=""/>
    <x v="1"/>
    <x v="0"/>
    <x v="0"/>
  </r>
  <r>
    <x v="105"/>
    <x v="8"/>
    <x v="89"/>
    <x v="8"/>
    <x v="105"/>
    <x v="105"/>
    <x v="0"/>
    <x v="126"/>
    <s v="0001"/>
    <x v="0"/>
    <s v="6843"/>
    <x v="8"/>
    <x v="124"/>
    <s v="YD11"/>
    <x v="1"/>
    <s v=""/>
    <x v="0"/>
    <n v="2"/>
    <x v="0"/>
    <n v="67.09"/>
    <n v="55.02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76"/>
    <x v="5"/>
    <s v=""/>
    <x v="1"/>
    <x v="0"/>
    <x v="0"/>
  </r>
  <r>
    <x v="105"/>
    <x v="9"/>
    <x v="89"/>
    <x v="8"/>
    <x v="105"/>
    <x v="105"/>
    <x v="0"/>
    <x v="126"/>
    <s v="0001"/>
    <x v="0"/>
    <s v="7343"/>
    <x v="9"/>
    <x v="124"/>
    <s v="YD11"/>
    <x v="1"/>
    <s v=""/>
    <x v="0"/>
    <n v="2"/>
    <x v="0"/>
    <n v="60.87"/>
    <n v="79.13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111"/>
    <x v="3"/>
    <s v=""/>
    <x v="1"/>
    <x v="0"/>
    <x v="0"/>
  </r>
  <r>
    <x v="105"/>
    <x v="11"/>
    <x v="89"/>
    <x v="8"/>
    <x v="105"/>
    <x v="105"/>
    <x v="1"/>
    <x v="126"/>
    <s v="0001"/>
    <x v="0"/>
    <s v="3500192"/>
    <x v="11"/>
    <x v="124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5"/>
    <x v="12"/>
    <x v="89"/>
    <x v="8"/>
    <x v="105"/>
    <x v="105"/>
    <x v="1"/>
    <x v="126"/>
    <s v="0001"/>
    <x v="0"/>
    <s v="3500193"/>
    <x v="12"/>
    <x v="124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5"/>
    <x v="11"/>
    <x v="89"/>
    <x v="8"/>
    <x v="105"/>
    <x v="105"/>
    <x v="1"/>
    <x v="126"/>
    <s v="0001"/>
    <x v="0"/>
    <s v="3500192"/>
    <x v="11"/>
    <x v="12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5"/>
    <x v="11"/>
    <x v="89"/>
    <x v="8"/>
    <x v="105"/>
    <x v="105"/>
    <x v="1"/>
    <x v="126"/>
    <s v="0001"/>
    <x v="0"/>
    <s v="3500192"/>
    <x v="11"/>
    <x v="12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5"/>
    <x v="11"/>
    <x v="89"/>
    <x v="8"/>
    <x v="105"/>
    <x v="105"/>
    <x v="1"/>
    <x v="126"/>
    <s v="0001"/>
    <x v="0"/>
    <s v="3500192"/>
    <x v="11"/>
    <x v="124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5"/>
    <x v="12"/>
    <x v="89"/>
    <x v="8"/>
    <x v="105"/>
    <x v="105"/>
    <x v="1"/>
    <x v="126"/>
    <s v="0001"/>
    <x v="0"/>
    <s v="3500193"/>
    <x v="12"/>
    <x v="124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6"/>
    <x v="26"/>
    <x v="90"/>
    <x v="16"/>
    <x v="106"/>
    <x v="106"/>
    <x v="0"/>
    <x v="127"/>
    <s v="0001"/>
    <x v="0"/>
    <s v="12408"/>
    <x v="26"/>
    <x v="125"/>
    <s v="YD13"/>
    <x v="1"/>
    <s v=""/>
    <x v="0"/>
    <n v="4"/>
    <x v="1"/>
    <n v="32.54"/>
    <n v="18.420000000000002"/>
    <x v="0"/>
    <x v="1"/>
    <n v="1"/>
    <n v="10055948"/>
    <x v="107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4"/>
    <n v="1"/>
    <x v="0"/>
    <x v="0"/>
    <x v="1"/>
    <n v="4"/>
    <x v="0"/>
    <x v="123"/>
    <x v="0"/>
    <x v="0"/>
    <x v="0"/>
    <x v="0"/>
    <x v="1"/>
    <s v="CERVEZAS"/>
    <s v="GOLDEN"/>
    <x v="1"/>
    <x v="0"/>
    <x v="0"/>
    <x v="1"/>
    <x v="1"/>
    <x v="1"/>
    <x v="0"/>
    <x v="0"/>
    <x v="2"/>
    <x v="2"/>
    <x v="2"/>
    <x v="1"/>
    <x v="103"/>
    <x v="1"/>
    <d v="2021-01-31T00:00:00"/>
    <x v="0"/>
    <x v="0"/>
    <x v="0"/>
  </r>
  <r>
    <x v="107"/>
    <x v="4"/>
    <x v="91"/>
    <x v="28"/>
    <x v="107"/>
    <x v="107"/>
    <x v="0"/>
    <x v="128"/>
    <s v="0001"/>
    <x v="0"/>
    <s v="2395"/>
    <x v="4"/>
    <x v="126"/>
    <s v="YD11"/>
    <x v="1"/>
    <s v=""/>
    <x v="0"/>
    <n v="3"/>
    <x v="0"/>
    <n v="81.91"/>
    <n v="78.73"/>
    <x v="5"/>
    <x v="1"/>
    <n v="1"/>
    <n v="10055965"/>
    <x v="108"/>
    <x v="0"/>
    <d v="2021-02-06T00:00:00"/>
    <x v="1"/>
    <x v="4"/>
    <x v="4"/>
    <s v="LU"/>
    <x v="0"/>
    <n v="0.22320000000000001"/>
    <n v="3"/>
    <n v="3.000000000000008"/>
    <n v="4.2857142857142847"/>
    <n v="3"/>
    <x v="0"/>
    <n v="13"/>
    <n v="9.25"/>
    <x v="0"/>
    <x v="0"/>
    <x v="1"/>
    <n v="13"/>
    <x v="0"/>
    <x v="124"/>
    <x v="0"/>
    <x v="0"/>
    <x v="0"/>
    <x v="4"/>
    <x v="1"/>
    <s v="CERVEZAS"/>
    <s v="PILSEN TRUJILLO"/>
    <x v="2"/>
    <x v="0"/>
    <x v="0"/>
    <x v="3"/>
    <x v="1"/>
    <x v="1"/>
    <x v="0"/>
    <x v="0"/>
    <x v="8"/>
    <x v="17"/>
    <x v="2"/>
    <x v="1"/>
    <x v="75"/>
    <x v="3"/>
    <d v="2021-01-31T00:00:00"/>
    <x v="0"/>
    <x v="0"/>
    <x v="0"/>
  </r>
  <r>
    <x v="107"/>
    <x v="8"/>
    <x v="91"/>
    <x v="28"/>
    <x v="107"/>
    <x v="107"/>
    <x v="0"/>
    <x v="128"/>
    <s v="0001"/>
    <x v="0"/>
    <s v="6843"/>
    <x v="8"/>
    <x v="126"/>
    <s v="YD11"/>
    <x v="1"/>
    <s v=""/>
    <x v="0"/>
    <n v="1"/>
    <x v="0"/>
    <n v="34.56"/>
    <n v="27.73"/>
    <x v="5"/>
    <x v="1"/>
    <s v=""/>
    <s v=""/>
    <x v="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8"/>
    <x v="17"/>
    <x v="2"/>
    <x v="1"/>
    <x v="19"/>
    <x v="5"/>
    <s v=""/>
    <x v="1"/>
    <x v="0"/>
    <x v="0"/>
  </r>
  <r>
    <x v="107"/>
    <x v="29"/>
    <x v="91"/>
    <x v="28"/>
    <x v="107"/>
    <x v="107"/>
    <x v="0"/>
    <x v="128"/>
    <s v="0001"/>
    <x v="0"/>
    <s v="8560"/>
    <x v="29"/>
    <x v="126"/>
    <s v="YD13"/>
    <x v="1"/>
    <s v=""/>
    <x v="0"/>
    <n v="1"/>
    <x v="0"/>
    <n v="10.26"/>
    <n v="7.59"/>
    <x v="5"/>
    <x v="1"/>
    <s v=""/>
    <s v=""/>
    <x v="1"/>
    <x v="0"/>
    <d v="2021-02-06T00:00:00"/>
    <x v="1"/>
    <x v="4"/>
    <x v="4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8"/>
    <x v="17"/>
    <x v="2"/>
    <x v="1"/>
    <x v="44"/>
    <x v="2"/>
    <s v=""/>
    <x v="1"/>
    <x v="0"/>
    <x v="0"/>
  </r>
  <r>
    <x v="107"/>
    <x v="27"/>
    <x v="91"/>
    <x v="28"/>
    <x v="107"/>
    <x v="107"/>
    <x v="0"/>
    <x v="128"/>
    <s v="0001"/>
    <x v="0"/>
    <s v="12401"/>
    <x v="27"/>
    <x v="126"/>
    <s v="YD11"/>
    <x v="1"/>
    <s v=""/>
    <x v="0"/>
    <n v="2"/>
    <x v="0"/>
    <n v="42.37"/>
    <n v="29.57"/>
    <x v="5"/>
    <x v="1"/>
    <s v=""/>
    <s v=""/>
    <x v="1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8"/>
    <x v="17"/>
    <x v="2"/>
    <x v="1"/>
    <x v="102"/>
    <x v="9"/>
    <s v=""/>
    <x v="1"/>
    <x v="0"/>
    <x v="0"/>
  </r>
  <r>
    <x v="107"/>
    <x v="26"/>
    <x v="91"/>
    <x v="28"/>
    <x v="107"/>
    <x v="107"/>
    <x v="0"/>
    <x v="128"/>
    <s v="0001"/>
    <x v="0"/>
    <s v="12408"/>
    <x v="26"/>
    <x v="126"/>
    <s v="YD13"/>
    <x v="1"/>
    <s v=""/>
    <x v="0"/>
    <n v="2"/>
    <x v="0"/>
    <n v="16.27"/>
    <n v="9.2200000000000006"/>
    <x v="5"/>
    <x v="1"/>
    <s v=""/>
    <s v=""/>
    <x v="1"/>
    <x v="0"/>
    <d v="2021-02-06T00:00:00"/>
    <x v="1"/>
    <x v="4"/>
    <x v="4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8"/>
    <x v="17"/>
    <x v="2"/>
    <x v="1"/>
    <x v="177"/>
    <x v="1"/>
    <s v=""/>
    <x v="1"/>
    <x v="0"/>
    <x v="0"/>
  </r>
  <r>
    <x v="107"/>
    <x v="13"/>
    <x v="91"/>
    <x v="28"/>
    <x v="107"/>
    <x v="107"/>
    <x v="0"/>
    <x v="128"/>
    <s v="0001"/>
    <x v="0"/>
    <s v="14268"/>
    <x v="13"/>
    <x v="126"/>
    <s v="YD13"/>
    <x v="1"/>
    <s v=""/>
    <x v="0"/>
    <n v="2"/>
    <x v="0"/>
    <n v="22.48"/>
    <n v="4.58"/>
    <x v="5"/>
    <x v="1"/>
    <s v=""/>
    <s v=""/>
    <x v="1"/>
    <x v="0"/>
    <d v="2021-02-06T00:00:00"/>
    <x v="1"/>
    <x v="4"/>
    <x v="4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8"/>
    <x v="17"/>
    <x v="2"/>
    <x v="1"/>
    <x v="41"/>
    <x v="1"/>
    <s v=""/>
    <x v="1"/>
    <x v="0"/>
    <x v="0"/>
  </r>
  <r>
    <x v="107"/>
    <x v="28"/>
    <x v="91"/>
    <x v="28"/>
    <x v="107"/>
    <x v="107"/>
    <x v="0"/>
    <x v="128"/>
    <s v="0001"/>
    <x v="0"/>
    <s v="14974"/>
    <x v="28"/>
    <x v="126"/>
    <s v="YD13"/>
    <x v="1"/>
    <s v=""/>
    <x v="0"/>
    <n v="2"/>
    <x v="0"/>
    <n v="13.7"/>
    <n v="8.31"/>
    <x v="5"/>
    <x v="1"/>
    <s v=""/>
    <s v=""/>
    <x v="1"/>
    <x v="0"/>
    <d v="2021-02-06T00:00:00"/>
    <x v="1"/>
    <x v="4"/>
    <x v="4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8"/>
    <x v="17"/>
    <x v="2"/>
    <x v="1"/>
    <x v="178"/>
    <x v="2"/>
    <s v=""/>
    <x v="1"/>
    <x v="0"/>
    <x v="0"/>
  </r>
  <r>
    <x v="107"/>
    <x v="11"/>
    <x v="91"/>
    <x v="28"/>
    <x v="107"/>
    <x v="107"/>
    <x v="1"/>
    <x v="128"/>
    <s v="0001"/>
    <x v="0"/>
    <s v="3500192"/>
    <x v="11"/>
    <x v="126"/>
    <s v="YP66"/>
    <x v="1"/>
    <s v=""/>
    <x v="1"/>
    <n v="6"/>
    <x v="0"/>
    <n v="-22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07"/>
    <x v="11"/>
    <x v="91"/>
    <x v="28"/>
    <x v="107"/>
    <x v="107"/>
    <x v="1"/>
    <x v="128"/>
    <s v="0001"/>
    <x v="0"/>
    <s v="3500192"/>
    <x v="11"/>
    <x v="126"/>
    <s v="YD73"/>
    <x v="1"/>
    <s v=""/>
    <x v="1"/>
    <n v="3"/>
    <x v="0"/>
    <n v="11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07"/>
    <x v="11"/>
    <x v="91"/>
    <x v="28"/>
    <x v="107"/>
    <x v="107"/>
    <x v="1"/>
    <x v="128"/>
    <s v="0001"/>
    <x v="0"/>
    <s v="3500192"/>
    <x v="11"/>
    <x v="126"/>
    <s v="YD73"/>
    <x v="1"/>
    <s v=""/>
    <x v="1"/>
    <n v="1"/>
    <x v="0"/>
    <n v="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07"/>
    <x v="11"/>
    <x v="91"/>
    <x v="28"/>
    <x v="107"/>
    <x v="107"/>
    <x v="1"/>
    <x v="128"/>
    <s v="0001"/>
    <x v="0"/>
    <s v="3500192"/>
    <x v="11"/>
    <x v="126"/>
    <s v="YD73"/>
    <x v="1"/>
    <s v=""/>
    <x v="1"/>
    <n v="2"/>
    <x v="0"/>
    <n v="7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08"/>
    <x v="4"/>
    <x v="92"/>
    <x v="20"/>
    <x v="108"/>
    <x v="108"/>
    <x v="0"/>
    <x v="129"/>
    <s v="0001"/>
    <x v="0"/>
    <s v="2395"/>
    <x v="4"/>
    <x v="127"/>
    <s v="YD11"/>
    <x v="1"/>
    <s v=""/>
    <x v="0"/>
    <n v="8"/>
    <x v="0"/>
    <n v="218.41"/>
    <n v="209.95"/>
    <x v="1"/>
    <x v="1"/>
    <n v="1"/>
    <n v="10056008"/>
    <x v="109"/>
    <x v="0"/>
    <d v="2021-02-06T00:00:00"/>
    <x v="1"/>
    <x v="1"/>
    <x v="1"/>
    <s v="LU"/>
    <x v="0"/>
    <n v="0.59519999999999995"/>
    <n v="8"/>
    <n v="8.0000000000000213"/>
    <n v="11.428571428571427"/>
    <n v="8"/>
    <x v="0"/>
    <n v="10"/>
    <n v="10"/>
    <x v="0"/>
    <x v="0"/>
    <x v="4"/>
    <n v="10"/>
    <x v="0"/>
    <x v="125"/>
    <x v="0"/>
    <x v="0"/>
    <x v="0"/>
    <x v="2"/>
    <x v="1"/>
    <s v="CERVEZAS"/>
    <s v="PILSEN TRUJILLO"/>
    <x v="2"/>
    <x v="0"/>
    <x v="0"/>
    <x v="1"/>
    <x v="1"/>
    <x v="1"/>
    <x v="0"/>
    <x v="0"/>
    <x v="13"/>
    <x v="29"/>
    <x v="1"/>
    <x v="4"/>
    <x v="122"/>
    <x v="3"/>
    <d v="2021-01-31T00:00:00"/>
    <x v="0"/>
    <x v="0"/>
    <x v="0"/>
  </r>
  <r>
    <x v="108"/>
    <x v="5"/>
    <x v="92"/>
    <x v="20"/>
    <x v="108"/>
    <x v="108"/>
    <x v="0"/>
    <x v="129"/>
    <s v="0001"/>
    <x v="0"/>
    <s v="2821"/>
    <x v="5"/>
    <x v="127"/>
    <s v="YD11"/>
    <x v="1"/>
    <s v=""/>
    <x v="0"/>
    <n v="2"/>
    <x v="0"/>
    <n v="61.41"/>
    <n v="54.54"/>
    <x v="1"/>
    <x v="1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13"/>
    <x v="29"/>
    <x v="1"/>
    <x v="4"/>
    <x v="15"/>
    <x v="3"/>
    <s v=""/>
    <x v="1"/>
    <x v="0"/>
    <x v="0"/>
  </r>
  <r>
    <x v="108"/>
    <x v="11"/>
    <x v="92"/>
    <x v="20"/>
    <x v="108"/>
    <x v="108"/>
    <x v="1"/>
    <x v="129"/>
    <s v="0001"/>
    <x v="0"/>
    <s v="3500192"/>
    <x v="11"/>
    <x v="127"/>
    <s v="YP66"/>
    <x v="1"/>
    <s v=""/>
    <x v="1"/>
    <n v="10"/>
    <x v="0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08"/>
    <x v="11"/>
    <x v="92"/>
    <x v="20"/>
    <x v="108"/>
    <x v="108"/>
    <x v="1"/>
    <x v="129"/>
    <s v="0001"/>
    <x v="0"/>
    <s v="3500192"/>
    <x v="11"/>
    <x v="127"/>
    <s v="YD73"/>
    <x v="1"/>
    <s v=""/>
    <x v="1"/>
    <n v="8"/>
    <x v="0"/>
    <n v="30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08"/>
    <x v="11"/>
    <x v="92"/>
    <x v="20"/>
    <x v="108"/>
    <x v="108"/>
    <x v="1"/>
    <x v="129"/>
    <s v="0001"/>
    <x v="0"/>
    <s v="3500192"/>
    <x v="11"/>
    <x v="127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09"/>
    <x v="4"/>
    <x v="93"/>
    <x v="20"/>
    <x v="109"/>
    <x v="109"/>
    <x v="0"/>
    <x v="130"/>
    <s v="0001"/>
    <x v="0"/>
    <s v="2395"/>
    <x v="4"/>
    <x v="128"/>
    <s v="YD11"/>
    <x v="1"/>
    <s v=""/>
    <x v="0"/>
    <n v="1"/>
    <x v="0"/>
    <n v="30.98"/>
    <n v="27"/>
    <x v="1"/>
    <x v="1"/>
    <n v="1"/>
    <n v="10056027"/>
    <x v="110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4"/>
    <n v="3.25"/>
    <x v="0"/>
    <x v="0"/>
    <x v="4"/>
    <n v="4"/>
    <x v="0"/>
    <x v="126"/>
    <x v="0"/>
    <x v="0"/>
    <x v="0"/>
    <x v="0"/>
    <x v="1"/>
    <s v="CERVEZAS"/>
    <s v="PILSEN TRUJILLO"/>
    <x v="2"/>
    <x v="0"/>
    <x v="0"/>
    <x v="1"/>
    <x v="1"/>
    <x v="1"/>
    <x v="0"/>
    <x v="2"/>
    <x v="13"/>
    <x v="29"/>
    <x v="1"/>
    <x v="4"/>
    <x v="5"/>
    <x v="3"/>
    <d v="2021-01-31T00:00:00"/>
    <x v="0"/>
    <x v="0"/>
    <x v="0"/>
  </r>
  <r>
    <x v="109"/>
    <x v="6"/>
    <x v="93"/>
    <x v="20"/>
    <x v="109"/>
    <x v="109"/>
    <x v="0"/>
    <x v="130"/>
    <s v="0001"/>
    <x v="0"/>
    <s v="4961"/>
    <x v="6"/>
    <x v="128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13"/>
    <x v="29"/>
    <x v="1"/>
    <x v="4"/>
    <x v="6"/>
    <x v="4"/>
    <s v=""/>
    <x v="1"/>
    <x v="0"/>
    <x v="0"/>
  </r>
  <r>
    <x v="109"/>
    <x v="7"/>
    <x v="93"/>
    <x v="20"/>
    <x v="109"/>
    <x v="109"/>
    <x v="0"/>
    <x v="130"/>
    <s v="0001"/>
    <x v="0"/>
    <s v="6842"/>
    <x v="7"/>
    <x v="128"/>
    <s v="YD11"/>
    <x v="1"/>
    <s v=""/>
    <x v="0"/>
    <n v="1"/>
    <x v="0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"/>
    <x v="13"/>
    <x v="29"/>
    <x v="1"/>
    <x v="4"/>
    <x v="19"/>
    <x v="5"/>
    <s v=""/>
    <x v="1"/>
    <x v="0"/>
    <x v="0"/>
  </r>
  <r>
    <x v="109"/>
    <x v="26"/>
    <x v="93"/>
    <x v="20"/>
    <x v="109"/>
    <x v="109"/>
    <x v="0"/>
    <x v="130"/>
    <s v="0001"/>
    <x v="0"/>
    <s v="12408"/>
    <x v="26"/>
    <x v="128"/>
    <s v="YD13"/>
    <x v="1"/>
    <s v=""/>
    <x v="0"/>
    <n v="1"/>
    <x v="0"/>
    <n v="8.1300000000000008"/>
    <n v="4.5999999999999996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2"/>
    <x v="13"/>
    <x v="29"/>
    <x v="1"/>
    <x v="4"/>
    <x v="47"/>
    <x v="1"/>
    <s v=""/>
    <x v="1"/>
    <x v="0"/>
    <x v="0"/>
  </r>
  <r>
    <x v="109"/>
    <x v="11"/>
    <x v="93"/>
    <x v="20"/>
    <x v="109"/>
    <x v="109"/>
    <x v="1"/>
    <x v="130"/>
    <s v="0001"/>
    <x v="0"/>
    <s v="3500192"/>
    <x v="11"/>
    <x v="128"/>
    <s v="YP66"/>
    <x v="1"/>
    <s v=""/>
    <x v="1"/>
    <n v="2"/>
    <x v="0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3"/>
    <x v="29"/>
    <x v="1"/>
    <x v="4"/>
    <x v="10"/>
    <x v="6"/>
    <s v=""/>
    <x v="1"/>
    <x v="0"/>
    <x v="0"/>
  </r>
  <r>
    <x v="109"/>
    <x v="11"/>
    <x v="93"/>
    <x v="20"/>
    <x v="109"/>
    <x v="109"/>
    <x v="1"/>
    <x v="130"/>
    <s v="0001"/>
    <x v="0"/>
    <s v="3500192"/>
    <x v="11"/>
    <x v="128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3"/>
    <x v="29"/>
    <x v="1"/>
    <x v="4"/>
    <x v="10"/>
    <x v="6"/>
    <s v=""/>
    <x v="1"/>
    <x v="0"/>
    <x v="0"/>
  </r>
  <r>
    <x v="109"/>
    <x v="11"/>
    <x v="93"/>
    <x v="20"/>
    <x v="109"/>
    <x v="109"/>
    <x v="1"/>
    <x v="130"/>
    <s v="0001"/>
    <x v="0"/>
    <s v="3500192"/>
    <x v="11"/>
    <x v="128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3"/>
    <x v="29"/>
    <x v="1"/>
    <x v="4"/>
    <x v="10"/>
    <x v="6"/>
    <s v=""/>
    <x v="1"/>
    <x v="0"/>
    <x v="0"/>
  </r>
  <r>
    <x v="110"/>
    <x v="10"/>
    <x v="94"/>
    <x v="15"/>
    <x v="110"/>
    <x v="110"/>
    <x v="0"/>
    <x v="131"/>
    <s v="0001"/>
    <x v="0"/>
    <s v="11118"/>
    <x v="10"/>
    <x v="129"/>
    <s v="YD13"/>
    <x v="1"/>
    <s v=""/>
    <x v="0"/>
    <n v="1"/>
    <x v="1"/>
    <n v="10.87"/>
    <n v="4.4400000000000004"/>
    <x v="4"/>
    <x v="1"/>
    <n v="1"/>
    <n v="10056062"/>
    <x v="11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11"/>
    <n v="7.0969696968999996"/>
    <x v="0"/>
    <x v="0"/>
    <x v="1"/>
    <n v="11"/>
    <x v="0"/>
    <x v="127"/>
    <x v="0"/>
    <x v="0"/>
    <x v="0"/>
    <x v="4"/>
    <x v="0"/>
    <s v="NABS"/>
    <s v="GUARANÁ"/>
    <x v="0"/>
    <x v="0"/>
    <x v="0"/>
    <x v="3"/>
    <x v="1"/>
    <x v="1"/>
    <x v="0"/>
    <x v="0"/>
    <x v="2"/>
    <x v="13"/>
    <x v="1"/>
    <x v="1"/>
    <x v="9"/>
    <x v="0"/>
    <d v="2021-01-31T00:00:00"/>
    <x v="0"/>
    <x v="0"/>
    <x v="0"/>
  </r>
  <r>
    <x v="110"/>
    <x v="15"/>
    <x v="94"/>
    <x v="15"/>
    <x v="110"/>
    <x v="110"/>
    <x v="0"/>
    <x v="131"/>
    <s v="0001"/>
    <x v="0"/>
    <s v="14523"/>
    <x v="15"/>
    <x v="129"/>
    <s v="YD13"/>
    <x v="1"/>
    <s v=""/>
    <x v="0"/>
    <n v="4"/>
    <x v="1"/>
    <n v="26.88"/>
    <n v="26.16"/>
    <x v="4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17"/>
    <x v="2"/>
    <s v=""/>
    <x v="1"/>
    <x v="0"/>
    <x v="0"/>
  </r>
  <r>
    <x v="110"/>
    <x v="5"/>
    <x v="94"/>
    <x v="15"/>
    <x v="110"/>
    <x v="110"/>
    <x v="0"/>
    <x v="131"/>
    <s v="0001"/>
    <x v="0"/>
    <s v="2821"/>
    <x v="5"/>
    <x v="129"/>
    <s v="YD11"/>
    <x v="1"/>
    <s v=""/>
    <x v="0"/>
    <n v="3"/>
    <x v="1"/>
    <n v="92.12"/>
    <n v="81.81"/>
    <x v="4"/>
    <x v="1"/>
    <s v=""/>
    <s v=""/>
    <x v="1"/>
    <x v="0"/>
    <d v="2021-02-06T00:00:00"/>
    <x v="1"/>
    <x v="5"/>
    <x v="5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4"/>
    <x v="3"/>
    <s v=""/>
    <x v="1"/>
    <x v="0"/>
    <x v="0"/>
  </r>
  <r>
    <x v="110"/>
    <x v="35"/>
    <x v="94"/>
    <x v="15"/>
    <x v="110"/>
    <x v="110"/>
    <x v="0"/>
    <x v="131"/>
    <s v="0001"/>
    <x v="0"/>
    <s v="8756"/>
    <x v="35"/>
    <x v="129"/>
    <s v="YD13"/>
    <x v="1"/>
    <s v=""/>
    <x v="0"/>
    <n v="1"/>
    <x v="1"/>
    <n v="11.35"/>
    <n v="3.95"/>
    <x v="4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6"/>
    <x v="0"/>
    <s v=""/>
    <x v="1"/>
    <x v="0"/>
    <x v="0"/>
  </r>
  <r>
    <x v="110"/>
    <x v="0"/>
    <x v="94"/>
    <x v="15"/>
    <x v="110"/>
    <x v="110"/>
    <x v="0"/>
    <x v="131"/>
    <s v="0001"/>
    <x v="0"/>
    <s v="11112"/>
    <x v="0"/>
    <x v="129"/>
    <s v="YD13"/>
    <x v="1"/>
    <s v=""/>
    <x v="0"/>
    <n v="1"/>
    <x v="1"/>
    <n v="16.66"/>
    <n v="6.8"/>
    <x v="4"/>
    <x v="1"/>
    <s v=""/>
    <s v=""/>
    <x v="1"/>
    <x v="0"/>
    <d v="2021-02-06T00:00:00"/>
    <x v="1"/>
    <x v="5"/>
    <x v="5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28"/>
    <x v="0"/>
    <s v=""/>
    <x v="1"/>
    <x v="0"/>
    <x v="0"/>
  </r>
  <r>
    <x v="110"/>
    <x v="1"/>
    <x v="94"/>
    <x v="15"/>
    <x v="110"/>
    <x v="110"/>
    <x v="0"/>
    <x v="131"/>
    <s v="0001"/>
    <x v="0"/>
    <s v="11115"/>
    <x v="1"/>
    <x v="129"/>
    <s v="YD13"/>
    <x v="1"/>
    <s v=""/>
    <x v="0"/>
    <n v="1"/>
    <x v="1"/>
    <n v="17.39"/>
    <n v="7.1"/>
    <x v="4"/>
    <x v="1"/>
    <s v=""/>
    <s v=""/>
    <x v="1"/>
    <x v="0"/>
    <d v="2021-02-06T00:00:00"/>
    <x v="1"/>
    <x v="5"/>
    <x v="5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133"/>
    <x v="0"/>
    <s v=""/>
    <x v="1"/>
    <x v="0"/>
    <x v="0"/>
  </r>
  <r>
    <x v="110"/>
    <x v="11"/>
    <x v="94"/>
    <x v="15"/>
    <x v="110"/>
    <x v="110"/>
    <x v="1"/>
    <x v="131"/>
    <s v="0001"/>
    <x v="0"/>
    <s v="3500192"/>
    <x v="11"/>
    <x v="129"/>
    <s v="YP66"/>
    <x v="1"/>
    <s v=""/>
    <x v="1"/>
    <n v="3"/>
    <x v="1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10"/>
    <x v="11"/>
    <x v="94"/>
    <x v="15"/>
    <x v="110"/>
    <x v="110"/>
    <x v="1"/>
    <x v="131"/>
    <s v="0001"/>
    <x v="0"/>
    <s v="3500192"/>
    <x v="11"/>
    <x v="129"/>
    <s v="YD73"/>
    <x v="1"/>
    <s v=""/>
    <x v="1"/>
    <n v="3"/>
    <x v="1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11"/>
    <x v="4"/>
    <x v="95"/>
    <x v="3"/>
    <x v="111"/>
    <x v="111"/>
    <x v="0"/>
    <x v="132"/>
    <s v="0001"/>
    <x v="0"/>
    <s v="2395"/>
    <x v="4"/>
    <x v="130"/>
    <s v="YD11"/>
    <x v="1"/>
    <s v=""/>
    <x v="0"/>
    <n v="3"/>
    <x v="0"/>
    <n v="83.03"/>
    <n v="78.97"/>
    <x v="1"/>
    <x v="1"/>
    <n v="1"/>
    <n v="10056175"/>
    <x v="112"/>
    <x v="0"/>
    <d v="2021-02-06T00:00:00"/>
    <x v="1"/>
    <x v="1"/>
    <x v="1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128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105"/>
    <x v="3"/>
    <d v="2021-01-31T00:00:00"/>
    <x v="0"/>
    <x v="0"/>
    <x v="0"/>
  </r>
  <r>
    <x v="111"/>
    <x v="11"/>
    <x v="95"/>
    <x v="3"/>
    <x v="111"/>
    <x v="111"/>
    <x v="1"/>
    <x v="132"/>
    <s v="0001"/>
    <x v="0"/>
    <s v="3500192"/>
    <x v="11"/>
    <x v="130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1"/>
    <x v="11"/>
    <x v="95"/>
    <x v="3"/>
    <x v="111"/>
    <x v="111"/>
    <x v="1"/>
    <x v="132"/>
    <s v="0001"/>
    <x v="0"/>
    <s v="3500192"/>
    <x v="11"/>
    <x v="130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2"/>
    <x v="4"/>
    <x v="96"/>
    <x v="29"/>
    <x v="112"/>
    <x v="112"/>
    <x v="0"/>
    <x v="133"/>
    <s v="0001"/>
    <x v="0"/>
    <s v="2395"/>
    <x v="4"/>
    <x v="131"/>
    <s v="YD11"/>
    <x v="1"/>
    <s v=""/>
    <x v="0"/>
    <n v="220"/>
    <x v="0"/>
    <n v="6580.07"/>
    <n v="5890.52"/>
    <x v="0"/>
    <x v="1"/>
    <n v="1"/>
    <n v="10056220"/>
    <x v="113"/>
    <x v="0"/>
    <d v="2021-02-06T00:00:00"/>
    <x v="0"/>
    <x v="0"/>
    <x v="0"/>
    <s v="LU"/>
    <x v="0"/>
    <n v="16.367999999999999"/>
    <n v="220"/>
    <n v="220.00000000000057"/>
    <n v="314.28571428571422"/>
    <n v="220"/>
    <x v="0"/>
    <n v="240"/>
    <n v="240"/>
    <x v="0"/>
    <x v="0"/>
    <x v="1"/>
    <n v="240"/>
    <x v="0"/>
    <x v="129"/>
    <x v="0"/>
    <x v="0"/>
    <x v="0"/>
    <x v="5"/>
    <x v="1"/>
    <s v="CERVEZAS"/>
    <s v="PILSEN TRUJILLO"/>
    <x v="2"/>
    <x v="0"/>
    <x v="0"/>
    <x v="1"/>
    <x v="1"/>
    <x v="1"/>
    <x v="2"/>
    <x v="6"/>
    <x v="1"/>
    <x v="1"/>
    <x v="1"/>
    <x v="1"/>
    <x v="179"/>
    <x v="3"/>
    <d v="2021-01-31T00:00:00"/>
    <x v="0"/>
    <x v="0"/>
    <x v="0"/>
  </r>
  <r>
    <x v="112"/>
    <x v="8"/>
    <x v="96"/>
    <x v="29"/>
    <x v="112"/>
    <x v="112"/>
    <x v="0"/>
    <x v="133"/>
    <s v="0001"/>
    <x v="0"/>
    <s v="6843"/>
    <x v="8"/>
    <x v="131"/>
    <s v="YD11"/>
    <x v="1"/>
    <s v=""/>
    <x v="0"/>
    <n v="20"/>
    <x v="0"/>
    <n v="670.9"/>
    <n v="550.30999999999995"/>
    <x v="0"/>
    <x v="1"/>
    <s v=""/>
    <s v=""/>
    <x v="1"/>
    <x v="0"/>
    <d v="2021-02-06T00:00:00"/>
    <x v="0"/>
    <x v="0"/>
    <x v="0"/>
    <s v="LU"/>
    <x v="0"/>
    <n v="1.488"/>
    <n v="20"/>
    <n v="20.000000000000053"/>
    <n v="28.571428571428569"/>
    <n v="20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2"/>
    <x v="6"/>
    <x v="1"/>
    <x v="1"/>
    <x v="1"/>
    <x v="1"/>
    <x v="180"/>
    <x v="5"/>
    <s v=""/>
    <x v="1"/>
    <x v="0"/>
    <x v="0"/>
  </r>
  <r>
    <x v="112"/>
    <x v="11"/>
    <x v="96"/>
    <x v="29"/>
    <x v="112"/>
    <x v="112"/>
    <x v="1"/>
    <x v="133"/>
    <s v="0001"/>
    <x v="0"/>
    <s v="3500192"/>
    <x v="11"/>
    <x v="131"/>
    <s v="YP66"/>
    <x v="1"/>
    <s v=""/>
    <x v="1"/>
    <n v="240"/>
    <x v="0"/>
    <n v="-91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6"/>
    <x v="1"/>
    <x v="1"/>
    <x v="1"/>
    <x v="1"/>
    <x v="10"/>
    <x v="6"/>
    <s v=""/>
    <x v="1"/>
    <x v="0"/>
    <x v="0"/>
  </r>
  <r>
    <x v="112"/>
    <x v="11"/>
    <x v="96"/>
    <x v="29"/>
    <x v="112"/>
    <x v="112"/>
    <x v="1"/>
    <x v="133"/>
    <s v="0001"/>
    <x v="0"/>
    <s v="3500192"/>
    <x v="11"/>
    <x v="131"/>
    <s v="YD73"/>
    <x v="1"/>
    <s v=""/>
    <x v="1"/>
    <n v="220"/>
    <x v="0"/>
    <n v="83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6"/>
    <x v="1"/>
    <x v="1"/>
    <x v="1"/>
    <x v="1"/>
    <x v="10"/>
    <x v="6"/>
    <s v=""/>
    <x v="1"/>
    <x v="0"/>
    <x v="0"/>
  </r>
  <r>
    <x v="112"/>
    <x v="11"/>
    <x v="96"/>
    <x v="29"/>
    <x v="112"/>
    <x v="112"/>
    <x v="1"/>
    <x v="133"/>
    <s v="0001"/>
    <x v="0"/>
    <s v="3500192"/>
    <x v="11"/>
    <x v="131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6"/>
    <x v="1"/>
    <x v="1"/>
    <x v="1"/>
    <x v="1"/>
    <x v="10"/>
    <x v="6"/>
    <s v=""/>
    <x v="1"/>
    <x v="0"/>
    <x v="0"/>
  </r>
  <r>
    <x v="113"/>
    <x v="4"/>
    <x v="97"/>
    <x v="8"/>
    <x v="113"/>
    <x v="113"/>
    <x v="0"/>
    <x v="134"/>
    <s v="0001"/>
    <x v="0"/>
    <s v="2395"/>
    <x v="4"/>
    <x v="132"/>
    <s v="YD11"/>
    <x v="1"/>
    <s v=""/>
    <x v="0"/>
    <n v="18"/>
    <x v="0"/>
    <n v="491.44"/>
    <n v="472.4"/>
    <x v="0"/>
    <x v="0"/>
    <n v="1"/>
    <n v="10056252"/>
    <x v="114"/>
    <x v="0"/>
    <d v="2021-02-06T00:00:00"/>
    <x v="0"/>
    <x v="0"/>
    <x v="0"/>
    <s v="LU"/>
    <x v="0"/>
    <n v="1.3391999999999999"/>
    <n v="18"/>
    <n v="18.000000000000046"/>
    <n v="25.714285714285712"/>
    <n v="18"/>
    <x v="0"/>
    <n v="22"/>
    <n v="21"/>
    <x v="0"/>
    <x v="0"/>
    <x v="1"/>
    <n v="22"/>
    <x v="0"/>
    <x v="130"/>
    <x v="0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181"/>
    <x v="3"/>
    <d v="2021-01-31T00:00:00"/>
    <x v="0"/>
    <x v="0"/>
    <x v="0"/>
  </r>
  <r>
    <x v="113"/>
    <x v="18"/>
    <x v="97"/>
    <x v="8"/>
    <x v="113"/>
    <x v="113"/>
    <x v="0"/>
    <x v="134"/>
    <s v="0001"/>
    <x v="0"/>
    <s v="5454"/>
    <x v="18"/>
    <x v="132"/>
    <s v="YD13"/>
    <x v="1"/>
    <s v=""/>
    <x v="0"/>
    <n v="2"/>
    <x v="0"/>
    <n v="27.12"/>
    <n v="5.52"/>
    <x v="0"/>
    <x v="0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142"/>
    <x v="4"/>
    <s v=""/>
    <x v="1"/>
    <x v="0"/>
    <x v="0"/>
  </r>
  <r>
    <x v="113"/>
    <x v="7"/>
    <x v="97"/>
    <x v="8"/>
    <x v="113"/>
    <x v="113"/>
    <x v="0"/>
    <x v="134"/>
    <s v="0001"/>
    <x v="0"/>
    <s v="6842"/>
    <x v="7"/>
    <x v="132"/>
    <s v="YD11"/>
    <x v="1"/>
    <s v=""/>
    <x v="0"/>
    <n v="2"/>
    <x v="0"/>
    <n v="67.430000000000007"/>
    <n v="55.09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67"/>
    <x v="5"/>
    <s v=""/>
    <x v="1"/>
    <x v="0"/>
    <x v="0"/>
  </r>
  <r>
    <x v="113"/>
    <x v="11"/>
    <x v="97"/>
    <x v="8"/>
    <x v="113"/>
    <x v="113"/>
    <x v="1"/>
    <x v="134"/>
    <s v="0001"/>
    <x v="0"/>
    <s v="3500192"/>
    <x v="11"/>
    <x v="132"/>
    <s v="YP66"/>
    <x v="1"/>
    <s v=""/>
    <x v="1"/>
    <n v="20"/>
    <x v="0"/>
    <n v="-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3"/>
    <x v="11"/>
    <x v="97"/>
    <x v="8"/>
    <x v="113"/>
    <x v="113"/>
    <x v="1"/>
    <x v="134"/>
    <s v="0001"/>
    <x v="0"/>
    <s v="3500192"/>
    <x v="11"/>
    <x v="132"/>
    <s v="YD73"/>
    <x v="1"/>
    <s v=""/>
    <x v="1"/>
    <n v="18"/>
    <x v="0"/>
    <n v="68.40000000000000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3"/>
    <x v="11"/>
    <x v="97"/>
    <x v="8"/>
    <x v="113"/>
    <x v="113"/>
    <x v="1"/>
    <x v="134"/>
    <s v="0001"/>
    <x v="0"/>
    <s v="3500192"/>
    <x v="11"/>
    <x v="132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4"/>
    <x v="4"/>
    <x v="98"/>
    <x v="14"/>
    <x v="114"/>
    <x v="114"/>
    <x v="0"/>
    <x v="135"/>
    <s v="0001"/>
    <x v="0"/>
    <s v="2395"/>
    <x v="4"/>
    <x v="133"/>
    <s v="YD11"/>
    <x v="1"/>
    <s v=""/>
    <x v="0"/>
    <n v="10"/>
    <x v="0"/>
    <n v="276.76"/>
    <n v="263.2"/>
    <x v="0"/>
    <x v="0"/>
    <n v="1"/>
    <n v="10056319"/>
    <x v="115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31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70"/>
    <x v="3"/>
    <d v="2021-01-31T00:00:00"/>
    <x v="0"/>
    <x v="0"/>
    <x v="0"/>
  </r>
  <r>
    <x v="114"/>
    <x v="11"/>
    <x v="98"/>
    <x v="14"/>
    <x v="114"/>
    <x v="114"/>
    <x v="1"/>
    <x v="135"/>
    <s v="0001"/>
    <x v="0"/>
    <s v="3500192"/>
    <x v="11"/>
    <x v="133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4"/>
    <x v="11"/>
    <x v="98"/>
    <x v="14"/>
    <x v="114"/>
    <x v="114"/>
    <x v="1"/>
    <x v="135"/>
    <s v="0001"/>
    <x v="0"/>
    <s v="3500192"/>
    <x v="11"/>
    <x v="133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5"/>
    <x v="5"/>
    <x v="99"/>
    <x v="5"/>
    <x v="115"/>
    <x v="115"/>
    <x v="0"/>
    <x v="136"/>
    <s v="0001"/>
    <x v="0"/>
    <s v="2821"/>
    <x v="5"/>
    <x v="134"/>
    <s v="YD11"/>
    <x v="1"/>
    <s v=""/>
    <x v="0"/>
    <n v="5"/>
    <x v="0"/>
    <n v="153.53"/>
    <n v="136.35"/>
    <x v="0"/>
    <x v="1"/>
    <n v="1"/>
    <n v="10056338"/>
    <x v="116"/>
    <x v="0"/>
    <d v="2021-02-06T00:00:00"/>
    <x v="0"/>
    <x v="0"/>
    <x v="0"/>
    <s v="LU"/>
    <x v="0"/>
    <n v="0.378"/>
    <n v="5"/>
    <n v="5.0806451612903363"/>
    <n v="7.1428571428571423"/>
    <n v="5"/>
    <x v="0"/>
    <n v="11"/>
    <n v="8.75"/>
    <x v="0"/>
    <x v="0"/>
    <x v="1"/>
    <n v="11"/>
    <x v="0"/>
    <x v="132"/>
    <x v="0"/>
    <x v="0"/>
    <x v="0"/>
    <x v="4"/>
    <x v="1"/>
    <s v="CERVEZAS"/>
    <s v="PILSEN CALLAO"/>
    <x v="2"/>
    <x v="0"/>
    <x v="0"/>
    <x v="3"/>
    <x v="1"/>
    <x v="1"/>
    <x v="0"/>
    <x v="0"/>
    <x v="2"/>
    <x v="6"/>
    <x v="2"/>
    <x v="1"/>
    <x v="31"/>
    <x v="3"/>
    <d v="2021-01-31T00:00:00"/>
    <x v="0"/>
    <x v="0"/>
    <x v="0"/>
  </r>
  <r>
    <x v="115"/>
    <x v="29"/>
    <x v="99"/>
    <x v="5"/>
    <x v="115"/>
    <x v="115"/>
    <x v="0"/>
    <x v="136"/>
    <s v="0001"/>
    <x v="0"/>
    <s v="8560"/>
    <x v="29"/>
    <x v="134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6"/>
    <x v="2"/>
    <x v="1"/>
    <x v="44"/>
    <x v="2"/>
    <s v=""/>
    <x v="1"/>
    <x v="0"/>
    <x v="0"/>
  </r>
  <r>
    <x v="115"/>
    <x v="10"/>
    <x v="99"/>
    <x v="5"/>
    <x v="115"/>
    <x v="115"/>
    <x v="0"/>
    <x v="136"/>
    <s v="0001"/>
    <x v="0"/>
    <s v="11118"/>
    <x v="10"/>
    <x v="134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9"/>
    <x v="0"/>
    <s v=""/>
    <x v="1"/>
    <x v="0"/>
    <x v="0"/>
  </r>
  <r>
    <x v="115"/>
    <x v="26"/>
    <x v="99"/>
    <x v="5"/>
    <x v="115"/>
    <x v="115"/>
    <x v="0"/>
    <x v="136"/>
    <s v="0001"/>
    <x v="0"/>
    <s v="12408"/>
    <x v="26"/>
    <x v="134"/>
    <s v="YD13"/>
    <x v="1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6"/>
    <x v="2"/>
    <x v="1"/>
    <x v="177"/>
    <x v="1"/>
    <s v=""/>
    <x v="1"/>
    <x v="0"/>
    <x v="0"/>
  </r>
  <r>
    <x v="115"/>
    <x v="28"/>
    <x v="99"/>
    <x v="5"/>
    <x v="115"/>
    <x v="115"/>
    <x v="0"/>
    <x v="136"/>
    <s v="0001"/>
    <x v="0"/>
    <s v="14974"/>
    <x v="28"/>
    <x v="134"/>
    <s v="YD13"/>
    <x v="1"/>
    <s v=""/>
    <x v="0"/>
    <n v="2"/>
    <x v="0"/>
    <n v="13.7"/>
    <n v="8.31"/>
    <x v="0"/>
    <x v="1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6"/>
    <x v="2"/>
    <x v="1"/>
    <x v="178"/>
    <x v="2"/>
    <s v=""/>
    <x v="1"/>
    <x v="0"/>
    <x v="0"/>
  </r>
  <r>
    <x v="115"/>
    <x v="11"/>
    <x v="99"/>
    <x v="5"/>
    <x v="115"/>
    <x v="115"/>
    <x v="1"/>
    <x v="136"/>
    <s v="0001"/>
    <x v="0"/>
    <s v="3500192"/>
    <x v="11"/>
    <x v="134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15"/>
    <x v="11"/>
    <x v="99"/>
    <x v="5"/>
    <x v="115"/>
    <x v="115"/>
    <x v="1"/>
    <x v="136"/>
    <s v="0001"/>
    <x v="0"/>
    <s v="3500192"/>
    <x v="11"/>
    <x v="13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16"/>
    <x v="4"/>
    <x v="100"/>
    <x v="29"/>
    <x v="116"/>
    <x v="116"/>
    <x v="0"/>
    <x v="137"/>
    <s v="0001"/>
    <x v="0"/>
    <s v="2395"/>
    <x v="4"/>
    <x v="135"/>
    <s v="YD11"/>
    <x v="1"/>
    <s v=""/>
    <x v="0"/>
    <n v="25"/>
    <x v="0"/>
    <n v="682.56"/>
    <n v="656.11"/>
    <x v="0"/>
    <x v="1"/>
    <n v="1"/>
    <n v="10056342"/>
    <x v="117"/>
    <x v="0"/>
    <d v="2021-02-06T00:00:00"/>
    <x v="0"/>
    <x v="0"/>
    <x v="0"/>
    <s v="LU"/>
    <x v="0"/>
    <n v="1.86"/>
    <n v="25"/>
    <n v="25.000000000000068"/>
    <n v="35.714285714285708"/>
    <n v="25"/>
    <x v="0"/>
    <n v="25"/>
    <n v="25"/>
    <x v="0"/>
    <x v="0"/>
    <x v="1"/>
    <n v="25"/>
    <x v="0"/>
    <x v="133"/>
    <x v="0"/>
    <x v="0"/>
    <x v="0"/>
    <x v="3"/>
    <x v="1"/>
    <s v="CERVEZAS"/>
    <s v="PILSEN TRUJILLO"/>
    <x v="2"/>
    <x v="0"/>
    <x v="0"/>
    <x v="1"/>
    <x v="1"/>
    <x v="1"/>
    <x v="0"/>
    <x v="0"/>
    <x v="4"/>
    <x v="7"/>
    <x v="2"/>
    <x v="1"/>
    <x v="182"/>
    <x v="3"/>
    <d v="2021-01-31T00:00:00"/>
    <x v="0"/>
    <x v="0"/>
    <x v="0"/>
  </r>
  <r>
    <x v="116"/>
    <x v="11"/>
    <x v="100"/>
    <x v="29"/>
    <x v="116"/>
    <x v="116"/>
    <x v="1"/>
    <x v="137"/>
    <s v="0001"/>
    <x v="0"/>
    <s v="3500192"/>
    <x v="11"/>
    <x v="135"/>
    <s v="YP66"/>
    <x v="1"/>
    <s v=""/>
    <x v="1"/>
    <n v="25"/>
    <x v="0"/>
    <n v="-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6"/>
    <x v="11"/>
    <x v="100"/>
    <x v="29"/>
    <x v="116"/>
    <x v="116"/>
    <x v="1"/>
    <x v="137"/>
    <s v="0001"/>
    <x v="0"/>
    <s v="3500192"/>
    <x v="11"/>
    <x v="135"/>
    <s v="YD73"/>
    <x v="1"/>
    <s v=""/>
    <x v="1"/>
    <n v="25"/>
    <x v="0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7"/>
    <x v="4"/>
    <x v="101"/>
    <x v="20"/>
    <x v="117"/>
    <x v="117"/>
    <x v="0"/>
    <x v="138"/>
    <s v="0001"/>
    <x v="0"/>
    <s v="2395"/>
    <x v="4"/>
    <x v="136"/>
    <s v="YD11"/>
    <x v="1"/>
    <s v=""/>
    <x v="0"/>
    <n v="2"/>
    <x v="1"/>
    <n v="63.66"/>
    <n v="54.33"/>
    <x v="0"/>
    <x v="1"/>
    <n v="1"/>
    <n v="10056409"/>
    <x v="11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3.4375"/>
    <x v="0"/>
    <x v="0"/>
    <x v="1"/>
    <n v="4"/>
    <x v="0"/>
    <x v="134"/>
    <x v="0"/>
    <x v="0"/>
    <x v="0"/>
    <x v="0"/>
    <x v="1"/>
    <s v="CERVEZAS"/>
    <s v="PILSEN TRUJILLO"/>
    <x v="2"/>
    <x v="0"/>
    <x v="0"/>
    <x v="1"/>
    <x v="1"/>
    <x v="1"/>
    <x v="0"/>
    <x v="7"/>
    <x v="4"/>
    <x v="15"/>
    <x v="3"/>
    <x v="1"/>
    <x v="183"/>
    <x v="3"/>
    <d v="2021-01-31T00:00:00"/>
    <x v="0"/>
    <x v="0"/>
    <x v="0"/>
  </r>
  <r>
    <x v="117"/>
    <x v="6"/>
    <x v="101"/>
    <x v="20"/>
    <x v="117"/>
    <x v="117"/>
    <x v="0"/>
    <x v="138"/>
    <s v="0001"/>
    <x v="0"/>
    <s v="4961"/>
    <x v="6"/>
    <x v="136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7"/>
    <x v="4"/>
    <x v="15"/>
    <x v="3"/>
    <x v="1"/>
    <x v="6"/>
    <x v="4"/>
    <s v=""/>
    <x v="1"/>
    <x v="0"/>
    <x v="0"/>
  </r>
  <r>
    <x v="117"/>
    <x v="20"/>
    <x v="101"/>
    <x v="20"/>
    <x v="117"/>
    <x v="117"/>
    <x v="0"/>
    <x v="138"/>
    <s v="0001"/>
    <x v="0"/>
    <s v="11116"/>
    <x v="20"/>
    <x v="136"/>
    <s v="YD13"/>
    <x v="1"/>
    <s v=""/>
    <x v="0"/>
    <n v="1"/>
    <x v="1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7"/>
    <x v="4"/>
    <x v="15"/>
    <x v="3"/>
    <x v="1"/>
    <x v="6"/>
    <x v="0"/>
    <s v=""/>
    <x v="1"/>
    <x v="0"/>
    <x v="0"/>
  </r>
  <r>
    <x v="117"/>
    <x v="11"/>
    <x v="101"/>
    <x v="20"/>
    <x v="117"/>
    <x v="117"/>
    <x v="1"/>
    <x v="138"/>
    <s v="0001"/>
    <x v="0"/>
    <s v="3500192"/>
    <x v="11"/>
    <x v="136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7"/>
    <x v="4"/>
    <x v="15"/>
    <x v="3"/>
    <x v="1"/>
    <x v="10"/>
    <x v="6"/>
    <s v=""/>
    <x v="1"/>
    <x v="0"/>
    <x v="0"/>
  </r>
  <r>
    <x v="117"/>
    <x v="11"/>
    <x v="101"/>
    <x v="20"/>
    <x v="117"/>
    <x v="117"/>
    <x v="1"/>
    <x v="138"/>
    <s v="0001"/>
    <x v="0"/>
    <s v="3500192"/>
    <x v="11"/>
    <x v="136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7"/>
    <x v="4"/>
    <x v="15"/>
    <x v="3"/>
    <x v="1"/>
    <x v="10"/>
    <x v="6"/>
    <s v=""/>
    <x v="1"/>
    <x v="0"/>
    <x v="0"/>
  </r>
  <r>
    <x v="118"/>
    <x v="5"/>
    <x v="102"/>
    <x v="15"/>
    <x v="118"/>
    <x v="118"/>
    <x v="0"/>
    <x v="139"/>
    <s v="0001"/>
    <x v="0"/>
    <s v="2821"/>
    <x v="5"/>
    <x v="137"/>
    <s v="YD11"/>
    <x v="1"/>
    <s v=""/>
    <x v="0"/>
    <n v="2"/>
    <x v="0"/>
    <n v="61.41"/>
    <n v="54.54"/>
    <x v="1"/>
    <x v="3"/>
    <n v="1"/>
    <n v="10056423"/>
    <x v="119"/>
    <x v="0"/>
    <d v="2021-02-06T00:00:00"/>
    <x v="1"/>
    <x v="1"/>
    <x v="1"/>
    <s v="LU"/>
    <x v="0"/>
    <n v="0.1512"/>
    <n v="2"/>
    <n v="2.0322580645161343"/>
    <n v="2.8571428571428568"/>
    <n v="2"/>
    <x v="0"/>
    <n v="30"/>
    <n v="11.25"/>
    <x v="0"/>
    <x v="2"/>
    <x v="1"/>
    <n v="30"/>
    <x v="0"/>
    <x v="135"/>
    <x v="0"/>
    <x v="0"/>
    <x v="0"/>
    <x v="3"/>
    <x v="1"/>
    <s v="CERVEZAS"/>
    <s v="PILSEN CALLAO"/>
    <x v="2"/>
    <x v="0"/>
    <x v="0"/>
    <x v="3"/>
    <x v="1"/>
    <x v="1"/>
    <x v="0"/>
    <x v="0"/>
    <x v="8"/>
    <x v="17"/>
    <x v="2"/>
    <x v="1"/>
    <x v="15"/>
    <x v="3"/>
    <d v="2021-01-31T00:00:00"/>
    <x v="0"/>
    <x v="0"/>
    <x v="0"/>
  </r>
  <r>
    <x v="118"/>
    <x v="7"/>
    <x v="102"/>
    <x v="15"/>
    <x v="118"/>
    <x v="118"/>
    <x v="0"/>
    <x v="139"/>
    <s v="0001"/>
    <x v="0"/>
    <s v="6842"/>
    <x v="7"/>
    <x v="137"/>
    <s v="YD11"/>
    <x v="1"/>
    <s v=""/>
    <x v="0"/>
    <n v="1"/>
    <x v="0"/>
    <n v="34.56"/>
    <n v="27.73"/>
    <x v="1"/>
    <x v="3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2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8"/>
    <x v="17"/>
    <x v="2"/>
    <x v="1"/>
    <x v="19"/>
    <x v="5"/>
    <s v=""/>
    <x v="1"/>
    <x v="0"/>
    <x v="0"/>
  </r>
  <r>
    <x v="118"/>
    <x v="25"/>
    <x v="102"/>
    <x v="15"/>
    <x v="118"/>
    <x v="118"/>
    <x v="0"/>
    <x v="139"/>
    <s v="0001"/>
    <x v="0"/>
    <s v="8758"/>
    <x v="25"/>
    <x v="137"/>
    <s v="YD13"/>
    <x v="1"/>
    <s v=""/>
    <x v="0"/>
    <n v="1"/>
    <x v="0"/>
    <n v="7.89"/>
    <n v="3.22"/>
    <x v="1"/>
    <x v="3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2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8"/>
    <x v="17"/>
    <x v="2"/>
    <x v="1"/>
    <x v="46"/>
    <x v="0"/>
    <s v=""/>
    <x v="1"/>
    <x v="0"/>
    <x v="0"/>
  </r>
  <r>
    <x v="118"/>
    <x v="10"/>
    <x v="102"/>
    <x v="15"/>
    <x v="118"/>
    <x v="118"/>
    <x v="0"/>
    <x v="139"/>
    <s v="0001"/>
    <x v="0"/>
    <s v="11118"/>
    <x v="10"/>
    <x v="137"/>
    <s v="YD13"/>
    <x v="1"/>
    <s v=""/>
    <x v="0"/>
    <n v="1"/>
    <x v="0"/>
    <n v="10.87"/>
    <n v="4.4400000000000004"/>
    <x v="1"/>
    <x v="3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2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8"/>
    <x v="17"/>
    <x v="2"/>
    <x v="1"/>
    <x v="9"/>
    <x v="0"/>
    <s v=""/>
    <x v="1"/>
    <x v="0"/>
    <x v="0"/>
  </r>
  <r>
    <x v="118"/>
    <x v="26"/>
    <x v="102"/>
    <x v="15"/>
    <x v="118"/>
    <x v="118"/>
    <x v="0"/>
    <x v="139"/>
    <s v="0001"/>
    <x v="0"/>
    <s v="12408"/>
    <x v="26"/>
    <x v="137"/>
    <s v="YD13"/>
    <x v="1"/>
    <s v=""/>
    <x v="0"/>
    <n v="10"/>
    <x v="0"/>
    <n v="81.34"/>
    <n v="46.06"/>
    <x v="1"/>
    <x v="3"/>
    <s v=""/>
    <s v=""/>
    <x v="1"/>
    <x v="0"/>
    <d v="2021-02-06T00:00:00"/>
    <x v="1"/>
    <x v="1"/>
    <x v="1"/>
    <s v="LU"/>
    <x v="0"/>
    <n v="0.21299999999999999"/>
    <n v="2.5"/>
    <n v="2.8629032258064591"/>
    <n v="2.1428571428571428"/>
    <n v="10"/>
    <x v="0"/>
    <n v="0"/>
    <s v=""/>
    <x v="0"/>
    <x v="2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8"/>
    <x v="17"/>
    <x v="2"/>
    <x v="1"/>
    <x v="63"/>
    <x v="1"/>
    <s v=""/>
    <x v="1"/>
    <x v="0"/>
    <x v="0"/>
  </r>
  <r>
    <x v="118"/>
    <x v="13"/>
    <x v="102"/>
    <x v="15"/>
    <x v="118"/>
    <x v="118"/>
    <x v="0"/>
    <x v="139"/>
    <s v="0001"/>
    <x v="0"/>
    <s v="14268"/>
    <x v="13"/>
    <x v="137"/>
    <s v="YD13"/>
    <x v="1"/>
    <s v=""/>
    <x v="0"/>
    <n v="5"/>
    <x v="0"/>
    <n v="56.21"/>
    <n v="11.45"/>
    <x v="1"/>
    <x v="3"/>
    <s v=""/>
    <s v=""/>
    <x v="1"/>
    <x v="0"/>
    <d v="2021-02-06T00:00:00"/>
    <x v="1"/>
    <x v="1"/>
    <x v="1"/>
    <s v="LU"/>
    <x v="0"/>
    <n v="0.1065"/>
    <n v="1.25"/>
    <n v="1.4314516129032295"/>
    <n v="1.0714285714285714"/>
    <n v="5"/>
    <x v="0"/>
    <n v="0"/>
    <s v=""/>
    <x v="0"/>
    <x v="2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8"/>
    <x v="17"/>
    <x v="2"/>
    <x v="1"/>
    <x v="184"/>
    <x v="1"/>
    <s v=""/>
    <x v="1"/>
    <x v="0"/>
    <x v="0"/>
  </r>
  <r>
    <x v="118"/>
    <x v="15"/>
    <x v="102"/>
    <x v="15"/>
    <x v="118"/>
    <x v="118"/>
    <x v="0"/>
    <x v="139"/>
    <s v="0001"/>
    <x v="0"/>
    <s v="14523"/>
    <x v="15"/>
    <x v="137"/>
    <s v="YD13"/>
    <x v="1"/>
    <s v=""/>
    <x v="0"/>
    <n v="10"/>
    <x v="0"/>
    <n v="67.209999999999994"/>
    <n v="65.400000000000006"/>
    <x v="1"/>
    <x v="3"/>
    <s v=""/>
    <s v=""/>
    <x v="1"/>
    <x v="0"/>
    <d v="2021-02-06T00:00:00"/>
    <x v="1"/>
    <x v="1"/>
    <x v="1"/>
    <s v="LU"/>
    <x v="0"/>
    <n v="0.186"/>
    <n v="2.5"/>
    <n v="2.5000000000000067"/>
    <n v="3.125"/>
    <n v="10"/>
    <x v="0"/>
    <n v="0"/>
    <s v=""/>
    <x v="0"/>
    <x v="2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8"/>
    <x v="17"/>
    <x v="2"/>
    <x v="1"/>
    <x v="185"/>
    <x v="2"/>
    <s v=""/>
    <x v="1"/>
    <x v="0"/>
    <x v="0"/>
  </r>
  <r>
    <x v="118"/>
    <x v="11"/>
    <x v="102"/>
    <x v="15"/>
    <x v="118"/>
    <x v="118"/>
    <x v="1"/>
    <x v="139"/>
    <s v="0001"/>
    <x v="0"/>
    <s v="3500192"/>
    <x v="11"/>
    <x v="137"/>
    <s v="YP66"/>
    <x v="1"/>
    <s v=""/>
    <x v="1"/>
    <n v="3"/>
    <x v="0"/>
    <n v="-11.4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18"/>
    <x v="11"/>
    <x v="102"/>
    <x v="15"/>
    <x v="118"/>
    <x v="118"/>
    <x v="1"/>
    <x v="139"/>
    <s v="0001"/>
    <x v="0"/>
    <s v="3500192"/>
    <x v="11"/>
    <x v="137"/>
    <s v="YD73"/>
    <x v="1"/>
    <s v=""/>
    <x v="1"/>
    <n v="2"/>
    <x v="0"/>
    <n v="7.6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18"/>
    <x v="11"/>
    <x v="102"/>
    <x v="15"/>
    <x v="118"/>
    <x v="118"/>
    <x v="1"/>
    <x v="139"/>
    <s v="0001"/>
    <x v="0"/>
    <s v="3500192"/>
    <x v="11"/>
    <x v="137"/>
    <s v="YD73"/>
    <x v="1"/>
    <s v=""/>
    <x v="1"/>
    <n v="1"/>
    <x v="0"/>
    <n v="3.8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19"/>
    <x v="23"/>
    <x v="103"/>
    <x v="11"/>
    <x v="119"/>
    <x v="119"/>
    <x v="0"/>
    <x v="140"/>
    <s v="0001"/>
    <x v="1"/>
    <s v="15096"/>
    <x v="23"/>
    <x v="138"/>
    <s v="YD13"/>
    <x v="8"/>
    <s v=""/>
    <x v="0"/>
    <n v="1"/>
    <x v="0"/>
    <n v="12.62"/>
    <n v="8.07"/>
    <x v="0"/>
    <x v="0"/>
    <n v="1"/>
    <n v="10056434"/>
    <x v="120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11"/>
    <n v="11"/>
    <x v="0"/>
    <x v="0"/>
    <x v="2"/>
    <n v="1"/>
    <x v="0"/>
    <x v="136"/>
    <x v="2"/>
    <x v="0"/>
    <x v="0"/>
    <x v="4"/>
    <x v="1"/>
    <s v="CERVEZAS"/>
    <s v="CUSQUEÑA"/>
    <x v="1"/>
    <x v="0"/>
    <x v="0"/>
    <x v="1"/>
    <x v="0"/>
    <x v="0"/>
    <x v="0"/>
    <x v="3"/>
    <x v="2"/>
    <x v="5"/>
    <x v="3"/>
    <x v="1"/>
    <x v="163"/>
    <x v="8"/>
    <d v="2021-01-31T00:00:00"/>
    <x v="0"/>
    <x v="0"/>
    <x v="0"/>
  </r>
  <r>
    <x v="119"/>
    <x v="5"/>
    <x v="0"/>
    <x v="11"/>
    <x v="119"/>
    <x v="119"/>
    <x v="0"/>
    <x v="141"/>
    <s v="0001"/>
    <x v="0"/>
    <s v="2821"/>
    <x v="5"/>
    <x v="139"/>
    <s v="YD11"/>
    <x v="10"/>
    <s v=""/>
    <x v="0"/>
    <n v="5"/>
    <x v="0"/>
    <n v="157.77000000000001"/>
    <n v="137.22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n v="10"/>
    <x v="0"/>
    <x v="137"/>
    <x v="1"/>
    <x v="0"/>
    <x v="0"/>
    <x v="1"/>
    <x v="1"/>
    <s v="CERVEZAS"/>
    <s v="PILSEN CALLAO"/>
    <x v="2"/>
    <x v="0"/>
    <x v="0"/>
    <x v="1"/>
    <x v="0"/>
    <x v="0"/>
    <x v="0"/>
    <x v="3"/>
    <x v="2"/>
    <x v="5"/>
    <x v="3"/>
    <x v="1"/>
    <x v="186"/>
    <x v="3"/>
    <s v=""/>
    <x v="1"/>
    <x v="0"/>
    <x v="0"/>
  </r>
  <r>
    <x v="119"/>
    <x v="4"/>
    <x v="0"/>
    <x v="11"/>
    <x v="119"/>
    <x v="119"/>
    <x v="0"/>
    <x v="141"/>
    <s v="0001"/>
    <x v="0"/>
    <s v="2395"/>
    <x v="4"/>
    <x v="139"/>
    <s v="YD11"/>
    <x v="10"/>
    <s v=""/>
    <x v="0"/>
    <n v="5"/>
    <x v="0"/>
    <n v="159.16"/>
    <n v="135.83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3"/>
    <x v="2"/>
    <x v="5"/>
    <x v="3"/>
    <x v="1"/>
    <x v="186"/>
    <x v="3"/>
    <s v=""/>
    <x v="1"/>
    <x v="0"/>
    <x v="0"/>
  </r>
  <r>
    <x v="119"/>
    <x v="11"/>
    <x v="0"/>
    <x v="11"/>
    <x v="119"/>
    <x v="119"/>
    <x v="1"/>
    <x v="141"/>
    <s v="0001"/>
    <x v="0"/>
    <s v="3500192"/>
    <x v="11"/>
    <x v="139"/>
    <s v="YP66"/>
    <x v="10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5"/>
    <x v="3"/>
    <x v="1"/>
    <x v="10"/>
    <x v="6"/>
    <s v=""/>
    <x v="1"/>
    <x v="0"/>
    <x v="0"/>
  </r>
  <r>
    <x v="119"/>
    <x v="11"/>
    <x v="0"/>
    <x v="11"/>
    <x v="119"/>
    <x v="119"/>
    <x v="1"/>
    <x v="141"/>
    <s v="0001"/>
    <x v="0"/>
    <s v="3500192"/>
    <x v="11"/>
    <x v="139"/>
    <s v="YD73"/>
    <x v="1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5"/>
    <x v="3"/>
    <x v="1"/>
    <x v="10"/>
    <x v="6"/>
    <s v=""/>
    <x v="1"/>
    <x v="0"/>
    <x v="0"/>
  </r>
  <r>
    <x v="119"/>
    <x v="11"/>
    <x v="0"/>
    <x v="11"/>
    <x v="119"/>
    <x v="119"/>
    <x v="1"/>
    <x v="141"/>
    <s v="0001"/>
    <x v="0"/>
    <s v="3500192"/>
    <x v="11"/>
    <x v="139"/>
    <s v="YD73"/>
    <x v="1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5"/>
    <x v="3"/>
    <x v="1"/>
    <x v="10"/>
    <x v="6"/>
    <s v=""/>
    <x v="1"/>
    <x v="0"/>
    <x v="0"/>
  </r>
  <r>
    <x v="120"/>
    <x v="4"/>
    <x v="104"/>
    <x v="16"/>
    <x v="120"/>
    <x v="120"/>
    <x v="0"/>
    <x v="142"/>
    <s v="0001"/>
    <x v="0"/>
    <s v="2395"/>
    <x v="4"/>
    <x v="140"/>
    <s v="YD11"/>
    <x v="1"/>
    <s v=""/>
    <x v="0"/>
    <n v="5"/>
    <x v="5"/>
    <n v="138.75"/>
    <n v="128.99"/>
    <x v="1"/>
    <x v="1"/>
    <n v="1"/>
    <n v="10056446"/>
    <x v="121"/>
    <x v="0"/>
    <d v="2021-02-06T00:00:00"/>
    <x v="1"/>
    <x v="1"/>
    <x v="1"/>
    <s v="LU"/>
    <x v="0"/>
    <n v="0.372"/>
    <n v="5"/>
    <n v="5.0000000000000133"/>
    <n v="7.1428571428571423"/>
    <n v="5"/>
    <x v="0"/>
    <n v="5"/>
    <n v="5"/>
    <x v="0"/>
    <x v="0"/>
    <x v="1"/>
    <n v="5"/>
    <x v="0"/>
    <x v="138"/>
    <x v="0"/>
    <x v="0"/>
    <x v="0"/>
    <x v="0"/>
    <x v="1"/>
    <s v="CERVEZAS"/>
    <s v="PILSEN TRUJILLO"/>
    <x v="2"/>
    <x v="0"/>
    <x v="0"/>
    <x v="1"/>
    <x v="1"/>
    <x v="1"/>
    <x v="0"/>
    <x v="0"/>
    <x v="3"/>
    <x v="3"/>
    <x v="3"/>
    <x v="1"/>
    <x v="73"/>
    <x v="3"/>
    <d v="2021-01-31T00:00:00"/>
    <x v="0"/>
    <x v="0"/>
    <x v="0"/>
  </r>
  <r>
    <x v="120"/>
    <x v="11"/>
    <x v="104"/>
    <x v="16"/>
    <x v="120"/>
    <x v="120"/>
    <x v="1"/>
    <x v="142"/>
    <s v="0001"/>
    <x v="0"/>
    <s v="3500192"/>
    <x v="11"/>
    <x v="140"/>
    <s v="YP66"/>
    <x v="1"/>
    <s v=""/>
    <x v="1"/>
    <n v="5"/>
    <x v="5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20"/>
    <x v="11"/>
    <x v="104"/>
    <x v="16"/>
    <x v="120"/>
    <x v="120"/>
    <x v="1"/>
    <x v="142"/>
    <s v="0001"/>
    <x v="0"/>
    <s v="3500192"/>
    <x v="11"/>
    <x v="140"/>
    <s v="YD73"/>
    <x v="1"/>
    <s v=""/>
    <x v="1"/>
    <n v="5"/>
    <x v="5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21"/>
    <x v="4"/>
    <x v="105"/>
    <x v="8"/>
    <x v="121"/>
    <x v="121"/>
    <x v="0"/>
    <x v="143"/>
    <s v="0001"/>
    <x v="0"/>
    <s v="2395"/>
    <x v="4"/>
    <x v="141"/>
    <s v="YD11"/>
    <x v="1"/>
    <s v=""/>
    <x v="0"/>
    <n v="10"/>
    <x v="0"/>
    <n v="318.31"/>
    <n v="271.66000000000003"/>
    <x v="0"/>
    <x v="1"/>
    <n v="1"/>
    <n v="10056485"/>
    <x v="12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6"/>
    <n v="15.5"/>
    <x v="0"/>
    <x v="0"/>
    <x v="1"/>
    <n v="16"/>
    <x v="0"/>
    <x v="139"/>
    <x v="0"/>
    <x v="0"/>
    <x v="0"/>
    <x v="3"/>
    <x v="1"/>
    <s v="CERVEZAS"/>
    <s v="PILSEN TRUJILLO"/>
    <x v="2"/>
    <x v="0"/>
    <x v="0"/>
    <x v="2"/>
    <x v="1"/>
    <x v="1"/>
    <x v="1"/>
    <x v="8"/>
    <x v="3"/>
    <x v="3"/>
    <x v="3"/>
    <x v="1"/>
    <x v="187"/>
    <x v="3"/>
    <d v="2021-01-31T00:00:00"/>
    <x v="0"/>
    <x v="0"/>
    <x v="0"/>
  </r>
  <r>
    <x v="121"/>
    <x v="7"/>
    <x v="105"/>
    <x v="8"/>
    <x v="121"/>
    <x v="121"/>
    <x v="0"/>
    <x v="143"/>
    <s v="0001"/>
    <x v="0"/>
    <s v="6842"/>
    <x v="7"/>
    <x v="141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8"/>
    <x v="3"/>
    <x v="3"/>
    <x v="3"/>
    <x v="1"/>
    <x v="19"/>
    <x v="5"/>
    <s v=""/>
    <x v="1"/>
    <x v="0"/>
    <x v="0"/>
  </r>
  <r>
    <x v="121"/>
    <x v="16"/>
    <x v="105"/>
    <x v="8"/>
    <x v="121"/>
    <x v="121"/>
    <x v="0"/>
    <x v="143"/>
    <s v="0001"/>
    <x v="0"/>
    <s v="11114"/>
    <x v="16"/>
    <x v="141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1"/>
    <x v="8"/>
    <x v="3"/>
    <x v="3"/>
    <x v="3"/>
    <x v="1"/>
    <x v="188"/>
    <x v="0"/>
    <s v=""/>
    <x v="1"/>
    <x v="0"/>
    <x v="0"/>
  </r>
  <r>
    <x v="121"/>
    <x v="27"/>
    <x v="105"/>
    <x v="8"/>
    <x v="121"/>
    <x v="121"/>
    <x v="0"/>
    <x v="143"/>
    <s v="0001"/>
    <x v="0"/>
    <s v="12401"/>
    <x v="27"/>
    <x v="141"/>
    <s v="YD11"/>
    <x v="1"/>
    <s v=""/>
    <x v="0"/>
    <n v="4"/>
    <x v="0"/>
    <n v="84.74"/>
    <n v="59.15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1"/>
    <x v="8"/>
    <x v="3"/>
    <x v="3"/>
    <x v="3"/>
    <x v="1"/>
    <x v="95"/>
    <x v="9"/>
    <s v=""/>
    <x v="1"/>
    <x v="0"/>
    <x v="0"/>
  </r>
  <r>
    <x v="121"/>
    <x v="11"/>
    <x v="105"/>
    <x v="8"/>
    <x v="121"/>
    <x v="121"/>
    <x v="1"/>
    <x v="143"/>
    <s v="0001"/>
    <x v="0"/>
    <s v="3500192"/>
    <x v="11"/>
    <x v="141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3"/>
    <x v="3"/>
    <x v="3"/>
    <x v="1"/>
    <x v="10"/>
    <x v="6"/>
    <s v=""/>
    <x v="1"/>
    <x v="0"/>
    <x v="0"/>
  </r>
  <r>
    <x v="121"/>
    <x v="11"/>
    <x v="105"/>
    <x v="8"/>
    <x v="121"/>
    <x v="121"/>
    <x v="1"/>
    <x v="143"/>
    <s v="0001"/>
    <x v="0"/>
    <s v="3500192"/>
    <x v="11"/>
    <x v="141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3"/>
    <x v="3"/>
    <x v="3"/>
    <x v="1"/>
    <x v="10"/>
    <x v="6"/>
    <s v=""/>
    <x v="1"/>
    <x v="0"/>
    <x v="0"/>
  </r>
  <r>
    <x v="121"/>
    <x v="11"/>
    <x v="105"/>
    <x v="8"/>
    <x v="121"/>
    <x v="121"/>
    <x v="1"/>
    <x v="143"/>
    <s v="0001"/>
    <x v="0"/>
    <s v="3500192"/>
    <x v="11"/>
    <x v="14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3"/>
    <x v="3"/>
    <x v="3"/>
    <x v="1"/>
    <x v="10"/>
    <x v="6"/>
    <s v=""/>
    <x v="1"/>
    <x v="0"/>
    <x v="0"/>
  </r>
  <r>
    <x v="121"/>
    <x v="11"/>
    <x v="105"/>
    <x v="8"/>
    <x v="121"/>
    <x v="121"/>
    <x v="1"/>
    <x v="143"/>
    <s v="0001"/>
    <x v="0"/>
    <s v="3500192"/>
    <x v="11"/>
    <x v="141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3"/>
    <x v="3"/>
    <x v="3"/>
    <x v="1"/>
    <x v="10"/>
    <x v="6"/>
    <s v=""/>
    <x v="1"/>
    <x v="0"/>
    <x v="0"/>
  </r>
  <r>
    <x v="122"/>
    <x v="20"/>
    <x v="106"/>
    <x v="13"/>
    <x v="122"/>
    <x v="122"/>
    <x v="0"/>
    <x v="144"/>
    <s v="0001"/>
    <x v="0"/>
    <s v="11116"/>
    <x v="20"/>
    <x v="142"/>
    <s v="YD13"/>
    <x v="1"/>
    <s v=""/>
    <x v="0"/>
    <n v="2"/>
    <x v="0"/>
    <n v="21.73"/>
    <n v="8.8699999999999992"/>
    <x v="1"/>
    <x v="1"/>
    <n v="1"/>
    <n v="10056566"/>
    <x v="123"/>
    <x v="0"/>
    <d v="2021-02-06T00:00:00"/>
    <x v="1"/>
    <x v="1"/>
    <x v="1"/>
    <s v="LU"/>
    <x v="0"/>
    <n v="0.12"/>
    <n v="0.875"/>
    <n v="2.10970464135"/>
    <n v="1.2972972972972974"/>
    <n v="2"/>
    <x v="0"/>
    <n v="12"/>
    <n v="10.875"/>
    <x v="0"/>
    <x v="0"/>
    <x v="1"/>
    <n v="2"/>
    <x v="0"/>
    <x v="140"/>
    <x v="2"/>
    <x v="0"/>
    <x v="0"/>
    <x v="4"/>
    <x v="0"/>
    <s v="NABS"/>
    <s v="GUARANÁ"/>
    <x v="0"/>
    <x v="0"/>
    <x v="0"/>
    <x v="3"/>
    <x v="1"/>
    <x v="1"/>
    <x v="0"/>
    <x v="0"/>
    <x v="2"/>
    <x v="25"/>
    <x v="1"/>
    <x v="1"/>
    <x v="175"/>
    <x v="0"/>
    <d v="2021-01-31T00:00:00"/>
    <x v="0"/>
    <x v="0"/>
    <x v="0"/>
  </r>
  <r>
    <x v="122"/>
    <x v="4"/>
    <x v="107"/>
    <x v="13"/>
    <x v="122"/>
    <x v="122"/>
    <x v="0"/>
    <x v="145"/>
    <s v="0001"/>
    <x v="0"/>
    <s v="2395"/>
    <x v="4"/>
    <x v="143"/>
    <s v="YD11"/>
    <x v="1"/>
    <s v=""/>
    <x v="0"/>
    <n v="10"/>
    <x v="2"/>
    <n v="277.51"/>
    <n v="257.98"/>
    <x v="1"/>
    <x v="1"/>
    <s v=""/>
    <s v=""/>
    <x v="1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0"/>
    <s v=""/>
    <x v="0"/>
    <x v="0"/>
    <x v="1"/>
    <n v="10"/>
    <x v="0"/>
    <x v="141"/>
    <x v="1"/>
    <x v="0"/>
    <x v="0"/>
    <x v="1"/>
    <x v="1"/>
    <s v="CERVEZAS"/>
    <s v="PILSEN TRUJILLO"/>
    <x v="2"/>
    <x v="0"/>
    <x v="0"/>
    <x v="3"/>
    <x v="1"/>
    <x v="1"/>
    <x v="0"/>
    <x v="0"/>
    <x v="2"/>
    <x v="25"/>
    <x v="1"/>
    <x v="1"/>
    <x v="189"/>
    <x v="3"/>
    <s v=""/>
    <x v="1"/>
    <x v="0"/>
    <x v="0"/>
  </r>
  <r>
    <x v="122"/>
    <x v="11"/>
    <x v="107"/>
    <x v="13"/>
    <x v="122"/>
    <x v="122"/>
    <x v="1"/>
    <x v="145"/>
    <s v="0001"/>
    <x v="0"/>
    <s v="3500192"/>
    <x v="11"/>
    <x v="143"/>
    <s v="YP66"/>
    <x v="1"/>
    <s v=""/>
    <x v="1"/>
    <n v="10"/>
    <x v="2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5"/>
    <x v="1"/>
    <x v="1"/>
    <x v="10"/>
    <x v="6"/>
    <s v=""/>
    <x v="1"/>
    <x v="0"/>
    <x v="0"/>
  </r>
  <r>
    <x v="122"/>
    <x v="11"/>
    <x v="107"/>
    <x v="13"/>
    <x v="122"/>
    <x v="122"/>
    <x v="1"/>
    <x v="145"/>
    <s v="0001"/>
    <x v="0"/>
    <s v="3500192"/>
    <x v="11"/>
    <x v="143"/>
    <s v="YD73"/>
    <x v="1"/>
    <s v=""/>
    <x v="1"/>
    <n v="10"/>
    <x v="2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5"/>
    <x v="1"/>
    <x v="1"/>
    <x v="10"/>
    <x v="6"/>
    <s v=""/>
    <x v="1"/>
    <x v="0"/>
    <x v="0"/>
  </r>
  <r>
    <x v="123"/>
    <x v="4"/>
    <x v="108"/>
    <x v="8"/>
    <x v="123"/>
    <x v="123"/>
    <x v="0"/>
    <x v="146"/>
    <s v="0001"/>
    <x v="0"/>
    <s v="2395"/>
    <x v="4"/>
    <x v="144"/>
    <s v="YD11"/>
    <x v="1"/>
    <s v=""/>
    <x v="0"/>
    <n v="20"/>
    <x v="0"/>
    <n v="546.04"/>
    <n v="524.89"/>
    <x v="0"/>
    <x v="1"/>
    <n v="1"/>
    <n v="10056624"/>
    <x v="124"/>
    <x v="0"/>
    <d v="2021-02-06T00:00:00"/>
    <x v="0"/>
    <x v="0"/>
    <x v="0"/>
    <s v="LU"/>
    <x v="0"/>
    <n v="1.488"/>
    <n v="20"/>
    <n v="20.000000000000053"/>
    <n v="28.571428571428569"/>
    <n v="20"/>
    <x v="0"/>
    <n v="25"/>
    <n v="25.5"/>
    <x v="0"/>
    <x v="0"/>
    <x v="1"/>
    <n v="25"/>
    <x v="0"/>
    <x v="142"/>
    <x v="0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158"/>
    <x v="3"/>
    <d v="2021-01-31T00:00:00"/>
    <x v="0"/>
    <x v="0"/>
    <x v="0"/>
  </r>
  <r>
    <x v="123"/>
    <x v="5"/>
    <x v="108"/>
    <x v="8"/>
    <x v="123"/>
    <x v="123"/>
    <x v="0"/>
    <x v="146"/>
    <s v="0001"/>
    <x v="0"/>
    <s v="2821"/>
    <x v="5"/>
    <x v="144"/>
    <s v="YD11"/>
    <x v="1"/>
    <s v=""/>
    <x v="0"/>
    <n v="3"/>
    <x v="0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4"/>
    <x v="3"/>
    <s v=""/>
    <x v="1"/>
    <x v="0"/>
    <x v="0"/>
  </r>
  <r>
    <x v="123"/>
    <x v="7"/>
    <x v="108"/>
    <x v="8"/>
    <x v="123"/>
    <x v="123"/>
    <x v="0"/>
    <x v="146"/>
    <s v="0001"/>
    <x v="0"/>
    <s v="6842"/>
    <x v="7"/>
    <x v="144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123"/>
    <x v="9"/>
    <x v="108"/>
    <x v="8"/>
    <x v="123"/>
    <x v="123"/>
    <x v="0"/>
    <x v="146"/>
    <s v="0001"/>
    <x v="0"/>
    <s v="7343"/>
    <x v="9"/>
    <x v="144"/>
    <s v="YD11"/>
    <x v="1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34"/>
    <x v="3"/>
    <s v=""/>
    <x v="1"/>
    <x v="0"/>
    <x v="0"/>
  </r>
  <r>
    <x v="123"/>
    <x v="11"/>
    <x v="108"/>
    <x v="8"/>
    <x v="123"/>
    <x v="123"/>
    <x v="1"/>
    <x v="146"/>
    <s v="0001"/>
    <x v="0"/>
    <s v="3500192"/>
    <x v="11"/>
    <x v="144"/>
    <s v="YP66"/>
    <x v="1"/>
    <s v=""/>
    <x v="1"/>
    <n v="24"/>
    <x v="0"/>
    <n v="-91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3"/>
    <x v="12"/>
    <x v="108"/>
    <x v="8"/>
    <x v="123"/>
    <x v="123"/>
    <x v="1"/>
    <x v="146"/>
    <s v="0001"/>
    <x v="0"/>
    <s v="3500193"/>
    <x v="12"/>
    <x v="144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3"/>
    <x v="11"/>
    <x v="108"/>
    <x v="8"/>
    <x v="123"/>
    <x v="123"/>
    <x v="1"/>
    <x v="146"/>
    <s v="0001"/>
    <x v="0"/>
    <s v="3500192"/>
    <x v="11"/>
    <x v="144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3"/>
    <x v="11"/>
    <x v="108"/>
    <x v="8"/>
    <x v="123"/>
    <x v="123"/>
    <x v="1"/>
    <x v="146"/>
    <s v="0001"/>
    <x v="0"/>
    <s v="3500192"/>
    <x v="11"/>
    <x v="144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3"/>
    <x v="11"/>
    <x v="108"/>
    <x v="8"/>
    <x v="123"/>
    <x v="123"/>
    <x v="1"/>
    <x v="146"/>
    <s v="0001"/>
    <x v="0"/>
    <s v="3500192"/>
    <x v="11"/>
    <x v="14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3"/>
    <x v="12"/>
    <x v="108"/>
    <x v="8"/>
    <x v="123"/>
    <x v="123"/>
    <x v="1"/>
    <x v="146"/>
    <s v="0001"/>
    <x v="0"/>
    <s v="3500193"/>
    <x v="12"/>
    <x v="14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4"/>
    <x v="4"/>
    <x v="109"/>
    <x v="14"/>
    <x v="124"/>
    <x v="124"/>
    <x v="0"/>
    <x v="147"/>
    <s v="0001"/>
    <x v="0"/>
    <s v="2395"/>
    <x v="4"/>
    <x v="145"/>
    <s v="YD11"/>
    <x v="1"/>
    <s v=""/>
    <x v="0"/>
    <n v="50"/>
    <x v="0"/>
    <n v="1365.11"/>
    <n v="1312.22"/>
    <x v="0"/>
    <x v="1"/>
    <n v="1"/>
    <n v="10056651"/>
    <x v="125"/>
    <x v="0"/>
    <d v="2021-02-06T00:00:00"/>
    <x v="0"/>
    <x v="0"/>
    <x v="0"/>
    <s v="LU"/>
    <x v="0"/>
    <n v="3.72"/>
    <n v="50"/>
    <n v="50.000000000000135"/>
    <n v="71.428571428571416"/>
    <n v="50"/>
    <x v="0"/>
    <n v="52"/>
    <n v="52"/>
    <x v="0"/>
    <x v="0"/>
    <x v="1"/>
    <n v="52"/>
    <x v="0"/>
    <x v="143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70"/>
    <x v="3"/>
    <d v="2021-01-31T00:00:00"/>
    <x v="0"/>
    <x v="0"/>
    <x v="0"/>
  </r>
  <r>
    <x v="124"/>
    <x v="5"/>
    <x v="109"/>
    <x v="14"/>
    <x v="124"/>
    <x v="124"/>
    <x v="0"/>
    <x v="147"/>
    <s v="0001"/>
    <x v="0"/>
    <s v="2821"/>
    <x v="5"/>
    <x v="145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15"/>
    <x v="3"/>
    <s v=""/>
    <x v="1"/>
    <x v="0"/>
    <x v="0"/>
  </r>
  <r>
    <x v="124"/>
    <x v="11"/>
    <x v="109"/>
    <x v="14"/>
    <x v="124"/>
    <x v="124"/>
    <x v="1"/>
    <x v="147"/>
    <s v="0001"/>
    <x v="0"/>
    <s v="3500192"/>
    <x v="11"/>
    <x v="145"/>
    <s v="YP66"/>
    <x v="1"/>
    <s v=""/>
    <x v="1"/>
    <n v="52"/>
    <x v="0"/>
    <n v="-19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4"/>
    <x v="11"/>
    <x v="109"/>
    <x v="14"/>
    <x v="124"/>
    <x v="124"/>
    <x v="1"/>
    <x v="147"/>
    <s v="0001"/>
    <x v="0"/>
    <s v="3500192"/>
    <x v="11"/>
    <x v="145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4"/>
    <x v="11"/>
    <x v="109"/>
    <x v="14"/>
    <x v="124"/>
    <x v="124"/>
    <x v="1"/>
    <x v="147"/>
    <s v="0001"/>
    <x v="0"/>
    <s v="3500192"/>
    <x v="11"/>
    <x v="14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5"/>
    <x v="4"/>
    <x v="110"/>
    <x v="26"/>
    <x v="125"/>
    <x v="125"/>
    <x v="0"/>
    <x v="148"/>
    <s v="Z058"/>
    <x v="0"/>
    <s v="2395"/>
    <x v="4"/>
    <x v="146"/>
    <s v="YD11"/>
    <x v="1"/>
    <s v=""/>
    <x v="0"/>
    <n v="5"/>
    <x v="0"/>
    <n v="138.38"/>
    <n v="131.6"/>
    <x v="0"/>
    <x v="0"/>
    <n v="1"/>
    <n v="10056678"/>
    <x v="126"/>
    <x v="0"/>
    <d v="2021-02-06T00:00:00"/>
    <x v="0"/>
    <x v="0"/>
    <x v="0"/>
    <s v="LU"/>
    <x v="0"/>
    <n v="0.372"/>
    <n v="5"/>
    <n v="5.0000000000000133"/>
    <n v="7.1428571428571423"/>
    <n v="5"/>
    <x v="0"/>
    <n v="12"/>
    <n v="9.0833333333000006"/>
    <x v="0"/>
    <x v="0"/>
    <x v="1"/>
    <n v="12"/>
    <x v="0"/>
    <x v="144"/>
    <x v="0"/>
    <x v="1"/>
    <x v="0"/>
    <x v="4"/>
    <x v="1"/>
    <s v="CERVEZAS"/>
    <s v="PILSEN TRUJILLO"/>
    <x v="2"/>
    <x v="0"/>
    <x v="0"/>
    <x v="2"/>
    <x v="1"/>
    <x v="1"/>
    <x v="0"/>
    <x v="0"/>
    <x v="2"/>
    <x v="6"/>
    <x v="2"/>
    <x v="1"/>
    <x v="72"/>
    <x v="3"/>
    <d v="2021-01-31T00:00:00"/>
    <x v="0"/>
    <x v="0"/>
    <x v="0"/>
  </r>
  <r>
    <x v="125"/>
    <x v="30"/>
    <x v="110"/>
    <x v="26"/>
    <x v="125"/>
    <x v="125"/>
    <x v="0"/>
    <x v="148"/>
    <s v="Z058"/>
    <x v="0"/>
    <s v="9523"/>
    <x v="30"/>
    <x v="146"/>
    <s v="YD13"/>
    <x v="1"/>
    <s v=""/>
    <x v="0"/>
    <n v="1"/>
    <x v="0"/>
    <n v="13.03"/>
    <n v="8.57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2"/>
    <x v="1"/>
    <x v="1"/>
    <x v="0"/>
    <x v="0"/>
    <x v="2"/>
    <x v="6"/>
    <x v="2"/>
    <x v="1"/>
    <x v="190"/>
    <x v="1"/>
    <s v=""/>
    <x v="1"/>
    <x v="0"/>
    <x v="0"/>
  </r>
  <r>
    <x v="125"/>
    <x v="0"/>
    <x v="110"/>
    <x v="26"/>
    <x v="125"/>
    <x v="125"/>
    <x v="0"/>
    <x v="148"/>
    <s v="Z058"/>
    <x v="0"/>
    <s v="11112"/>
    <x v="0"/>
    <x v="146"/>
    <s v="YD13"/>
    <x v="1"/>
    <s v=""/>
    <x v="0"/>
    <n v="1"/>
    <x v="0"/>
    <n v="16.66"/>
    <n v="6.8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2"/>
    <x v="6"/>
    <x v="2"/>
    <x v="1"/>
    <x v="28"/>
    <x v="0"/>
    <s v=""/>
    <x v="1"/>
    <x v="0"/>
    <x v="0"/>
  </r>
  <r>
    <x v="125"/>
    <x v="10"/>
    <x v="110"/>
    <x v="26"/>
    <x v="125"/>
    <x v="125"/>
    <x v="0"/>
    <x v="148"/>
    <s v="Z058"/>
    <x v="0"/>
    <s v="11118"/>
    <x v="10"/>
    <x v="146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2"/>
    <x v="6"/>
    <x v="2"/>
    <x v="1"/>
    <x v="9"/>
    <x v="0"/>
    <s v=""/>
    <x v="1"/>
    <x v="0"/>
    <x v="0"/>
  </r>
  <r>
    <x v="125"/>
    <x v="26"/>
    <x v="110"/>
    <x v="26"/>
    <x v="125"/>
    <x v="125"/>
    <x v="0"/>
    <x v="148"/>
    <s v="Z058"/>
    <x v="0"/>
    <s v="12408"/>
    <x v="26"/>
    <x v="146"/>
    <s v="YD13"/>
    <x v="1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2"/>
    <x v="1"/>
    <x v="1"/>
    <x v="0"/>
    <x v="0"/>
    <x v="2"/>
    <x v="6"/>
    <x v="2"/>
    <x v="1"/>
    <x v="47"/>
    <x v="1"/>
    <s v=""/>
    <x v="1"/>
    <x v="0"/>
    <x v="0"/>
  </r>
  <r>
    <x v="125"/>
    <x v="13"/>
    <x v="110"/>
    <x v="26"/>
    <x v="125"/>
    <x v="125"/>
    <x v="0"/>
    <x v="148"/>
    <s v="Z058"/>
    <x v="0"/>
    <s v="14268"/>
    <x v="13"/>
    <x v="146"/>
    <s v="YD13"/>
    <x v="1"/>
    <s v=""/>
    <x v="0"/>
    <n v="1"/>
    <x v="0"/>
    <n v="11.55"/>
    <n v="2.35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2"/>
    <x v="1"/>
    <x v="1"/>
    <x v="0"/>
    <x v="0"/>
    <x v="2"/>
    <x v="6"/>
    <x v="2"/>
    <x v="1"/>
    <x v="191"/>
    <x v="1"/>
    <s v=""/>
    <x v="1"/>
    <x v="0"/>
    <x v="0"/>
  </r>
  <r>
    <x v="125"/>
    <x v="23"/>
    <x v="110"/>
    <x v="26"/>
    <x v="125"/>
    <x v="125"/>
    <x v="0"/>
    <x v="148"/>
    <s v="Z058"/>
    <x v="0"/>
    <s v="15096"/>
    <x v="23"/>
    <x v="146"/>
    <s v="YD13"/>
    <x v="1"/>
    <s v=""/>
    <x v="0"/>
    <n v="1"/>
    <x v="0"/>
    <n v="10.6"/>
    <n v="7.66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2"/>
    <x v="1"/>
    <x v="1"/>
    <x v="0"/>
    <x v="0"/>
    <x v="2"/>
    <x v="6"/>
    <x v="2"/>
    <x v="1"/>
    <x v="86"/>
    <x v="8"/>
    <s v=""/>
    <x v="1"/>
    <x v="0"/>
    <x v="0"/>
  </r>
  <r>
    <x v="125"/>
    <x v="24"/>
    <x v="110"/>
    <x v="26"/>
    <x v="125"/>
    <x v="125"/>
    <x v="0"/>
    <x v="148"/>
    <s v="Z058"/>
    <x v="0"/>
    <s v="15098"/>
    <x v="24"/>
    <x v="146"/>
    <s v="YD11"/>
    <x v="1"/>
    <s v=""/>
    <x v="0"/>
    <n v="1"/>
    <x v="0"/>
    <n v="31.07"/>
    <n v="27.02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2"/>
    <x v="1"/>
    <x v="1"/>
    <x v="0"/>
    <x v="0"/>
    <x v="2"/>
    <x v="6"/>
    <x v="2"/>
    <x v="1"/>
    <x v="101"/>
    <x v="8"/>
    <s v=""/>
    <x v="1"/>
    <x v="0"/>
    <x v="0"/>
  </r>
  <r>
    <x v="125"/>
    <x v="11"/>
    <x v="110"/>
    <x v="26"/>
    <x v="125"/>
    <x v="125"/>
    <x v="1"/>
    <x v="148"/>
    <s v="Z058"/>
    <x v="0"/>
    <s v="3500192"/>
    <x v="11"/>
    <x v="146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25"/>
    <x v="11"/>
    <x v="110"/>
    <x v="26"/>
    <x v="125"/>
    <x v="125"/>
    <x v="1"/>
    <x v="148"/>
    <s v="Z058"/>
    <x v="0"/>
    <s v="3500192"/>
    <x v="11"/>
    <x v="146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25"/>
    <x v="11"/>
    <x v="110"/>
    <x v="26"/>
    <x v="125"/>
    <x v="125"/>
    <x v="1"/>
    <x v="148"/>
    <s v="Z058"/>
    <x v="0"/>
    <s v="3500192"/>
    <x v="11"/>
    <x v="146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26"/>
    <x v="4"/>
    <x v="111"/>
    <x v="30"/>
    <x v="126"/>
    <x v="126"/>
    <x v="0"/>
    <x v="149"/>
    <s v="0001"/>
    <x v="0"/>
    <s v="2395"/>
    <x v="4"/>
    <x v="147"/>
    <s v="YD11"/>
    <x v="1"/>
    <s v=""/>
    <x v="0"/>
    <n v="20"/>
    <x v="0"/>
    <n v="619.66"/>
    <n v="539.88"/>
    <x v="0"/>
    <x v="2"/>
    <n v="1"/>
    <n v="10056757"/>
    <x v="127"/>
    <x v="0"/>
    <d v="2021-02-06T00:00:00"/>
    <x v="1"/>
    <x v="2"/>
    <x v="2"/>
    <s v="LU"/>
    <x v="0"/>
    <n v="1.488"/>
    <n v="20"/>
    <n v="20.000000000000053"/>
    <n v="28.571428571428569"/>
    <n v="20"/>
    <x v="0"/>
    <n v="25"/>
    <n v="25"/>
    <x v="1"/>
    <x v="0"/>
    <x v="4"/>
    <n v="25"/>
    <x v="0"/>
    <x v="145"/>
    <x v="0"/>
    <x v="0"/>
    <x v="0"/>
    <x v="3"/>
    <x v="1"/>
    <s v="CERVEZAS"/>
    <s v="PILSEN TRUJILLO"/>
    <x v="2"/>
    <x v="0"/>
    <x v="0"/>
    <x v="0"/>
    <x v="1"/>
    <x v="1"/>
    <x v="1"/>
    <x v="4"/>
    <x v="14"/>
    <x v="30"/>
    <x v="4"/>
    <x v="3"/>
    <x v="192"/>
    <x v="3"/>
    <d v="2021-01-31T00:00:00"/>
    <x v="0"/>
    <x v="0"/>
    <x v="0"/>
  </r>
  <r>
    <x v="126"/>
    <x v="27"/>
    <x v="111"/>
    <x v="30"/>
    <x v="126"/>
    <x v="126"/>
    <x v="0"/>
    <x v="149"/>
    <s v="0001"/>
    <x v="0"/>
    <s v="12401"/>
    <x v="27"/>
    <x v="147"/>
    <s v="YD11"/>
    <x v="1"/>
    <s v=""/>
    <x v="0"/>
    <n v="5"/>
    <x v="0"/>
    <n v="105.93"/>
    <n v="73.94"/>
    <x v="0"/>
    <x v="2"/>
    <s v=""/>
    <s v=""/>
    <x v="1"/>
    <x v="0"/>
    <d v="2021-02-06T00:00:00"/>
    <x v="1"/>
    <x v="2"/>
    <x v="2"/>
    <s v="LU"/>
    <x v="0"/>
    <n v="0.372"/>
    <n v="5"/>
    <n v="5.0000000000000133"/>
    <n v="7.1428571428571423"/>
    <n v="5"/>
    <x v="0"/>
    <n v="0"/>
    <s v=""/>
    <x v="1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1"/>
    <x v="4"/>
    <x v="14"/>
    <x v="30"/>
    <x v="4"/>
    <x v="3"/>
    <x v="155"/>
    <x v="9"/>
    <s v=""/>
    <x v="1"/>
    <x v="0"/>
    <x v="0"/>
  </r>
  <r>
    <x v="126"/>
    <x v="11"/>
    <x v="111"/>
    <x v="30"/>
    <x v="126"/>
    <x v="126"/>
    <x v="1"/>
    <x v="149"/>
    <s v="0001"/>
    <x v="0"/>
    <s v="3500192"/>
    <x v="11"/>
    <x v="147"/>
    <s v="YP66"/>
    <x v="1"/>
    <s v=""/>
    <x v="1"/>
    <n v="25"/>
    <x v="0"/>
    <n v="-95"/>
    <n v="0"/>
    <x v="0"/>
    <x v="2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126"/>
    <x v="11"/>
    <x v="111"/>
    <x v="30"/>
    <x v="126"/>
    <x v="126"/>
    <x v="1"/>
    <x v="149"/>
    <s v="0001"/>
    <x v="0"/>
    <s v="3500192"/>
    <x v="11"/>
    <x v="147"/>
    <s v="YD73"/>
    <x v="1"/>
    <s v=""/>
    <x v="1"/>
    <n v="20"/>
    <x v="0"/>
    <n v="76"/>
    <n v="0"/>
    <x v="0"/>
    <x v="2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126"/>
    <x v="11"/>
    <x v="111"/>
    <x v="30"/>
    <x v="126"/>
    <x v="126"/>
    <x v="1"/>
    <x v="149"/>
    <s v="0001"/>
    <x v="0"/>
    <s v="3500192"/>
    <x v="11"/>
    <x v="147"/>
    <s v="YD73"/>
    <x v="1"/>
    <s v=""/>
    <x v="1"/>
    <n v="5"/>
    <x v="0"/>
    <n v="19"/>
    <n v="0"/>
    <x v="0"/>
    <x v="2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127"/>
    <x v="4"/>
    <x v="112"/>
    <x v="27"/>
    <x v="127"/>
    <x v="127"/>
    <x v="0"/>
    <x v="150"/>
    <s v="0001"/>
    <x v="0"/>
    <s v="2395"/>
    <x v="4"/>
    <x v="148"/>
    <s v="YD11"/>
    <x v="1"/>
    <s v=""/>
    <x v="0"/>
    <n v="5"/>
    <x v="0"/>
    <n v="136.52000000000001"/>
    <n v="131.22"/>
    <x v="0"/>
    <x v="0"/>
    <n v="1"/>
    <n v="10056845"/>
    <x v="128"/>
    <x v="0"/>
    <d v="2021-02-06T00:00:00"/>
    <x v="0"/>
    <x v="0"/>
    <x v="0"/>
    <s v="LU"/>
    <x v="0"/>
    <n v="0.372"/>
    <n v="5"/>
    <n v="5.0000000000000133"/>
    <n v="7.1428571428571423"/>
    <n v="5"/>
    <x v="0"/>
    <n v="12"/>
    <n v="9.0833333333000006"/>
    <x v="0"/>
    <x v="0"/>
    <x v="4"/>
    <n v="10"/>
    <x v="0"/>
    <x v="146"/>
    <x v="2"/>
    <x v="0"/>
    <x v="0"/>
    <x v="4"/>
    <x v="1"/>
    <s v="CERVEZAS"/>
    <s v="PILSEN TRUJILLO"/>
    <x v="2"/>
    <x v="0"/>
    <x v="0"/>
    <x v="0"/>
    <x v="1"/>
    <x v="1"/>
    <x v="0"/>
    <x v="0"/>
    <x v="14"/>
    <x v="30"/>
    <x v="4"/>
    <x v="3"/>
    <x v="73"/>
    <x v="3"/>
    <d v="2021-01-31T00:00:00"/>
    <x v="0"/>
    <x v="0"/>
    <x v="0"/>
  </r>
  <r>
    <x v="127"/>
    <x v="9"/>
    <x v="112"/>
    <x v="27"/>
    <x v="127"/>
    <x v="127"/>
    <x v="0"/>
    <x v="150"/>
    <s v="0001"/>
    <x v="0"/>
    <s v="7343"/>
    <x v="9"/>
    <x v="148"/>
    <s v="YD11"/>
    <x v="1"/>
    <s v=""/>
    <x v="0"/>
    <n v="1"/>
    <x v="0"/>
    <n v="30.43"/>
    <n v="39.56"/>
    <x v="0"/>
    <x v="0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0"/>
    <x v="0"/>
    <x v="14"/>
    <x v="30"/>
    <x v="4"/>
    <x v="3"/>
    <x v="34"/>
    <x v="3"/>
    <s v=""/>
    <x v="1"/>
    <x v="0"/>
    <x v="0"/>
  </r>
  <r>
    <x v="127"/>
    <x v="0"/>
    <x v="112"/>
    <x v="27"/>
    <x v="127"/>
    <x v="127"/>
    <x v="0"/>
    <x v="150"/>
    <s v="0001"/>
    <x v="0"/>
    <s v="11112"/>
    <x v="0"/>
    <x v="148"/>
    <s v="YD13"/>
    <x v="1"/>
    <s v=""/>
    <x v="0"/>
    <n v="1"/>
    <x v="0"/>
    <n v="16.66"/>
    <n v="6.8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28"/>
    <x v="0"/>
    <s v=""/>
    <x v="1"/>
    <x v="0"/>
    <x v="0"/>
  </r>
  <r>
    <x v="127"/>
    <x v="15"/>
    <x v="112"/>
    <x v="27"/>
    <x v="127"/>
    <x v="127"/>
    <x v="0"/>
    <x v="150"/>
    <s v="0001"/>
    <x v="0"/>
    <s v="14523"/>
    <x v="15"/>
    <x v="148"/>
    <s v="YD13"/>
    <x v="1"/>
    <s v=""/>
    <x v="0"/>
    <n v="2"/>
    <x v="0"/>
    <n v="13.45"/>
    <n v="13.08"/>
    <x v="0"/>
    <x v="0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4"/>
    <x v="30"/>
    <x v="4"/>
    <x v="3"/>
    <x v="193"/>
    <x v="2"/>
    <s v=""/>
    <x v="1"/>
    <x v="0"/>
    <x v="0"/>
  </r>
  <r>
    <x v="127"/>
    <x v="24"/>
    <x v="112"/>
    <x v="27"/>
    <x v="127"/>
    <x v="127"/>
    <x v="0"/>
    <x v="150"/>
    <s v="0001"/>
    <x v="0"/>
    <s v="15098"/>
    <x v="24"/>
    <x v="148"/>
    <s v="YD11"/>
    <x v="1"/>
    <s v=""/>
    <x v="0"/>
    <n v="1"/>
    <x v="0"/>
    <n v="30.7"/>
    <n v="26.94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45"/>
    <x v="8"/>
    <s v=""/>
    <x v="1"/>
    <x v="0"/>
    <x v="0"/>
  </r>
  <r>
    <x v="127"/>
    <x v="19"/>
    <x v="113"/>
    <x v="27"/>
    <x v="127"/>
    <x v="127"/>
    <x v="0"/>
    <x v="151"/>
    <s v="0001"/>
    <x v="0"/>
    <s v="7841"/>
    <x v="19"/>
    <x v="149"/>
    <s v="YD13"/>
    <x v="1"/>
    <s v=""/>
    <x v="0"/>
    <n v="1"/>
    <x v="0"/>
    <n v="17.28"/>
    <n v="3.52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n v="2"/>
    <x v="0"/>
    <x v="147"/>
    <x v="1"/>
    <x v="0"/>
    <x v="0"/>
    <x v="1"/>
    <x v="1"/>
    <s v="CERVEZAS"/>
    <s v="CORONA"/>
    <x v="1"/>
    <x v="0"/>
    <x v="0"/>
    <x v="0"/>
    <x v="1"/>
    <x v="1"/>
    <x v="0"/>
    <x v="0"/>
    <x v="14"/>
    <x v="30"/>
    <x v="4"/>
    <x v="3"/>
    <x v="82"/>
    <x v="7"/>
    <s v=""/>
    <x v="1"/>
    <x v="0"/>
    <x v="0"/>
  </r>
  <r>
    <x v="127"/>
    <x v="36"/>
    <x v="113"/>
    <x v="27"/>
    <x v="127"/>
    <x v="127"/>
    <x v="0"/>
    <x v="151"/>
    <s v="0001"/>
    <x v="0"/>
    <s v="12472"/>
    <x v="36"/>
    <x v="149"/>
    <s v="YD13"/>
    <x v="1"/>
    <s v=""/>
    <x v="0"/>
    <n v="1"/>
    <x v="0"/>
    <n v="15.28"/>
    <n v="2.75"/>
    <x v="0"/>
    <x v="0"/>
    <s v=""/>
    <s v=""/>
    <x v="1"/>
    <x v="0"/>
    <d v="2021-02-06T00:00:00"/>
    <x v="0"/>
    <x v="0"/>
    <x v="0"/>
    <s v="LU"/>
    <x v="0"/>
    <n v="1.4E-2"/>
    <n v="0.5"/>
    <n v="0.18817204301075319"/>
    <n v="0.17749999999999999"/>
    <n v="1"/>
    <x v="0"/>
    <n v="0"/>
    <s v=""/>
    <x v="0"/>
    <x v="0"/>
    <x v="4"/>
    <s v=""/>
    <x v="1"/>
    <x v="1"/>
    <x v="1"/>
    <x v="0"/>
    <x v="0"/>
    <x v="1"/>
    <x v="1"/>
    <s v="CERVEZAS"/>
    <s v="MIKES"/>
    <x v="1"/>
    <x v="0"/>
    <x v="0"/>
    <x v="0"/>
    <x v="1"/>
    <x v="1"/>
    <x v="0"/>
    <x v="0"/>
    <x v="14"/>
    <x v="30"/>
    <x v="4"/>
    <x v="3"/>
    <x v="194"/>
    <x v="1"/>
    <s v=""/>
    <x v="1"/>
    <x v="0"/>
    <x v="0"/>
  </r>
  <r>
    <x v="127"/>
    <x v="11"/>
    <x v="112"/>
    <x v="27"/>
    <x v="127"/>
    <x v="127"/>
    <x v="1"/>
    <x v="150"/>
    <s v="0001"/>
    <x v="0"/>
    <s v="3500192"/>
    <x v="11"/>
    <x v="148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"/>
    <x v="12"/>
    <x v="112"/>
    <x v="27"/>
    <x v="127"/>
    <x v="127"/>
    <x v="1"/>
    <x v="150"/>
    <s v="0001"/>
    <x v="0"/>
    <s v="3500193"/>
    <x v="12"/>
    <x v="148"/>
    <s v="YP66"/>
    <x v="1"/>
    <s v=""/>
    <x v="1"/>
    <n v="1"/>
    <x v="0"/>
    <n v="-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"/>
    <x v="11"/>
    <x v="112"/>
    <x v="27"/>
    <x v="127"/>
    <x v="127"/>
    <x v="1"/>
    <x v="150"/>
    <s v="0001"/>
    <x v="0"/>
    <s v="3500192"/>
    <x v="11"/>
    <x v="148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"/>
    <x v="12"/>
    <x v="112"/>
    <x v="27"/>
    <x v="127"/>
    <x v="127"/>
    <x v="1"/>
    <x v="150"/>
    <s v="0001"/>
    <x v="0"/>
    <s v="3500193"/>
    <x v="12"/>
    <x v="148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"/>
    <x v="11"/>
    <x v="112"/>
    <x v="27"/>
    <x v="127"/>
    <x v="127"/>
    <x v="1"/>
    <x v="150"/>
    <s v="0001"/>
    <x v="0"/>
    <s v="3500192"/>
    <x v="11"/>
    <x v="148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8"/>
    <x v="4"/>
    <x v="114"/>
    <x v="27"/>
    <x v="128"/>
    <x v="128"/>
    <x v="0"/>
    <x v="152"/>
    <s v="Z058"/>
    <x v="0"/>
    <s v="2395"/>
    <x v="4"/>
    <x v="150"/>
    <s v="YD11"/>
    <x v="1"/>
    <s v=""/>
    <x v="0"/>
    <n v="4"/>
    <x v="1"/>
    <n v="110.7"/>
    <n v="105.29"/>
    <x v="0"/>
    <x v="1"/>
    <n v="1"/>
    <n v="10056846"/>
    <x v="129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4"/>
    <n v="13.0969696969"/>
    <x v="0"/>
    <x v="0"/>
    <x v="4"/>
    <n v="8"/>
    <x v="0"/>
    <x v="148"/>
    <x v="2"/>
    <x v="1"/>
    <x v="0"/>
    <x v="4"/>
    <x v="1"/>
    <s v="CERVEZAS"/>
    <s v="PILSEN TRUJILLO"/>
    <x v="2"/>
    <x v="0"/>
    <x v="0"/>
    <x v="0"/>
    <x v="1"/>
    <x v="1"/>
    <x v="0"/>
    <x v="0"/>
    <x v="14"/>
    <x v="30"/>
    <x v="4"/>
    <x v="3"/>
    <x v="195"/>
    <x v="3"/>
    <d v="2021-01-31T00:00:00"/>
    <x v="0"/>
    <x v="0"/>
    <x v="0"/>
  </r>
  <r>
    <x v="128"/>
    <x v="8"/>
    <x v="114"/>
    <x v="27"/>
    <x v="128"/>
    <x v="128"/>
    <x v="0"/>
    <x v="152"/>
    <s v="Z058"/>
    <x v="0"/>
    <s v="6843"/>
    <x v="8"/>
    <x v="150"/>
    <s v="YD11"/>
    <x v="1"/>
    <s v=""/>
    <x v="0"/>
    <n v="1"/>
    <x v="1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1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107"/>
    <x v="5"/>
    <s v=""/>
    <x v="1"/>
    <x v="0"/>
    <x v="0"/>
  </r>
  <r>
    <x v="128"/>
    <x v="10"/>
    <x v="114"/>
    <x v="27"/>
    <x v="128"/>
    <x v="128"/>
    <x v="0"/>
    <x v="152"/>
    <s v="Z058"/>
    <x v="0"/>
    <s v="11118"/>
    <x v="10"/>
    <x v="150"/>
    <s v="YD13"/>
    <x v="1"/>
    <s v=""/>
    <x v="0"/>
    <n v="1"/>
    <x v="1"/>
    <n v="9.06"/>
    <n v="3.7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43"/>
    <x v="0"/>
    <s v=""/>
    <x v="1"/>
    <x v="0"/>
    <x v="0"/>
  </r>
  <r>
    <x v="128"/>
    <x v="28"/>
    <x v="114"/>
    <x v="27"/>
    <x v="128"/>
    <x v="128"/>
    <x v="0"/>
    <x v="152"/>
    <s v="Z058"/>
    <x v="0"/>
    <s v="14974"/>
    <x v="28"/>
    <x v="150"/>
    <s v="YD13"/>
    <x v="1"/>
    <s v=""/>
    <x v="0"/>
    <n v="1"/>
    <x v="1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1"/>
    <x v="0"/>
    <x v="1"/>
    <x v="1"/>
    <s v="CERVEZAS"/>
    <s v="GOLDEN"/>
    <x v="1"/>
    <x v="0"/>
    <x v="0"/>
    <x v="0"/>
    <x v="1"/>
    <x v="1"/>
    <x v="0"/>
    <x v="0"/>
    <x v="14"/>
    <x v="30"/>
    <x v="4"/>
    <x v="3"/>
    <x v="53"/>
    <x v="2"/>
    <s v=""/>
    <x v="1"/>
    <x v="0"/>
    <x v="0"/>
  </r>
  <r>
    <x v="128"/>
    <x v="23"/>
    <x v="114"/>
    <x v="27"/>
    <x v="128"/>
    <x v="128"/>
    <x v="0"/>
    <x v="152"/>
    <s v="Z058"/>
    <x v="0"/>
    <s v="15096"/>
    <x v="23"/>
    <x v="150"/>
    <s v="YD13"/>
    <x v="1"/>
    <s v=""/>
    <x v="0"/>
    <n v="1"/>
    <x v="1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1"/>
    <x v="0"/>
    <x v="1"/>
    <x v="1"/>
    <s v="CERVEZAS"/>
    <s v="CUSQUEÑA"/>
    <x v="1"/>
    <x v="0"/>
    <x v="0"/>
    <x v="0"/>
    <x v="1"/>
    <x v="1"/>
    <x v="0"/>
    <x v="0"/>
    <x v="14"/>
    <x v="30"/>
    <x v="4"/>
    <x v="3"/>
    <x v="86"/>
    <x v="8"/>
    <s v=""/>
    <x v="1"/>
    <x v="0"/>
    <x v="0"/>
  </r>
  <r>
    <x v="128"/>
    <x v="4"/>
    <x v="115"/>
    <x v="27"/>
    <x v="128"/>
    <x v="128"/>
    <x v="0"/>
    <x v="153"/>
    <s v="0001"/>
    <x v="0"/>
    <s v="2395"/>
    <x v="4"/>
    <x v="151"/>
    <s v="YD11"/>
    <x v="1"/>
    <s v=""/>
    <x v="0"/>
    <n v="4"/>
    <x v="1"/>
    <n v="110.7"/>
    <n v="105.29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4"/>
    <n v="6"/>
    <x v="0"/>
    <x v="149"/>
    <x v="1"/>
    <x v="0"/>
    <x v="0"/>
    <x v="1"/>
    <x v="1"/>
    <s v="CERVEZAS"/>
    <s v="PILSEN TRUJILLO"/>
    <x v="2"/>
    <x v="0"/>
    <x v="0"/>
    <x v="0"/>
    <x v="1"/>
    <x v="1"/>
    <x v="0"/>
    <x v="0"/>
    <x v="14"/>
    <x v="30"/>
    <x v="4"/>
    <x v="3"/>
    <x v="195"/>
    <x v="3"/>
    <s v=""/>
    <x v="1"/>
    <x v="0"/>
    <x v="0"/>
  </r>
  <r>
    <x v="128"/>
    <x v="0"/>
    <x v="115"/>
    <x v="27"/>
    <x v="128"/>
    <x v="128"/>
    <x v="0"/>
    <x v="153"/>
    <s v="0001"/>
    <x v="0"/>
    <s v="11112"/>
    <x v="0"/>
    <x v="151"/>
    <s v="YD13"/>
    <x v="1"/>
    <s v=""/>
    <x v="0"/>
    <n v="1"/>
    <x v="1"/>
    <n v="12.75"/>
    <n v="5.21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36"/>
    <x v="0"/>
    <s v=""/>
    <x v="1"/>
    <x v="0"/>
    <x v="0"/>
  </r>
  <r>
    <x v="128"/>
    <x v="1"/>
    <x v="115"/>
    <x v="27"/>
    <x v="128"/>
    <x v="128"/>
    <x v="0"/>
    <x v="153"/>
    <s v="0001"/>
    <x v="0"/>
    <s v="11115"/>
    <x v="1"/>
    <x v="151"/>
    <s v="YD13"/>
    <x v="1"/>
    <s v=""/>
    <x v="0"/>
    <n v="1"/>
    <x v="1"/>
    <n v="13.91"/>
    <n v="5.67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38"/>
    <x v="0"/>
    <s v=""/>
    <x v="1"/>
    <x v="0"/>
    <x v="0"/>
  </r>
  <r>
    <x v="128"/>
    <x v="11"/>
    <x v="114"/>
    <x v="27"/>
    <x v="128"/>
    <x v="128"/>
    <x v="1"/>
    <x v="154"/>
    <s v="Z058"/>
    <x v="2"/>
    <s v="3500192"/>
    <x v="11"/>
    <x v="152"/>
    <s v="YP66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1"/>
    <x v="1"/>
    <x v="0"/>
    <x v="1"/>
    <x v="1"/>
    <x v="0"/>
    <x v="0"/>
    <x v="14"/>
    <x v="30"/>
    <x v="4"/>
    <x v="3"/>
    <x v="10"/>
    <x v="6"/>
    <s v=""/>
    <x v="1"/>
    <x v="0"/>
    <x v="0"/>
  </r>
  <r>
    <x v="128"/>
    <x v="11"/>
    <x v="114"/>
    <x v="27"/>
    <x v="128"/>
    <x v="128"/>
    <x v="1"/>
    <x v="152"/>
    <s v="Z058"/>
    <x v="0"/>
    <s v="3500192"/>
    <x v="11"/>
    <x v="150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8"/>
    <x v="11"/>
    <x v="114"/>
    <x v="27"/>
    <x v="128"/>
    <x v="128"/>
    <x v="1"/>
    <x v="152"/>
    <s v="Z058"/>
    <x v="0"/>
    <s v="3500192"/>
    <x v="11"/>
    <x v="150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8"/>
    <x v="11"/>
    <x v="114"/>
    <x v="27"/>
    <x v="128"/>
    <x v="128"/>
    <x v="1"/>
    <x v="152"/>
    <s v="Z058"/>
    <x v="0"/>
    <s v="3500192"/>
    <x v="11"/>
    <x v="15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8"/>
    <x v="11"/>
    <x v="115"/>
    <x v="27"/>
    <x v="128"/>
    <x v="128"/>
    <x v="1"/>
    <x v="153"/>
    <s v="0001"/>
    <x v="0"/>
    <s v="3500192"/>
    <x v="11"/>
    <x v="151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8"/>
    <x v="11"/>
    <x v="115"/>
    <x v="27"/>
    <x v="128"/>
    <x v="128"/>
    <x v="1"/>
    <x v="153"/>
    <s v="0001"/>
    <x v="0"/>
    <s v="3500192"/>
    <x v="11"/>
    <x v="151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9"/>
    <x v="4"/>
    <x v="0"/>
    <x v="6"/>
    <x v="129"/>
    <x v="129"/>
    <x v="0"/>
    <x v="155"/>
    <s v="0001"/>
    <x v="0"/>
    <s v="2395"/>
    <x v="4"/>
    <x v="153"/>
    <s v="YD11"/>
    <x v="0"/>
    <s v=""/>
    <x v="0"/>
    <n v="3"/>
    <x v="0"/>
    <n v="92.95"/>
    <n v="80.98"/>
    <x v="0"/>
    <x v="1"/>
    <n v="1"/>
    <n v="10056920"/>
    <x v="13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150"/>
    <x v="0"/>
    <x v="0"/>
    <x v="0"/>
    <x v="0"/>
    <x v="1"/>
    <s v="CERVEZAS"/>
    <s v="PILSEN TRUJILLO"/>
    <x v="2"/>
    <x v="0"/>
    <x v="0"/>
    <x v="3"/>
    <x v="0"/>
    <x v="0"/>
    <x v="0"/>
    <x v="0"/>
    <x v="2"/>
    <x v="5"/>
    <x v="3"/>
    <x v="1"/>
    <x v="4"/>
    <x v="3"/>
    <d v="2021-01-31T00:00:00"/>
    <x v="0"/>
    <x v="0"/>
    <x v="0"/>
  </r>
  <r>
    <x v="129"/>
    <x v="11"/>
    <x v="0"/>
    <x v="6"/>
    <x v="129"/>
    <x v="129"/>
    <x v="1"/>
    <x v="155"/>
    <s v="0001"/>
    <x v="0"/>
    <s v="3500192"/>
    <x v="11"/>
    <x v="153"/>
    <s v="YP66"/>
    <x v="0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29"/>
    <x v="11"/>
    <x v="0"/>
    <x v="6"/>
    <x v="129"/>
    <x v="129"/>
    <x v="1"/>
    <x v="155"/>
    <s v="0001"/>
    <x v="0"/>
    <s v="3500192"/>
    <x v="11"/>
    <x v="153"/>
    <s v="YD73"/>
    <x v="0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30"/>
    <x v="5"/>
    <x v="116"/>
    <x v="29"/>
    <x v="130"/>
    <x v="130"/>
    <x v="0"/>
    <x v="156"/>
    <s v="0001"/>
    <x v="1"/>
    <s v="2821"/>
    <x v="5"/>
    <x v="154"/>
    <s v="YD11"/>
    <x v="8"/>
    <s v=""/>
    <x v="0"/>
    <n v="3"/>
    <x v="0"/>
    <n v="92.12"/>
    <n v="81.81"/>
    <x v="0"/>
    <x v="1"/>
    <n v="1"/>
    <n v="10056997"/>
    <x v="131"/>
    <x v="0"/>
    <d v="2021-02-06T00:00:00"/>
    <x v="0"/>
    <x v="0"/>
    <x v="0"/>
    <s v="LU"/>
    <x v="0"/>
    <n v="0.2268"/>
    <n v="3"/>
    <n v="3.0483870967742019"/>
    <n v="4.2857142857142847"/>
    <n v="3"/>
    <x v="0"/>
    <n v="70"/>
    <n v="70"/>
    <x v="0"/>
    <x v="0"/>
    <x v="2"/>
    <n v="70"/>
    <x v="0"/>
    <x v="151"/>
    <x v="0"/>
    <x v="0"/>
    <x v="0"/>
    <x v="3"/>
    <x v="1"/>
    <s v="CERVEZAS"/>
    <s v="PILSEN CALLAO"/>
    <x v="2"/>
    <x v="0"/>
    <x v="0"/>
    <x v="1"/>
    <x v="0"/>
    <x v="0"/>
    <x v="0"/>
    <x v="2"/>
    <x v="1"/>
    <x v="31"/>
    <x v="2"/>
    <x v="1"/>
    <x v="4"/>
    <x v="3"/>
    <d v="2021-01-31T00:00:00"/>
    <x v="0"/>
    <x v="0"/>
    <x v="0"/>
  </r>
  <r>
    <x v="130"/>
    <x v="4"/>
    <x v="116"/>
    <x v="29"/>
    <x v="130"/>
    <x v="130"/>
    <x v="0"/>
    <x v="156"/>
    <s v="0001"/>
    <x v="1"/>
    <s v="2395"/>
    <x v="4"/>
    <x v="154"/>
    <s v="YD11"/>
    <x v="8"/>
    <s v=""/>
    <x v="0"/>
    <n v="65"/>
    <x v="0"/>
    <n v="2013.9"/>
    <n v="1754.59"/>
    <x v="0"/>
    <x v="1"/>
    <s v=""/>
    <s v=""/>
    <x v="1"/>
    <x v="0"/>
    <d v="2021-02-06T00:00:00"/>
    <x v="0"/>
    <x v="0"/>
    <x v="0"/>
    <s v="LU"/>
    <x v="0"/>
    <n v="4.8360000000000003"/>
    <n v="65"/>
    <n v="65.000000000000185"/>
    <n v="92.857142857142847"/>
    <n v="6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2"/>
    <x v="1"/>
    <x v="31"/>
    <x v="2"/>
    <x v="1"/>
    <x v="196"/>
    <x v="3"/>
    <s v=""/>
    <x v="1"/>
    <x v="0"/>
    <x v="0"/>
  </r>
  <r>
    <x v="130"/>
    <x v="27"/>
    <x v="116"/>
    <x v="29"/>
    <x v="130"/>
    <x v="130"/>
    <x v="0"/>
    <x v="156"/>
    <s v="0001"/>
    <x v="1"/>
    <s v="12401"/>
    <x v="27"/>
    <x v="154"/>
    <s v="YD11"/>
    <x v="8"/>
    <s v=""/>
    <x v="0"/>
    <n v="2"/>
    <x v="0"/>
    <n v="50.84"/>
    <n v="31.1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1"/>
    <x v="0"/>
    <x v="0"/>
    <x v="0"/>
    <x v="2"/>
    <x v="1"/>
    <x v="31"/>
    <x v="2"/>
    <x v="1"/>
    <x v="197"/>
    <x v="9"/>
    <s v=""/>
    <x v="1"/>
    <x v="0"/>
    <x v="0"/>
  </r>
  <r>
    <x v="130"/>
    <x v="11"/>
    <x v="116"/>
    <x v="29"/>
    <x v="130"/>
    <x v="130"/>
    <x v="1"/>
    <x v="156"/>
    <s v="0001"/>
    <x v="1"/>
    <s v="3500192"/>
    <x v="11"/>
    <x v="154"/>
    <s v="YP66"/>
    <x v="8"/>
    <s v=""/>
    <x v="1"/>
    <n v="70"/>
    <x v="0"/>
    <n v="-26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1"/>
    <x v="31"/>
    <x v="2"/>
    <x v="1"/>
    <x v="10"/>
    <x v="6"/>
    <s v=""/>
    <x v="1"/>
    <x v="0"/>
    <x v="0"/>
  </r>
  <r>
    <x v="130"/>
    <x v="11"/>
    <x v="116"/>
    <x v="29"/>
    <x v="130"/>
    <x v="130"/>
    <x v="1"/>
    <x v="156"/>
    <s v="0001"/>
    <x v="1"/>
    <s v="3500192"/>
    <x v="11"/>
    <x v="154"/>
    <s v="YD73"/>
    <x v="8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1"/>
    <x v="31"/>
    <x v="2"/>
    <x v="1"/>
    <x v="10"/>
    <x v="6"/>
    <s v=""/>
    <x v="1"/>
    <x v="0"/>
    <x v="0"/>
  </r>
  <r>
    <x v="130"/>
    <x v="11"/>
    <x v="116"/>
    <x v="29"/>
    <x v="130"/>
    <x v="130"/>
    <x v="1"/>
    <x v="156"/>
    <s v="0001"/>
    <x v="1"/>
    <s v="3500192"/>
    <x v="11"/>
    <x v="154"/>
    <s v="YD73"/>
    <x v="8"/>
    <s v=""/>
    <x v="1"/>
    <n v="65"/>
    <x v="0"/>
    <n v="24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1"/>
    <x v="31"/>
    <x v="2"/>
    <x v="1"/>
    <x v="10"/>
    <x v="6"/>
    <s v=""/>
    <x v="1"/>
    <x v="0"/>
    <x v="0"/>
  </r>
  <r>
    <x v="130"/>
    <x v="11"/>
    <x v="116"/>
    <x v="29"/>
    <x v="130"/>
    <x v="130"/>
    <x v="1"/>
    <x v="156"/>
    <s v="0001"/>
    <x v="1"/>
    <s v="3500192"/>
    <x v="11"/>
    <x v="154"/>
    <s v="YD73"/>
    <x v="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1"/>
    <x v="31"/>
    <x v="2"/>
    <x v="1"/>
    <x v="10"/>
    <x v="6"/>
    <s v=""/>
    <x v="1"/>
    <x v="0"/>
    <x v="0"/>
  </r>
  <r>
    <x v="131"/>
    <x v="6"/>
    <x v="117"/>
    <x v="4"/>
    <x v="131"/>
    <x v="131"/>
    <x v="0"/>
    <x v="157"/>
    <s v="0001"/>
    <x v="0"/>
    <s v="4961"/>
    <x v="6"/>
    <x v="155"/>
    <s v="YD13"/>
    <x v="1"/>
    <s v=""/>
    <x v="0"/>
    <n v="1"/>
    <x v="0"/>
    <n v="12.71"/>
    <n v="2.59"/>
    <x v="0"/>
    <x v="1"/>
    <n v="1"/>
    <n v="10057009"/>
    <x v="132"/>
    <x v="0"/>
    <d v="2021-02-06T00:00:00"/>
    <x v="0"/>
    <x v="0"/>
    <x v="0"/>
    <s v="LU"/>
    <x v="0"/>
    <n v="0.09"/>
    <n v="1"/>
    <n v="1.5822784810125001"/>
    <n v="1"/>
    <n v="1"/>
    <x v="0"/>
    <n v="5"/>
    <n v="5"/>
    <x v="0"/>
    <x v="0"/>
    <x v="1"/>
    <n v="5"/>
    <x v="0"/>
    <x v="152"/>
    <x v="0"/>
    <x v="0"/>
    <x v="0"/>
    <x v="0"/>
    <x v="0"/>
    <s v="NABS"/>
    <s v="SAN MATEO"/>
    <x v="0"/>
    <x v="0"/>
    <x v="0"/>
    <x v="2"/>
    <x v="1"/>
    <x v="1"/>
    <x v="1"/>
    <x v="4"/>
    <x v="2"/>
    <x v="4"/>
    <x v="3"/>
    <x v="1"/>
    <x v="6"/>
    <x v="4"/>
    <d v="2021-01-31T00:00:00"/>
    <x v="0"/>
    <x v="0"/>
    <x v="0"/>
  </r>
  <r>
    <x v="131"/>
    <x v="27"/>
    <x v="117"/>
    <x v="4"/>
    <x v="131"/>
    <x v="131"/>
    <x v="0"/>
    <x v="157"/>
    <s v="0001"/>
    <x v="0"/>
    <s v="12401"/>
    <x v="27"/>
    <x v="155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1"/>
    <x v="4"/>
    <x v="2"/>
    <x v="4"/>
    <x v="3"/>
    <x v="1"/>
    <x v="102"/>
    <x v="9"/>
    <s v=""/>
    <x v="1"/>
    <x v="0"/>
    <x v="0"/>
  </r>
  <r>
    <x v="131"/>
    <x v="24"/>
    <x v="117"/>
    <x v="4"/>
    <x v="131"/>
    <x v="131"/>
    <x v="0"/>
    <x v="157"/>
    <s v="0001"/>
    <x v="0"/>
    <s v="15098"/>
    <x v="24"/>
    <x v="155"/>
    <s v="YD11"/>
    <x v="1"/>
    <s v=""/>
    <x v="0"/>
    <n v="2"/>
    <x v="0"/>
    <n v="61.36"/>
    <n v="53.8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4"/>
    <x v="2"/>
    <x v="4"/>
    <x v="3"/>
    <x v="1"/>
    <x v="198"/>
    <x v="8"/>
    <s v=""/>
    <x v="1"/>
    <x v="0"/>
    <x v="0"/>
  </r>
  <r>
    <x v="131"/>
    <x v="11"/>
    <x v="117"/>
    <x v="4"/>
    <x v="131"/>
    <x v="131"/>
    <x v="1"/>
    <x v="157"/>
    <s v="0001"/>
    <x v="0"/>
    <s v="3500192"/>
    <x v="11"/>
    <x v="155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4"/>
    <x v="3"/>
    <x v="1"/>
    <x v="10"/>
    <x v="6"/>
    <s v=""/>
    <x v="1"/>
    <x v="0"/>
    <x v="0"/>
  </r>
  <r>
    <x v="131"/>
    <x v="11"/>
    <x v="117"/>
    <x v="4"/>
    <x v="131"/>
    <x v="131"/>
    <x v="1"/>
    <x v="157"/>
    <s v="0001"/>
    <x v="0"/>
    <s v="3500192"/>
    <x v="11"/>
    <x v="15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4"/>
    <x v="3"/>
    <x v="1"/>
    <x v="10"/>
    <x v="6"/>
    <s v=""/>
    <x v="1"/>
    <x v="0"/>
    <x v="0"/>
  </r>
  <r>
    <x v="131"/>
    <x v="11"/>
    <x v="117"/>
    <x v="4"/>
    <x v="131"/>
    <x v="131"/>
    <x v="1"/>
    <x v="157"/>
    <s v="0001"/>
    <x v="0"/>
    <s v="3500192"/>
    <x v="11"/>
    <x v="15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4"/>
    <x v="3"/>
    <x v="1"/>
    <x v="10"/>
    <x v="6"/>
    <s v=""/>
    <x v="1"/>
    <x v="0"/>
    <x v="0"/>
  </r>
  <r>
    <x v="132"/>
    <x v="4"/>
    <x v="118"/>
    <x v="6"/>
    <x v="132"/>
    <x v="132"/>
    <x v="0"/>
    <x v="158"/>
    <s v="0001"/>
    <x v="0"/>
    <s v="2395"/>
    <x v="4"/>
    <x v="156"/>
    <s v="YD11"/>
    <x v="1"/>
    <s v=""/>
    <x v="0"/>
    <n v="5"/>
    <x v="2"/>
    <n v="138.75"/>
    <n v="128.99"/>
    <x v="0"/>
    <x v="1"/>
    <n v="1"/>
    <n v="10057035"/>
    <x v="133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8"/>
    <x v="0"/>
    <x v="0"/>
    <x v="1"/>
    <n v="5"/>
    <x v="0"/>
    <x v="153"/>
    <x v="2"/>
    <x v="0"/>
    <x v="0"/>
    <x v="2"/>
    <x v="1"/>
    <s v="CERVEZAS"/>
    <s v="PILSEN TRUJILLO"/>
    <x v="2"/>
    <x v="0"/>
    <x v="0"/>
    <x v="3"/>
    <x v="1"/>
    <x v="1"/>
    <x v="0"/>
    <x v="0"/>
    <x v="2"/>
    <x v="22"/>
    <x v="1"/>
    <x v="1"/>
    <x v="73"/>
    <x v="3"/>
    <d v="2021-01-31T00:00:00"/>
    <x v="0"/>
    <x v="0"/>
    <x v="0"/>
  </r>
  <r>
    <x v="132"/>
    <x v="4"/>
    <x v="119"/>
    <x v="6"/>
    <x v="132"/>
    <x v="132"/>
    <x v="0"/>
    <x v="159"/>
    <s v="0001"/>
    <x v="0"/>
    <s v="2395"/>
    <x v="4"/>
    <x v="157"/>
    <s v="YD11"/>
    <x v="1"/>
    <s v=""/>
    <x v="0"/>
    <n v="3"/>
    <x v="0"/>
    <n v="81.91"/>
    <n v="78.73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3"/>
    <x v="0"/>
    <x v="154"/>
    <x v="1"/>
    <x v="0"/>
    <x v="0"/>
    <x v="1"/>
    <x v="1"/>
    <s v="CERVEZAS"/>
    <s v="PILSEN TRUJILLO"/>
    <x v="2"/>
    <x v="0"/>
    <x v="0"/>
    <x v="3"/>
    <x v="1"/>
    <x v="1"/>
    <x v="0"/>
    <x v="0"/>
    <x v="2"/>
    <x v="22"/>
    <x v="1"/>
    <x v="1"/>
    <x v="75"/>
    <x v="3"/>
    <s v=""/>
    <x v="1"/>
    <x v="0"/>
    <x v="0"/>
  </r>
  <r>
    <x v="132"/>
    <x v="11"/>
    <x v="118"/>
    <x v="6"/>
    <x v="132"/>
    <x v="132"/>
    <x v="1"/>
    <x v="160"/>
    <s v="0001"/>
    <x v="2"/>
    <s v="3500192"/>
    <x v="11"/>
    <x v="158"/>
    <s v="YP66"/>
    <x v="1"/>
    <s v=""/>
    <x v="1"/>
    <n v="55"/>
    <x v="2"/>
    <n v="20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0"/>
    <x v="2"/>
    <x v="22"/>
    <x v="1"/>
    <x v="1"/>
    <x v="10"/>
    <x v="6"/>
    <s v=""/>
    <x v="1"/>
    <x v="0"/>
    <x v="0"/>
  </r>
  <r>
    <x v="132"/>
    <x v="11"/>
    <x v="119"/>
    <x v="6"/>
    <x v="132"/>
    <x v="132"/>
    <x v="1"/>
    <x v="161"/>
    <s v="0001"/>
    <x v="2"/>
    <s v="3500192"/>
    <x v="11"/>
    <x v="159"/>
    <s v="YP66"/>
    <x v="1"/>
    <s v=""/>
    <x v="1"/>
    <n v="33"/>
    <x v="0"/>
    <n v="125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0"/>
    <x v="2"/>
    <x v="22"/>
    <x v="1"/>
    <x v="1"/>
    <x v="10"/>
    <x v="6"/>
    <s v=""/>
    <x v="1"/>
    <x v="0"/>
    <x v="0"/>
  </r>
  <r>
    <x v="132"/>
    <x v="11"/>
    <x v="118"/>
    <x v="6"/>
    <x v="132"/>
    <x v="132"/>
    <x v="1"/>
    <x v="158"/>
    <s v="0001"/>
    <x v="0"/>
    <s v="3500192"/>
    <x v="11"/>
    <x v="156"/>
    <s v="YP66"/>
    <x v="1"/>
    <s v=""/>
    <x v="1"/>
    <n v="5"/>
    <x v="2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2"/>
    <x v="1"/>
    <x v="1"/>
    <x v="10"/>
    <x v="6"/>
    <s v=""/>
    <x v="1"/>
    <x v="0"/>
    <x v="0"/>
  </r>
  <r>
    <x v="132"/>
    <x v="11"/>
    <x v="118"/>
    <x v="6"/>
    <x v="132"/>
    <x v="132"/>
    <x v="1"/>
    <x v="158"/>
    <s v="0001"/>
    <x v="0"/>
    <s v="3500192"/>
    <x v="11"/>
    <x v="156"/>
    <s v="YD73"/>
    <x v="1"/>
    <s v=""/>
    <x v="1"/>
    <n v="5"/>
    <x v="2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2"/>
    <x v="1"/>
    <x v="1"/>
    <x v="10"/>
    <x v="6"/>
    <s v=""/>
    <x v="1"/>
    <x v="0"/>
    <x v="0"/>
  </r>
  <r>
    <x v="132"/>
    <x v="11"/>
    <x v="119"/>
    <x v="6"/>
    <x v="132"/>
    <x v="132"/>
    <x v="1"/>
    <x v="159"/>
    <s v="0001"/>
    <x v="0"/>
    <s v="3500192"/>
    <x v="11"/>
    <x v="157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2"/>
    <x v="1"/>
    <x v="1"/>
    <x v="10"/>
    <x v="6"/>
    <s v=""/>
    <x v="1"/>
    <x v="0"/>
    <x v="0"/>
  </r>
  <r>
    <x v="132"/>
    <x v="11"/>
    <x v="119"/>
    <x v="6"/>
    <x v="132"/>
    <x v="132"/>
    <x v="1"/>
    <x v="159"/>
    <s v="0001"/>
    <x v="0"/>
    <s v="3500192"/>
    <x v="11"/>
    <x v="15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2"/>
    <x v="1"/>
    <x v="1"/>
    <x v="10"/>
    <x v="6"/>
    <s v=""/>
    <x v="1"/>
    <x v="0"/>
    <x v="0"/>
  </r>
  <r>
    <x v="133"/>
    <x v="0"/>
    <x v="120"/>
    <x v="1"/>
    <x v="133"/>
    <x v="133"/>
    <x v="0"/>
    <x v="162"/>
    <s v="0001"/>
    <x v="0"/>
    <s v="11112"/>
    <x v="0"/>
    <x v="160"/>
    <s v="YD13"/>
    <x v="1"/>
    <s v=""/>
    <x v="0"/>
    <n v="10"/>
    <x v="0"/>
    <n v="127.49"/>
    <n v="52.04"/>
    <x v="0"/>
    <x v="1"/>
    <n v="1"/>
    <n v="10057037"/>
    <x v="134"/>
    <x v="0"/>
    <d v="2021-02-06T00:00:00"/>
    <x v="0"/>
    <x v="0"/>
    <x v="0"/>
    <s v="LU"/>
    <x v="0"/>
    <n v="1.204"/>
    <n v="3.3333333330000006"/>
    <n v="21.167369901545001"/>
    <n v="12"/>
    <n v="10"/>
    <x v="0"/>
    <n v="43"/>
    <n v="25.831818181100001"/>
    <x v="0"/>
    <x v="0"/>
    <x v="1"/>
    <n v="22"/>
    <x v="0"/>
    <x v="155"/>
    <x v="2"/>
    <x v="0"/>
    <x v="0"/>
    <x v="3"/>
    <x v="0"/>
    <s v="NABS"/>
    <s v="GUARANÁ"/>
    <x v="0"/>
    <x v="0"/>
    <x v="0"/>
    <x v="1"/>
    <x v="1"/>
    <x v="1"/>
    <x v="0"/>
    <x v="2"/>
    <x v="9"/>
    <x v="18"/>
    <x v="2"/>
    <x v="1"/>
    <x v="199"/>
    <x v="0"/>
    <d v="2021-01-31T00:00:00"/>
    <x v="0"/>
    <x v="0"/>
    <x v="0"/>
  </r>
  <r>
    <x v="133"/>
    <x v="16"/>
    <x v="120"/>
    <x v="1"/>
    <x v="133"/>
    <x v="133"/>
    <x v="0"/>
    <x v="162"/>
    <s v="0001"/>
    <x v="0"/>
    <s v="11114"/>
    <x v="16"/>
    <x v="160"/>
    <s v="YD13"/>
    <x v="1"/>
    <s v=""/>
    <x v="0"/>
    <n v="2"/>
    <x v="0"/>
    <n v="13.76"/>
    <n v="5.62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200"/>
    <x v="0"/>
    <s v=""/>
    <x v="1"/>
    <x v="0"/>
    <x v="0"/>
  </r>
  <r>
    <x v="133"/>
    <x v="1"/>
    <x v="120"/>
    <x v="1"/>
    <x v="133"/>
    <x v="133"/>
    <x v="0"/>
    <x v="162"/>
    <s v="0001"/>
    <x v="0"/>
    <s v="11115"/>
    <x v="1"/>
    <x v="160"/>
    <s v="YD13"/>
    <x v="1"/>
    <s v=""/>
    <x v="0"/>
    <n v="3"/>
    <x v="0"/>
    <n v="41.72"/>
    <n v="17.03"/>
    <x v="0"/>
    <x v="1"/>
    <s v=""/>
    <s v=""/>
    <x v="1"/>
    <x v="0"/>
    <d v="2021-02-06T00:00:00"/>
    <x v="0"/>
    <x v="0"/>
    <x v="0"/>
    <s v="LU"/>
    <x v="0"/>
    <n v="0.36"/>
    <n v="2.2909090908"/>
    <n v="6.3291139240500005"/>
    <n v="3.5999999999999996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201"/>
    <x v="0"/>
    <s v=""/>
    <x v="1"/>
    <x v="0"/>
    <x v="0"/>
  </r>
  <r>
    <x v="133"/>
    <x v="20"/>
    <x v="120"/>
    <x v="1"/>
    <x v="133"/>
    <x v="133"/>
    <x v="0"/>
    <x v="162"/>
    <s v="0001"/>
    <x v="0"/>
    <s v="11116"/>
    <x v="20"/>
    <x v="160"/>
    <s v="YD13"/>
    <x v="1"/>
    <s v=""/>
    <x v="0"/>
    <n v="2"/>
    <x v="0"/>
    <n v="18.829999999999998"/>
    <n v="7.69"/>
    <x v="0"/>
    <x v="1"/>
    <s v=""/>
    <s v=""/>
    <x v="1"/>
    <x v="0"/>
    <d v="2021-02-06T00:00:00"/>
    <x v="0"/>
    <x v="0"/>
    <x v="0"/>
    <s v="LU"/>
    <x v="0"/>
    <n v="0.12"/>
    <n v="0.875"/>
    <n v="2.10970464135"/>
    <n v="1.297297297297297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134"/>
    <x v="0"/>
    <s v=""/>
    <x v="1"/>
    <x v="0"/>
    <x v="0"/>
  </r>
  <r>
    <x v="133"/>
    <x v="10"/>
    <x v="120"/>
    <x v="1"/>
    <x v="133"/>
    <x v="133"/>
    <x v="0"/>
    <x v="162"/>
    <s v="0001"/>
    <x v="0"/>
    <s v="11118"/>
    <x v="10"/>
    <x v="160"/>
    <s v="YD13"/>
    <x v="1"/>
    <s v=""/>
    <x v="0"/>
    <n v="5"/>
    <x v="0"/>
    <n v="45.27"/>
    <n v="18.48"/>
    <x v="0"/>
    <x v="1"/>
    <s v=""/>
    <s v=""/>
    <x v="1"/>
    <x v="0"/>
    <d v="2021-02-06T00:00:00"/>
    <x v="0"/>
    <x v="0"/>
    <x v="0"/>
    <s v="LU"/>
    <x v="0"/>
    <n v="0.33750000000000002"/>
    <n v="5"/>
    <n v="5.933544303796876"/>
    <n v="3.8961038961038961"/>
    <n v="5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202"/>
    <x v="0"/>
    <s v=""/>
    <x v="1"/>
    <x v="0"/>
    <x v="0"/>
  </r>
  <r>
    <x v="133"/>
    <x v="0"/>
    <x v="121"/>
    <x v="1"/>
    <x v="133"/>
    <x v="133"/>
    <x v="0"/>
    <x v="163"/>
    <s v="0001"/>
    <x v="0"/>
    <s v="11112"/>
    <x v="0"/>
    <x v="161"/>
    <s v="YD13"/>
    <x v="1"/>
    <s v=""/>
    <x v="0"/>
    <n v="5"/>
    <x v="0"/>
    <n v="63.74"/>
    <n v="26.02"/>
    <x v="0"/>
    <x v="1"/>
    <s v=""/>
    <s v=""/>
    <x v="1"/>
    <x v="0"/>
    <d v="2021-02-06T00:00:00"/>
    <x v="0"/>
    <x v="0"/>
    <x v="0"/>
    <s v="LU"/>
    <x v="0"/>
    <n v="0.60199999999999998"/>
    <n v="1.6666666665000003"/>
    <n v="10.583684950772501"/>
    <n v="6"/>
    <n v="5"/>
    <x v="0"/>
    <n v="0"/>
    <s v=""/>
    <x v="0"/>
    <x v="0"/>
    <x v="1"/>
    <n v="21"/>
    <x v="0"/>
    <x v="156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203"/>
    <x v="0"/>
    <s v=""/>
    <x v="1"/>
    <x v="0"/>
    <x v="0"/>
  </r>
  <r>
    <x v="133"/>
    <x v="16"/>
    <x v="121"/>
    <x v="1"/>
    <x v="133"/>
    <x v="133"/>
    <x v="0"/>
    <x v="163"/>
    <s v="0001"/>
    <x v="0"/>
    <s v="11114"/>
    <x v="16"/>
    <x v="161"/>
    <s v="YD13"/>
    <x v="1"/>
    <s v=""/>
    <x v="0"/>
    <n v="5"/>
    <x v="0"/>
    <n v="34.409999999999997"/>
    <n v="14.05"/>
    <x v="0"/>
    <x v="1"/>
    <s v=""/>
    <s v=""/>
    <x v="1"/>
    <x v="0"/>
    <d v="2021-02-06T00:00:00"/>
    <x v="0"/>
    <x v="0"/>
    <x v="0"/>
    <s v="LU"/>
    <x v="0"/>
    <n v="0.22500000000000001"/>
    <n v="2.5"/>
    <n v="3.9556962025312505"/>
    <n v="2.6785714285714284"/>
    <n v="5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204"/>
    <x v="0"/>
    <s v=""/>
    <x v="1"/>
    <x v="0"/>
    <x v="0"/>
  </r>
  <r>
    <x v="133"/>
    <x v="1"/>
    <x v="121"/>
    <x v="1"/>
    <x v="133"/>
    <x v="133"/>
    <x v="0"/>
    <x v="163"/>
    <s v="0001"/>
    <x v="0"/>
    <s v="11115"/>
    <x v="1"/>
    <x v="161"/>
    <s v="YD13"/>
    <x v="1"/>
    <s v=""/>
    <x v="0"/>
    <n v="3"/>
    <x v="0"/>
    <n v="41.72"/>
    <n v="17.03"/>
    <x v="0"/>
    <x v="1"/>
    <s v=""/>
    <s v=""/>
    <x v="1"/>
    <x v="0"/>
    <d v="2021-02-06T00:00:00"/>
    <x v="0"/>
    <x v="0"/>
    <x v="0"/>
    <s v="LU"/>
    <x v="0"/>
    <n v="0.36"/>
    <n v="2.2909090908"/>
    <n v="6.3291139240500005"/>
    <n v="3.5999999999999996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201"/>
    <x v="0"/>
    <s v=""/>
    <x v="1"/>
    <x v="0"/>
    <x v="0"/>
  </r>
  <r>
    <x v="133"/>
    <x v="20"/>
    <x v="121"/>
    <x v="1"/>
    <x v="133"/>
    <x v="133"/>
    <x v="0"/>
    <x v="163"/>
    <s v="0001"/>
    <x v="0"/>
    <s v="11116"/>
    <x v="20"/>
    <x v="161"/>
    <s v="YD13"/>
    <x v="1"/>
    <s v=""/>
    <x v="0"/>
    <n v="2"/>
    <x v="0"/>
    <n v="18.829999999999998"/>
    <n v="7.69"/>
    <x v="0"/>
    <x v="1"/>
    <s v=""/>
    <s v=""/>
    <x v="1"/>
    <x v="0"/>
    <d v="2021-02-06T00:00:00"/>
    <x v="0"/>
    <x v="0"/>
    <x v="0"/>
    <s v="LU"/>
    <x v="0"/>
    <n v="0.12"/>
    <n v="0.875"/>
    <n v="2.10970464135"/>
    <n v="1.297297297297297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134"/>
    <x v="0"/>
    <s v=""/>
    <x v="1"/>
    <x v="0"/>
    <x v="0"/>
  </r>
  <r>
    <x v="133"/>
    <x v="10"/>
    <x v="121"/>
    <x v="1"/>
    <x v="133"/>
    <x v="133"/>
    <x v="0"/>
    <x v="163"/>
    <s v="0001"/>
    <x v="0"/>
    <s v="11118"/>
    <x v="10"/>
    <x v="161"/>
    <s v="YD13"/>
    <x v="1"/>
    <s v=""/>
    <x v="0"/>
    <n v="6"/>
    <x v="0"/>
    <n v="54.32"/>
    <n v="22.17"/>
    <x v="0"/>
    <x v="1"/>
    <s v=""/>
    <s v=""/>
    <x v="1"/>
    <x v="0"/>
    <d v="2021-02-06T00:00:00"/>
    <x v="0"/>
    <x v="0"/>
    <x v="0"/>
    <s v="LU"/>
    <x v="0"/>
    <n v="0.40500000000000003"/>
    <n v="6"/>
    <n v="7.1202531645562512"/>
    <n v="4.675324675324676"/>
    <n v="6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205"/>
    <x v="0"/>
    <s v=""/>
    <x v="1"/>
    <x v="0"/>
    <x v="0"/>
  </r>
  <r>
    <x v="134"/>
    <x v="4"/>
    <x v="122"/>
    <x v="3"/>
    <x v="134"/>
    <x v="134"/>
    <x v="0"/>
    <x v="164"/>
    <s v="0001"/>
    <x v="0"/>
    <s v="2395"/>
    <x v="4"/>
    <x v="162"/>
    <s v="YD11"/>
    <x v="1"/>
    <s v=""/>
    <x v="0"/>
    <n v="6"/>
    <x v="0"/>
    <n v="166.05"/>
    <n v="157.91999999999999"/>
    <x v="0"/>
    <x v="0"/>
    <n v="1"/>
    <n v="10057143"/>
    <x v="135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157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83"/>
    <x v="3"/>
    <d v="2021-01-31T00:00:00"/>
    <x v="0"/>
    <x v="0"/>
    <x v="0"/>
  </r>
  <r>
    <x v="134"/>
    <x v="11"/>
    <x v="122"/>
    <x v="3"/>
    <x v="134"/>
    <x v="134"/>
    <x v="1"/>
    <x v="164"/>
    <s v="0001"/>
    <x v="0"/>
    <s v="3500192"/>
    <x v="11"/>
    <x v="162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"/>
    <x v="11"/>
    <x v="122"/>
    <x v="3"/>
    <x v="134"/>
    <x v="134"/>
    <x v="1"/>
    <x v="164"/>
    <s v="0001"/>
    <x v="0"/>
    <s v="3500192"/>
    <x v="11"/>
    <x v="162"/>
    <s v="YD73"/>
    <x v="1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5"/>
    <x v="8"/>
    <x v="123"/>
    <x v="10"/>
    <x v="135"/>
    <x v="135"/>
    <x v="0"/>
    <x v="165"/>
    <s v="0001"/>
    <x v="0"/>
    <s v="6843"/>
    <x v="8"/>
    <x v="163"/>
    <s v="YD11"/>
    <x v="1"/>
    <s v=""/>
    <x v="0"/>
    <n v="2"/>
    <x v="0"/>
    <n v="69.709999999999994"/>
    <n v="55.56"/>
    <x v="0"/>
    <x v="1"/>
    <n v="1"/>
    <n v="10057165"/>
    <x v="13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4"/>
    <x v="0"/>
    <x v="0"/>
    <x v="1"/>
    <n v="4"/>
    <x v="0"/>
    <x v="158"/>
    <x v="0"/>
    <x v="0"/>
    <x v="0"/>
    <x v="0"/>
    <x v="1"/>
    <s v="CERVEZAS"/>
    <s v="CUSQUEÑA"/>
    <x v="2"/>
    <x v="0"/>
    <x v="0"/>
    <x v="1"/>
    <x v="1"/>
    <x v="1"/>
    <x v="1"/>
    <x v="1"/>
    <x v="3"/>
    <x v="3"/>
    <x v="3"/>
    <x v="1"/>
    <x v="124"/>
    <x v="5"/>
    <d v="2021-01-31T00:00:00"/>
    <x v="0"/>
    <x v="0"/>
    <x v="0"/>
  </r>
  <r>
    <x v="135"/>
    <x v="24"/>
    <x v="123"/>
    <x v="10"/>
    <x v="135"/>
    <x v="135"/>
    <x v="0"/>
    <x v="165"/>
    <s v="0001"/>
    <x v="0"/>
    <s v="15098"/>
    <x v="24"/>
    <x v="163"/>
    <s v="YD11"/>
    <x v="1"/>
    <s v=""/>
    <x v="0"/>
    <n v="2"/>
    <x v="0"/>
    <n v="61.36"/>
    <n v="53.8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3"/>
    <x v="3"/>
    <x v="3"/>
    <x v="1"/>
    <x v="198"/>
    <x v="8"/>
    <s v=""/>
    <x v="1"/>
    <x v="0"/>
    <x v="0"/>
  </r>
  <r>
    <x v="135"/>
    <x v="11"/>
    <x v="123"/>
    <x v="10"/>
    <x v="135"/>
    <x v="135"/>
    <x v="1"/>
    <x v="165"/>
    <s v="0001"/>
    <x v="0"/>
    <s v="3500192"/>
    <x v="11"/>
    <x v="163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3"/>
    <x v="3"/>
    <x v="3"/>
    <x v="1"/>
    <x v="10"/>
    <x v="6"/>
    <s v=""/>
    <x v="1"/>
    <x v="0"/>
    <x v="0"/>
  </r>
  <r>
    <x v="135"/>
    <x v="11"/>
    <x v="123"/>
    <x v="10"/>
    <x v="135"/>
    <x v="135"/>
    <x v="1"/>
    <x v="165"/>
    <s v="0001"/>
    <x v="0"/>
    <s v="3500192"/>
    <x v="11"/>
    <x v="163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3"/>
    <x v="3"/>
    <x v="3"/>
    <x v="1"/>
    <x v="10"/>
    <x v="6"/>
    <s v=""/>
    <x v="1"/>
    <x v="0"/>
    <x v="0"/>
  </r>
  <r>
    <x v="135"/>
    <x v="11"/>
    <x v="123"/>
    <x v="10"/>
    <x v="135"/>
    <x v="135"/>
    <x v="1"/>
    <x v="165"/>
    <s v="0001"/>
    <x v="0"/>
    <s v="3500192"/>
    <x v="11"/>
    <x v="163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3"/>
    <x v="3"/>
    <x v="3"/>
    <x v="1"/>
    <x v="10"/>
    <x v="6"/>
    <s v=""/>
    <x v="1"/>
    <x v="0"/>
    <x v="0"/>
  </r>
  <r>
    <x v="136"/>
    <x v="4"/>
    <x v="124"/>
    <x v="29"/>
    <x v="136"/>
    <x v="136"/>
    <x v="0"/>
    <x v="166"/>
    <s v="0001"/>
    <x v="0"/>
    <s v="2395"/>
    <x v="4"/>
    <x v="164"/>
    <s v="YD11"/>
    <x v="1"/>
    <s v=""/>
    <x v="0"/>
    <n v="8"/>
    <x v="0"/>
    <n v="247.86"/>
    <n v="215.94"/>
    <x v="0"/>
    <x v="1"/>
    <n v="1"/>
    <n v="10057284"/>
    <x v="137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2"/>
    <n v="11.5"/>
    <x v="0"/>
    <x v="0"/>
    <x v="1"/>
    <n v="12"/>
    <x v="0"/>
    <x v="159"/>
    <x v="0"/>
    <x v="0"/>
    <x v="0"/>
    <x v="4"/>
    <x v="1"/>
    <s v="CERVEZAS"/>
    <s v="PILSEN TRUJILLO"/>
    <x v="2"/>
    <x v="0"/>
    <x v="0"/>
    <x v="1"/>
    <x v="1"/>
    <x v="1"/>
    <x v="1"/>
    <x v="4"/>
    <x v="1"/>
    <x v="1"/>
    <x v="1"/>
    <x v="1"/>
    <x v="206"/>
    <x v="3"/>
    <d v="2021-01-31T00:00:00"/>
    <x v="0"/>
    <x v="0"/>
    <x v="0"/>
  </r>
  <r>
    <x v="136"/>
    <x v="8"/>
    <x v="124"/>
    <x v="29"/>
    <x v="136"/>
    <x v="136"/>
    <x v="0"/>
    <x v="166"/>
    <s v="0001"/>
    <x v="0"/>
    <s v="6843"/>
    <x v="8"/>
    <x v="164"/>
    <s v="YD11"/>
    <x v="1"/>
    <s v=""/>
    <x v="0"/>
    <n v="2"/>
    <x v="0"/>
    <n v="67.66"/>
    <n v="55.15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1"/>
    <x v="1"/>
    <x v="1"/>
    <x v="1"/>
    <x v="207"/>
    <x v="5"/>
    <s v=""/>
    <x v="1"/>
    <x v="0"/>
    <x v="0"/>
  </r>
  <r>
    <x v="136"/>
    <x v="16"/>
    <x v="124"/>
    <x v="29"/>
    <x v="136"/>
    <x v="136"/>
    <x v="0"/>
    <x v="166"/>
    <s v="0001"/>
    <x v="0"/>
    <s v="11114"/>
    <x v="16"/>
    <x v="164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1"/>
    <x v="1"/>
    <x v="1"/>
    <x v="1"/>
    <x v="188"/>
    <x v="0"/>
    <s v=""/>
    <x v="1"/>
    <x v="0"/>
    <x v="0"/>
  </r>
  <r>
    <x v="136"/>
    <x v="10"/>
    <x v="124"/>
    <x v="29"/>
    <x v="136"/>
    <x v="136"/>
    <x v="0"/>
    <x v="166"/>
    <s v="0001"/>
    <x v="0"/>
    <s v="11118"/>
    <x v="10"/>
    <x v="164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1"/>
    <x v="1"/>
    <x v="1"/>
    <x v="1"/>
    <x v="9"/>
    <x v="0"/>
    <s v=""/>
    <x v="1"/>
    <x v="0"/>
    <x v="0"/>
  </r>
  <r>
    <x v="136"/>
    <x v="11"/>
    <x v="124"/>
    <x v="29"/>
    <x v="136"/>
    <x v="136"/>
    <x v="1"/>
    <x v="166"/>
    <s v="0001"/>
    <x v="0"/>
    <s v="3500192"/>
    <x v="11"/>
    <x v="164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1"/>
    <x v="1"/>
    <x v="1"/>
    <x v="1"/>
    <x v="10"/>
    <x v="6"/>
    <s v=""/>
    <x v="1"/>
    <x v="0"/>
    <x v="0"/>
  </r>
  <r>
    <x v="136"/>
    <x v="11"/>
    <x v="124"/>
    <x v="29"/>
    <x v="136"/>
    <x v="136"/>
    <x v="1"/>
    <x v="166"/>
    <s v="0001"/>
    <x v="0"/>
    <s v="3500192"/>
    <x v="11"/>
    <x v="164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1"/>
    <x v="1"/>
    <x v="1"/>
    <x v="1"/>
    <x v="10"/>
    <x v="6"/>
    <s v=""/>
    <x v="1"/>
    <x v="0"/>
    <x v="0"/>
  </r>
  <r>
    <x v="136"/>
    <x v="11"/>
    <x v="124"/>
    <x v="29"/>
    <x v="136"/>
    <x v="136"/>
    <x v="1"/>
    <x v="166"/>
    <s v="0001"/>
    <x v="0"/>
    <s v="3500192"/>
    <x v="11"/>
    <x v="164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1"/>
    <x v="1"/>
    <x v="1"/>
    <x v="1"/>
    <x v="10"/>
    <x v="6"/>
    <s v=""/>
    <x v="1"/>
    <x v="0"/>
    <x v="0"/>
  </r>
  <r>
    <x v="137"/>
    <x v="4"/>
    <x v="0"/>
    <x v="8"/>
    <x v="137"/>
    <x v="137"/>
    <x v="0"/>
    <x v="167"/>
    <s v="0001"/>
    <x v="0"/>
    <s v="2395"/>
    <x v="4"/>
    <x v="165"/>
    <s v="YD11"/>
    <x v="6"/>
    <s v=""/>
    <x v="0"/>
    <n v="6"/>
    <x v="0"/>
    <n v="185.9"/>
    <n v="161.96"/>
    <x v="0"/>
    <x v="0"/>
    <n v="1"/>
    <n v="10057339"/>
    <x v="138"/>
    <x v="0"/>
    <d v="2021-02-06T00:00:00"/>
    <x v="0"/>
    <x v="0"/>
    <x v="0"/>
    <s v="LU"/>
    <x v="0"/>
    <n v="0.44640000000000002"/>
    <n v="6"/>
    <n v="6.000000000000016"/>
    <n v="8.5714285714285694"/>
    <n v="6"/>
    <x v="0"/>
    <n v="7"/>
    <n v="6.5"/>
    <x v="0"/>
    <x v="0"/>
    <x v="2"/>
    <n v="7"/>
    <x v="0"/>
    <x v="160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208"/>
    <x v="3"/>
    <d v="2021-01-31T00:00:00"/>
    <x v="0"/>
    <x v="0"/>
    <x v="0"/>
  </r>
  <r>
    <x v="137"/>
    <x v="16"/>
    <x v="0"/>
    <x v="8"/>
    <x v="137"/>
    <x v="137"/>
    <x v="0"/>
    <x v="167"/>
    <s v="0001"/>
    <x v="0"/>
    <s v="11114"/>
    <x v="16"/>
    <x v="165"/>
    <s v="YD13"/>
    <x v="6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23"/>
    <x v="0"/>
    <s v=""/>
    <x v="1"/>
    <x v="0"/>
    <x v="0"/>
  </r>
  <r>
    <x v="137"/>
    <x v="11"/>
    <x v="0"/>
    <x v="8"/>
    <x v="137"/>
    <x v="137"/>
    <x v="1"/>
    <x v="167"/>
    <s v="0001"/>
    <x v="0"/>
    <s v="3500192"/>
    <x v="11"/>
    <x v="165"/>
    <s v="YP66"/>
    <x v="6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37"/>
    <x v="11"/>
    <x v="0"/>
    <x v="8"/>
    <x v="137"/>
    <x v="137"/>
    <x v="1"/>
    <x v="167"/>
    <s v="0001"/>
    <x v="0"/>
    <s v="3500192"/>
    <x v="11"/>
    <x v="165"/>
    <s v="YD73"/>
    <x v="6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38"/>
    <x v="8"/>
    <x v="125"/>
    <x v="4"/>
    <x v="138"/>
    <x v="138"/>
    <x v="0"/>
    <x v="168"/>
    <s v="0001"/>
    <x v="0"/>
    <s v="6843"/>
    <x v="8"/>
    <x v="166"/>
    <s v="YD11"/>
    <x v="1"/>
    <s v=""/>
    <x v="0"/>
    <n v="5"/>
    <x v="1"/>
    <n v="168.57"/>
    <n v="137.75"/>
    <x v="3"/>
    <x v="1"/>
    <n v="1"/>
    <n v="10057343"/>
    <x v="139"/>
    <x v="0"/>
    <d v="2021-02-06T00:00:00"/>
    <x v="1"/>
    <x v="3"/>
    <x v="3"/>
    <s v="LU"/>
    <x v="0"/>
    <n v="0.372"/>
    <n v="5"/>
    <n v="5.0000000000000133"/>
    <n v="7.1428571428571423"/>
    <n v="5"/>
    <x v="0"/>
    <n v="5"/>
    <n v="5"/>
    <x v="0"/>
    <x v="0"/>
    <x v="1"/>
    <n v="5"/>
    <x v="0"/>
    <x v="161"/>
    <x v="0"/>
    <x v="0"/>
    <x v="0"/>
    <x v="0"/>
    <x v="1"/>
    <s v="CERVEZAS"/>
    <s v="CUSQUEÑA"/>
    <x v="2"/>
    <x v="0"/>
    <x v="0"/>
    <x v="2"/>
    <x v="1"/>
    <x v="1"/>
    <x v="0"/>
    <x v="0"/>
    <x v="7"/>
    <x v="11"/>
    <x v="4"/>
    <x v="1"/>
    <x v="209"/>
    <x v="5"/>
    <d v="2021-01-31T00:00:00"/>
    <x v="0"/>
    <x v="0"/>
    <x v="0"/>
  </r>
  <r>
    <x v="138"/>
    <x v="11"/>
    <x v="125"/>
    <x v="4"/>
    <x v="138"/>
    <x v="138"/>
    <x v="1"/>
    <x v="168"/>
    <s v="0001"/>
    <x v="0"/>
    <s v="3500192"/>
    <x v="11"/>
    <x v="166"/>
    <s v="YP66"/>
    <x v="1"/>
    <s v=""/>
    <x v="1"/>
    <n v="5"/>
    <x v="1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8"/>
    <x v="11"/>
    <x v="125"/>
    <x v="4"/>
    <x v="138"/>
    <x v="138"/>
    <x v="1"/>
    <x v="168"/>
    <s v="0001"/>
    <x v="0"/>
    <s v="3500192"/>
    <x v="11"/>
    <x v="166"/>
    <s v="YD73"/>
    <x v="1"/>
    <s v=""/>
    <x v="1"/>
    <n v="5"/>
    <x v="1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9"/>
    <x v="4"/>
    <x v="126"/>
    <x v="8"/>
    <x v="139"/>
    <x v="139"/>
    <x v="0"/>
    <x v="169"/>
    <s v="0001"/>
    <x v="0"/>
    <s v="2395"/>
    <x v="4"/>
    <x v="167"/>
    <s v="YD11"/>
    <x v="1"/>
    <s v=""/>
    <x v="0"/>
    <n v="35"/>
    <x v="0"/>
    <n v="955.58"/>
    <n v="918.55"/>
    <x v="0"/>
    <x v="1"/>
    <n v="1"/>
    <n v="10057350"/>
    <x v="140"/>
    <x v="0"/>
    <d v="2021-02-06T00:00:00"/>
    <x v="0"/>
    <x v="0"/>
    <x v="0"/>
    <s v="LU"/>
    <x v="0"/>
    <n v="2.6040000000000001"/>
    <n v="35"/>
    <n v="35.000000000000092"/>
    <n v="49.999999999999993"/>
    <n v="35"/>
    <x v="0"/>
    <n v="42"/>
    <n v="37.5"/>
    <x v="0"/>
    <x v="0"/>
    <x v="1"/>
    <n v="42"/>
    <x v="0"/>
    <x v="162"/>
    <x v="0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210"/>
    <x v="3"/>
    <d v="2021-01-31T00:00:00"/>
    <x v="0"/>
    <x v="0"/>
    <x v="0"/>
  </r>
  <r>
    <x v="139"/>
    <x v="26"/>
    <x v="126"/>
    <x v="8"/>
    <x v="139"/>
    <x v="139"/>
    <x v="0"/>
    <x v="169"/>
    <s v="0001"/>
    <x v="0"/>
    <s v="12408"/>
    <x v="26"/>
    <x v="167"/>
    <s v="YD13"/>
    <x v="1"/>
    <s v=""/>
    <x v="0"/>
    <n v="5"/>
    <x v="0"/>
    <n v="40.67"/>
    <n v="23.03"/>
    <x v="0"/>
    <x v="1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11"/>
    <x v="4"/>
    <x v="1"/>
    <x v="211"/>
    <x v="1"/>
    <s v=""/>
    <x v="1"/>
    <x v="0"/>
    <x v="0"/>
  </r>
  <r>
    <x v="139"/>
    <x v="37"/>
    <x v="126"/>
    <x v="8"/>
    <x v="139"/>
    <x v="139"/>
    <x v="0"/>
    <x v="169"/>
    <s v="0001"/>
    <x v="0"/>
    <s v="14203"/>
    <x v="37"/>
    <x v="167"/>
    <s v="YD13"/>
    <x v="1"/>
    <s v=""/>
    <x v="0"/>
    <n v="1"/>
    <x v="0"/>
    <n v="10.39"/>
    <n v="2.1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CRIASTALINA"/>
    <x v="0"/>
    <x v="0"/>
    <x v="0"/>
    <x v="2"/>
    <x v="1"/>
    <x v="1"/>
    <x v="0"/>
    <x v="0"/>
    <x v="7"/>
    <x v="11"/>
    <x v="4"/>
    <x v="1"/>
    <x v="212"/>
    <x v="4"/>
    <s v=""/>
    <x v="1"/>
    <x v="0"/>
    <x v="0"/>
  </r>
  <r>
    <x v="139"/>
    <x v="13"/>
    <x v="126"/>
    <x v="8"/>
    <x v="139"/>
    <x v="139"/>
    <x v="0"/>
    <x v="169"/>
    <s v="0001"/>
    <x v="0"/>
    <s v="14268"/>
    <x v="13"/>
    <x v="167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11"/>
    <x v="4"/>
    <x v="1"/>
    <x v="130"/>
    <x v="1"/>
    <s v=""/>
    <x v="1"/>
    <x v="0"/>
    <x v="0"/>
  </r>
  <r>
    <x v="139"/>
    <x v="11"/>
    <x v="126"/>
    <x v="8"/>
    <x v="139"/>
    <x v="139"/>
    <x v="1"/>
    <x v="169"/>
    <s v="0001"/>
    <x v="0"/>
    <s v="3500192"/>
    <x v="11"/>
    <x v="167"/>
    <s v="YP66"/>
    <x v="1"/>
    <s v=""/>
    <x v="1"/>
    <n v="35"/>
    <x v="0"/>
    <n v="-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9"/>
    <x v="11"/>
    <x v="126"/>
    <x v="8"/>
    <x v="139"/>
    <x v="139"/>
    <x v="1"/>
    <x v="169"/>
    <s v="0001"/>
    <x v="0"/>
    <s v="3500192"/>
    <x v="11"/>
    <x v="167"/>
    <s v="YD73"/>
    <x v="1"/>
    <s v=""/>
    <x v="1"/>
    <n v="35"/>
    <x v="0"/>
    <n v="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0"/>
    <x v="4"/>
    <x v="127"/>
    <x v="3"/>
    <x v="140"/>
    <x v="140"/>
    <x v="0"/>
    <x v="170"/>
    <s v="0001"/>
    <x v="0"/>
    <s v="2395"/>
    <x v="4"/>
    <x v="168"/>
    <s v="YD11"/>
    <x v="1"/>
    <s v=""/>
    <x v="0"/>
    <n v="10"/>
    <x v="6"/>
    <n v="277.51"/>
    <n v="257.98"/>
    <x v="0"/>
    <x v="1"/>
    <n v="1"/>
    <n v="10057373"/>
    <x v="14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63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189"/>
    <x v="3"/>
    <d v="2021-01-31T00:00:00"/>
    <x v="0"/>
    <x v="0"/>
    <x v="0"/>
  </r>
  <r>
    <x v="140"/>
    <x v="11"/>
    <x v="127"/>
    <x v="3"/>
    <x v="140"/>
    <x v="140"/>
    <x v="1"/>
    <x v="170"/>
    <s v="0001"/>
    <x v="0"/>
    <s v="3500192"/>
    <x v="11"/>
    <x v="168"/>
    <s v="YP66"/>
    <x v="1"/>
    <s v=""/>
    <x v="1"/>
    <n v="10"/>
    <x v="6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40"/>
    <x v="11"/>
    <x v="127"/>
    <x v="3"/>
    <x v="140"/>
    <x v="140"/>
    <x v="1"/>
    <x v="170"/>
    <s v="0001"/>
    <x v="0"/>
    <s v="3500192"/>
    <x v="11"/>
    <x v="168"/>
    <s v="YD73"/>
    <x v="1"/>
    <s v=""/>
    <x v="1"/>
    <n v="10"/>
    <x v="6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41"/>
    <x v="13"/>
    <x v="0"/>
    <x v="11"/>
    <x v="141"/>
    <x v="141"/>
    <x v="0"/>
    <x v="171"/>
    <s v="0001"/>
    <x v="0"/>
    <s v="14268"/>
    <x v="13"/>
    <x v="169"/>
    <s v="YD13"/>
    <x v="16"/>
    <s v=""/>
    <x v="0"/>
    <n v="1"/>
    <x v="0"/>
    <n v="15.12"/>
    <n v="3.08"/>
    <x v="0"/>
    <x v="1"/>
    <n v="1"/>
    <n v="10057379"/>
    <x v="142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4"/>
    <n v="2.25"/>
    <x v="0"/>
    <x v="0"/>
    <x v="2"/>
    <n v="4"/>
    <x v="0"/>
    <x v="164"/>
    <x v="0"/>
    <x v="0"/>
    <x v="0"/>
    <x v="0"/>
    <x v="1"/>
    <s v="CERVEZAS"/>
    <s v="PILSEN CALLAO"/>
    <x v="1"/>
    <x v="0"/>
    <x v="0"/>
    <x v="1"/>
    <x v="0"/>
    <x v="0"/>
    <x v="1"/>
    <x v="8"/>
    <x v="2"/>
    <x v="5"/>
    <x v="3"/>
    <x v="1"/>
    <x v="2"/>
    <x v="1"/>
    <d v="2021-01-31T00:00:00"/>
    <x v="0"/>
    <x v="0"/>
    <x v="0"/>
  </r>
  <r>
    <x v="141"/>
    <x v="16"/>
    <x v="0"/>
    <x v="11"/>
    <x v="141"/>
    <x v="141"/>
    <x v="0"/>
    <x v="171"/>
    <s v="0001"/>
    <x v="0"/>
    <s v="11114"/>
    <x v="16"/>
    <x v="169"/>
    <s v="YD13"/>
    <x v="16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8"/>
    <x v="2"/>
    <x v="5"/>
    <x v="3"/>
    <x v="1"/>
    <x v="23"/>
    <x v="0"/>
    <s v=""/>
    <x v="1"/>
    <x v="0"/>
    <x v="0"/>
  </r>
  <r>
    <x v="141"/>
    <x v="32"/>
    <x v="0"/>
    <x v="11"/>
    <x v="141"/>
    <x v="141"/>
    <x v="0"/>
    <x v="171"/>
    <s v="0001"/>
    <x v="0"/>
    <s v="9314"/>
    <x v="32"/>
    <x v="169"/>
    <s v="YD13"/>
    <x v="16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1"/>
    <x v="0"/>
    <x v="0"/>
    <x v="1"/>
    <x v="8"/>
    <x v="2"/>
    <x v="5"/>
    <x v="3"/>
    <x v="1"/>
    <x v="115"/>
    <x v="10"/>
    <s v=""/>
    <x v="1"/>
    <x v="0"/>
    <x v="0"/>
  </r>
  <r>
    <x v="141"/>
    <x v="24"/>
    <x v="0"/>
    <x v="11"/>
    <x v="141"/>
    <x v="141"/>
    <x v="0"/>
    <x v="171"/>
    <s v="0001"/>
    <x v="0"/>
    <s v="15098"/>
    <x v="24"/>
    <x v="169"/>
    <s v="YD11"/>
    <x v="16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8"/>
    <x v="2"/>
    <x v="5"/>
    <x v="3"/>
    <x v="1"/>
    <x v="19"/>
    <x v="8"/>
    <s v=""/>
    <x v="1"/>
    <x v="0"/>
    <x v="0"/>
  </r>
  <r>
    <x v="141"/>
    <x v="11"/>
    <x v="0"/>
    <x v="11"/>
    <x v="141"/>
    <x v="141"/>
    <x v="1"/>
    <x v="171"/>
    <s v="0001"/>
    <x v="0"/>
    <s v="3500192"/>
    <x v="11"/>
    <x v="169"/>
    <s v="YP66"/>
    <x v="16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8"/>
    <x v="2"/>
    <x v="5"/>
    <x v="3"/>
    <x v="1"/>
    <x v="10"/>
    <x v="6"/>
    <s v=""/>
    <x v="1"/>
    <x v="0"/>
    <x v="0"/>
  </r>
  <r>
    <x v="141"/>
    <x v="11"/>
    <x v="0"/>
    <x v="11"/>
    <x v="141"/>
    <x v="141"/>
    <x v="1"/>
    <x v="171"/>
    <s v="0001"/>
    <x v="0"/>
    <s v="3500192"/>
    <x v="11"/>
    <x v="169"/>
    <s v="YD73"/>
    <x v="1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8"/>
    <x v="2"/>
    <x v="5"/>
    <x v="3"/>
    <x v="1"/>
    <x v="10"/>
    <x v="6"/>
    <s v=""/>
    <x v="1"/>
    <x v="0"/>
    <x v="0"/>
  </r>
  <r>
    <x v="142"/>
    <x v="4"/>
    <x v="128"/>
    <x v="6"/>
    <x v="142"/>
    <x v="142"/>
    <x v="0"/>
    <x v="172"/>
    <s v="Z058"/>
    <x v="0"/>
    <s v="2395"/>
    <x v="4"/>
    <x v="170"/>
    <s v="YD11"/>
    <x v="1"/>
    <s v=""/>
    <x v="0"/>
    <n v="3"/>
    <x v="0"/>
    <n v="83.03"/>
    <n v="78.97"/>
    <x v="3"/>
    <x v="1"/>
    <n v="1"/>
    <n v="10057387"/>
    <x v="143"/>
    <x v="0"/>
    <d v="2021-02-06T00:00:00"/>
    <x v="1"/>
    <x v="3"/>
    <x v="3"/>
    <s v="LU"/>
    <x v="0"/>
    <n v="0.22320000000000001"/>
    <n v="3"/>
    <n v="3.000000000000008"/>
    <n v="4.2857142857142847"/>
    <n v="3"/>
    <x v="0"/>
    <n v="11"/>
    <n v="6.5"/>
    <x v="0"/>
    <x v="0"/>
    <x v="1"/>
    <n v="11"/>
    <x v="0"/>
    <x v="165"/>
    <x v="0"/>
    <x v="1"/>
    <x v="0"/>
    <x v="4"/>
    <x v="1"/>
    <s v="CERVEZAS"/>
    <s v="PILSEN TRUJILLO"/>
    <x v="2"/>
    <x v="0"/>
    <x v="0"/>
    <x v="3"/>
    <x v="1"/>
    <x v="1"/>
    <x v="0"/>
    <x v="0"/>
    <x v="2"/>
    <x v="5"/>
    <x v="3"/>
    <x v="1"/>
    <x v="105"/>
    <x v="3"/>
    <d v="2021-01-31T00:00:00"/>
    <x v="0"/>
    <x v="0"/>
    <x v="0"/>
  </r>
  <r>
    <x v="142"/>
    <x v="17"/>
    <x v="128"/>
    <x v="6"/>
    <x v="142"/>
    <x v="142"/>
    <x v="0"/>
    <x v="172"/>
    <s v="Z058"/>
    <x v="0"/>
    <s v="4963"/>
    <x v="17"/>
    <x v="170"/>
    <s v="YD13"/>
    <x v="1"/>
    <s v=""/>
    <x v="0"/>
    <n v="1"/>
    <x v="0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3"/>
    <x v="1"/>
    <x v="1"/>
    <x v="0"/>
    <x v="0"/>
    <x v="2"/>
    <x v="5"/>
    <x v="3"/>
    <x v="1"/>
    <x v="6"/>
    <x v="4"/>
    <s v=""/>
    <x v="1"/>
    <x v="0"/>
    <x v="0"/>
  </r>
  <r>
    <x v="142"/>
    <x v="10"/>
    <x v="128"/>
    <x v="6"/>
    <x v="142"/>
    <x v="142"/>
    <x v="0"/>
    <x v="172"/>
    <s v="Z058"/>
    <x v="0"/>
    <s v="11118"/>
    <x v="10"/>
    <x v="170"/>
    <s v="YD13"/>
    <x v="1"/>
    <s v=""/>
    <x v="0"/>
    <n v="1"/>
    <x v="0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3"/>
    <x v="1"/>
    <x v="1"/>
    <x v="0"/>
    <x v="0"/>
    <x v="2"/>
    <x v="5"/>
    <x v="3"/>
    <x v="1"/>
    <x v="9"/>
    <x v="0"/>
    <s v=""/>
    <x v="1"/>
    <x v="0"/>
    <x v="0"/>
  </r>
  <r>
    <x v="142"/>
    <x v="13"/>
    <x v="128"/>
    <x v="6"/>
    <x v="142"/>
    <x v="142"/>
    <x v="0"/>
    <x v="172"/>
    <s v="Z058"/>
    <x v="0"/>
    <s v="14268"/>
    <x v="13"/>
    <x v="170"/>
    <s v="YD13"/>
    <x v="1"/>
    <s v=""/>
    <x v="0"/>
    <n v="6"/>
    <x v="0"/>
    <n v="69.34"/>
    <n v="14.12"/>
    <x v="3"/>
    <x v="1"/>
    <s v=""/>
    <s v=""/>
    <x v="1"/>
    <x v="0"/>
    <d v="2021-02-06T00:00:00"/>
    <x v="1"/>
    <x v="3"/>
    <x v="3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3"/>
    <x v="1"/>
    <x v="1"/>
    <x v="0"/>
    <x v="0"/>
    <x v="2"/>
    <x v="5"/>
    <x v="3"/>
    <x v="1"/>
    <x v="213"/>
    <x v="1"/>
    <s v=""/>
    <x v="1"/>
    <x v="0"/>
    <x v="0"/>
  </r>
  <r>
    <x v="142"/>
    <x v="11"/>
    <x v="128"/>
    <x v="6"/>
    <x v="142"/>
    <x v="142"/>
    <x v="1"/>
    <x v="172"/>
    <s v="Z058"/>
    <x v="0"/>
    <s v="3500192"/>
    <x v="11"/>
    <x v="170"/>
    <s v="YP66"/>
    <x v="1"/>
    <s v=""/>
    <x v="1"/>
    <n v="3"/>
    <x v="0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42"/>
    <x v="11"/>
    <x v="128"/>
    <x v="6"/>
    <x v="142"/>
    <x v="142"/>
    <x v="1"/>
    <x v="172"/>
    <s v="Z058"/>
    <x v="0"/>
    <s v="3500192"/>
    <x v="11"/>
    <x v="170"/>
    <s v="YD73"/>
    <x v="1"/>
    <s v=""/>
    <x v="1"/>
    <n v="3"/>
    <x v="0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43"/>
    <x v="4"/>
    <x v="129"/>
    <x v="16"/>
    <x v="143"/>
    <x v="143"/>
    <x v="0"/>
    <x v="173"/>
    <s v="0001"/>
    <x v="0"/>
    <s v="2395"/>
    <x v="4"/>
    <x v="171"/>
    <s v="YD11"/>
    <x v="1"/>
    <s v=""/>
    <x v="0"/>
    <n v="3"/>
    <x v="0"/>
    <n v="81.91"/>
    <n v="78.73"/>
    <x v="0"/>
    <x v="0"/>
    <n v="1"/>
    <n v="10057391"/>
    <x v="14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7"/>
    <n v="7"/>
    <x v="0"/>
    <x v="0"/>
    <x v="1"/>
    <n v="7"/>
    <x v="0"/>
    <x v="166"/>
    <x v="0"/>
    <x v="0"/>
    <x v="0"/>
    <x v="2"/>
    <x v="1"/>
    <s v="CERVEZAS"/>
    <s v="PILSEN TRUJILLO"/>
    <x v="2"/>
    <x v="0"/>
    <x v="0"/>
    <x v="1"/>
    <x v="1"/>
    <x v="1"/>
    <x v="0"/>
    <x v="0"/>
    <x v="3"/>
    <x v="3"/>
    <x v="3"/>
    <x v="1"/>
    <x v="75"/>
    <x v="3"/>
    <d v="2021-01-31T00:00:00"/>
    <x v="0"/>
    <x v="0"/>
    <x v="0"/>
  </r>
  <r>
    <x v="143"/>
    <x v="5"/>
    <x v="129"/>
    <x v="16"/>
    <x v="143"/>
    <x v="143"/>
    <x v="0"/>
    <x v="173"/>
    <s v="0001"/>
    <x v="0"/>
    <s v="2821"/>
    <x v="5"/>
    <x v="171"/>
    <s v="YD11"/>
    <x v="1"/>
    <s v=""/>
    <x v="0"/>
    <n v="4"/>
    <x v="0"/>
    <n v="122.82"/>
    <n v="109.08"/>
    <x v="0"/>
    <x v="0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3"/>
    <x v="3"/>
    <x v="3"/>
    <x v="1"/>
    <x v="214"/>
    <x v="3"/>
    <s v=""/>
    <x v="1"/>
    <x v="0"/>
    <x v="0"/>
  </r>
  <r>
    <x v="143"/>
    <x v="11"/>
    <x v="129"/>
    <x v="16"/>
    <x v="143"/>
    <x v="143"/>
    <x v="1"/>
    <x v="173"/>
    <s v="0001"/>
    <x v="0"/>
    <s v="3500192"/>
    <x v="11"/>
    <x v="171"/>
    <s v="YP66"/>
    <x v="1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43"/>
    <x v="11"/>
    <x v="129"/>
    <x v="16"/>
    <x v="143"/>
    <x v="143"/>
    <x v="1"/>
    <x v="173"/>
    <s v="0001"/>
    <x v="0"/>
    <s v="3500192"/>
    <x v="11"/>
    <x v="171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43"/>
    <x v="11"/>
    <x v="129"/>
    <x v="16"/>
    <x v="143"/>
    <x v="143"/>
    <x v="1"/>
    <x v="173"/>
    <s v="0001"/>
    <x v="0"/>
    <s v="3500192"/>
    <x v="11"/>
    <x v="171"/>
    <s v="YD73"/>
    <x v="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44"/>
    <x v="4"/>
    <x v="0"/>
    <x v="17"/>
    <x v="144"/>
    <x v="144"/>
    <x v="0"/>
    <x v="174"/>
    <s v="0001"/>
    <x v="0"/>
    <s v="2395"/>
    <x v="4"/>
    <x v="172"/>
    <s v="YD11"/>
    <x v="20"/>
    <s v=""/>
    <x v="0"/>
    <n v="14"/>
    <x v="0"/>
    <n v="451.56"/>
    <n v="381.54"/>
    <x v="0"/>
    <x v="0"/>
    <n v="1"/>
    <n v="10057445"/>
    <x v="145"/>
    <x v="0"/>
    <d v="2021-02-06T00:00:00"/>
    <x v="0"/>
    <x v="0"/>
    <x v="0"/>
    <s v="LU"/>
    <x v="0"/>
    <n v="1.0416000000000001"/>
    <n v="14"/>
    <n v="14.000000000000039"/>
    <n v="19.999999999999996"/>
    <n v="14"/>
    <x v="0"/>
    <n v="19"/>
    <n v="17.770833333300001"/>
    <x v="0"/>
    <x v="0"/>
    <x v="2"/>
    <n v="19"/>
    <x v="0"/>
    <x v="167"/>
    <x v="0"/>
    <x v="0"/>
    <x v="0"/>
    <x v="3"/>
    <x v="1"/>
    <s v="CERVEZAS"/>
    <s v="PILSEN TRUJILLO"/>
    <x v="2"/>
    <x v="0"/>
    <x v="0"/>
    <x v="3"/>
    <x v="0"/>
    <x v="0"/>
    <x v="1"/>
    <x v="5"/>
    <x v="2"/>
    <x v="6"/>
    <x v="2"/>
    <x v="1"/>
    <x v="215"/>
    <x v="3"/>
    <d v="2021-01-31T00:00:00"/>
    <x v="0"/>
    <x v="0"/>
    <x v="0"/>
  </r>
  <r>
    <x v="144"/>
    <x v="7"/>
    <x v="0"/>
    <x v="17"/>
    <x v="144"/>
    <x v="144"/>
    <x v="0"/>
    <x v="174"/>
    <s v="0001"/>
    <x v="0"/>
    <s v="6842"/>
    <x v="7"/>
    <x v="172"/>
    <s v="YD11"/>
    <x v="20"/>
    <s v=""/>
    <x v="0"/>
    <n v="1"/>
    <x v="0"/>
    <n v="34.979999999999997"/>
    <n v="27.81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1"/>
    <x v="5"/>
    <x v="2"/>
    <x v="6"/>
    <x v="2"/>
    <x v="1"/>
    <x v="107"/>
    <x v="5"/>
    <s v=""/>
    <x v="1"/>
    <x v="0"/>
    <x v="0"/>
  </r>
  <r>
    <x v="144"/>
    <x v="5"/>
    <x v="0"/>
    <x v="17"/>
    <x v="144"/>
    <x v="144"/>
    <x v="0"/>
    <x v="174"/>
    <s v="0001"/>
    <x v="0"/>
    <s v="2821"/>
    <x v="5"/>
    <x v="172"/>
    <s v="YD11"/>
    <x v="20"/>
    <s v=""/>
    <x v="0"/>
    <n v="2"/>
    <x v="0"/>
    <n v="63.96"/>
    <n v="55.06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1"/>
    <x v="5"/>
    <x v="2"/>
    <x v="6"/>
    <x v="2"/>
    <x v="1"/>
    <x v="216"/>
    <x v="3"/>
    <s v=""/>
    <x v="1"/>
    <x v="0"/>
    <x v="0"/>
  </r>
  <r>
    <x v="144"/>
    <x v="20"/>
    <x v="0"/>
    <x v="17"/>
    <x v="144"/>
    <x v="144"/>
    <x v="0"/>
    <x v="174"/>
    <s v="0001"/>
    <x v="0"/>
    <s v="11116"/>
    <x v="20"/>
    <x v="172"/>
    <s v="YD13"/>
    <x v="20"/>
    <s v=""/>
    <x v="0"/>
    <n v="1"/>
    <x v="0"/>
    <n v="11.08"/>
    <n v="4.5199999999999996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1"/>
    <x v="5"/>
    <x v="2"/>
    <x v="6"/>
    <x v="2"/>
    <x v="1"/>
    <x v="109"/>
    <x v="0"/>
    <s v=""/>
    <x v="1"/>
    <x v="0"/>
    <x v="0"/>
  </r>
  <r>
    <x v="144"/>
    <x v="0"/>
    <x v="0"/>
    <x v="17"/>
    <x v="144"/>
    <x v="144"/>
    <x v="0"/>
    <x v="174"/>
    <s v="0001"/>
    <x v="0"/>
    <s v="11112"/>
    <x v="0"/>
    <x v="172"/>
    <s v="YD13"/>
    <x v="20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1"/>
    <x v="5"/>
    <x v="2"/>
    <x v="6"/>
    <x v="2"/>
    <x v="1"/>
    <x v="0"/>
    <x v="0"/>
    <s v=""/>
    <x v="1"/>
    <x v="0"/>
    <x v="0"/>
  </r>
  <r>
    <x v="144"/>
    <x v="11"/>
    <x v="0"/>
    <x v="17"/>
    <x v="144"/>
    <x v="144"/>
    <x v="1"/>
    <x v="174"/>
    <s v="0001"/>
    <x v="0"/>
    <s v="3500192"/>
    <x v="11"/>
    <x v="172"/>
    <s v="YP66"/>
    <x v="20"/>
    <s v=""/>
    <x v="1"/>
    <n v="17"/>
    <x v="0"/>
    <n v="-64.59999999999999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5"/>
    <x v="2"/>
    <x v="6"/>
    <x v="2"/>
    <x v="1"/>
    <x v="10"/>
    <x v="6"/>
    <s v=""/>
    <x v="1"/>
    <x v="0"/>
    <x v="0"/>
  </r>
  <r>
    <x v="144"/>
    <x v="11"/>
    <x v="0"/>
    <x v="17"/>
    <x v="144"/>
    <x v="144"/>
    <x v="1"/>
    <x v="174"/>
    <s v="0001"/>
    <x v="0"/>
    <s v="3500192"/>
    <x v="11"/>
    <x v="172"/>
    <s v="YD73"/>
    <x v="20"/>
    <s v=""/>
    <x v="1"/>
    <n v="14"/>
    <x v="0"/>
    <n v="53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5"/>
    <x v="2"/>
    <x v="6"/>
    <x v="2"/>
    <x v="1"/>
    <x v="10"/>
    <x v="6"/>
    <s v=""/>
    <x v="1"/>
    <x v="0"/>
    <x v="0"/>
  </r>
  <r>
    <x v="144"/>
    <x v="11"/>
    <x v="0"/>
    <x v="17"/>
    <x v="144"/>
    <x v="144"/>
    <x v="1"/>
    <x v="174"/>
    <s v="0001"/>
    <x v="0"/>
    <s v="3500192"/>
    <x v="11"/>
    <x v="172"/>
    <s v="YD73"/>
    <x v="20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5"/>
    <x v="2"/>
    <x v="6"/>
    <x v="2"/>
    <x v="1"/>
    <x v="10"/>
    <x v="6"/>
    <s v=""/>
    <x v="1"/>
    <x v="0"/>
    <x v="0"/>
  </r>
  <r>
    <x v="144"/>
    <x v="11"/>
    <x v="0"/>
    <x v="17"/>
    <x v="144"/>
    <x v="144"/>
    <x v="1"/>
    <x v="174"/>
    <s v="0001"/>
    <x v="0"/>
    <s v="3500192"/>
    <x v="11"/>
    <x v="172"/>
    <s v="YD73"/>
    <x v="20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5"/>
    <x v="2"/>
    <x v="6"/>
    <x v="2"/>
    <x v="1"/>
    <x v="10"/>
    <x v="6"/>
    <s v=""/>
    <x v="1"/>
    <x v="0"/>
    <x v="0"/>
  </r>
  <r>
    <x v="145"/>
    <x v="4"/>
    <x v="130"/>
    <x v="27"/>
    <x v="145"/>
    <x v="145"/>
    <x v="0"/>
    <x v="175"/>
    <s v="0001"/>
    <x v="0"/>
    <s v="2395"/>
    <x v="4"/>
    <x v="173"/>
    <s v="YD11"/>
    <x v="1"/>
    <s v=""/>
    <x v="0"/>
    <n v="7"/>
    <x v="0"/>
    <n v="191.11"/>
    <n v="183.7"/>
    <x v="0"/>
    <x v="1"/>
    <n v="1"/>
    <n v="10057465"/>
    <x v="146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8"/>
    <n v="8"/>
    <x v="0"/>
    <x v="0"/>
    <x v="4"/>
    <n v="8"/>
    <x v="0"/>
    <x v="168"/>
    <x v="0"/>
    <x v="0"/>
    <x v="0"/>
    <x v="2"/>
    <x v="1"/>
    <s v="CERVEZAS"/>
    <s v="PILSEN TRUJILLO"/>
    <x v="2"/>
    <x v="0"/>
    <x v="0"/>
    <x v="0"/>
    <x v="1"/>
    <x v="1"/>
    <x v="0"/>
    <x v="0"/>
    <x v="15"/>
    <x v="32"/>
    <x v="2"/>
    <x v="3"/>
    <x v="166"/>
    <x v="3"/>
    <d v="2021-01-31T00:00:00"/>
    <x v="0"/>
    <x v="0"/>
    <x v="0"/>
  </r>
  <r>
    <x v="145"/>
    <x v="7"/>
    <x v="130"/>
    <x v="27"/>
    <x v="145"/>
    <x v="145"/>
    <x v="0"/>
    <x v="175"/>
    <s v="0001"/>
    <x v="0"/>
    <s v="6842"/>
    <x v="7"/>
    <x v="173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5"/>
    <x v="32"/>
    <x v="2"/>
    <x v="3"/>
    <x v="19"/>
    <x v="5"/>
    <s v=""/>
    <x v="1"/>
    <x v="0"/>
    <x v="0"/>
  </r>
  <r>
    <x v="145"/>
    <x v="11"/>
    <x v="130"/>
    <x v="27"/>
    <x v="145"/>
    <x v="145"/>
    <x v="1"/>
    <x v="175"/>
    <s v="0001"/>
    <x v="0"/>
    <s v="3500192"/>
    <x v="11"/>
    <x v="173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45"/>
    <x v="11"/>
    <x v="130"/>
    <x v="27"/>
    <x v="145"/>
    <x v="145"/>
    <x v="1"/>
    <x v="175"/>
    <s v="0001"/>
    <x v="0"/>
    <s v="3500192"/>
    <x v="11"/>
    <x v="173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45"/>
    <x v="11"/>
    <x v="130"/>
    <x v="27"/>
    <x v="145"/>
    <x v="145"/>
    <x v="1"/>
    <x v="175"/>
    <s v="0001"/>
    <x v="0"/>
    <s v="3500192"/>
    <x v="11"/>
    <x v="17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46"/>
    <x v="5"/>
    <x v="131"/>
    <x v="28"/>
    <x v="146"/>
    <x v="146"/>
    <x v="0"/>
    <x v="176"/>
    <s v="0001"/>
    <x v="0"/>
    <s v="2821"/>
    <x v="5"/>
    <x v="174"/>
    <s v="YD11"/>
    <x v="1"/>
    <s v=""/>
    <x v="0"/>
    <n v="5"/>
    <x v="0"/>
    <n v="153.53"/>
    <n v="136.35"/>
    <x v="0"/>
    <x v="1"/>
    <n v="1"/>
    <n v="10057564"/>
    <x v="147"/>
    <x v="0"/>
    <d v="2021-02-06T00:00:00"/>
    <x v="0"/>
    <x v="0"/>
    <x v="0"/>
    <s v="LU"/>
    <x v="0"/>
    <n v="0.378"/>
    <n v="5"/>
    <n v="5.0806451612903363"/>
    <n v="7.1428571428571423"/>
    <n v="5"/>
    <x v="0"/>
    <n v="13"/>
    <n v="10.25"/>
    <x v="0"/>
    <x v="0"/>
    <x v="1"/>
    <n v="13"/>
    <x v="0"/>
    <x v="169"/>
    <x v="0"/>
    <x v="0"/>
    <x v="0"/>
    <x v="4"/>
    <x v="1"/>
    <s v="CERVEZAS"/>
    <s v="PILSEN CALLAO"/>
    <x v="2"/>
    <x v="0"/>
    <x v="0"/>
    <x v="3"/>
    <x v="1"/>
    <x v="1"/>
    <x v="1"/>
    <x v="4"/>
    <x v="2"/>
    <x v="13"/>
    <x v="1"/>
    <x v="1"/>
    <x v="31"/>
    <x v="3"/>
    <d v="2021-01-31T00:00:00"/>
    <x v="0"/>
    <x v="0"/>
    <x v="0"/>
  </r>
  <r>
    <x v="146"/>
    <x v="14"/>
    <x v="131"/>
    <x v="28"/>
    <x v="146"/>
    <x v="146"/>
    <x v="0"/>
    <x v="176"/>
    <s v="0001"/>
    <x v="0"/>
    <s v="4562"/>
    <x v="14"/>
    <x v="174"/>
    <s v="YD13"/>
    <x v="1"/>
    <s v=""/>
    <x v="0"/>
    <n v="4"/>
    <x v="0"/>
    <n v="25.76"/>
    <n v="5.25"/>
    <x v="0"/>
    <x v="1"/>
    <s v=""/>
    <s v=""/>
    <x v="1"/>
    <x v="0"/>
    <d v="2021-02-06T00:00:00"/>
    <x v="0"/>
    <x v="0"/>
    <x v="0"/>
    <s v="LU"/>
    <x v="0"/>
    <n v="1.96"/>
    <n v="2"/>
    <n v="34.458509142050005"/>
    <n v="3.333333333333333"/>
    <n v="4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4"/>
    <x v="2"/>
    <x v="13"/>
    <x v="1"/>
    <x v="1"/>
    <x v="217"/>
    <x v="4"/>
    <s v=""/>
    <x v="1"/>
    <x v="0"/>
    <x v="0"/>
  </r>
  <r>
    <x v="146"/>
    <x v="6"/>
    <x v="131"/>
    <x v="28"/>
    <x v="146"/>
    <x v="146"/>
    <x v="0"/>
    <x v="176"/>
    <s v="0001"/>
    <x v="0"/>
    <s v="4961"/>
    <x v="6"/>
    <x v="174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4"/>
    <x v="2"/>
    <x v="13"/>
    <x v="1"/>
    <x v="1"/>
    <x v="6"/>
    <x v="4"/>
    <s v=""/>
    <x v="1"/>
    <x v="0"/>
    <x v="0"/>
  </r>
  <r>
    <x v="146"/>
    <x v="10"/>
    <x v="131"/>
    <x v="28"/>
    <x v="146"/>
    <x v="146"/>
    <x v="0"/>
    <x v="176"/>
    <s v="0001"/>
    <x v="0"/>
    <s v="11118"/>
    <x v="10"/>
    <x v="174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1"/>
    <x v="4"/>
    <x v="2"/>
    <x v="13"/>
    <x v="1"/>
    <x v="1"/>
    <x v="9"/>
    <x v="0"/>
    <s v=""/>
    <x v="1"/>
    <x v="0"/>
    <x v="0"/>
  </r>
  <r>
    <x v="146"/>
    <x v="13"/>
    <x v="131"/>
    <x v="28"/>
    <x v="146"/>
    <x v="146"/>
    <x v="0"/>
    <x v="176"/>
    <s v="0001"/>
    <x v="0"/>
    <s v="14268"/>
    <x v="13"/>
    <x v="174"/>
    <s v="YD13"/>
    <x v="1"/>
    <s v=""/>
    <x v="0"/>
    <n v="1"/>
    <x v="0"/>
    <n v="11.17"/>
    <n v="2.27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1"/>
    <x v="4"/>
    <x v="2"/>
    <x v="13"/>
    <x v="1"/>
    <x v="1"/>
    <x v="218"/>
    <x v="1"/>
    <s v=""/>
    <x v="1"/>
    <x v="0"/>
    <x v="0"/>
  </r>
  <r>
    <x v="146"/>
    <x v="23"/>
    <x v="131"/>
    <x v="28"/>
    <x v="146"/>
    <x v="146"/>
    <x v="0"/>
    <x v="176"/>
    <s v="0001"/>
    <x v="0"/>
    <s v="15096"/>
    <x v="23"/>
    <x v="174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1"/>
    <x v="4"/>
    <x v="2"/>
    <x v="13"/>
    <x v="1"/>
    <x v="1"/>
    <x v="44"/>
    <x v="8"/>
    <s v=""/>
    <x v="1"/>
    <x v="0"/>
    <x v="0"/>
  </r>
  <r>
    <x v="146"/>
    <x v="11"/>
    <x v="131"/>
    <x v="28"/>
    <x v="146"/>
    <x v="146"/>
    <x v="1"/>
    <x v="176"/>
    <s v="0001"/>
    <x v="0"/>
    <s v="3500192"/>
    <x v="11"/>
    <x v="174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13"/>
    <x v="1"/>
    <x v="1"/>
    <x v="10"/>
    <x v="6"/>
    <s v=""/>
    <x v="1"/>
    <x v="0"/>
    <x v="0"/>
  </r>
  <r>
    <x v="146"/>
    <x v="11"/>
    <x v="131"/>
    <x v="28"/>
    <x v="146"/>
    <x v="146"/>
    <x v="1"/>
    <x v="176"/>
    <s v="0001"/>
    <x v="0"/>
    <s v="3500192"/>
    <x v="11"/>
    <x v="17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13"/>
    <x v="1"/>
    <x v="1"/>
    <x v="10"/>
    <x v="6"/>
    <s v=""/>
    <x v="1"/>
    <x v="0"/>
    <x v="0"/>
  </r>
  <r>
    <x v="147"/>
    <x v="4"/>
    <x v="132"/>
    <x v="24"/>
    <x v="147"/>
    <x v="147"/>
    <x v="0"/>
    <x v="177"/>
    <s v="0001"/>
    <x v="0"/>
    <s v="2395"/>
    <x v="4"/>
    <x v="175"/>
    <s v="YD11"/>
    <x v="1"/>
    <s v=""/>
    <x v="0"/>
    <n v="5"/>
    <x v="0"/>
    <n v="154.91999999999999"/>
    <n v="134.96"/>
    <x v="0"/>
    <x v="1"/>
    <n v="1"/>
    <n v="10057587"/>
    <x v="148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5.75"/>
    <x v="0"/>
    <x v="0"/>
    <x v="1"/>
    <n v="8"/>
    <x v="0"/>
    <x v="170"/>
    <x v="0"/>
    <x v="0"/>
    <x v="0"/>
    <x v="2"/>
    <x v="1"/>
    <s v="CERVEZAS"/>
    <s v="PILSEN TRUJILLO"/>
    <x v="2"/>
    <x v="0"/>
    <x v="0"/>
    <x v="2"/>
    <x v="1"/>
    <x v="1"/>
    <x v="1"/>
    <x v="1"/>
    <x v="2"/>
    <x v="2"/>
    <x v="2"/>
    <x v="1"/>
    <x v="31"/>
    <x v="3"/>
    <d v="2021-01-31T00:00:00"/>
    <x v="0"/>
    <x v="0"/>
    <x v="0"/>
  </r>
  <r>
    <x v="147"/>
    <x v="26"/>
    <x v="132"/>
    <x v="24"/>
    <x v="147"/>
    <x v="147"/>
    <x v="0"/>
    <x v="177"/>
    <s v="0001"/>
    <x v="0"/>
    <s v="12408"/>
    <x v="26"/>
    <x v="175"/>
    <s v="YD13"/>
    <x v="1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1"/>
    <x v="1"/>
    <x v="2"/>
    <x v="2"/>
    <x v="2"/>
    <x v="1"/>
    <x v="177"/>
    <x v="1"/>
    <s v=""/>
    <x v="1"/>
    <x v="0"/>
    <x v="0"/>
  </r>
  <r>
    <x v="147"/>
    <x v="13"/>
    <x v="132"/>
    <x v="24"/>
    <x v="147"/>
    <x v="147"/>
    <x v="0"/>
    <x v="177"/>
    <s v="0001"/>
    <x v="0"/>
    <s v="14268"/>
    <x v="13"/>
    <x v="175"/>
    <s v="YD13"/>
    <x v="1"/>
    <s v=""/>
    <x v="0"/>
    <n v="1"/>
    <x v="0"/>
    <n v="11.17"/>
    <n v="2.27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1"/>
    <x v="2"/>
    <x v="2"/>
    <x v="2"/>
    <x v="1"/>
    <x v="218"/>
    <x v="1"/>
    <s v=""/>
    <x v="1"/>
    <x v="0"/>
    <x v="0"/>
  </r>
  <r>
    <x v="147"/>
    <x v="11"/>
    <x v="132"/>
    <x v="24"/>
    <x v="147"/>
    <x v="147"/>
    <x v="1"/>
    <x v="177"/>
    <s v="0001"/>
    <x v="0"/>
    <s v="3500192"/>
    <x v="11"/>
    <x v="175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2"/>
    <x v="2"/>
    <x v="2"/>
    <x v="1"/>
    <x v="10"/>
    <x v="6"/>
    <s v=""/>
    <x v="1"/>
    <x v="0"/>
    <x v="0"/>
  </r>
  <r>
    <x v="147"/>
    <x v="11"/>
    <x v="132"/>
    <x v="24"/>
    <x v="147"/>
    <x v="147"/>
    <x v="1"/>
    <x v="177"/>
    <s v="0001"/>
    <x v="0"/>
    <s v="3500192"/>
    <x v="11"/>
    <x v="17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2"/>
    <x v="2"/>
    <x v="2"/>
    <x v="1"/>
    <x v="10"/>
    <x v="6"/>
    <s v=""/>
    <x v="1"/>
    <x v="0"/>
    <x v="0"/>
  </r>
  <r>
    <x v="148"/>
    <x v="4"/>
    <x v="133"/>
    <x v="6"/>
    <x v="148"/>
    <x v="148"/>
    <x v="0"/>
    <x v="178"/>
    <s v="0001"/>
    <x v="0"/>
    <s v="2395"/>
    <x v="4"/>
    <x v="176"/>
    <s v="YD11"/>
    <x v="1"/>
    <s v=""/>
    <x v="0"/>
    <n v="10"/>
    <x v="5"/>
    <n v="277.51"/>
    <n v="257.98"/>
    <x v="0"/>
    <x v="1"/>
    <n v="1"/>
    <n v="10057608"/>
    <x v="149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71"/>
    <x v="0"/>
    <x v="0"/>
    <x v="0"/>
    <x v="2"/>
    <x v="1"/>
    <s v="CERVEZAS"/>
    <s v="PILSEN TRUJILLO"/>
    <x v="2"/>
    <x v="0"/>
    <x v="0"/>
    <x v="3"/>
    <x v="1"/>
    <x v="1"/>
    <x v="0"/>
    <x v="0"/>
    <x v="2"/>
    <x v="5"/>
    <x v="3"/>
    <x v="1"/>
    <x v="189"/>
    <x v="3"/>
    <d v="2021-01-31T00:00:00"/>
    <x v="0"/>
    <x v="0"/>
    <x v="0"/>
  </r>
  <r>
    <x v="148"/>
    <x v="11"/>
    <x v="133"/>
    <x v="6"/>
    <x v="148"/>
    <x v="148"/>
    <x v="1"/>
    <x v="178"/>
    <s v="0001"/>
    <x v="0"/>
    <s v="3500192"/>
    <x v="11"/>
    <x v="176"/>
    <s v="YP66"/>
    <x v="1"/>
    <s v=""/>
    <x v="1"/>
    <n v="10"/>
    <x v="5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48"/>
    <x v="11"/>
    <x v="133"/>
    <x v="6"/>
    <x v="148"/>
    <x v="148"/>
    <x v="1"/>
    <x v="178"/>
    <s v="0001"/>
    <x v="0"/>
    <s v="3500192"/>
    <x v="11"/>
    <x v="176"/>
    <s v="YD73"/>
    <x v="1"/>
    <s v=""/>
    <x v="1"/>
    <n v="10"/>
    <x v="5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49"/>
    <x v="5"/>
    <x v="134"/>
    <x v="19"/>
    <x v="149"/>
    <x v="149"/>
    <x v="0"/>
    <x v="179"/>
    <s v="0001"/>
    <x v="0"/>
    <s v="2821"/>
    <x v="5"/>
    <x v="177"/>
    <s v="YD11"/>
    <x v="1"/>
    <s v=""/>
    <x v="0"/>
    <n v="5"/>
    <x v="1"/>
    <n v="157.77000000000001"/>
    <n v="137.22"/>
    <x v="3"/>
    <x v="1"/>
    <n v="1"/>
    <n v="10057627"/>
    <x v="150"/>
    <x v="0"/>
    <d v="2021-02-06T00:00:00"/>
    <x v="1"/>
    <x v="3"/>
    <x v="3"/>
    <s v="LU"/>
    <x v="0"/>
    <n v="0.378"/>
    <n v="5"/>
    <n v="5.0806451612903363"/>
    <n v="7.1428571428571423"/>
    <n v="5"/>
    <x v="0"/>
    <n v="12"/>
    <n v="12"/>
    <x v="0"/>
    <x v="0"/>
    <x v="1"/>
    <n v="12"/>
    <x v="0"/>
    <x v="172"/>
    <x v="0"/>
    <x v="0"/>
    <x v="0"/>
    <x v="4"/>
    <x v="1"/>
    <s v="CERVEZAS"/>
    <s v="PILSEN CALLAO"/>
    <x v="2"/>
    <x v="0"/>
    <x v="0"/>
    <x v="2"/>
    <x v="1"/>
    <x v="1"/>
    <x v="0"/>
    <x v="3"/>
    <x v="2"/>
    <x v="2"/>
    <x v="2"/>
    <x v="1"/>
    <x v="186"/>
    <x v="3"/>
    <d v="2021-01-31T00:00:00"/>
    <x v="0"/>
    <x v="0"/>
    <x v="0"/>
  </r>
  <r>
    <x v="149"/>
    <x v="6"/>
    <x v="134"/>
    <x v="19"/>
    <x v="149"/>
    <x v="149"/>
    <x v="0"/>
    <x v="179"/>
    <s v="0001"/>
    <x v="0"/>
    <s v="4961"/>
    <x v="6"/>
    <x v="177"/>
    <s v="YD13"/>
    <x v="1"/>
    <s v=""/>
    <x v="0"/>
    <n v="1"/>
    <x v="1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3"/>
    <x v="2"/>
    <x v="2"/>
    <x v="2"/>
    <x v="1"/>
    <x v="6"/>
    <x v="4"/>
    <s v=""/>
    <x v="1"/>
    <x v="0"/>
    <x v="0"/>
  </r>
  <r>
    <x v="149"/>
    <x v="17"/>
    <x v="134"/>
    <x v="19"/>
    <x v="149"/>
    <x v="149"/>
    <x v="0"/>
    <x v="179"/>
    <s v="0001"/>
    <x v="0"/>
    <s v="4963"/>
    <x v="17"/>
    <x v="177"/>
    <s v="YD13"/>
    <x v="1"/>
    <s v=""/>
    <x v="0"/>
    <n v="1"/>
    <x v="1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3"/>
    <x v="2"/>
    <x v="2"/>
    <x v="2"/>
    <x v="1"/>
    <x v="6"/>
    <x v="4"/>
    <s v=""/>
    <x v="1"/>
    <x v="0"/>
    <x v="0"/>
  </r>
  <r>
    <x v="149"/>
    <x v="4"/>
    <x v="134"/>
    <x v="19"/>
    <x v="149"/>
    <x v="149"/>
    <x v="0"/>
    <x v="179"/>
    <s v="0001"/>
    <x v="0"/>
    <s v="2395"/>
    <x v="4"/>
    <x v="177"/>
    <s v="YD11"/>
    <x v="1"/>
    <s v=""/>
    <x v="0"/>
    <n v="5"/>
    <x v="1"/>
    <n v="159.16"/>
    <n v="135.83000000000001"/>
    <x v="3"/>
    <x v="1"/>
    <s v=""/>
    <s v=""/>
    <x v="1"/>
    <x v="0"/>
    <d v="2021-02-06T00:00:00"/>
    <x v="1"/>
    <x v="3"/>
    <x v="3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3"/>
    <x v="2"/>
    <x v="2"/>
    <x v="2"/>
    <x v="1"/>
    <x v="186"/>
    <x v="3"/>
    <s v=""/>
    <x v="1"/>
    <x v="0"/>
    <x v="0"/>
  </r>
  <r>
    <x v="149"/>
    <x v="11"/>
    <x v="134"/>
    <x v="19"/>
    <x v="149"/>
    <x v="149"/>
    <x v="1"/>
    <x v="179"/>
    <s v="0001"/>
    <x v="0"/>
    <s v="3500192"/>
    <x v="11"/>
    <x v="177"/>
    <s v="YP66"/>
    <x v="1"/>
    <s v=""/>
    <x v="1"/>
    <n v="10"/>
    <x v="1"/>
    <n v="-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149"/>
    <x v="11"/>
    <x v="134"/>
    <x v="19"/>
    <x v="149"/>
    <x v="149"/>
    <x v="1"/>
    <x v="179"/>
    <s v="0001"/>
    <x v="0"/>
    <s v="3500192"/>
    <x v="11"/>
    <x v="177"/>
    <s v="YD73"/>
    <x v="1"/>
    <s v=""/>
    <x v="1"/>
    <n v="5"/>
    <x v="1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149"/>
    <x v="11"/>
    <x v="134"/>
    <x v="19"/>
    <x v="149"/>
    <x v="149"/>
    <x v="1"/>
    <x v="179"/>
    <s v="0001"/>
    <x v="0"/>
    <s v="3500192"/>
    <x v="11"/>
    <x v="177"/>
    <s v="YD73"/>
    <x v="1"/>
    <s v=""/>
    <x v="1"/>
    <n v="5"/>
    <x v="1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150"/>
    <x v="4"/>
    <x v="135"/>
    <x v="24"/>
    <x v="150"/>
    <x v="150"/>
    <x v="0"/>
    <x v="180"/>
    <s v="0001"/>
    <x v="0"/>
    <s v="2395"/>
    <x v="4"/>
    <x v="178"/>
    <s v="YD11"/>
    <x v="1"/>
    <s v=""/>
    <x v="0"/>
    <n v="20"/>
    <x v="6"/>
    <n v="555.02"/>
    <n v="515.97"/>
    <x v="0"/>
    <x v="1"/>
    <n v="1"/>
    <n v="10057676"/>
    <x v="151"/>
    <x v="0"/>
    <d v="2021-02-06T00:00:00"/>
    <x v="0"/>
    <x v="0"/>
    <x v="0"/>
    <s v="LU"/>
    <x v="0"/>
    <n v="1.488"/>
    <n v="20"/>
    <n v="20.000000000000053"/>
    <n v="28.571428571428569"/>
    <n v="20"/>
    <x v="0"/>
    <n v="32"/>
    <n v="30.75"/>
    <x v="0"/>
    <x v="0"/>
    <x v="1"/>
    <n v="20"/>
    <x v="0"/>
    <x v="173"/>
    <x v="3"/>
    <x v="0"/>
    <x v="0"/>
    <x v="3"/>
    <x v="1"/>
    <s v="CERVEZAS"/>
    <s v="PILSEN TRUJILLO"/>
    <x v="2"/>
    <x v="0"/>
    <x v="0"/>
    <x v="2"/>
    <x v="1"/>
    <x v="1"/>
    <x v="0"/>
    <x v="0"/>
    <x v="2"/>
    <x v="2"/>
    <x v="2"/>
    <x v="1"/>
    <x v="219"/>
    <x v="3"/>
    <d v="2021-01-31T00:00:00"/>
    <x v="0"/>
    <x v="0"/>
    <x v="0"/>
  </r>
  <r>
    <x v="150"/>
    <x v="18"/>
    <x v="136"/>
    <x v="24"/>
    <x v="150"/>
    <x v="150"/>
    <x v="0"/>
    <x v="181"/>
    <s v="0001"/>
    <x v="0"/>
    <s v="5454"/>
    <x v="18"/>
    <x v="179"/>
    <s v="YD13"/>
    <x v="1"/>
    <s v=""/>
    <x v="0"/>
    <n v="2"/>
    <x v="3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n v="5"/>
    <x v="0"/>
    <x v="174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142"/>
    <x v="4"/>
    <s v=""/>
    <x v="1"/>
    <x v="0"/>
    <x v="0"/>
  </r>
  <r>
    <x v="150"/>
    <x v="8"/>
    <x v="136"/>
    <x v="24"/>
    <x v="150"/>
    <x v="150"/>
    <x v="0"/>
    <x v="181"/>
    <s v="0001"/>
    <x v="0"/>
    <s v="6843"/>
    <x v="8"/>
    <x v="179"/>
    <s v="YD11"/>
    <x v="1"/>
    <s v=""/>
    <x v="0"/>
    <n v="3"/>
    <x v="3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2"/>
    <x v="2"/>
    <x v="1"/>
    <x v="32"/>
    <x v="5"/>
    <s v=""/>
    <x v="1"/>
    <x v="0"/>
    <x v="0"/>
  </r>
  <r>
    <x v="150"/>
    <x v="9"/>
    <x v="137"/>
    <x v="24"/>
    <x v="150"/>
    <x v="150"/>
    <x v="0"/>
    <x v="182"/>
    <s v="0001"/>
    <x v="0"/>
    <s v="7343"/>
    <x v="9"/>
    <x v="180"/>
    <s v="YD11"/>
    <x v="1"/>
    <s v=""/>
    <x v="0"/>
    <n v="4"/>
    <x v="0"/>
    <n v="121.73"/>
    <n v="158.24"/>
    <x v="0"/>
    <x v="1"/>
    <s v=""/>
    <s v=""/>
    <x v="1"/>
    <x v="0"/>
    <d v="2021-02-06T00:00:00"/>
    <x v="0"/>
    <x v="0"/>
    <x v="0"/>
    <s v="LU"/>
    <x v="0"/>
    <n v="0.48"/>
    <n v="6"/>
    <n v="6.4516129032258238"/>
    <n v="8.8888888888888893"/>
    <n v="4"/>
    <x v="0"/>
    <n v="0"/>
    <s v=""/>
    <x v="0"/>
    <x v="0"/>
    <x v="1"/>
    <n v="7"/>
    <x v="0"/>
    <x v="175"/>
    <x v="1"/>
    <x v="0"/>
    <x v="0"/>
    <x v="1"/>
    <x v="1"/>
    <s v="CERVEZAS"/>
    <s v="PILSEN TRUJILLO"/>
    <x v="2"/>
    <x v="0"/>
    <x v="0"/>
    <x v="2"/>
    <x v="1"/>
    <x v="1"/>
    <x v="0"/>
    <x v="0"/>
    <x v="2"/>
    <x v="2"/>
    <x v="2"/>
    <x v="1"/>
    <x v="220"/>
    <x v="3"/>
    <s v=""/>
    <x v="1"/>
    <x v="0"/>
    <x v="0"/>
  </r>
  <r>
    <x v="150"/>
    <x v="13"/>
    <x v="137"/>
    <x v="24"/>
    <x v="150"/>
    <x v="150"/>
    <x v="0"/>
    <x v="182"/>
    <s v="0001"/>
    <x v="0"/>
    <s v="14268"/>
    <x v="13"/>
    <x v="180"/>
    <s v="YD13"/>
    <x v="1"/>
    <s v=""/>
    <x v="0"/>
    <n v="3"/>
    <x v="0"/>
    <n v="33.729999999999997"/>
    <n v="6.87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"/>
    <x v="2"/>
    <x v="1"/>
    <x v="221"/>
    <x v="1"/>
    <s v=""/>
    <x v="1"/>
    <x v="0"/>
    <x v="0"/>
  </r>
  <r>
    <x v="150"/>
    <x v="11"/>
    <x v="135"/>
    <x v="24"/>
    <x v="150"/>
    <x v="150"/>
    <x v="1"/>
    <x v="180"/>
    <s v="0001"/>
    <x v="0"/>
    <s v="3500192"/>
    <x v="11"/>
    <x v="178"/>
    <s v="YP66"/>
    <x v="1"/>
    <s v=""/>
    <x v="1"/>
    <n v="20"/>
    <x v="6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50"/>
    <x v="11"/>
    <x v="135"/>
    <x v="24"/>
    <x v="150"/>
    <x v="150"/>
    <x v="1"/>
    <x v="180"/>
    <s v="0001"/>
    <x v="0"/>
    <s v="3500192"/>
    <x v="11"/>
    <x v="178"/>
    <s v="YD73"/>
    <x v="1"/>
    <s v=""/>
    <x v="1"/>
    <n v="20"/>
    <x v="6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50"/>
    <x v="11"/>
    <x v="136"/>
    <x v="24"/>
    <x v="150"/>
    <x v="150"/>
    <x v="1"/>
    <x v="181"/>
    <s v="0001"/>
    <x v="0"/>
    <s v="3500192"/>
    <x v="11"/>
    <x v="179"/>
    <s v="YP66"/>
    <x v="1"/>
    <s v=""/>
    <x v="1"/>
    <n v="3"/>
    <x v="3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50"/>
    <x v="11"/>
    <x v="136"/>
    <x v="24"/>
    <x v="150"/>
    <x v="150"/>
    <x v="1"/>
    <x v="181"/>
    <s v="0001"/>
    <x v="0"/>
    <s v="3500192"/>
    <x v="11"/>
    <x v="179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50"/>
    <x v="12"/>
    <x v="137"/>
    <x v="24"/>
    <x v="150"/>
    <x v="150"/>
    <x v="1"/>
    <x v="182"/>
    <s v="0001"/>
    <x v="0"/>
    <s v="3500193"/>
    <x v="12"/>
    <x v="180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50"/>
    <x v="12"/>
    <x v="137"/>
    <x v="24"/>
    <x v="150"/>
    <x v="150"/>
    <x v="1"/>
    <x v="182"/>
    <s v="0001"/>
    <x v="0"/>
    <s v="3500193"/>
    <x v="12"/>
    <x v="180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51"/>
    <x v="4"/>
    <x v="138"/>
    <x v="14"/>
    <x v="151"/>
    <x v="151"/>
    <x v="0"/>
    <x v="183"/>
    <s v="0001"/>
    <x v="0"/>
    <s v="2395"/>
    <x v="4"/>
    <x v="181"/>
    <s v="YD11"/>
    <x v="1"/>
    <s v=""/>
    <x v="0"/>
    <n v="20"/>
    <x v="6"/>
    <n v="555.02"/>
    <n v="515.97"/>
    <x v="0"/>
    <x v="1"/>
    <n v="1"/>
    <n v="10057717"/>
    <x v="152"/>
    <x v="0"/>
    <d v="2021-02-06T00:00:00"/>
    <x v="0"/>
    <x v="0"/>
    <x v="0"/>
    <s v="LU"/>
    <x v="0"/>
    <n v="1.488"/>
    <n v="20"/>
    <n v="20.000000000000053"/>
    <n v="28.571428571428569"/>
    <n v="20"/>
    <x v="0"/>
    <n v="30"/>
    <n v="29.25"/>
    <x v="0"/>
    <x v="0"/>
    <x v="1"/>
    <n v="21"/>
    <x v="0"/>
    <x v="176"/>
    <x v="2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219"/>
    <x v="3"/>
    <d v="2021-01-31T00:00:00"/>
    <x v="0"/>
    <x v="0"/>
    <x v="0"/>
  </r>
  <r>
    <x v="151"/>
    <x v="10"/>
    <x v="138"/>
    <x v="14"/>
    <x v="151"/>
    <x v="151"/>
    <x v="0"/>
    <x v="183"/>
    <s v="0001"/>
    <x v="0"/>
    <s v="11118"/>
    <x v="10"/>
    <x v="181"/>
    <s v="YD13"/>
    <x v="1"/>
    <s v=""/>
    <x v="0"/>
    <n v="1"/>
    <x v="6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151"/>
    <x v="7"/>
    <x v="139"/>
    <x v="14"/>
    <x v="151"/>
    <x v="151"/>
    <x v="0"/>
    <x v="184"/>
    <s v="0001"/>
    <x v="0"/>
    <s v="6842"/>
    <x v="7"/>
    <x v="182"/>
    <s v="YD11"/>
    <x v="1"/>
    <s v=""/>
    <x v="0"/>
    <n v="8"/>
    <x v="5"/>
    <n v="255.89"/>
    <n v="213.29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1"/>
    <n v="9"/>
    <x v="0"/>
    <x v="177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222"/>
    <x v="5"/>
    <s v=""/>
    <x v="1"/>
    <x v="0"/>
    <x v="0"/>
  </r>
  <r>
    <x v="151"/>
    <x v="13"/>
    <x v="139"/>
    <x v="14"/>
    <x v="151"/>
    <x v="151"/>
    <x v="0"/>
    <x v="184"/>
    <s v="0001"/>
    <x v="0"/>
    <s v="14268"/>
    <x v="13"/>
    <x v="182"/>
    <s v="YD13"/>
    <x v="1"/>
    <s v=""/>
    <x v="0"/>
    <n v="1"/>
    <x v="5"/>
    <n v="13.14"/>
    <n v="2.6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223"/>
    <x v="1"/>
    <s v=""/>
    <x v="1"/>
    <x v="0"/>
    <x v="0"/>
  </r>
  <r>
    <x v="151"/>
    <x v="11"/>
    <x v="138"/>
    <x v="14"/>
    <x v="151"/>
    <x v="151"/>
    <x v="1"/>
    <x v="183"/>
    <s v="0001"/>
    <x v="0"/>
    <s v="3500192"/>
    <x v="11"/>
    <x v="181"/>
    <s v="YP66"/>
    <x v="1"/>
    <s v=""/>
    <x v="1"/>
    <n v="20"/>
    <x v="6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1"/>
    <x v="11"/>
    <x v="138"/>
    <x v="14"/>
    <x v="151"/>
    <x v="151"/>
    <x v="1"/>
    <x v="183"/>
    <s v="0001"/>
    <x v="0"/>
    <s v="3500192"/>
    <x v="11"/>
    <x v="181"/>
    <s v="YD73"/>
    <x v="1"/>
    <s v=""/>
    <x v="1"/>
    <n v="20"/>
    <x v="6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1"/>
    <x v="11"/>
    <x v="139"/>
    <x v="14"/>
    <x v="151"/>
    <x v="151"/>
    <x v="1"/>
    <x v="184"/>
    <s v="0001"/>
    <x v="0"/>
    <s v="3500192"/>
    <x v="11"/>
    <x v="182"/>
    <s v="YP66"/>
    <x v="1"/>
    <s v=""/>
    <x v="1"/>
    <n v="8"/>
    <x v="5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1"/>
    <x v="11"/>
    <x v="139"/>
    <x v="14"/>
    <x v="151"/>
    <x v="151"/>
    <x v="1"/>
    <x v="184"/>
    <s v="0001"/>
    <x v="0"/>
    <s v="3500192"/>
    <x v="11"/>
    <x v="182"/>
    <s v="YD73"/>
    <x v="1"/>
    <s v=""/>
    <x v="1"/>
    <n v="8"/>
    <x v="5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2"/>
    <x v="4"/>
    <x v="140"/>
    <x v="19"/>
    <x v="152"/>
    <x v="152"/>
    <x v="0"/>
    <x v="185"/>
    <s v="Z058"/>
    <x v="0"/>
    <s v="2395"/>
    <x v="4"/>
    <x v="183"/>
    <s v="YD11"/>
    <x v="1"/>
    <s v=""/>
    <x v="0"/>
    <n v="2"/>
    <x v="1"/>
    <n v="64.510000000000005"/>
    <n v="54.5"/>
    <x v="0"/>
    <x v="1"/>
    <n v="1"/>
    <n v="10057718"/>
    <x v="15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6"/>
    <n v="10.25"/>
    <x v="0"/>
    <x v="0"/>
    <x v="1"/>
    <n v="16"/>
    <x v="0"/>
    <x v="178"/>
    <x v="0"/>
    <x v="1"/>
    <x v="0"/>
    <x v="3"/>
    <x v="1"/>
    <s v="CERVEZAS"/>
    <s v="PILSEN TRUJILLO"/>
    <x v="2"/>
    <x v="0"/>
    <x v="0"/>
    <x v="2"/>
    <x v="1"/>
    <x v="1"/>
    <x v="0"/>
    <x v="3"/>
    <x v="2"/>
    <x v="14"/>
    <x v="1"/>
    <x v="1"/>
    <x v="148"/>
    <x v="3"/>
    <d v="2021-01-31T00:00:00"/>
    <x v="0"/>
    <x v="0"/>
    <x v="0"/>
  </r>
  <r>
    <x v="152"/>
    <x v="5"/>
    <x v="140"/>
    <x v="19"/>
    <x v="152"/>
    <x v="152"/>
    <x v="0"/>
    <x v="185"/>
    <s v="Z058"/>
    <x v="0"/>
    <s v="2821"/>
    <x v="5"/>
    <x v="183"/>
    <s v="YD11"/>
    <x v="1"/>
    <s v=""/>
    <x v="0"/>
    <n v="1"/>
    <x v="1"/>
    <n v="31.97"/>
    <n v="27.53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2"/>
    <x v="1"/>
    <x v="1"/>
    <x v="0"/>
    <x v="3"/>
    <x v="2"/>
    <x v="14"/>
    <x v="1"/>
    <x v="1"/>
    <x v="224"/>
    <x v="3"/>
    <s v=""/>
    <x v="1"/>
    <x v="0"/>
    <x v="0"/>
  </r>
  <r>
    <x v="152"/>
    <x v="6"/>
    <x v="140"/>
    <x v="19"/>
    <x v="152"/>
    <x v="152"/>
    <x v="0"/>
    <x v="185"/>
    <s v="Z058"/>
    <x v="0"/>
    <s v="4961"/>
    <x v="6"/>
    <x v="183"/>
    <s v="YD13"/>
    <x v="1"/>
    <s v=""/>
    <x v="0"/>
    <n v="2"/>
    <x v="1"/>
    <n v="22.03"/>
    <n v="4.49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2"/>
    <x v="1"/>
    <x v="1"/>
    <x v="0"/>
    <x v="3"/>
    <x v="2"/>
    <x v="14"/>
    <x v="1"/>
    <x v="1"/>
    <x v="225"/>
    <x v="4"/>
    <s v=""/>
    <x v="1"/>
    <x v="0"/>
    <x v="0"/>
  </r>
  <r>
    <x v="152"/>
    <x v="18"/>
    <x v="140"/>
    <x v="19"/>
    <x v="152"/>
    <x v="152"/>
    <x v="0"/>
    <x v="185"/>
    <s v="Z058"/>
    <x v="0"/>
    <s v="5454"/>
    <x v="18"/>
    <x v="183"/>
    <s v="YD13"/>
    <x v="1"/>
    <s v=""/>
    <x v="0"/>
    <n v="2"/>
    <x v="1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2"/>
    <x v="1"/>
    <x v="1"/>
    <x v="0"/>
    <x v="3"/>
    <x v="2"/>
    <x v="14"/>
    <x v="1"/>
    <x v="1"/>
    <x v="142"/>
    <x v="4"/>
    <s v=""/>
    <x v="1"/>
    <x v="0"/>
    <x v="0"/>
  </r>
  <r>
    <x v="152"/>
    <x v="3"/>
    <x v="140"/>
    <x v="19"/>
    <x v="152"/>
    <x v="152"/>
    <x v="0"/>
    <x v="185"/>
    <s v="Z058"/>
    <x v="0"/>
    <s v="8563"/>
    <x v="3"/>
    <x v="183"/>
    <s v="YD13"/>
    <x v="1"/>
    <s v=""/>
    <x v="0"/>
    <n v="1"/>
    <x v="1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2"/>
    <x v="1"/>
    <x v="1"/>
    <x v="0"/>
    <x v="3"/>
    <x v="2"/>
    <x v="14"/>
    <x v="1"/>
    <x v="1"/>
    <x v="86"/>
    <x v="2"/>
    <s v=""/>
    <x v="1"/>
    <x v="0"/>
    <x v="0"/>
  </r>
  <r>
    <x v="152"/>
    <x v="16"/>
    <x v="140"/>
    <x v="19"/>
    <x v="152"/>
    <x v="152"/>
    <x v="0"/>
    <x v="185"/>
    <s v="Z058"/>
    <x v="0"/>
    <s v="11114"/>
    <x v="16"/>
    <x v="183"/>
    <s v="YD13"/>
    <x v="1"/>
    <s v=""/>
    <x v="0"/>
    <n v="2"/>
    <x v="1"/>
    <n v="13.76"/>
    <n v="5.62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3"/>
    <x v="2"/>
    <x v="14"/>
    <x v="1"/>
    <x v="1"/>
    <x v="200"/>
    <x v="0"/>
    <s v=""/>
    <x v="1"/>
    <x v="0"/>
    <x v="0"/>
  </r>
  <r>
    <x v="152"/>
    <x v="10"/>
    <x v="140"/>
    <x v="19"/>
    <x v="152"/>
    <x v="152"/>
    <x v="0"/>
    <x v="185"/>
    <s v="Z058"/>
    <x v="0"/>
    <s v="11118"/>
    <x v="10"/>
    <x v="183"/>
    <s v="YD13"/>
    <x v="1"/>
    <s v=""/>
    <x v="0"/>
    <n v="2"/>
    <x v="1"/>
    <n v="18.11"/>
    <n v="7.39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3"/>
    <x v="2"/>
    <x v="14"/>
    <x v="1"/>
    <x v="1"/>
    <x v="40"/>
    <x v="0"/>
    <s v=""/>
    <x v="1"/>
    <x v="0"/>
    <x v="0"/>
  </r>
  <r>
    <x v="152"/>
    <x v="13"/>
    <x v="140"/>
    <x v="19"/>
    <x v="152"/>
    <x v="152"/>
    <x v="0"/>
    <x v="185"/>
    <s v="Z058"/>
    <x v="0"/>
    <s v="14268"/>
    <x v="13"/>
    <x v="183"/>
    <s v="YD13"/>
    <x v="1"/>
    <s v=""/>
    <x v="0"/>
    <n v="2"/>
    <x v="1"/>
    <n v="23.11"/>
    <n v="4.7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2"/>
    <x v="1"/>
    <x v="1"/>
    <x v="0"/>
    <x v="3"/>
    <x v="2"/>
    <x v="14"/>
    <x v="1"/>
    <x v="1"/>
    <x v="226"/>
    <x v="1"/>
    <s v=""/>
    <x v="1"/>
    <x v="0"/>
    <x v="0"/>
  </r>
  <r>
    <x v="152"/>
    <x v="15"/>
    <x v="140"/>
    <x v="19"/>
    <x v="152"/>
    <x v="152"/>
    <x v="0"/>
    <x v="185"/>
    <s v="Z058"/>
    <x v="0"/>
    <s v="14523"/>
    <x v="15"/>
    <x v="183"/>
    <s v="YD13"/>
    <x v="1"/>
    <s v=""/>
    <x v="0"/>
    <n v="2"/>
    <x v="1"/>
    <n v="13.99"/>
    <n v="13.1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2"/>
    <x v="1"/>
    <x v="1"/>
    <x v="0"/>
    <x v="3"/>
    <x v="2"/>
    <x v="14"/>
    <x v="1"/>
    <x v="1"/>
    <x v="227"/>
    <x v="2"/>
    <s v=""/>
    <x v="1"/>
    <x v="0"/>
    <x v="0"/>
  </r>
  <r>
    <x v="152"/>
    <x v="11"/>
    <x v="140"/>
    <x v="19"/>
    <x v="152"/>
    <x v="152"/>
    <x v="1"/>
    <x v="185"/>
    <s v="Z058"/>
    <x v="0"/>
    <s v="3500192"/>
    <x v="11"/>
    <x v="183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3"/>
    <x v="2"/>
    <x v="14"/>
    <x v="1"/>
    <x v="1"/>
    <x v="10"/>
    <x v="6"/>
    <s v=""/>
    <x v="1"/>
    <x v="0"/>
    <x v="0"/>
  </r>
  <r>
    <x v="152"/>
    <x v="11"/>
    <x v="140"/>
    <x v="19"/>
    <x v="152"/>
    <x v="152"/>
    <x v="1"/>
    <x v="185"/>
    <s v="Z058"/>
    <x v="0"/>
    <s v="3500192"/>
    <x v="11"/>
    <x v="183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3"/>
    <x v="2"/>
    <x v="14"/>
    <x v="1"/>
    <x v="1"/>
    <x v="10"/>
    <x v="6"/>
    <s v=""/>
    <x v="1"/>
    <x v="0"/>
    <x v="0"/>
  </r>
  <r>
    <x v="152"/>
    <x v="11"/>
    <x v="140"/>
    <x v="19"/>
    <x v="152"/>
    <x v="152"/>
    <x v="1"/>
    <x v="185"/>
    <s v="Z058"/>
    <x v="0"/>
    <s v="3500192"/>
    <x v="11"/>
    <x v="183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3"/>
    <x v="2"/>
    <x v="14"/>
    <x v="1"/>
    <x v="1"/>
    <x v="10"/>
    <x v="6"/>
    <s v=""/>
    <x v="1"/>
    <x v="0"/>
    <x v="0"/>
  </r>
  <r>
    <x v="153"/>
    <x v="4"/>
    <x v="141"/>
    <x v="18"/>
    <x v="153"/>
    <x v="153"/>
    <x v="0"/>
    <x v="186"/>
    <s v="0001"/>
    <x v="0"/>
    <s v="2395"/>
    <x v="4"/>
    <x v="184"/>
    <s v="YD11"/>
    <x v="1"/>
    <s v=""/>
    <x v="0"/>
    <n v="7"/>
    <x v="6"/>
    <n v="225.7"/>
    <n v="186.99"/>
    <x v="0"/>
    <x v="1"/>
    <n v="1"/>
    <n v="10057725"/>
    <x v="154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0"/>
    <n v="7.75"/>
    <x v="0"/>
    <x v="0"/>
    <x v="1"/>
    <n v="10"/>
    <x v="0"/>
    <x v="179"/>
    <x v="0"/>
    <x v="0"/>
    <x v="0"/>
    <x v="2"/>
    <x v="1"/>
    <s v="CERVEZAS"/>
    <s v="PILSEN TRUJILLO"/>
    <x v="2"/>
    <x v="0"/>
    <x v="0"/>
    <x v="1"/>
    <x v="1"/>
    <x v="1"/>
    <x v="0"/>
    <x v="3"/>
    <x v="2"/>
    <x v="14"/>
    <x v="1"/>
    <x v="1"/>
    <x v="228"/>
    <x v="3"/>
    <d v="2021-01-31T00:00:00"/>
    <x v="0"/>
    <x v="0"/>
    <x v="0"/>
  </r>
  <r>
    <x v="153"/>
    <x v="15"/>
    <x v="141"/>
    <x v="18"/>
    <x v="153"/>
    <x v="153"/>
    <x v="0"/>
    <x v="186"/>
    <s v="0001"/>
    <x v="0"/>
    <s v="14523"/>
    <x v="15"/>
    <x v="184"/>
    <s v="YD13"/>
    <x v="1"/>
    <s v=""/>
    <x v="0"/>
    <n v="3"/>
    <x v="6"/>
    <n v="20.5"/>
    <n v="19.29"/>
    <x v="0"/>
    <x v="1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3"/>
    <x v="2"/>
    <x v="14"/>
    <x v="1"/>
    <x v="1"/>
    <x v="141"/>
    <x v="2"/>
    <s v=""/>
    <x v="1"/>
    <x v="0"/>
    <x v="0"/>
  </r>
  <r>
    <x v="153"/>
    <x v="11"/>
    <x v="141"/>
    <x v="18"/>
    <x v="153"/>
    <x v="153"/>
    <x v="1"/>
    <x v="186"/>
    <s v="0001"/>
    <x v="0"/>
    <s v="3500192"/>
    <x v="11"/>
    <x v="184"/>
    <s v="YP66"/>
    <x v="1"/>
    <s v=""/>
    <x v="1"/>
    <n v="7"/>
    <x v="6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14"/>
    <x v="1"/>
    <x v="1"/>
    <x v="10"/>
    <x v="6"/>
    <s v=""/>
    <x v="1"/>
    <x v="0"/>
    <x v="0"/>
  </r>
  <r>
    <x v="153"/>
    <x v="11"/>
    <x v="141"/>
    <x v="18"/>
    <x v="153"/>
    <x v="153"/>
    <x v="1"/>
    <x v="186"/>
    <s v="0001"/>
    <x v="0"/>
    <s v="3500192"/>
    <x v="11"/>
    <x v="184"/>
    <s v="YD73"/>
    <x v="1"/>
    <s v=""/>
    <x v="1"/>
    <n v="7"/>
    <x v="6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14"/>
    <x v="1"/>
    <x v="1"/>
    <x v="10"/>
    <x v="6"/>
    <s v=""/>
    <x v="1"/>
    <x v="0"/>
    <x v="0"/>
  </r>
  <r>
    <x v="154"/>
    <x v="4"/>
    <x v="142"/>
    <x v="21"/>
    <x v="154"/>
    <x v="154"/>
    <x v="0"/>
    <x v="187"/>
    <s v="0001"/>
    <x v="0"/>
    <s v="2395"/>
    <x v="4"/>
    <x v="185"/>
    <s v="YD11"/>
    <x v="1"/>
    <s v=""/>
    <x v="0"/>
    <n v="50"/>
    <x v="0"/>
    <n v="1383.78"/>
    <n v="1316.02"/>
    <x v="0"/>
    <x v="1"/>
    <n v="1"/>
    <n v="10057752"/>
    <x v="155"/>
    <x v="0"/>
    <d v="2021-02-06T00:00:00"/>
    <x v="1"/>
    <x v="5"/>
    <x v="5"/>
    <s v="LU"/>
    <x v="0"/>
    <n v="3.72"/>
    <n v="50"/>
    <n v="50.000000000000135"/>
    <n v="71.428571428571416"/>
    <n v="50"/>
    <x v="0"/>
    <n v="86"/>
    <n v="86"/>
    <x v="0"/>
    <x v="0"/>
    <x v="1"/>
    <n v="86"/>
    <x v="0"/>
    <x v="180"/>
    <x v="0"/>
    <x v="0"/>
    <x v="0"/>
    <x v="3"/>
    <x v="1"/>
    <s v="CERVEZAS"/>
    <s v="PILSEN TRUJILLO"/>
    <x v="2"/>
    <x v="0"/>
    <x v="0"/>
    <x v="3"/>
    <x v="1"/>
    <x v="1"/>
    <x v="0"/>
    <x v="0"/>
    <x v="7"/>
    <x v="11"/>
    <x v="4"/>
    <x v="1"/>
    <x v="229"/>
    <x v="3"/>
    <d v="2021-01-31T00:00:00"/>
    <x v="0"/>
    <x v="0"/>
    <x v="0"/>
  </r>
  <r>
    <x v="154"/>
    <x v="27"/>
    <x v="142"/>
    <x v="21"/>
    <x v="154"/>
    <x v="154"/>
    <x v="0"/>
    <x v="187"/>
    <s v="0001"/>
    <x v="0"/>
    <s v="12401"/>
    <x v="27"/>
    <x v="185"/>
    <s v="YD11"/>
    <x v="1"/>
    <s v=""/>
    <x v="0"/>
    <n v="30"/>
    <x v="0"/>
    <n v="635.54999999999995"/>
    <n v="443.62"/>
    <x v="0"/>
    <x v="1"/>
    <s v=""/>
    <s v=""/>
    <x v="1"/>
    <x v="0"/>
    <d v="2021-02-06T00:00:00"/>
    <x v="1"/>
    <x v="5"/>
    <x v="5"/>
    <s v="LU"/>
    <x v="0"/>
    <n v="2.2320000000000002"/>
    <n v="30"/>
    <n v="30.000000000000082"/>
    <n v="42.857142857142854"/>
    <n v="30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7"/>
    <x v="11"/>
    <x v="4"/>
    <x v="1"/>
    <x v="230"/>
    <x v="9"/>
    <s v=""/>
    <x v="1"/>
    <x v="0"/>
    <x v="0"/>
  </r>
  <r>
    <x v="154"/>
    <x v="24"/>
    <x v="142"/>
    <x v="21"/>
    <x v="154"/>
    <x v="154"/>
    <x v="0"/>
    <x v="187"/>
    <s v="0001"/>
    <x v="0"/>
    <s v="15098"/>
    <x v="24"/>
    <x v="185"/>
    <s v="YD11"/>
    <x v="1"/>
    <s v=""/>
    <x v="0"/>
    <n v="6"/>
    <x v="0"/>
    <n v="186.42"/>
    <n v="162.07"/>
    <x v="0"/>
    <x v="1"/>
    <s v=""/>
    <s v=""/>
    <x v="1"/>
    <x v="0"/>
    <d v="2021-02-06T00:00:00"/>
    <x v="1"/>
    <x v="5"/>
    <x v="5"/>
    <s v="LU"/>
    <x v="0"/>
    <n v="0.44640000000000002"/>
    <n v="6"/>
    <n v="6.000000000000016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7"/>
    <x v="11"/>
    <x v="4"/>
    <x v="1"/>
    <x v="231"/>
    <x v="8"/>
    <s v=""/>
    <x v="1"/>
    <x v="0"/>
    <x v="0"/>
  </r>
  <r>
    <x v="154"/>
    <x v="11"/>
    <x v="142"/>
    <x v="21"/>
    <x v="154"/>
    <x v="154"/>
    <x v="1"/>
    <x v="187"/>
    <s v="0001"/>
    <x v="0"/>
    <s v="3500192"/>
    <x v="11"/>
    <x v="185"/>
    <s v="YP66"/>
    <x v="1"/>
    <s v=""/>
    <x v="1"/>
    <n v="86"/>
    <x v="0"/>
    <n v="-326.8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54"/>
    <x v="11"/>
    <x v="142"/>
    <x v="21"/>
    <x v="154"/>
    <x v="154"/>
    <x v="1"/>
    <x v="187"/>
    <s v="0001"/>
    <x v="0"/>
    <s v="3500192"/>
    <x v="11"/>
    <x v="185"/>
    <s v="YD73"/>
    <x v="1"/>
    <s v=""/>
    <x v="1"/>
    <n v="50"/>
    <x v="0"/>
    <n v="190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54"/>
    <x v="11"/>
    <x v="142"/>
    <x v="21"/>
    <x v="154"/>
    <x v="154"/>
    <x v="1"/>
    <x v="187"/>
    <s v="0001"/>
    <x v="0"/>
    <s v="3500192"/>
    <x v="11"/>
    <x v="185"/>
    <s v="YD73"/>
    <x v="1"/>
    <s v=""/>
    <x v="1"/>
    <n v="30"/>
    <x v="0"/>
    <n v="114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54"/>
    <x v="11"/>
    <x v="142"/>
    <x v="21"/>
    <x v="154"/>
    <x v="154"/>
    <x v="1"/>
    <x v="187"/>
    <s v="0001"/>
    <x v="0"/>
    <s v="3500192"/>
    <x v="11"/>
    <x v="185"/>
    <s v="YD73"/>
    <x v="1"/>
    <s v=""/>
    <x v="1"/>
    <n v="6"/>
    <x v="0"/>
    <n v="22.8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55"/>
    <x v="7"/>
    <x v="0"/>
    <x v="24"/>
    <x v="155"/>
    <x v="155"/>
    <x v="0"/>
    <x v="188"/>
    <s v="Z058"/>
    <x v="0"/>
    <s v="6842"/>
    <x v="7"/>
    <x v="186"/>
    <s v="YD11"/>
    <x v="0"/>
    <s v=""/>
    <x v="0"/>
    <n v="1"/>
    <x v="0"/>
    <n v="34.979999999999997"/>
    <n v="27.81"/>
    <x v="0"/>
    <x v="1"/>
    <n v="1"/>
    <n v="10057800"/>
    <x v="156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4"/>
    <n v="2.5"/>
    <x v="0"/>
    <x v="0"/>
    <x v="2"/>
    <n v="4"/>
    <x v="0"/>
    <x v="181"/>
    <x v="0"/>
    <x v="1"/>
    <x v="0"/>
    <x v="0"/>
    <x v="1"/>
    <s v="CERVEZAS"/>
    <s v="CUSQUEÑA"/>
    <x v="2"/>
    <x v="0"/>
    <x v="0"/>
    <x v="2"/>
    <x v="0"/>
    <x v="0"/>
    <x v="0"/>
    <x v="3"/>
    <x v="2"/>
    <x v="2"/>
    <x v="2"/>
    <x v="1"/>
    <x v="107"/>
    <x v="5"/>
    <d v="2021-01-31T00:00:00"/>
    <x v="0"/>
    <x v="0"/>
    <x v="0"/>
  </r>
  <r>
    <x v="155"/>
    <x v="4"/>
    <x v="0"/>
    <x v="24"/>
    <x v="155"/>
    <x v="155"/>
    <x v="0"/>
    <x v="188"/>
    <s v="Z058"/>
    <x v="0"/>
    <s v="2395"/>
    <x v="4"/>
    <x v="186"/>
    <s v="YD11"/>
    <x v="0"/>
    <s v=""/>
    <x v="0"/>
    <n v="1"/>
    <x v="0"/>
    <n v="32.25"/>
    <n v="27.26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1"/>
    <x v="0"/>
    <x v="1"/>
    <x v="1"/>
    <s v="CERVEZAS"/>
    <s v="PILSEN TRUJILLO"/>
    <x v="2"/>
    <x v="0"/>
    <x v="0"/>
    <x v="2"/>
    <x v="0"/>
    <x v="0"/>
    <x v="0"/>
    <x v="3"/>
    <x v="2"/>
    <x v="2"/>
    <x v="2"/>
    <x v="1"/>
    <x v="232"/>
    <x v="3"/>
    <s v=""/>
    <x v="1"/>
    <x v="0"/>
    <x v="0"/>
  </r>
  <r>
    <x v="155"/>
    <x v="13"/>
    <x v="0"/>
    <x v="24"/>
    <x v="155"/>
    <x v="155"/>
    <x v="0"/>
    <x v="188"/>
    <s v="Z058"/>
    <x v="0"/>
    <s v="14268"/>
    <x v="13"/>
    <x v="186"/>
    <s v="YD13"/>
    <x v="0"/>
    <s v=""/>
    <x v="0"/>
    <n v="2"/>
    <x v="0"/>
    <n v="31.09"/>
    <n v="6.33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1"/>
    <x v="0"/>
    <x v="1"/>
    <x v="1"/>
    <s v="CERVEZAS"/>
    <s v="PILSEN CALLAO"/>
    <x v="1"/>
    <x v="0"/>
    <x v="0"/>
    <x v="2"/>
    <x v="0"/>
    <x v="0"/>
    <x v="0"/>
    <x v="3"/>
    <x v="2"/>
    <x v="2"/>
    <x v="2"/>
    <x v="1"/>
    <x v="14"/>
    <x v="1"/>
    <s v=""/>
    <x v="1"/>
    <x v="0"/>
    <x v="0"/>
  </r>
  <r>
    <x v="155"/>
    <x v="11"/>
    <x v="0"/>
    <x v="24"/>
    <x v="155"/>
    <x v="155"/>
    <x v="1"/>
    <x v="188"/>
    <s v="Z058"/>
    <x v="0"/>
    <s v="3500192"/>
    <x v="11"/>
    <x v="186"/>
    <s v="YP66"/>
    <x v="0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3"/>
    <x v="2"/>
    <x v="2"/>
    <x v="2"/>
    <x v="1"/>
    <x v="10"/>
    <x v="6"/>
    <s v=""/>
    <x v="1"/>
    <x v="0"/>
    <x v="0"/>
  </r>
  <r>
    <x v="155"/>
    <x v="11"/>
    <x v="0"/>
    <x v="24"/>
    <x v="155"/>
    <x v="155"/>
    <x v="1"/>
    <x v="188"/>
    <s v="Z058"/>
    <x v="0"/>
    <s v="3500192"/>
    <x v="11"/>
    <x v="186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3"/>
    <x v="2"/>
    <x v="2"/>
    <x v="2"/>
    <x v="1"/>
    <x v="10"/>
    <x v="6"/>
    <s v=""/>
    <x v="1"/>
    <x v="0"/>
    <x v="0"/>
  </r>
  <r>
    <x v="155"/>
    <x v="11"/>
    <x v="0"/>
    <x v="24"/>
    <x v="155"/>
    <x v="155"/>
    <x v="1"/>
    <x v="188"/>
    <s v="Z058"/>
    <x v="0"/>
    <s v="3500192"/>
    <x v="11"/>
    <x v="186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3"/>
    <x v="2"/>
    <x v="2"/>
    <x v="2"/>
    <x v="1"/>
    <x v="10"/>
    <x v="6"/>
    <s v=""/>
    <x v="1"/>
    <x v="0"/>
    <x v="0"/>
  </r>
  <r>
    <x v="156"/>
    <x v="4"/>
    <x v="143"/>
    <x v="3"/>
    <x v="156"/>
    <x v="156"/>
    <x v="0"/>
    <x v="189"/>
    <s v="0001"/>
    <x v="0"/>
    <s v="2395"/>
    <x v="4"/>
    <x v="187"/>
    <s v="YD11"/>
    <x v="1"/>
    <s v=""/>
    <x v="0"/>
    <n v="2"/>
    <x v="0"/>
    <n v="54.61"/>
    <n v="52.49"/>
    <x v="1"/>
    <x v="1"/>
    <n v="1"/>
    <n v="10057814"/>
    <x v="157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182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88"/>
    <x v="3"/>
    <d v="2021-01-31T00:00:00"/>
    <x v="0"/>
    <x v="0"/>
    <x v="0"/>
  </r>
  <r>
    <x v="156"/>
    <x v="17"/>
    <x v="143"/>
    <x v="3"/>
    <x v="156"/>
    <x v="156"/>
    <x v="0"/>
    <x v="189"/>
    <s v="0001"/>
    <x v="0"/>
    <s v="4963"/>
    <x v="17"/>
    <x v="187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6"/>
    <x v="4"/>
    <s v=""/>
    <x v="1"/>
    <x v="0"/>
    <x v="0"/>
  </r>
  <r>
    <x v="156"/>
    <x v="11"/>
    <x v="143"/>
    <x v="3"/>
    <x v="156"/>
    <x v="156"/>
    <x v="1"/>
    <x v="189"/>
    <s v="0001"/>
    <x v="0"/>
    <s v="3500192"/>
    <x v="11"/>
    <x v="187"/>
    <s v="YP66"/>
    <x v="1"/>
    <s v=""/>
    <x v="1"/>
    <n v="2"/>
    <x v="0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6"/>
    <x v="11"/>
    <x v="143"/>
    <x v="3"/>
    <x v="156"/>
    <x v="156"/>
    <x v="1"/>
    <x v="189"/>
    <s v="0001"/>
    <x v="0"/>
    <s v="3500192"/>
    <x v="11"/>
    <x v="187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7"/>
    <x v="4"/>
    <x v="144"/>
    <x v="9"/>
    <x v="157"/>
    <x v="157"/>
    <x v="0"/>
    <x v="190"/>
    <s v="0001"/>
    <x v="0"/>
    <s v="2395"/>
    <x v="4"/>
    <x v="188"/>
    <s v="YD11"/>
    <x v="1"/>
    <s v=""/>
    <x v="0"/>
    <n v="5"/>
    <x v="1"/>
    <n v="154.91999999999999"/>
    <n v="134.96"/>
    <x v="1"/>
    <x v="1"/>
    <n v="1"/>
    <n v="10057881"/>
    <x v="158"/>
    <x v="0"/>
    <d v="2021-02-06T00:00:00"/>
    <x v="1"/>
    <x v="1"/>
    <x v="1"/>
    <s v="LU"/>
    <x v="0"/>
    <n v="0.372"/>
    <n v="5"/>
    <n v="5.0000000000000133"/>
    <n v="7.1428571428571423"/>
    <n v="5"/>
    <x v="0"/>
    <n v="19"/>
    <n v="16.5"/>
    <x v="0"/>
    <x v="0"/>
    <x v="1"/>
    <n v="14"/>
    <x v="0"/>
    <x v="183"/>
    <x v="2"/>
    <x v="0"/>
    <x v="0"/>
    <x v="3"/>
    <x v="1"/>
    <s v="CERVEZAS"/>
    <s v="PILSEN TRUJILLO"/>
    <x v="2"/>
    <x v="0"/>
    <x v="0"/>
    <x v="1"/>
    <x v="1"/>
    <x v="1"/>
    <x v="0"/>
    <x v="2"/>
    <x v="3"/>
    <x v="3"/>
    <x v="3"/>
    <x v="1"/>
    <x v="31"/>
    <x v="3"/>
    <d v="2021-01-31T00:00:00"/>
    <x v="0"/>
    <x v="0"/>
    <x v="0"/>
  </r>
  <r>
    <x v="157"/>
    <x v="18"/>
    <x v="144"/>
    <x v="9"/>
    <x v="157"/>
    <x v="157"/>
    <x v="0"/>
    <x v="190"/>
    <s v="0001"/>
    <x v="0"/>
    <s v="5454"/>
    <x v="18"/>
    <x v="188"/>
    <s v="YD13"/>
    <x v="1"/>
    <s v=""/>
    <x v="0"/>
    <n v="5"/>
    <x v="1"/>
    <n v="67.790000000000006"/>
    <n v="13.8"/>
    <x v="1"/>
    <x v="1"/>
    <s v=""/>
    <s v=""/>
    <x v="1"/>
    <x v="0"/>
    <d v="2021-02-06T00:00:00"/>
    <x v="1"/>
    <x v="1"/>
    <x v="1"/>
    <s v="LU"/>
    <x v="0"/>
    <n v="0.75"/>
    <n v="2.5"/>
    <n v="13.185654008437501"/>
    <n v="7.5"/>
    <n v="5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3"/>
    <x v="3"/>
    <x v="3"/>
    <x v="1"/>
    <x v="233"/>
    <x v="4"/>
    <s v=""/>
    <x v="1"/>
    <x v="0"/>
    <x v="0"/>
  </r>
  <r>
    <x v="157"/>
    <x v="7"/>
    <x v="144"/>
    <x v="9"/>
    <x v="157"/>
    <x v="157"/>
    <x v="0"/>
    <x v="190"/>
    <s v="0001"/>
    <x v="0"/>
    <s v="6842"/>
    <x v="7"/>
    <x v="188"/>
    <s v="YD11"/>
    <x v="1"/>
    <s v=""/>
    <x v="0"/>
    <n v="2"/>
    <x v="1"/>
    <n v="67.430000000000007"/>
    <n v="55.09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"/>
    <x v="3"/>
    <x v="3"/>
    <x v="3"/>
    <x v="1"/>
    <x v="167"/>
    <x v="5"/>
    <s v=""/>
    <x v="1"/>
    <x v="0"/>
    <x v="0"/>
  </r>
  <r>
    <x v="157"/>
    <x v="8"/>
    <x v="144"/>
    <x v="9"/>
    <x v="157"/>
    <x v="157"/>
    <x v="0"/>
    <x v="190"/>
    <s v="0001"/>
    <x v="0"/>
    <s v="6843"/>
    <x v="8"/>
    <x v="188"/>
    <s v="YD11"/>
    <x v="1"/>
    <s v=""/>
    <x v="0"/>
    <n v="2"/>
    <x v="1"/>
    <n v="67.430000000000007"/>
    <n v="55.09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"/>
    <x v="3"/>
    <x v="3"/>
    <x v="3"/>
    <x v="1"/>
    <x v="167"/>
    <x v="5"/>
    <s v=""/>
    <x v="1"/>
    <x v="0"/>
    <x v="0"/>
  </r>
  <r>
    <x v="157"/>
    <x v="4"/>
    <x v="145"/>
    <x v="9"/>
    <x v="157"/>
    <x v="157"/>
    <x v="0"/>
    <x v="191"/>
    <s v="0001"/>
    <x v="0"/>
    <s v="2395"/>
    <x v="4"/>
    <x v="189"/>
    <s v="YD11"/>
    <x v="1"/>
    <s v=""/>
    <x v="0"/>
    <n v="5"/>
    <x v="1"/>
    <n v="154.91999999999999"/>
    <n v="134.96"/>
    <x v="1"/>
    <x v="1"/>
    <s v=""/>
    <s v=""/>
    <x v="1"/>
    <x v="0"/>
    <d v="2021-02-06T00:00:00"/>
    <x v="1"/>
    <x v="1"/>
    <x v="1"/>
    <s v="LU"/>
    <x v="0"/>
    <n v="0.372"/>
    <n v="5"/>
    <n v="5.0000000000000133"/>
    <n v="7.1428571428571423"/>
    <n v="5"/>
    <x v="0"/>
    <n v="0"/>
    <s v=""/>
    <x v="0"/>
    <x v="0"/>
    <x v="1"/>
    <n v="5"/>
    <x v="0"/>
    <x v="184"/>
    <x v="1"/>
    <x v="0"/>
    <x v="0"/>
    <x v="1"/>
    <x v="1"/>
    <s v="CERVEZAS"/>
    <s v="PILSEN TRUJILLO"/>
    <x v="2"/>
    <x v="0"/>
    <x v="0"/>
    <x v="1"/>
    <x v="1"/>
    <x v="1"/>
    <x v="0"/>
    <x v="2"/>
    <x v="3"/>
    <x v="3"/>
    <x v="3"/>
    <x v="1"/>
    <x v="31"/>
    <x v="3"/>
    <s v=""/>
    <x v="1"/>
    <x v="0"/>
    <x v="0"/>
  </r>
  <r>
    <x v="157"/>
    <x v="11"/>
    <x v="144"/>
    <x v="9"/>
    <x v="157"/>
    <x v="157"/>
    <x v="1"/>
    <x v="190"/>
    <s v="0001"/>
    <x v="0"/>
    <s v="3500192"/>
    <x v="11"/>
    <x v="188"/>
    <s v="YP66"/>
    <x v="1"/>
    <s v=""/>
    <x v="1"/>
    <n v="9"/>
    <x v="1"/>
    <n v="-34.200000000000003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2"/>
    <x v="3"/>
    <x v="3"/>
    <x v="3"/>
    <x v="1"/>
    <x v="10"/>
    <x v="6"/>
    <s v=""/>
    <x v="1"/>
    <x v="0"/>
    <x v="0"/>
  </r>
  <r>
    <x v="157"/>
    <x v="11"/>
    <x v="144"/>
    <x v="9"/>
    <x v="157"/>
    <x v="157"/>
    <x v="1"/>
    <x v="190"/>
    <s v="0001"/>
    <x v="0"/>
    <s v="3500192"/>
    <x v="11"/>
    <x v="188"/>
    <s v="YD73"/>
    <x v="1"/>
    <s v=""/>
    <x v="1"/>
    <n v="5"/>
    <x v="1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3"/>
    <x v="3"/>
    <x v="3"/>
    <x v="1"/>
    <x v="10"/>
    <x v="6"/>
    <s v=""/>
    <x v="1"/>
    <x v="0"/>
    <x v="0"/>
  </r>
  <r>
    <x v="157"/>
    <x v="11"/>
    <x v="144"/>
    <x v="9"/>
    <x v="157"/>
    <x v="157"/>
    <x v="1"/>
    <x v="190"/>
    <s v="0001"/>
    <x v="0"/>
    <s v="3500192"/>
    <x v="11"/>
    <x v="188"/>
    <s v="YD73"/>
    <x v="1"/>
    <s v=""/>
    <x v="1"/>
    <n v="2"/>
    <x v="1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3"/>
    <x v="3"/>
    <x v="3"/>
    <x v="1"/>
    <x v="10"/>
    <x v="6"/>
    <s v=""/>
    <x v="1"/>
    <x v="0"/>
    <x v="0"/>
  </r>
  <r>
    <x v="157"/>
    <x v="11"/>
    <x v="144"/>
    <x v="9"/>
    <x v="157"/>
    <x v="157"/>
    <x v="1"/>
    <x v="190"/>
    <s v="0001"/>
    <x v="0"/>
    <s v="3500192"/>
    <x v="11"/>
    <x v="188"/>
    <s v="YD73"/>
    <x v="1"/>
    <s v=""/>
    <x v="1"/>
    <n v="2"/>
    <x v="1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3"/>
    <x v="3"/>
    <x v="3"/>
    <x v="1"/>
    <x v="10"/>
    <x v="6"/>
    <s v=""/>
    <x v="1"/>
    <x v="0"/>
    <x v="0"/>
  </r>
  <r>
    <x v="157"/>
    <x v="11"/>
    <x v="145"/>
    <x v="9"/>
    <x v="157"/>
    <x v="157"/>
    <x v="1"/>
    <x v="191"/>
    <s v="0001"/>
    <x v="0"/>
    <s v="3500192"/>
    <x v="11"/>
    <x v="189"/>
    <s v="YP66"/>
    <x v="1"/>
    <s v=""/>
    <x v="1"/>
    <n v="5"/>
    <x v="1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2"/>
    <x v="3"/>
    <x v="3"/>
    <x v="3"/>
    <x v="1"/>
    <x v="10"/>
    <x v="6"/>
    <s v=""/>
    <x v="1"/>
    <x v="0"/>
    <x v="0"/>
  </r>
  <r>
    <x v="157"/>
    <x v="11"/>
    <x v="145"/>
    <x v="9"/>
    <x v="157"/>
    <x v="157"/>
    <x v="1"/>
    <x v="191"/>
    <s v="0001"/>
    <x v="0"/>
    <s v="3500192"/>
    <x v="11"/>
    <x v="189"/>
    <s v="YD73"/>
    <x v="1"/>
    <s v=""/>
    <x v="1"/>
    <n v="5"/>
    <x v="1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3"/>
    <x v="3"/>
    <x v="3"/>
    <x v="1"/>
    <x v="10"/>
    <x v="6"/>
    <s v=""/>
    <x v="1"/>
    <x v="0"/>
    <x v="0"/>
  </r>
  <r>
    <x v="158"/>
    <x v="5"/>
    <x v="146"/>
    <x v="25"/>
    <x v="158"/>
    <x v="158"/>
    <x v="0"/>
    <x v="192"/>
    <s v="Z058"/>
    <x v="0"/>
    <s v="2821"/>
    <x v="5"/>
    <x v="190"/>
    <s v="YD11"/>
    <x v="1"/>
    <s v=""/>
    <x v="0"/>
    <n v="2"/>
    <x v="1"/>
    <n v="62.26"/>
    <n v="54.71"/>
    <x v="3"/>
    <x v="1"/>
    <n v="1"/>
    <n v="10057911"/>
    <x v="159"/>
    <x v="0"/>
    <d v="2021-02-06T00:00:00"/>
    <x v="1"/>
    <x v="3"/>
    <x v="3"/>
    <s v="LU"/>
    <x v="0"/>
    <n v="0.1512"/>
    <n v="2"/>
    <n v="2.0322580645161343"/>
    <n v="2.8571428571428568"/>
    <n v="2"/>
    <x v="0"/>
    <n v="7"/>
    <n v="5.5344696969000005"/>
    <x v="0"/>
    <x v="0"/>
    <x v="1"/>
    <n v="7"/>
    <x v="0"/>
    <x v="185"/>
    <x v="0"/>
    <x v="1"/>
    <x v="0"/>
    <x v="2"/>
    <x v="1"/>
    <s v="CERVEZAS"/>
    <s v="PILSEN CALLAO"/>
    <x v="2"/>
    <x v="0"/>
    <x v="0"/>
    <x v="3"/>
    <x v="1"/>
    <x v="1"/>
    <x v="0"/>
    <x v="0"/>
    <x v="2"/>
    <x v="24"/>
    <x v="2"/>
    <x v="1"/>
    <x v="79"/>
    <x v="3"/>
    <d v="2021-01-31T00:00:00"/>
    <x v="0"/>
    <x v="0"/>
    <x v="0"/>
  </r>
  <r>
    <x v="158"/>
    <x v="0"/>
    <x v="146"/>
    <x v="25"/>
    <x v="158"/>
    <x v="158"/>
    <x v="0"/>
    <x v="192"/>
    <s v="Z058"/>
    <x v="0"/>
    <s v="11112"/>
    <x v="0"/>
    <x v="190"/>
    <s v="YD13"/>
    <x v="1"/>
    <s v=""/>
    <x v="0"/>
    <n v="1"/>
    <x v="1"/>
    <n v="16.66"/>
    <n v="6.8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3"/>
    <x v="1"/>
    <x v="1"/>
    <x v="0"/>
    <x v="0"/>
    <x v="2"/>
    <x v="24"/>
    <x v="2"/>
    <x v="1"/>
    <x v="28"/>
    <x v="0"/>
    <s v=""/>
    <x v="1"/>
    <x v="0"/>
    <x v="0"/>
  </r>
  <r>
    <x v="158"/>
    <x v="1"/>
    <x v="146"/>
    <x v="25"/>
    <x v="158"/>
    <x v="158"/>
    <x v="0"/>
    <x v="192"/>
    <s v="Z058"/>
    <x v="0"/>
    <s v="11115"/>
    <x v="1"/>
    <x v="190"/>
    <s v="YD13"/>
    <x v="1"/>
    <s v=""/>
    <x v="0"/>
    <n v="1"/>
    <x v="1"/>
    <n v="17.39"/>
    <n v="7.1"/>
    <x v="3"/>
    <x v="1"/>
    <s v=""/>
    <s v=""/>
    <x v="1"/>
    <x v="0"/>
    <d v="2021-02-06T00:00:00"/>
    <x v="1"/>
    <x v="3"/>
    <x v="3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3"/>
    <x v="1"/>
    <x v="1"/>
    <x v="0"/>
    <x v="0"/>
    <x v="2"/>
    <x v="24"/>
    <x v="2"/>
    <x v="1"/>
    <x v="133"/>
    <x v="0"/>
    <s v=""/>
    <x v="1"/>
    <x v="0"/>
    <x v="0"/>
  </r>
  <r>
    <x v="158"/>
    <x v="20"/>
    <x v="146"/>
    <x v="25"/>
    <x v="158"/>
    <x v="158"/>
    <x v="0"/>
    <x v="192"/>
    <s v="Z058"/>
    <x v="0"/>
    <s v="11116"/>
    <x v="20"/>
    <x v="190"/>
    <s v="YD13"/>
    <x v="1"/>
    <s v=""/>
    <x v="0"/>
    <n v="1"/>
    <x v="1"/>
    <n v="10.86"/>
    <n v="4.4400000000000004"/>
    <x v="3"/>
    <x v="1"/>
    <s v=""/>
    <s v=""/>
    <x v="1"/>
    <x v="0"/>
    <d v="2021-02-06T00:00:00"/>
    <x v="1"/>
    <x v="3"/>
    <x v="3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3"/>
    <x v="1"/>
    <x v="1"/>
    <x v="0"/>
    <x v="0"/>
    <x v="2"/>
    <x v="24"/>
    <x v="2"/>
    <x v="1"/>
    <x v="6"/>
    <x v="0"/>
    <s v=""/>
    <x v="1"/>
    <x v="0"/>
    <x v="0"/>
  </r>
  <r>
    <x v="158"/>
    <x v="10"/>
    <x v="146"/>
    <x v="25"/>
    <x v="158"/>
    <x v="158"/>
    <x v="0"/>
    <x v="192"/>
    <s v="Z058"/>
    <x v="0"/>
    <s v="11118"/>
    <x v="10"/>
    <x v="190"/>
    <s v="YD13"/>
    <x v="1"/>
    <s v=""/>
    <x v="0"/>
    <n v="1"/>
    <x v="1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3"/>
    <x v="1"/>
    <x v="1"/>
    <x v="0"/>
    <x v="0"/>
    <x v="2"/>
    <x v="24"/>
    <x v="2"/>
    <x v="1"/>
    <x v="9"/>
    <x v="0"/>
    <s v=""/>
    <x v="1"/>
    <x v="0"/>
    <x v="0"/>
  </r>
  <r>
    <x v="158"/>
    <x v="23"/>
    <x v="146"/>
    <x v="25"/>
    <x v="158"/>
    <x v="158"/>
    <x v="0"/>
    <x v="192"/>
    <s v="Z058"/>
    <x v="0"/>
    <s v="15096"/>
    <x v="23"/>
    <x v="190"/>
    <s v="YD13"/>
    <x v="1"/>
    <s v=""/>
    <x v="0"/>
    <n v="1"/>
    <x v="1"/>
    <n v="10.6"/>
    <n v="7.66"/>
    <x v="3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3"/>
    <x v="1"/>
    <x v="1"/>
    <x v="0"/>
    <x v="0"/>
    <x v="2"/>
    <x v="24"/>
    <x v="2"/>
    <x v="1"/>
    <x v="86"/>
    <x v="8"/>
    <s v=""/>
    <x v="1"/>
    <x v="0"/>
    <x v="0"/>
  </r>
  <r>
    <x v="158"/>
    <x v="11"/>
    <x v="146"/>
    <x v="25"/>
    <x v="158"/>
    <x v="158"/>
    <x v="1"/>
    <x v="192"/>
    <s v="Z058"/>
    <x v="0"/>
    <s v="3500192"/>
    <x v="11"/>
    <x v="190"/>
    <s v="YP66"/>
    <x v="1"/>
    <s v=""/>
    <x v="1"/>
    <n v="2"/>
    <x v="1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2"/>
    <x v="24"/>
    <x v="2"/>
    <x v="1"/>
    <x v="10"/>
    <x v="6"/>
    <s v=""/>
    <x v="1"/>
    <x v="0"/>
    <x v="0"/>
  </r>
  <r>
    <x v="158"/>
    <x v="11"/>
    <x v="146"/>
    <x v="25"/>
    <x v="158"/>
    <x v="158"/>
    <x v="1"/>
    <x v="192"/>
    <s v="Z058"/>
    <x v="0"/>
    <s v="3500192"/>
    <x v="11"/>
    <x v="190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2"/>
    <x v="24"/>
    <x v="2"/>
    <x v="1"/>
    <x v="10"/>
    <x v="6"/>
    <s v=""/>
    <x v="1"/>
    <x v="0"/>
    <x v="0"/>
  </r>
  <r>
    <x v="159"/>
    <x v="7"/>
    <x v="147"/>
    <x v="5"/>
    <x v="159"/>
    <x v="159"/>
    <x v="0"/>
    <x v="193"/>
    <s v="0001"/>
    <x v="0"/>
    <s v="6842"/>
    <x v="7"/>
    <x v="191"/>
    <s v="YD11"/>
    <x v="1"/>
    <s v=""/>
    <x v="0"/>
    <n v="2"/>
    <x v="0"/>
    <n v="69.12"/>
    <n v="55.44"/>
    <x v="0"/>
    <x v="0"/>
    <n v="1"/>
    <n v="10057914"/>
    <x v="16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25"/>
    <x v="0"/>
    <x v="0"/>
    <x v="1"/>
    <n v="3"/>
    <x v="0"/>
    <x v="186"/>
    <x v="0"/>
    <x v="0"/>
    <x v="0"/>
    <x v="0"/>
    <x v="1"/>
    <s v="CERVEZAS"/>
    <s v="CUSQUEÑA"/>
    <x v="2"/>
    <x v="0"/>
    <x v="0"/>
    <x v="3"/>
    <x v="1"/>
    <x v="1"/>
    <x v="0"/>
    <x v="0"/>
    <x v="2"/>
    <x v="6"/>
    <x v="2"/>
    <x v="1"/>
    <x v="69"/>
    <x v="5"/>
    <d v="2021-01-31T00:00:00"/>
    <x v="0"/>
    <x v="0"/>
    <x v="0"/>
  </r>
  <r>
    <x v="159"/>
    <x v="19"/>
    <x v="147"/>
    <x v="5"/>
    <x v="159"/>
    <x v="159"/>
    <x v="0"/>
    <x v="193"/>
    <s v="0001"/>
    <x v="0"/>
    <s v="7841"/>
    <x v="19"/>
    <x v="191"/>
    <s v="YD13"/>
    <x v="1"/>
    <s v=""/>
    <x v="0"/>
    <n v="1"/>
    <x v="0"/>
    <n v="17.28"/>
    <n v="3.52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6"/>
    <x v="2"/>
    <x v="1"/>
    <x v="82"/>
    <x v="7"/>
    <s v=""/>
    <x v="1"/>
    <x v="0"/>
    <x v="0"/>
  </r>
  <r>
    <x v="159"/>
    <x v="11"/>
    <x v="147"/>
    <x v="5"/>
    <x v="159"/>
    <x v="159"/>
    <x v="1"/>
    <x v="193"/>
    <s v="0001"/>
    <x v="0"/>
    <s v="3500192"/>
    <x v="11"/>
    <x v="191"/>
    <s v="YP66"/>
    <x v="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59"/>
    <x v="11"/>
    <x v="147"/>
    <x v="5"/>
    <x v="159"/>
    <x v="159"/>
    <x v="1"/>
    <x v="193"/>
    <s v="0001"/>
    <x v="0"/>
    <s v="3500192"/>
    <x v="11"/>
    <x v="191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60"/>
    <x v="4"/>
    <x v="148"/>
    <x v="20"/>
    <x v="160"/>
    <x v="160"/>
    <x v="0"/>
    <x v="194"/>
    <s v="0001"/>
    <x v="0"/>
    <s v="2395"/>
    <x v="4"/>
    <x v="192"/>
    <s v="YD11"/>
    <x v="1"/>
    <s v=""/>
    <x v="0"/>
    <n v="2"/>
    <x v="0"/>
    <n v="54.61"/>
    <n v="52.49"/>
    <x v="1"/>
    <x v="1"/>
    <n v="1"/>
    <n v="10058066"/>
    <x v="16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5"/>
    <n v="3.5"/>
    <x v="0"/>
    <x v="0"/>
    <x v="4"/>
    <n v="5"/>
    <x v="0"/>
    <x v="187"/>
    <x v="0"/>
    <x v="0"/>
    <x v="0"/>
    <x v="0"/>
    <x v="1"/>
    <s v="CERVEZAS"/>
    <s v="PILSEN TRUJILLO"/>
    <x v="2"/>
    <x v="0"/>
    <x v="0"/>
    <x v="1"/>
    <x v="1"/>
    <x v="1"/>
    <x v="0"/>
    <x v="0"/>
    <x v="13"/>
    <x v="29"/>
    <x v="1"/>
    <x v="4"/>
    <x v="88"/>
    <x v="3"/>
    <d v="2021-01-31T00:00:00"/>
    <x v="0"/>
    <x v="0"/>
    <x v="0"/>
  </r>
  <r>
    <x v="160"/>
    <x v="18"/>
    <x v="148"/>
    <x v="20"/>
    <x v="160"/>
    <x v="160"/>
    <x v="0"/>
    <x v="194"/>
    <s v="0001"/>
    <x v="0"/>
    <s v="5454"/>
    <x v="18"/>
    <x v="192"/>
    <s v="YD13"/>
    <x v="1"/>
    <s v=""/>
    <x v="0"/>
    <n v="2"/>
    <x v="0"/>
    <n v="27.12"/>
    <n v="5.52"/>
    <x v="1"/>
    <x v="1"/>
    <s v=""/>
    <s v=""/>
    <x v="1"/>
    <x v="0"/>
    <d v="2021-02-06T00:00:00"/>
    <x v="1"/>
    <x v="1"/>
    <x v="1"/>
    <s v="LU"/>
    <x v="0"/>
    <n v="0.3"/>
    <n v="1"/>
    <n v="5.2742616033749998"/>
    <n v="3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29"/>
    <x v="1"/>
    <x v="4"/>
    <x v="142"/>
    <x v="4"/>
    <s v=""/>
    <x v="1"/>
    <x v="0"/>
    <x v="0"/>
  </r>
  <r>
    <x v="160"/>
    <x v="33"/>
    <x v="148"/>
    <x v="20"/>
    <x v="160"/>
    <x v="160"/>
    <x v="0"/>
    <x v="194"/>
    <s v="0001"/>
    <x v="0"/>
    <s v="8593"/>
    <x v="33"/>
    <x v="192"/>
    <s v="YD13"/>
    <x v="1"/>
    <s v=""/>
    <x v="0"/>
    <n v="1"/>
    <x v="0"/>
    <n v="10.59"/>
    <n v="2.16"/>
    <x v="1"/>
    <x v="1"/>
    <s v=""/>
    <s v=""/>
    <x v="1"/>
    <x v="0"/>
    <d v="2021-02-06T00:00:00"/>
    <x v="1"/>
    <x v="1"/>
    <x v="1"/>
    <s v="LU"/>
    <x v="0"/>
    <n v="1.26E-2"/>
    <n v="0.5"/>
    <n v="0.16935483870967788"/>
    <n v="0.3571428571428571"/>
    <n v="1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13"/>
    <x v="29"/>
    <x v="1"/>
    <x v="4"/>
    <x v="123"/>
    <x v="2"/>
    <s v=""/>
    <x v="1"/>
    <x v="0"/>
    <x v="0"/>
  </r>
  <r>
    <x v="160"/>
    <x v="11"/>
    <x v="148"/>
    <x v="20"/>
    <x v="160"/>
    <x v="160"/>
    <x v="1"/>
    <x v="194"/>
    <s v="0001"/>
    <x v="0"/>
    <s v="3500192"/>
    <x v="11"/>
    <x v="192"/>
    <s v="YP66"/>
    <x v="1"/>
    <s v=""/>
    <x v="1"/>
    <n v="2"/>
    <x v="0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60"/>
    <x v="11"/>
    <x v="148"/>
    <x v="20"/>
    <x v="160"/>
    <x v="160"/>
    <x v="1"/>
    <x v="194"/>
    <s v="0001"/>
    <x v="0"/>
    <s v="3500192"/>
    <x v="11"/>
    <x v="192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61"/>
    <x v="6"/>
    <x v="149"/>
    <x v="7"/>
    <x v="161"/>
    <x v="161"/>
    <x v="0"/>
    <x v="195"/>
    <s v="0001"/>
    <x v="0"/>
    <s v="4961"/>
    <x v="6"/>
    <x v="193"/>
    <s v="YD13"/>
    <x v="1"/>
    <s v=""/>
    <x v="0"/>
    <n v="1"/>
    <x v="0"/>
    <n v="12.71"/>
    <n v="2.59"/>
    <x v="1"/>
    <x v="1"/>
    <n v="1"/>
    <n v="10058123"/>
    <x v="162"/>
    <x v="0"/>
    <d v="2021-02-06T00:00:00"/>
    <x v="1"/>
    <x v="1"/>
    <x v="1"/>
    <s v="LU"/>
    <x v="0"/>
    <n v="0.09"/>
    <n v="1"/>
    <n v="1.5822784810125001"/>
    <n v="1"/>
    <n v="1"/>
    <x v="0"/>
    <n v="3"/>
    <n v="2.3333333333000001"/>
    <x v="0"/>
    <x v="0"/>
    <x v="1"/>
    <n v="3"/>
    <x v="0"/>
    <x v="188"/>
    <x v="0"/>
    <x v="0"/>
    <x v="0"/>
    <x v="0"/>
    <x v="0"/>
    <s v="NABS"/>
    <s v="SAN MATEO"/>
    <x v="0"/>
    <x v="0"/>
    <x v="0"/>
    <x v="2"/>
    <x v="1"/>
    <x v="1"/>
    <x v="0"/>
    <x v="0"/>
    <x v="3"/>
    <x v="3"/>
    <x v="3"/>
    <x v="1"/>
    <x v="6"/>
    <x v="4"/>
    <d v="2021-01-31T00:00:00"/>
    <x v="0"/>
    <x v="0"/>
    <x v="0"/>
  </r>
  <r>
    <x v="161"/>
    <x v="25"/>
    <x v="149"/>
    <x v="7"/>
    <x v="161"/>
    <x v="161"/>
    <x v="0"/>
    <x v="195"/>
    <s v="0001"/>
    <x v="0"/>
    <s v="8758"/>
    <x v="25"/>
    <x v="193"/>
    <s v="YD13"/>
    <x v="1"/>
    <s v=""/>
    <x v="0"/>
    <n v="1"/>
    <x v="0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46"/>
    <x v="0"/>
    <s v=""/>
    <x v="1"/>
    <x v="0"/>
    <x v="0"/>
  </r>
  <r>
    <x v="161"/>
    <x v="0"/>
    <x v="149"/>
    <x v="7"/>
    <x v="161"/>
    <x v="161"/>
    <x v="0"/>
    <x v="195"/>
    <s v="0001"/>
    <x v="0"/>
    <s v="11112"/>
    <x v="0"/>
    <x v="193"/>
    <s v="YD13"/>
    <x v="1"/>
    <s v=""/>
    <x v="0"/>
    <n v="1"/>
    <x v="0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28"/>
    <x v="0"/>
    <s v=""/>
    <x v="1"/>
    <x v="0"/>
    <x v="0"/>
  </r>
  <r>
    <x v="162"/>
    <x v="4"/>
    <x v="0"/>
    <x v="22"/>
    <x v="162"/>
    <x v="162"/>
    <x v="0"/>
    <x v="196"/>
    <s v="0001"/>
    <x v="0"/>
    <s v="2395"/>
    <x v="4"/>
    <x v="194"/>
    <s v="YD11"/>
    <x v="20"/>
    <s v=""/>
    <x v="0"/>
    <n v="10"/>
    <x v="0"/>
    <n v="309.83"/>
    <n v="269.93"/>
    <x v="0"/>
    <x v="3"/>
    <n v="1"/>
    <n v="10058126"/>
    <x v="16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1"/>
    <n v="20.333333333300001"/>
    <x v="0"/>
    <x v="0"/>
    <x v="2"/>
    <n v="21"/>
    <x v="0"/>
    <x v="189"/>
    <x v="0"/>
    <x v="0"/>
    <x v="0"/>
    <x v="3"/>
    <x v="1"/>
    <s v="CERVEZAS"/>
    <s v="PILSEN TRUJILLO"/>
    <x v="2"/>
    <x v="0"/>
    <x v="0"/>
    <x v="2"/>
    <x v="0"/>
    <x v="0"/>
    <x v="1"/>
    <x v="4"/>
    <x v="7"/>
    <x v="20"/>
    <x v="4"/>
    <x v="1"/>
    <x v="116"/>
    <x v="3"/>
    <d v="2021-01-31T00:00:00"/>
    <x v="0"/>
    <x v="0"/>
    <x v="0"/>
  </r>
  <r>
    <x v="162"/>
    <x v="27"/>
    <x v="0"/>
    <x v="22"/>
    <x v="162"/>
    <x v="162"/>
    <x v="0"/>
    <x v="196"/>
    <s v="0001"/>
    <x v="0"/>
    <s v="12401"/>
    <x v="27"/>
    <x v="194"/>
    <s v="YD11"/>
    <x v="20"/>
    <s v=""/>
    <x v="0"/>
    <n v="10"/>
    <x v="0"/>
    <n v="254.2"/>
    <n v="155.5"/>
    <x v="0"/>
    <x v="3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1"/>
    <x v="4"/>
    <x v="7"/>
    <x v="20"/>
    <x v="4"/>
    <x v="1"/>
    <x v="61"/>
    <x v="9"/>
    <s v=""/>
    <x v="1"/>
    <x v="0"/>
    <x v="0"/>
  </r>
  <r>
    <x v="162"/>
    <x v="38"/>
    <x v="0"/>
    <x v="22"/>
    <x v="162"/>
    <x v="162"/>
    <x v="0"/>
    <x v="196"/>
    <s v="0001"/>
    <x v="0"/>
    <s v="2960"/>
    <x v="38"/>
    <x v="194"/>
    <s v="YD13"/>
    <x v="20"/>
    <s v=""/>
    <x v="0"/>
    <n v="1"/>
    <x v="0"/>
    <n v="14.78"/>
    <n v="6.03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1"/>
    <x v="4"/>
    <x v="7"/>
    <x v="20"/>
    <x v="4"/>
    <x v="1"/>
    <x v="234"/>
    <x v="0"/>
    <s v=""/>
    <x v="1"/>
    <x v="0"/>
    <x v="0"/>
  </r>
  <r>
    <x v="162"/>
    <x v="11"/>
    <x v="0"/>
    <x v="22"/>
    <x v="162"/>
    <x v="162"/>
    <x v="1"/>
    <x v="196"/>
    <s v="0001"/>
    <x v="0"/>
    <s v="3500192"/>
    <x v="11"/>
    <x v="194"/>
    <s v="YP66"/>
    <x v="20"/>
    <s v=""/>
    <x v="1"/>
    <n v="20"/>
    <x v="0"/>
    <n v="-7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162"/>
    <x v="11"/>
    <x v="0"/>
    <x v="22"/>
    <x v="162"/>
    <x v="162"/>
    <x v="1"/>
    <x v="196"/>
    <s v="0001"/>
    <x v="0"/>
    <s v="3500192"/>
    <x v="11"/>
    <x v="194"/>
    <s v="YD73"/>
    <x v="20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162"/>
    <x v="11"/>
    <x v="0"/>
    <x v="22"/>
    <x v="162"/>
    <x v="162"/>
    <x v="1"/>
    <x v="196"/>
    <s v="0001"/>
    <x v="0"/>
    <s v="3500192"/>
    <x v="11"/>
    <x v="194"/>
    <s v="YD73"/>
    <x v="20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163"/>
    <x v="1"/>
    <x v="150"/>
    <x v="19"/>
    <x v="163"/>
    <x v="163"/>
    <x v="0"/>
    <x v="197"/>
    <s v="0001"/>
    <x v="1"/>
    <s v="11115"/>
    <x v="1"/>
    <x v="195"/>
    <s v="YD13"/>
    <x v="8"/>
    <s v=""/>
    <x v="0"/>
    <n v="1"/>
    <x v="0"/>
    <n v="18.559999999999999"/>
    <n v="7.58"/>
    <x v="0"/>
    <x v="1"/>
    <n v="1"/>
    <n v="10058153"/>
    <x v="164"/>
    <x v="0"/>
    <d v="2021-02-06T00:00:00"/>
    <x v="0"/>
    <x v="0"/>
    <x v="0"/>
    <s v="LU"/>
    <x v="0"/>
    <n v="0.12"/>
    <n v="0.76363636359999998"/>
    <n v="2.10970464135"/>
    <n v="1.2"/>
    <n v="1"/>
    <x v="0"/>
    <n v="10"/>
    <n v="8.0344696969000005"/>
    <x v="0"/>
    <x v="0"/>
    <x v="2"/>
    <n v="10"/>
    <x v="0"/>
    <x v="190"/>
    <x v="0"/>
    <x v="0"/>
    <x v="0"/>
    <x v="2"/>
    <x v="0"/>
    <s v="NABS"/>
    <s v="GUARANÁ"/>
    <x v="0"/>
    <x v="0"/>
    <x v="0"/>
    <x v="2"/>
    <x v="0"/>
    <x v="0"/>
    <x v="0"/>
    <x v="0"/>
    <x v="2"/>
    <x v="14"/>
    <x v="1"/>
    <x v="1"/>
    <x v="1"/>
    <x v="0"/>
    <d v="2021-01-31T00:00:00"/>
    <x v="0"/>
    <x v="0"/>
    <x v="0"/>
  </r>
  <r>
    <x v="163"/>
    <x v="20"/>
    <x v="150"/>
    <x v="19"/>
    <x v="163"/>
    <x v="163"/>
    <x v="0"/>
    <x v="197"/>
    <s v="0001"/>
    <x v="1"/>
    <s v="11116"/>
    <x v="20"/>
    <x v="195"/>
    <s v="YD13"/>
    <x v="8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14"/>
    <x v="1"/>
    <x v="1"/>
    <x v="109"/>
    <x v="0"/>
    <s v=""/>
    <x v="1"/>
    <x v="0"/>
    <x v="0"/>
  </r>
  <r>
    <x v="163"/>
    <x v="17"/>
    <x v="150"/>
    <x v="19"/>
    <x v="163"/>
    <x v="163"/>
    <x v="0"/>
    <x v="197"/>
    <s v="0001"/>
    <x v="1"/>
    <s v="4963"/>
    <x v="17"/>
    <x v="195"/>
    <s v="YD13"/>
    <x v="8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14"/>
    <x v="1"/>
    <x v="1"/>
    <x v="24"/>
    <x v="4"/>
    <s v=""/>
    <x v="1"/>
    <x v="0"/>
    <x v="0"/>
  </r>
  <r>
    <x v="163"/>
    <x v="34"/>
    <x v="150"/>
    <x v="19"/>
    <x v="163"/>
    <x v="163"/>
    <x v="0"/>
    <x v="197"/>
    <s v="0001"/>
    <x v="1"/>
    <s v="5015"/>
    <x v="34"/>
    <x v="195"/>
    <s v="YD13"/>
    <x v="8"/>
    <s v=""/>
    <x v="0"/>
    <n v="1"/>
    <x v="0"/>
    <n v="5.93"/>
    <n v="1.21"/>
    <x v="0"/>
    <x v="1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14"/>
    <x v="1"/>
    <x v="1"/>
    <x v="161"/>
    <x v="4"/>
    <s v=""/>
    <x v="1"/>
    <x v="0"/>
    <x v="0"/>
  </r>
  <r>
    <x v="163"/>
    <x v="18"/>
    <x v="150"/>
    <x v="19"/>
    <x v="163"/>
    <x v="163"/>
    <x v="0"/>
    <x v="197"/>
    <s v="0001"/>
    <x v="1"/>
    <s v="5454"/>
    <x v="18"/>
    <x v="195"/>
    <s v="YD13"/>
    <x v="8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14"/>
    <x v="1"/>
    <x v="1"/>
    <x v="25"/>
    <x v="4"/>
    <s v=""/>
    <x v="1"/>
    <x v="0"/>
    <x v="0"/>
  </r>
  <r>
    <x v="163"/>
    <x v="0"/>
    <x v="150"/>
    <x v="19"/>
    <x v="163"/>
    <x v="163"/>
    <x v="0"/>
    <x v="197"/>
    <s v="0001"/>
    <x v="1"/>
    <s v="11112"/>
    <x v="0"/>
    <x v="195"/>
    <s v="YD13"/>
    <x v="8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14"/>
    <x v="1"/>
    <x v="1"/>
    <x v="0"/>
    <x v="0"/>
    <s v=""/>
    <x v="1"/>
    <x v="0"/>
    <x v="0"/>
  </r>
  <r>
    <x v="163"/>
    <x v="4"/>
    <x v="150"/>
    <x v="19"/>
    <x v="163"/>
    <x v="163"/>
    <x v="0"/>
    <x v="197"/>
    <s v="0001"/>
    <x v="1"/>
    <s v="2395"/>
    <x v="4"/>
    <x v="195"/>
    <s v="YD11"/>
    <x v="8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14"/>
    <x v="1"/>
    <x v="1"/>
    <x v="15"/>
    <x v="3"/>
    <s v=""/>
    <x v="1"/>
    <x v="0"/>
    <x v="0"/>
  </r>
  <r>
    <x v="163"/>
    <x v="10"/>
    <x v="150"/>
    <x v="19"/>
    <x v="163"/>
    <x v="163"/>
    <x v="0"/>
    <x v="197"/>
    <s v="0001"/>
    <x v="1"/>
    <s v="11118"/>
    <x v="10"/>
    <x v="195"/>
    <s v="YD13"/>
    <x v="8"/>
    <s v=""/>
    <x v="0"/>
    <n v="2"/>
    <x v="0"/>
    <n v="27.71"/>
    <n v="11.3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14"/>
    <x v="1"/>
    <x v="1"/>
    <x v="22"/>
    <x v="0"/>
    <s v=""/>
    <x v="1"/>
    <x v="0"/>
    <x v="0"/>
  </r>
  <r>
    <x v="163"/>
    <x v="11"/>
    <x v="150"/>
    <x v="19"/>
    <x v="163"/>
    <x v="163"/>
    <x v="1"/>
    <x v="197"/>
    <s v="0001"/>
    <x v="1"/>
    <s v="3500192"/>
    <x v="11"/>
    <x v="195"/>
    <s v="YP66"/>
    <x v="8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63"/>
    <x v="11"/>
    <x v="150"/>
    <x v="19"/>
    <x v="163"/>
    <x v="163"/>
    <x v="1"/>
    <x v="197"/>
    <s v="0001"/>
    <x v="1"/>
    <s v="3500192"/>
    <x v="11"/>
    <x v="195"/>
    <s v="YD73"/>
    <x v="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64"/>
    <x v="4"/>
    <x v="151"/>
    <x v="23"/>
    <x v="164"/>
    <x v="164"/>
    <x v="0"/>
    <x v="198"/>
    <s v="0001"/>
    <x v="0"/>
    <s v="2395"/>
    <x v="4"/>
    <x v="196"/>
    <s v="YD11"/>
    <x v="1"/>
    <s v=""/>
    <x v="0"/>
    <n v="5"/>
    <x v="0"/>
    <n v="136.52000000000001"/>
    <n v="131.22"/>
    <x v="0"/>
    <x v="1"/>
    <n v="1"/>
    <n v="10058184"/>
    <x v="165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5.3333333332999997"/>
    <x v="0"/>
    <x v="0"/>
    <x v="1"/>
    <n v="6"/>
    <x v="0"/>
    <x v="191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164"/>
    <x v="0"/>
    <x v="151"/>
    <x v="23"/>
    <x v="164"/>
    <x v="164"/>
    <x v="0"/>
    <x v="198"/>
    <s v="0001"/>
    <x v="0"/>
    <s v="11112"/>
    <x v="0"/>
    <x v="196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164"/>
    <x v="11"/>
    <x v="151"/>
    <x v="23"/>
    <x v="164"/>
    <x v="164"/>
    <x v="1"/>
    <x v="198"/>
    <s v="0001"/>
    <x v="0"/>
    <s v="3500192"/>
    <x v="11"/>
    <x v="196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4"/>
    <x v="11"/>
    <x v="151"/>
    <x v="23"/>
    <x v="164"/>
    <x v="164"/>
    <x v="1"/>
    <x v="198"/>
    <s v="0001"/>
    <x v="0"/>
    <s v="3500192"/>
    <x v="11"/>
    <x v="196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5"/>
    <x v="4"/>
    <x v="152"/>
    <x v="16"/>
    <x v="165"/>
    <x v="165"/>
    <x v="0"/>
    <x v="199"/>
    <s v="0001"/>
    <x v="0"/>
    <s v="2395"/>
    <x v="4"/>
    <x v="197"/>
    <s v="YD11"/>
    <x v="1"/>
    <s v=""/>
    <x v="0"/>
    <n v="10"/>
    <x v="1"/>
    <n v="276.76"/>
    <n v="263.2"/>
    <x v="0"/>
    <x v="1"/>
    <n v="1"/>
    <n v="10058247"/>
    <x v="16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92"/>
    <x v="0"/>
    <x v="0"/>
    <x v="0"/>
    <x v="2"/>
    <x v="1"/>
    <s v="CERVEZAS"/>
    <s v="PILSEN TRUJILLO"/>
    <x v="2"/>
    <x v="0"/>
    <x v="0"/>
    <x v="1"/>
    <x v="1"/>
    <x v="1"/>
    <x v="0"/>
    <x v="0"/>
    <x v="3"/>
    <x v="3"/>
    <x v="3"/>
    <x v="1"/>
    <x v="70"/>
    <x v="3"/>
    <d v="2021-01-31T00:00:00"/>
    <x v="0"/>
    <x v="0"/>
    <x v="0"/>
  </r>
  <r>
    <x v="165"/>
    <x v="11"/>
    <x v="152"/>
    <x v="16"/>
    <x v="165"/>
    <x v="165"/>
    <x v="1"/>
    <x v="199"/>
    <s v="0001"/>
    <x v="0"/>
    <s v="3500192"/>
    <x v="11"/>
    <x v="197"/>
    <s v="YP66"/>
    <x v="1"/>
    <s v=""/>
    <x v="1"/>
    <n v="10"/>
    <x v="1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65"/>
    <x v="11"/>
    <x v="152"/>
    <x v="16"/>
    <x v="165"/>
    <x v="165"/>
    <x v="1"/>
    <x v="199"/>
    <s v="0001"/>
    <x v="0"/>
    <s v="3500192"/>
    <x v="11"/>
    <x v="197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66"/>
    <x v="4"/>
    <x v="153"/>
    <x v="7"/>
    <x v="166"/>
    <x v="166"/>
    <x v="0"/>
    <x v="200"/>
    <s v="0001"/>
    <x v="0"/>
    <s v="2395"/>
    <x v="4"/>
    <x v="198"/>
    <s v="YD11"/>
    <x v="1"/>
    <s v=""/>
    <x v="0"/>
    <n v="5"/>
    <x v="1"/>
    <n v="138.38"/>
    <n v="131.6"/>
    <x v="3"/>
    <x v="1"/>
    <n v="1"/>
    <n v="10058257"/>
    <x v="167"/>
    <x v="0"/>
    <d v="2021-02-06T00:00:00"/>
    <x v="1"/>
    <x v="3"/>
    <x v="3"/>
    <s v="LU"/>
    <x v="0"/>
    <n v="0.372"/>
    <n v="5"/>
    <n v="5.0000000000000133"/>
    <n v="7.1428571428571423"/>
    <n v="5"/>
    <x v="0"/>
    <n v="9"/>
    <n v="8.9375"/>
    <x v="0"/>
    <x v="0"/>
    <x v="1"/>
    <n v="9"/>
    <x v="0"/>
    <x v="193"/>
    <x v="0"/>
    <x v="0"/>
    <x v="0"/>
    <x v="2"/>
    <x v="1"/>
    <s v="CERVEZAS"/>
    <s v="PILSEN TRUJILLO"/>
    <x v="2"/>
    <x v="0"/>
    <x v="0"/>
    <x v="2"/>
    <x v="1"/>
    <x v="1"/>
    <x v="0"/>
    <x v="0"/>
    <x v="6"/>
    <x v="10"/>
    <x v="4"/>
    <x v="1"/>
    <x v="72"/>
    <x v="3"/>
    <d v="2021-01-31T00:00:00"/>
    <x v="0"/>
    <x v="0"/>
    <x v="0"/>
  </r>
  <r>
    <x v="166"/>
    <x v="5"/>
    <x v="153"/>
    <x v="7"/>
    <x v="166"/>
    <x v="166"/>
    <x v="0"/>
    <x v="200"/>
    <s v="0001"/>
    <x v="0"/>
    <s v="2821"/>
    <x v="5"/>
    <x v="198"/>
    <s v="YD11"/>
    <x v="1"/>
    <s v=""/>
    <x v="0"/>
    <n v="2"/>
    <x v="1"/>
    <n v="62.26"/>
    <n v="54.71"/>
    <x v="3"/>
    <x v="1"/>
    <s v=""/>
    <s v=""/>
    <x v="1"/>
    <x v="0"/>
    <d v="2021-02-06T00:00:00"/>
    <x v="1"/>
    <x v="3"/>
    <x v="3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6"/>
    <x v="10"/>
    <x v="4"/>
    <x v="1"/>
    <x v="79"/>
    <x v="3"/>
    <s v=""/>
    <x v="1"/>
    <x v="0"/>
    <x v="0"/>
  </r>
  <r>
    <x v="166"/>
    <x v="9"/>
    <x v="153"/>
    <x v="7"/>
    <x v="166"/>
    <x v="166"/>
    <x v="0"/>
    <x v="200"/>
    <s v="0001"/>
    <x v="0"/>
    <s v="7343"/>
    <x v="9"/>
    <x v="198"/>
    <s v="YD11"/>
    <x v="1"/>
    <s v=""/>
    <x v="0"/>
    <n v="1"/>
    <x v="1"/>
    <n v="30.85"/>
    <n v="39.64"/>
    <x v="3"/>
    <x v="1"/>
    <s v=""/>
    <s v=""/>
    <x v="1"/>
    <x v="0"/>
    <d v="2021-02-06T00:00:00"/>
    <x v="1"/>
    <x v="3"/>
    <x v="3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6"/>
    <x v="10"/>
    <x v="4"/>
    <x v="1"/>
    <x v="235"/>
    <x v="3"/>
    <s v=""/>
    <x v="1"/>
    <x v="0"/>
    <x v="0"/>
  </r>
  <r>
    <x v="166"/>
    <x v="20"/>
    <x v="153"/>
    <x v="7"/>
    <x v="166"/>
    <x v="166"/>
    <x v="0"/>
    <x v="200"/>
    <s v="0001"/>
    <x v="0"/>
    <s v="11116"/>
    <x v="20"/>
    <x v="198"/>
    <s v="YD13"/>
    <x v="1"/>
    <s v=""/>
    <x v="0"/>
    <n v="1"/>
    <x v="1"/>
    <n v="10.86"/>
    <n v="4.4400000000000004"/>
    <x v="3"/>
    <x v="1"/>
    <s v=""/>
    <s v=""/>
    <x v="1"/>
    <x v="0"/>
    <d v="2021-02-06T00:00:00"/>
    <x v="1"/>
    <x v="3"/>
    <x v="3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10"/>
    <x v="4"/>
    <x v="1"/>
    <x v="6"/>
    <x v="0"/>
    <s v=""/>
    <x v="1"/>
    <x v="0"/>
    <x v="0"/>
  </r>
  <r>
    <x v="166"/>
    <x v="11"/>
    <x v="153"/>
    <x v="7"/>
    <x v="166"/>
    <x v="166"/>
    <x v="1"/>
    <x v="201"/>
    <s v="Z058"/>
    <x v="2"/>
    <s v="3500192"/>
    <x v="11"/>
    <x v="199"/>
    <s v="YP66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1"/>
    <x v="1"/>
    <x v="2"/>
    <x v="1"/>
    <x v="1"/>
    <x v="0"/>
    <x v="0"/>
    <x v="6"/>
    <x v="10"/>
    <x v="4"/>
    <x v="1"/>
    <x v="10"/>
    <x v="6"/>
    <s v=""/>
    <x v="1"/>
    <x v="0"/>
    <x v="0"/>
  </r>
  <r>
    <x v="166"/>
    <x v="11"/>
    <x v="153"/>
    <x v="7"/>
    <x v="166"/>
    <x v="166"/>
    <x v="1"/>
    <x v="200"/>
    <s v="0001"/>
    <x v="0"/>
    <s v="3500192"/>
    <x v="11"/>
    <x v="198"/>
    <s v="YP66"/>
    <x v="1"/>
    <s v=""/>
    <x v="1"/>
    <n v="7"/>
    <x v="1"/>
    <n v="-26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6"/>
    <x v="12"/>
    <x v="153"/>
    <x v="7"/>
    <x v="166"/>
    <x v="166"/>
    <x v="1"/>
    <x v="200"/>
    <s v="0001"/>
    <x v="0"/>
    <s v="3500193"/>
    <x v="12"/>
    <x v="198"/>
    <s v="YP66"/>
    <x v="1"/>
    <s v=""/>
    <x v="1"/>
    <n v="1"/>
    <x v="1"/>
    <n v="-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6"/>
    <x v="11"/>
    <x v="153"/>
    <x v="7"/>
    <x v="166"/>
    <x v="166"/>
    <x v="1"/>
    <x v="200"/>
    <s v="0001"/>
    <x v="0"/>
    <s v="3500192"/>
    <x v="11"/>
    <x v="198"/>
    <s v="YD73"/>
    <x v="1"/>
    <s v=""/>
    <x v="1"/>
    <n v="5"/>
    <x v="1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6"/>
    <x v="11"/>
    <x v="153"/>
    <x v="7"/>
    <x v="166"/>
    <x v="166"/>
    <x v="1"/>
    <x v="200"/>
    <s v="0001"/>
    <x v="0"/>
    <s v="3500192"/>
    <x v="11"/>
    <x v="198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6"/>
    <x v="12"/>
    <x v="153"/>
    <x v="7"/>
    <x v="166"/>
    <x v="166"/>
    <x v="1"/>
    <x v="200"/>
    <s v="0001"/>
    <x v="0"/>
    <s v="3500193"/>
    <x v="12"/>
    <x v="198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7"/>
    <x v="4"/>
    <x v="154"/>
    <x v="21"/>
    <x v="167"/>
    <x v="167"/>
    <x v="0"/>
    <x v="202"/>
    <s v="0001"/>
    <x v="0"/>
    <s v="2395"/>
    <x v="4"/>
    <x v="200"/>
    <s v="YD11"/>
    <x v="1"/>
    <s v=""/>
    <x v="0"/>
    <n v="50"/>
    <x v="0"/>
    <n v="1383.78"/>
    <n v="1316.02"/>
    <x v="1"/>
    <x v="1"/>
    <n v="1"/>
    <n v="10058270"/>
    <x v="168"/>
    <x v="0"/>
    <d v="2021-02-06T00:00:00"/>
    <x v="1"/>
    <x v="1"/>
    <x v="1"/>
    <s v="LU"/>
    <x v="0"/>
    <n v="3.72"/>
    <n v="50"/>
    <n v="50.000000000000135"/>
    <n v="71.428571428571416"/>
    <n v="50"/>
    <x v="0"/>
    <n v="50"/>
    <n v="50"/>
    <x v="1"/>
    <x v="0"/>
    <x v="1"/>
    <n v="50"/>
    <x v="0"/>
    <x v="194"/>
    <x v="0"/>
    <x v="0"/>
    <x v="0"/>
    <x v="3"/>
    <x v="1"/>
    <s v="CERVEZAS"/>
    <s v="PILSEN TRUJILLO"/>
    <x v="2"/>
    <x v="0"/>
    <x v="0"/>
    <x v="3"/>
    <x v="1"/>
    <x v="1"/>
    <x v="0"/>
    <x v="0"/>
    <x v="2"/>
    <x v="4"/>
    <x v="3"/>
    <x v="1"/>
    <x v="229"/>
    <x v="3"/>
    <d v="2021-01-31T00:00:00"/>
    <x v="0"/>
    <x v="0"/>
    <x v="0"/>
  </r>
  <r>
    <x v="167"/>
    <x v="11"/>
    <x v="154"/>
    <x v="21"/>
    <x v="167"/>
    <x v="167"/>
    <x v="1"/>
    <x v="202"/>
    <s v="0001"/>
    <x v="0"/>
    <s v="3500192"/>
    <x v="11"/>
    <x v="200"/>
    <s v="YP66"/>
    <x v="1"/>
    <s v=""/>
    <x v="1"/>
    <n v="50"/>
    <x v="0"/>
    <n v="-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167"/>
    <x v="11"/>
    <x v="154"/>
    <x v="21"/>
    <x v="167"/>
    <x v="167"/>
    <x v="1"/>
    <x v="202"/>
    <s v="0001"/>
    <x v="0"/>
    <s v="3500192"/>
    <x v="11"/>
    <x v="200"/>
    <s v="YD73"/>
    <x v="1"/>
    <s v=""/>
    <x v="1"/>
    <n v="50"/>
    <x v="0"/>
    <n v="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168"/>
    <x v="4"/>
    <x v="0"/>
    <x v="5"/>
    <x v="168"/>
    <x v="168"/>
    <x v="0"/>
    <x v="203"/>
    <s v="Z058"/>
    <x v="0"/>
    <s v="2395"/>
    <x v="4"/>
    <x v="201"/>
    <s v="YD11"/>
    <x v="4"/>
    <s v=""/>
    <x v="0"/>
    <n v="5"/>
    <x v="0"/>
    <n v="157.04"/>
    <n v="135.38999999999999"/>
    <x v="0"/>
    <x v="3"/>
    <n v="1"/>
    <n v="10058274"/>
    <x v="169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10"/>
    <x v="0"/>
    <x v="0"/>
    <x v="2"/>
    <n v="5"/>
    <x v="0"/>
    <x v="195"/>
    <x v="2"/>
    <x v="1"/>
    <x v="0"/>
    <x v="2"/>
    <x v="1"/>
    <s v="CERVEZAS"/>
    <s v="PILSEN TRUJILLO"/>
    <x v="2"/>
    <x v="0"/>
    <x v="0"/>
    <x v="3"/>
    <x v="0"/>
    <x v="0"/>
    <x v="0"/>
    <x v="0"/>
    <x v="2"/>
    <x v="6"/>
    <x v="2"/>
    <x v="1"/>
    <x v="169"/>
    <x v="3"/>
    <d v="2021-01-31T00:00:00"/>
    <x v="0"/>
    <x v="0"/>
    <x v="0"/>
  </r>
  <r>
    <x v="168"/>
    <x v="4"/>
    <x v="0"/>
    <x v="5"/>
    <x v="168"/>
    <x v="168"/>
    <x v="0"/>
    <x v="204"/>
    <s v="0001"/>
    <x v="0"/>
    <s v="2395"/>
    <x v="4"/>
    <x v="202"/>
    <s v="YD11"/>
    <x v="4"/>
    <s v=""/>
    <x v="0"/>
    <n v="5"/>
    <x v="0"/>
    <n v="154.91999999999999"/>
    <n v="134.96"/>
    <x v="0"/>
    <x v="3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n v="5"/>
    <x v="0"/>
    <x v="196"/>
    <x v="1"/>
    <x v="0"/>
    <x v="0"/>
    <x v="1"/>
    <x v="1"/>
    <s v="CERVEZAS"/>
    <s v="PILSEN TRUJILLO"/>
    <x v="2"/>
    <x v="0"/>
    <x v="0"/>
    <x v="3"/>
    <x v="0"/>
    <x v="0"/>
    <x v="0"/>
    <x v="0"/>
    <x v="2"/>
    <x v="6"/>
    <x v="2"/>
    <x v="1"/>
    <x v="31"/>
    <x v="3"/>
    <s v=""/>
    <x v="1"/>
    <x v="0"/>
    <x v="0"/>
  </r>
  <r>
    <x v="168"/>
    <x v="11"/>
    <x v="0"/>
    <x v="5"/>
    <x v="168"/>
    <x v="168"/>
    <x v="1"/>
    <x v="203"/>
    <s v="Z058"/>
    <x v="0"/>
    <s v="3500192"/>
    <x v="11"/>
    <x v="201"/>
    <s v="YP66"/>
    <x v="4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1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68"/>
    <x v="11"/>
    <x v="0"/>
    <x v="5"/>
    <x v="168"/>
    <x v="168"/>
    <x v="1"/>
    <x v="203"/>
    <s v="Z058"/>
    <x v="0"/>
    <s v="3500192"/>
    <x v="11"/>
    <x v="201"/>
    <s v="YD73"/>
    <x v="4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68"/>
    <x v="11"/>
    <x v="0"/>
    <x v="5"/>
    <x v="168"/>
    <x v="168"/>
    <x v="1"/>
    <x v="204"/>
    <s v="0001"/>
    <x v="0"/>
    <s v="3500192"/>
    <x v="11"/>
    <x v="202"/>
    <s v="YP66"/>
    <x v="4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68"/>
    <x v="11"/>
    <x v="0"/>
    <x v="5"/>
    <x v="168"/>
    <x v="168"/>
    <x v="1"/>
    <x v="204"/>
    <s v="0001"/>
    <x v="0"/>
    <s v="3500192"/>
    <x v="11"/>
    <x v="202"/>
    <s v="YD73"/>
    <x v="4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69"/>
    <x v="7"/>
    <x v="155"/>
    <x v="23"/>
    <x v="169"/>
    <x v="169"/>
    <x v="0"/>
    <x v="205"/>
    <s v="0001"/>
    <x v="0"/>
    <s v="6842"/>
    <x v="7"/>
    <x v="203"/>
    <s v="YD11"/>
    <x v="1"/>
    <s v=""/>
    <x v="0"/>
    <n v="2"/>
    <x v="1"/>
    <n v="69.12"/>
    <n v="55.44"/>
    <x v="0"/>
    <x v="1"/>
    <n v="1"/>
    <n v="10058295"/>
    <x v="17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7636363635999999"/>
    <x v="0"/>
    <x v="0"/>
    <x v="1"/>
    <n v="3"/>
    <x v="0"/>
    <x v="197"/>
    <x v="0"/>
    <x v="0"/>
    <x v="0"/>
    <x v="0"/>
    <x v="1"/>
    <s v="CERVEZAS"/>
    <s v="CUSQUEÑA"/>
    <x v="2"/>
    <x v="0"/>
    <x v="0"/>
    <x v="2"/>
    <x v="1"/>
    <x v="1"/>
    <x v="0"/>
    <x v="0"/>
    <x v="7"/>
    <x v="20"/>
    <x v="4"/>
    <x v="1"/>
    <x v="69"/>
    <x v="5"/>
    <d v="2021-01-31T00:00:00"/>
    <x v="0"/>
    <x v="0"/>
    <x v="0"/>
  </r>
  <r>
    <x v="169"/>
    <x v="1"/>
    <x v="155"/>
    <x v="23"/>
    <x v="169"/>
    <x v="169"/>
    <x v="0"/>
    <x v="205"/>
    <s v="0001"/>
    <x v="0"/>
    <s v="11115"/>
    <x v="1"/>
    <x v="203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33"/>
    <x v="0"/>
    <s v=""/>
    <x v="1"/>
    <x v="0"/>
    <x v="0"/>
  </r>
  <r>
    <x v="169"/>
    <x v="11"/>
    <x v="155"/>
    <x v="23"/>
    <x v="169"/>
    <x v="169"/>
    <x v="1"/>
    <x v="206"/>
    <s v="0001"/>
    <x v="2"/>
    <s v="3500192"/>
    <x v="11"/>
    <x v="204"/>
    <s v="YP66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7"/>
    <x v="20"/>
    <x v="4"/>
    <x v="1"/>
    <x v="10"/>
    <x v="6"/>
    <s v=""/>
    <x v="1"/>
    <x v="0"/>
    <x v="0"/>
  </r>
  <r>
    <x v="169"/>
    <x v="11"/>
    <x v="155"/>
    <x v="23"/>
    <x v="169"/>
    <x v="169"/>
    <x v="1"/>
    <x v="205"/>
    <s v="0001"/>
    <x v="0"/>
    <s v="3500192"/>
    <x v="11"/>
    <x v="203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9"/>
    <x v="11"/>
    <x v="155"/>
    <x v="23"/>
    <x v="169"/>
    <x v="169"/>
    <x v="1"/>
    <x v="205"/>
    <s v="0001"/>
    <x v="0"/>
    <s v="3500192"/>
    <x v="11"/>
    <x v="203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70"/>
    <x v="4"/>
    <x v="156"/>
    <x v="12"/>
    <x v="170"/>
    <x v="170"/>
    <x v="0"/>
    <x v="207"/>
    <s v="0001"/>
    <x v="0"/>
    <s v="2395"/>
    <x v="4"/>
    <x v="205"/>
    <s v="YD11"/>
    <x v="1"/>
    <s v=""/>
    <x v="0"/>
    <n v="8"/>
    <x v="0"/>
    <n v="218.41"/>
    <n v="209.95"/>
    <x v="0"/>
    <x v="1"/>
    <n v="1"/>
    <n v="10058309"/>
    <x v="17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2"/>
    <n v="11.25"/>
    <x v="0"/>
    <x v="0"/>
    <x v="1"/>
    <n v="12"/>
    <x v="0"/>
    <x v="198"/>
    <x v="0"/>
    <x v="0"/>
    <x v="0"/>
    <x v="4"/>
    <x v="1"/>
    <s v="CERVEZAS"/>
    <s v="PILSEN TRUJILLO"/>
    <x v="2"/>
    <x v="0"/>
    <x v="0"/>
    <x v="1"/>
    <x v="1"/>
    <x v="1"/>
    <x v="0"/>
    <x v="0"/>
    <x v="2"/>
    <x v="25"/>
    <x v="1"/>
    <x v="1"/>
    <x v="122"/>
    <x v="3"/>
    <d v="2021-01-31T00:00:00"/>
    <x v="0"/>
    <x v="0"/>
    <x v="0"/>
  </r>
  <r>
    <x v="170"/>
    <x v="7"/>
    <x v="156"/>
    <x v="12"/>
    <x v="170"/>
    <x v="170"/>
    <x v="0"/>
    <x v="207"/>
    <s v="0001"/>
    <x v="0"/>
    <s v="6842"/>
    <x v="7"/>
    <x v="205"/>
    <s v="YD11"/>
    <x v="1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25"/>
    <x v="1"/>
    <x v="1"/>
    <x v="69"/>
    <x v="5"/>
    <s v=""/>
    <x v="1"/>
    <x v="0"/>
    <x v="0"/>
  </r>
  <r>
    <x v="170"/>
    <x v="10"/>
    <x v="156"/>
    <x v="12"/>
    <x v="170"/>
    <x v="170"/>
    <x v="0"/>
    <x v="207"/>
    <s v="0001"/>
    <x v="0"/>
    <s v="11118"/>
    <x v="10"/>
    <x v="205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5"/>
    <x v="1"/>
    <x v="1"/>
    <x v="9"/>
    <x v="0"/>
    <s v=""/>
    <x v="1"/>
    <x v="0"/>
    <x v="0"/>
  </r>
  <r>
    <x v="170"/>
    <x v="13"/>
    <x v="156"/>
    <x v="12"/>
    <x v="170"/>
    <x v="170"/>
    <x v="0"/>
    <x v="207"/>
    <s v="0001"/>
    <x v="0"/>
    <s v="14268"/>
    <x v="13"/>
    <x v="205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5"/>
    <x v="1"/>
    <x v="1"/>
    <x v="130"/>
    <x v="1"/>
    <s v=""/>
    <x v="1"/>
    <x v="0"/>
    <x v="0"/>
  </r>
  <r>
    <x v="170"/>
    <x v="11"/>
    <x v="156"/>
    <x v="12"/>
    <x v="170"/>
    <x v="170"/>
    <x v="1"/>
    <x v="207"/>
    <s v="0001"/>
    <x v="0"/>
    <s v="3500192"/>
    <x v="11"/>
    <x v="205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70"/>
    <x v="11"/>
    <x v="156"/>
    <x v="12"/>
    <x v="170"/>
    <x v="170"/>
    <x v="1"/>
    <x v="207"/>
    <s v="0001"/>
    <x v="0"/>
    <s v="3500192"/>
    <x v="11"/>
    <x v="205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70"/>
    <x v="11"/>
    <x v="156"/>
    <x v="12"/>
    <x v="170"/>
    <x v="170"/>
    <x v="1"/>
    <x v="207"/>
    <s v="0001"/>
    <x v="0"/>
    <s v="3500192"/>
    <x v="11"/>
    <x v="20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71"/>
    <x v="18"/>
    <x v="157"/>
    <x v="29"/>
    <x v="171"/>
    <x v="171"/>
    <x v="0"/>
    <x v="208"/>
    <s v="0001"/>
    <x v="1"/>
    <s v="5454"/>
    <x v="18"/>
    <x v="206"/>
    <s v="YD13"/>
    <x v="8"/>
    <s v=""/>
    <x v="0"/>
    <n v="1"/>
    <x v="0"/>
    <n v="15.89"/>
    <n v="3.24"/>
    <x v="0"/>
    <x v="2"/>
    <n v="1"/>
    <n v="10058379"/>
    <x v="172"/>
    <x v="0"/>
    <d v="2021-02-06T00:00:00"/>
    <x v="0"/>
    <x v="0"/>
    <x v="0"/>
    <s v="LU"/>
    <x v="0"/>
    <n v="0.15"/>
    <n v="0.5"/>
    <n v="2.6371308016874999"/>
    <n v="1.5"/>
    <n v="1"/>
    <x v="0"/>
    <n v="10"/>
    <n v="9.5"/>
    <x v="0"/>
    <x v="0"/>
    <x v="2"/>
    <n v="10"/>
    <x v="0"/>
    <x v="199"/>
    <x v="0"/>
    <x v="0"/>
    <x v="0"/>
    <x v="2"/>
    <x v="0"/>
    <s v="NABS"/>
    <s v="SAN MATEO"/>
    <x v="0"/>
    <x v="0"/>
    <x v="0"/>
    <x v="1"/>
    <x v="0"/>
    <x v="0"/>
    <x v="0"/>
    <x v="0"/>
    <x v="1"/>
    <x v="31"/>
    <x v="2"/>
    <x v="1"/>
    <x v="25"/>
    <x v="4"/>
    <d v="2021-01-31T00:00:00"/>
    <x v="0"/>
    <x v="0"/>
    <x v="0"/>
  </r>
  <r>
    <x v="171"/>
    <x v="4"/>
    <x v="157"/>
    <x v="29"/>
    <x v="171"/>
    <x v="171"/>
    <x v="0"/>
    <x v="208"/>
    <s v="0001"/>
    <x v="1"/>
    <s v="2395"/>
    <x v="4"/>
    <x v="206"/>
    <s v="YD11"/>
    <x v="8"/>
    <s v=""/>
    <x v="0"/>
    <n v="5"/>
    <x v="0"/>
    <n v="154.91999999999999"/>
    <n v="134.96"/>
    <x v="0"/>
    <x v="2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1"/>
    <x v="31"/>
    <x v="2"/>
    <x v="1"/>
    <x v="31"/>
    <x v="3"/>
    <s v=""/>
    <x v="1"/>
    <x v="0"/>
    <x v="0"/>
  </r>
  <r>
    <x v="171"/>
    <x v="7"/>
    <x v="157"/>
    <x v="29"/>
    <x v="171"/>
    <x v="171"/>
    <x v="0"/>
    <x v="208"/>
    <s v="0001"/>
    <x v="1"/>
    <s v="6842"/>
    <x v="7"/>
    <x v="206"/>
    <s v="YD11"/>
    <x v="8"/>
    <s v=""/>
    <x v="0"/>
    <n v="1"/>
    <x v="0"/>
    <n v="34.56"/>
    <n v="27.73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1"/>
    <x v="31"/>
    <x v="2"/>
    <x v="1"/>
    <x v="19"/>
    <x v="5"/>
    <s v=""/>
    <x v="1"/>
    <x v="0"/>
    <x v="0"/>
  </r>
  <r>
    <x v="171"/>
    <x v="5"/>
    <x v="157"/>
    <x v="29"/>
    <x v="171"/>
    <x v="171"/>
    <x v="0"/>
    <x v="208"/>
    <s v="0001"/>
    <x v="1"/>
    <s v="2821"/>
    <x v="5"/>
    <x v="206"/>
    <s v="YD11"/>
    <x v="8"/>
    <s v=""/>
    <x v="0"/>
    <n v="2"/>
    <x v="0"/>
    <n v="61.41"/>
    <n v="54.54"/>
    <x v="0"/>
    <x v="2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1"/>
    <x v="31"/>
    <x v="2"/>
    <x v="1"/>
    <x v="15"/>
    <x v="3"/>
    <s v=""/>
    <x v="1"/>
    <x v="0"/>
    <x v="0"/>
  </r>
  <r>
    <x v="171"/>
    <x v="6"/>
    <x v="157"/>
    <x v="29"/>
    <x v="171"/>
    <x v="171"/>
    <x v="0"/>
    <x v="208"/>
    <s v="0001"/>
    <x v="1"/>
    <s v="4961"/>
    <x v="6"/>
    <x v="206"/>
    <s v="YD13"/>
    <x v="8"/>
    <s v=""/>
    <x v="0"/>
    <n v="1"/>
    <x v="0"/>
    <n v="16.100000000000001"/>
    <n v="3.28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1"/>
    <x v="31"/>
    <x v="2"/>
    <x v="1"/>
    <x v="24"/>
    <x v="4"/>
    <s v=""/>
    <x v="1"/>
    <x v="0"/>
    <x v="0"/>
  </r>
  <r>
    <x v="171"/>
    <x v="11"/>
    <x v="157"/>
    <x v="29"/>
    <x v="171"/>
    <x v="171"/>
    <x v="1"/>
    <x v="208"/>
    <s v="0001"/>
    <x v="1"/>
    <s v="3500192"/>
    <x v="11"/>
    <x v="206"/>
    <s v="YP66"/>
    <x v="8"/>
    <s v=""/>
    <x v="1"/>
    <n v="8"/>
    <x v="0"/>
    <n v="-30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71"/>
    <x v="11"/>
    <x v="157"/>
    <x v="29"/>
    <x v="171"/>
    <x v="171"/>
    <x v="1"/>
    <x v="208"/>
    <s v="0001"/>
    <x v="1"/>
    <s v="3500192"/>
    <x v="11"/>
    <x v="206"/>
    <s v="YD73"/>
    <x v="8"/>
    <s v=""/>
    <x v="1"/>
    <n v="5"/>
    <x v="0"/>
    <n v="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71"/>
    <x v="11"/>
    <x v="157"/>
    <x v="29"/>
    <x v="171"/>
    <x v="171"/>
    <x v="1"/>
    <x v="208"/>
    <s v="0001"/>
    <x v="1"/>
    <s v="3500192"/>
    <x v="11"/>
    <x v="206"/>
    <s v="YD73"/>
    <x v="8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71"/>
    <x v="11"/>
    <x v="157"/>
    <x v="29"/>
    <x v="171"/>
    <x v="171"/>
    <x v="1"/>
    <x v="208"/>
    <s v="0001"/>
    <x v="1"/>
    <s v="3500192"/>
    <x v="11"/>
    <x v="206"/>
    <s v="YD73"/>
    <x v="8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72"/>
    <x v="4"/>
    <x v="158"/>
    <x v="6"/>
    <x v="172"/>
    <x v="172"/>
    <x v="0"/>
    <x v="209"/>
    <s v="0001"/>
    <x v="0"/>
    <s v="2395"/>
    <x v="4"/>
    <x v="207"/>
    <s v="YD11"/>
    <x v="1"/>
    <s v=""/>
    <x v="0"/>
    <n v="2"/>
    <x v="0"/>
    <n v="55.36"/>
    <n v="52.64"/>
    <x v="0"/>
    <x v="0"/>
    <n v="1"/>
    <n v="10058397"/>
    <x v="17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7"/>
    <n v="17"/>
    <x v="0"/>
    <x v="0"/>
    <x v="1"/>
    <n v="17"/>
    <x v="0"/>
    <x v="200"/>
    <x v="0"/>
    <x v="0"/>
    <x v="0"/>
    <x v="3"/>
    <x v="1"/>
    <s v="CERVEZAS"/>
    <s v="PILSEN TRUJILLO"/>
    <x v="2"/>
    <x v="0"/>
    <x v="0"/>
    <x v="3"/>
    <x v="1"/>
    <x v="1"/>
    <x v="0"/>
    <x v="0"/>
    <x v="7"/>
    <x v="11"/>
    <x v="4"/>
    <x v="1"/>
    <x v="236"/>
    <x v="3"/>
    <d v="2021-01-31T00:00:00"/>
    <x v="0"/>
    <x v="0"/>
    <x v="0"/>
  </r>
  <r>
    <x v="172"/>
    <x v="5"/>
    <x v="158"/>
    <x v="6"/>
    <x v="172"/>
    <x v="172"/>
    <x v="0"/>
    <x v="209"/>
    <s v="0001"/>
    <x v="0"/>
    <s v="2821"/>
    <x v="5"/>
    <x v="207"/>
    <s v="YD11"/>
    <x v="1"/>
    <s v=""/>
    <x v="0"/>
    <n v="15"/>
    <x v="0"/>
    <n v="466.95"/>
    <n v="410.35"/>
    <x v="0"/>
    <x v="0"/>
    <s v=""/>
    <s v=""/>
    <x v="1"/>
    <x v="0"/>
    <d v="2021-02-06T00:00:00"/>
    <x v="0"/>
    <x v="0"/>
    <x v="0"/>
    <s v="LU"/>
    <x v="0"/>
    <n v="1.1339999999999999"/>
    <n v="15"/>
    <n v="15.241935483871007"/>
    <n v="21.428571428571427"/>
    <n v="1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7"/>
    <x v="11"/>
    <x v="4"/>
    <x v="1"/>
    <x v="237"/>
    <x v="3"/>
    <s v=""/>
    <x v="1"/>
    <x v="0"/>
    <x v="0"/>
  </r>
  <r>
    <x v="172"/>
    <x v="11"/>
    <x v="158"/>
    <x v="6"/>
    <x v="172"/>
    <x v="172"/>
    <x v="1"/>
    <x v="209"/>
    <s v="0001"/>
    <x v="0"/>
    <s v="3500192"/>
    <x v="11"/>
    <x v="207"/>
    <s v="YP66"/>
    <x v="1"/>
    <s v=""/>
    <x v="1"/>
    <n v="17"/>
    <x v="0"/>
    <n v="-64.59999999999999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72"/>
    <x v="11"/>
    <x v="158"/>
    <x v="6"/>
    <x v="172"/>
    <x v="172"/>
    <x v="1"/>
    <x v="209"/>
    <s v="0001"/>
    <x v="0"/>
    <s v="3500192"/>
    <x v="11"/>
    <x v="207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72"/>
    <x v="11"/>
    <x v="158"/>
    <x v="6"/>
    <x v="172"/>
    <x v="172"/>
    <x v="1"/>
    <x v="209"/>
    <s v="0001"/>
    <x v="0"/>
    <s v="3500192"/>
    <x v="11"/>
    <x v="207"/>
    <s v="YD73"/>
    <x v="1"/>
    <s v=""/>
    <x v="1"/>
    <n v="15"/>
    <x v="0"/>
    <n v="57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73"/>
    <x v="4"/>
    <x v="159"/>
    <x v="24"/>
    <x v="173"/>
    <x v="173"/>
    <x v="0"/>
    <x v="210"/>
    <s v="0001"/>
    <x v="0"/>
    <s v="2395"/>
    <x v="4"/>
    <x v="208"/>
    <s v="YD11"/>
    <x v="1"/>
    <s v=""/>
    <x v="0"/>
    <n v="35"/>
    <x v="0"/>
    <n v="968.65"/>
    <n v="921.21"/>
    <x v="0"/>
    <x v="1"/>
    <n v="1"/>
    <n v="10058400"/>
    <x v="174"/>
    <x v="0"/>
    <d v="2021-02-06T00:00:00"/>
    <x v="1"/>
    <x v="2"/>
    <x v="2"/>
    <s v="LU"/>
    <x v="0"/>
    <n v="2.6040000000000001"/>
    <n v="35"/>
    <n v="35.000000000000092"/>
    <n v="49.999999999999993"/>
    <n v="35"/>
    <x v="0"/>
    <n v="35"/>
    <n v="35"/>
    <x v="0"/>
    <x v="0"/>
    <x v="1"/>
    <n v="35"/>
    <x v="0"/>
    <x v="201"/>
    <x v="0"/>
    <x v="0"/>
    <x v="0"/>
    <x v="3"/>
    <x v="1"/>
    <s v="CERVEZAS"/>
    <s v="PILSEN TRUJILLO"/>
    <x v="2"/>
    <x v="0"/>
    <x v="0"/>
    <x v="2"/>
    <x v="1"/>
    <x v="1"/>
    <x v="0"/>
    <x v="0"/>
    <x v="2"/>
    <x v="22"/>
    <x v="1"/>
    <x v="1"/>
    <x v="238"/>
    <x v="3"/>
    <d v="2021-01-31T00:00:00"/>
    <x v="0"/>
    <x v="0"/>
    <x v="0"/>
  </r>
  <r>
    <x v="173"/>
    <x v="11"/>
    <x v="159"/>
    <x v="24"/>
    <x v="173"/>
    <x v="173"/>
    <x v="1"/>
    <x v="210"/>
    <s v="0001"/>
    <x v="0"/>
    <s v="3500192"/>
    <x v="11"/>
    <x v="208"/>
    <s v="YP66"/>
    <x v="1"/>
    <s v=""/>
    <x v="1"/>
    <n v="35"/>
    <x v="0"/>
    <n v="-133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73"/>
    <x v="11"/>
    <x v="159"/>
    <x v="24"/>
    <x v="173"/>
    <x v="173"/>
    <x v="1"/>
    <x v="210"/>
    <s v="0001"/>
    <x v="0"/>
    <s v="3500192"/>
    <x v="11"/>
    <x v="208"/>
    <s v="YD73"/>
    <x v="1"/>
    <s v=""/>
    <x v="1"/>
    <n v="35"/>
    <x v="0"/>
    <n v="133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74"/>
    <x v="4"/>
    <x v="160"/>
    <x v="22"/>
    <x v="174"/>
    <x v="174"/>
    <x v="0"/>
    <x v="211"/>
    <s v="0001"/>
    <x v="0"/>
    <s v="2395"/>
    <x v="4"/>
    <x v="209"/>
    <s v="YD11"/>
    <x v="1"/>
    <s v=""/>
    <x v="0"/>
    <n v="6"/>
    <x v="0"/>
    <n v="163.82"/>
    <n v="157.47"/>
    <x v="0"/>
    <x v="0"/>
    <n v="1"/>
    <n v="10058415"/>
    <x v="175"/>
    <x v="0"/>
    <d v="2021-02-06T00:00:00"/>
    <x v="0"/>
    <x v="0"/>
    <x v="0"/>
    <s v="LU"/>
    <x v="0"/>
    <n v="0.44640000000000002"/>
    <n v="6"/>
    <n v="6.000000000000016"/>
    <n v="8.5714285714285694"/>
    <n v="6"/>
    <x v="0"/>
    <n v="8"/>
    <n v="6.5"/>
    <x v="0"/>
    <x v="0"/>
    <x v="1"/>
    <n v="8"/>
    <x v="0"/>
    <x v="202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239"/>
    <x v="3"/>
    <d v="2021-01-31T00:00:00"/>
    <x v="0"/>
    <x v="0"/>
    <x v="0"/>
  </r>
  <r>
    <x v="174"/>
    <x v="13"/>
    <x v="160"/>
    <x v="22"/>
    <x v="174"/>
    <x v="174"/>
    <x v="0"/>
    <x v="211"/>
    <s v="0001"/>
    <x v="0"/>
    <s v="14268"/>
    <x v="13"/>
    <x v="209"/>
    <s v="YD13"/>
    <x v="1"/>
    <s v=""/>
    <x v="0"/>
    <n v="2"/>
    <x v="0"/>
    <n v="22.48"/>
    <n v="4.58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41"/>
    <x v="1"/>
    <s v=""/>
    <x v="1"/>
    <x v="0"/>
    <x v="0"/>
  </r>
  <r>
    <x v="174"/>
    <x v="11"/>
    <x v="160"/>
    <x v="22"/>
    <x v="174"/>
    <x v="174"/>
    <x v="1"/>
    <x v="211"/>
    <s v="0001"/>
    <x v="0"/>
    <s v="3500192"/>
    <x v="11"/>
    <x v="209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74"/>
    <x v="11"/>
    <x v="160"/>
    <x v="22"/>
    <x v="174"/>
    <x v="174"/>
    <x v="1"/>
    <x v="211"/>
    <s v="0001"/>
    <x v="0"/>
    <s v="3500192"/>
    <x v="11"/>
    <x v="209"/>
    <s v="YD73"/>
    <x v="1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75"/>
    <x v="4"/>
    <x v="161"/>
    <x v="8"/>
    <x v="175"/>
    <x v="175"/>
    <x v="0"/>
    <x v="212"/>
    <s v="Z058"/>
    <x v="1"/>
    <s v="2395"/>
    <x v="4"/>
    <x v="210"/>
    <s v="YD11"/>
    <x v="8"/>
    <s v=""/>
    <x v="0"/>
    <n v="8"/>
    <x v="0"/>
    <n v="251.25"/>
    <n v="216.63"/>
    <x v="0"/>
    <x v="0"/>
    <n v="1"/>
    <n v="10058422"/>
    <x v="176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0"/>
    <n v="9.5"/>
    <x v="0"/>
    <x v="0"/>
    <x v="2"/>
    <n v="10"/>
    <x v="0"/>
    <x v="203"/>
    <x v="0"/>
    <x v="1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240"/>
    <x v="3"/>
    <d v="2021-01-31T00:00:00"/>
    <x v="0"/>
    <x v="0"/>
    <x v="0"/>
  </r>
  <r>
    <x v="175"/>
    <x v="16"/>
    <x v="161"/>
    <x v="8"/>
    <x v="175"/>
    <x v="175"/>
    <x v="0"/>
    <x v="212"/>
    <s v="Z058"/>
    <x v="1"/>
    <s v="11114"/>
    <x v="16"/>
    <x v="210"/>
    <s v="YD13"/>
    <x v="8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2"/>
    <x v="0"/>
    <x v="0"/>
    <x v="0"/>
    <x v="0"/>
    <x v="3"/>
    <x v="3"/>
    <x v="3"/>
    <x v="1"/>
    <x v="23"/>
    <x v="0"/>
    <s v=""/>
    <x v="1"/>
    <x v="0"/>
    <x v="0"/>
  </r>
  <r>
    <x v="175"/>
    <x v="10"/>
    <x v="161"/>
    <x v="8"/>
    <x v="175"/>
    <x v="175"/>
    <x v="0"/>
    <x v="212"/>
    <s v="Z058"/>
    <x v="1"/>
    <s v="11118"/>
    <x v="10"/>
    <x v="210"/>
    <s v="YD13"/>
    <x v="8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2"/>
    <x v="0"/>
    <x v="0"/>
    <x v="0"/>
    <x v="0"/>
    <x v="3"/>
    <x v="3"/>
    <x v="3"/>
    <x v="1"/>
    <x v="120"/>
    <x v="0"/>
    <s v=""/>
    <x v="1"/>
    <x v="0"/>
    <x v="0"/>
  </r>
  <r>
    <x v="175"/>
    <x v="11"/>
    <x v="161"/>
    <x v="8"/>
    <x v="175"/>
    <x v="175"/>
    <x v="1"/>
    <x v="212"/>
    <s v="Z058"/>
    <x v="1"/>
    <s v="3500192"/>
    <x v="11"/>
    <x v="210"/>
    <s v="YP66"/>
    <x v="8"/>
    <s v=""/>
    <x v="1"/>
    <n v="8"/>
    <x v="0"/>
    <n v="-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75"/>
    <x v="11"/>
    <x v="161"/>
    <x v="8"/>
    <x v="175"/>
    <x v="175"/>
    <x v="1"/>
    <x v="212"/>
    <s v="Z058"/>
    <x v="1"/>
    <s v="3500192"/>
    <x v="11"/>
    <x v="210"/>
    <s v="YD73"/>
    <x v="8"/>
    <s v=""/>
    <x v="1"/>
    <n v="8"/>
    <x v="0"/>
    <n v="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76"/>
    <x v="4"/>
    <x v="0"/>
    <x v="20"/>
    <x v="176"/>
    <x v="176"/>
    <x v="0"/>
    <x v="213"/>
    <s v="0001"/>
    <x v="0"/>
    <s v="2395"/>
    <x v="4"/>
    <x v="211"/>
    <s v="YD11"/>
    <x v="4"/>
    <s v=""/>
    <x v="0"/>
    <n v="2"/>
    <x v="0"/>
    <n v="61.97"/>
    <n v="53.98"/>
    <x v="0"/>
    <x v="3"/>
    <n v="1"/>
    <n v="10058426"/>
    <x v="177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25"/>
    <x v="0"/>
    <x v="0"/>
    <x v="2"/>
    <n v="3"/>
    <x v="0"/>
    <x v="204"/>
    <x v="0"/>
    <x v="0"/>
    <x v="0"/>
    <x v="0"/>
    <x v="1"/>
    <s v="CERVEZAS"/>
    <s v="PILSEN TRUJILLO"/>
    <x v="2"/>
    <x v="0"/>
    <x v="0"/>
    <x v="1"/>
    <x v="0"/>
    <x v="0"/>
    <x v="0"/>
    <x v="0"/>
    <x v="4"/>
    <x v="16"/>
    <x v="3"/>
    <x v="1"/>
    <x v="15"/>
    <x v="3"/>
    <d v="2021-01-31T00:00:00"/>
    <x v="0"/>
    <x v="0"/>
    <x v="0"/>
  </r>
  <r>
    <x v="176"/>
    <x v="13"/>
    <x v="0"/>
    <x v="20"/>
    <x v="176"/>
    <x v="176"/>
    <x v="0"/>
    <x v="213"/>
    <s v="0001"/>
    <x v="0"/>
    <s v="14268"/>
    <x v="13"/>
    <x v="211"/>
    <s v="YD13"/>
    <x v="4"/>
    <s v=""/>
    <x v="0"/>
    <n v="1"/>
    <x v="0"/>
    <n v="15.12"/>
    <n v="3.08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4"/>
    <x v="16"/>
    <x v="3"/>
    <x v="1"/>
    <x v="2"/>
    <x v="1"/>
    <s v=""/>
    <x v="1"/>
    <x v="0"/>
    <x v="0"/>
  </r>
  <r>
    <x v="176"/>
    <x v="11"/>
    <x v="0"/>
    <x v="20"/>
    <x v="176"/>
    <x v="176"/>
    <x v="1"/>
    <x v="213"/>
    <s v="0001"/>
    <x v="0"/>
    <s v="3500192"/>
    <x v="11"/>
    <x v="211"/>
    <s v="YP66"/>
    <x v="4"/>
    <s v=""/>
    <x v="1"/>
    <n v="2"/>
    <x v="0"/>
    <n v="-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76"/>
    <x v="11"/>
    <x v="0"/>
    <x v="20"/>
    <x v="176"/>
    <x v="176"/>
    <x v="1"/>
    <x v="213"/>
    <s v="0001"/>
    <x v="0"/>
    <s v="3500192"/>
    <x v="11"/>
    <x v="211"/>
    <s v="YD73"/>
    <x v="4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77"/>
    <x v="5"/>
    <x v="162"/>
    <x v="2"/>
    <x v="177"/>
    <x v="177"/>
    <x v="0"/>
    <x v="214"/>
    <s v="0001"/>
    <x v="0"/>
    <s v="2821"/>
    <x v="5"/>
    <x v="212"/>
    <s v="YD11"/>
    <x v="1"/>
    <s v=""/>
    <x v="0"/>
    <n v="10"/>
    <x v="0"/>
    <n v="290.11"/>
    <n v="269.27"/>
    <x v="0"/>
    <x v="1"/>
    <n v="1"/>
    <n v="10058464"/>
    <x v="178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31"/>
    <n v="31"/>
    <x v="0"/>
    <x v="0"/>
    <x v="1"/>
    <n v="11"/>
    <x v="0"/>
    <x v="205"/>
    <x v="2"/>
    <x v="0"/>
    <x v="0"/>
    <x v="3"/>
    <x v="1"/>
    <s v="CERVEZAS"/>
    <s v="PILSEN CALLAO"/>
    <x v="2"/>
    <x v="0"/>
    <x v="0"/>
    <x v="1"/>
    <x v="1"/>
    <x v="1"/>
    <x v="1"/>
    <x v="4"/>
    <x v="2"/>
    <x v="5"/>
    <x v="3"/>
    <x v="1"/>
    <x v="241"/>
    <x v="3"/>
    <d v="2021-01-31T00:00:00"/>
    <x v="0"/>
    <x v="0"/>
    <x v="0"/>
  </r>
  <r>
    <x v="177"/>
    <x v="24"/>
    <x v="162"/>
    <x v="2"/>
    <x v="177"/>
    <x v="177"/>
    <x v="0"/>
    <x v="214"/>
    <s v="0001"/>
    <x v="0"/>
    <s v="15098"/>
    <x v="24"/>
    <x v="212"/>
    <s v="YD11"/>
    <x v="1"/>
    <s v=""/>
    <x v="0"/>
    <n v="1"/>
    <x v="0"/>
    <n v="30.68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2"/>
    <x v="5"/>
    <x v="3"/>
    <x v="1"/>
    <x v="159"/>
    <x v="8"/>
    <s v=""/>
    <x v="1"/>
    <x v="0"/>
    <x v="0"/>
  </r>
  <r>
    <x v="177"/>
    <x v="5"/>
    <x v="163"/>
    <x v="2"/>
    <x v="177"/>
    <x v="177"/>
    <x v="0"/>
    <x v="215"/>
    <s v="0001"/>
    <x v="0"/>
    <s v="2821"/>
    <x v="5"/>
    <x v="213"/>
    <s v="YD11"/>
    <x v="1"/>
    <s v=""/>
    <x v="0"/>
    <n v="20"/>
    <x v="0"/>
    <n v="580.22"/>
    <n v="538.52"/>
    <x v="0"/>
    <x v="0"/>
    <s v=""/>
    <s v=""/>
    <x v="1"/>
    <x v="0"/>
    <d v="2021-02-06T00:00:00"/>
    <x v="0"/>
    <x v="0"/>
    <x v="0"/>
    <s v="LU"/>
    <x v="0"/>
    <n v="1.512"/>
    <n v="20"/>
    <n v="20.322580645161345"/>
    <n v="28.571428571428569"/>
    <n v="20"/>
    <x v="0"/>
    <n v="0"/>
    <s v=""/>
    <x v="0"/>
    <x v="0"/>
    <x v="1"/>
    <n v="20"/>
    <x v="0"/>
    <x v="206"/>
    <x v="1"/>
    <x v="0"/>
    <x v="0"/>
    <x v="1"/>
    <x v="1"/>
    <s v="CERVEZAS"/>
    <s v="PILSEN CALLAO"/>
    <x v="2"/>
    <x v="0"/>
    <x v="0"/>
    <x v="1"/>
    <x v="1"/>
    <x v="1"/>
    <x v="1"/>
    <x v="4"/>
    <x v="2"/>
    <x v="5"/>
    <x v="3"/>
    <x v="1"/>
    <x v="242"/>
    <x v="3"/>
    <s v=""/>
    <x v="1"/>
    <x v="0"/>
    <x v="0"/>
  </r>
  <r>
    <x v="177"/>
    <x v="11"/>
    <x v="162"/>
    <x v="2"/>
    <x v="177"/>
    <x v="177"/>
    <x v="1"/>
    <x v="214"/>
    <s v="0001"/>
    <x v="0"/>
    <s v="3500192"/>
    <x v="11"/>
    <x v="212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77"/>
    <x v="11"/>
    <x v="162"/>
    <x v="2"/>
    <x v="177"/>
    <x v="177"/>
    <x v="1"/>
    <x v="214"/>
    <s v="0001"/>
    <x v="0"/>
    <s v="3500192"/>
    <x v="11"/>
    <x v="212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77"/>
    <x v="11"/>
    <x v="162"/>
    <x v="2"/>
    <x v="177"/>
    <x v="177"/>
    <x v="1"/>
    <x v="214"/>
    <s v="0001"/>
    <x v="0"/>
    <s v="3500192"/>
    <x v="11"/>
    <x v="21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77"/>
    <x v="11"/>
    <x v="163"/>
    <x v="2"/>
    <x v="177"/>
    <x v="177"/>
    <x v="1"/>
    <x v="215"/>
    <s v="0001"/>
    <x v="0"/>
    <s v="3500192"/>
    <x v="11"/>
    <x v="213"/>
    <s v="YP66"/>
    <x v="1"/>
    <s v=""/>
    <x v="1"/>
    <n v="20"/>
    <x v="0"/>
    <n v="-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77"/>
    <x v="11"/>
    <x v="163"/>
    <x v="2"/>
    <x v="177"/>
    <x v="177"/>
    <x v="1"/>
    <x v="215"/>
    <s v="0001"/>
    <x v="0"/>
    <s v="3500192"/>
    <x v="11"/>
    <x v="213"/>
    <s v="YD73"/>
    <x v="1"/>
    <s v=""/>
    <x v="1"/>
    <n v="20"/>
    <x v="0"/>
    <n v="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78"/>
    <x v="7"/>
    <x v="0"/>
    <x v="7"/>
    <x v="178"/>
    <x v="178"/>
    <x v="0"/>
    <x v="216"/>
    <s v="Z058"/>
    <x v="0"/>
    <s v="6842"/>
    <x v="7"/>
    <x v="214"/>
    <s v="YD11"/>
    <x v="7"/>
    <s v=""/>
    <x v="0"/>
    <n v="1"/>
    <x v="0"/>
    <n v="34.979999999999997"/>
    <n v="27.81"/>
    <x v="0"/>
    <x v="1"/>
    <n v="1"/>
    <n v="10058502"/>
    <x v="179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9"/>
    <n v="8.5"/>
    <x v="0"/>
    <x v="0"/>
    <x v="2"/>
    <n v="9"/>
    <x v="0"/>
    <x v="207"/>
    <x v="0"/>
    <x v="1"/>
    <x v="0"/>
    <x v="2"/>
    <x v="1"/>
    <s v="CERVEZAS"/>
    <s v="CUSQUEÑA"/>
    <x v="2"/>
    <x v="0"/>
    <x v="0"/>
    <x v="2"/>
    <x v="0"/>
    <x v="0"/>
    <x v="0"/>
    <x v="0"/>
    <x v="3"/>
    <x v="3"/>
    <x v="3"/>
    <x v="1"/>
    <x v="107"/>
    <x v="5"/>
    <d v="2021-01-31T00:00:00"/>
    <x v="0"/>
    <x v="0"/>
    <x v="0"/>
  </r>
  <r>
    <x v="178"/>
    <x v="5"/>
    <x v="0"/>
    <x v="7"/>
    <x v="178"/>
    <x v="178"/>
    <x v="0"/>
    <x v="216"/>
    <s v="Z058"/>
    <x v="0"/>
    <s v="2821"/>
    <x v="5"/>
    <x v="214"/>
    <s v="YD11"/>
    <x v="7"/>
    <s v=""/>
    <x v="0"/>
    <n v="3"/>
    <x v="0"/>
    <n v="93.39"/>
    <n v="82.07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1"/>
    <x v="0"/>
    <x v="1"/>
    <x v="1"/>
    <s v="CERVEZAS"/>
    <s v="PILSEN CALLAO"/>
    <x v="2"/>
    <x v="0"/>
    <x v="0"/>
    <x v="2"/>
    <x v="0"/>
    <x v="0"/>
    <x v="0"/>
    <x v="0"/>
    <x v="3"/>
    <x v="3"/>
    <x v="3"/>
    <x v="1"/>
    <x v="29"/>
    <x v="3"/>
    <s v=""/>
    <x v="1"/>
    <x v="0"/>
    <x v="0"/>
  </r>
  <r>
    <x v="178"/>
    <x v="4"/>
    <x v="0"/>
    <x v="7"/>
    <x v="178"/>
    <x v="178"/>
    <x v="0"/>
    <x v="216"/>
    <s v="Z058"/>
    <x v="0"/>
    <s v="2395"/>
    <x v="4"/>
    <x v="214"/>
    <s v="YD11"/>
    <x v="7"/>
    <s v=""/>
    <x v="0"/>
    <n v="4"/>
    <x v="0"/>
    <n v="125.62"/>
    <n v="108.33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1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11"/>
    <x v="3"/>
    <s v=""/>
    <x v="1"/>
    <x v="0"/>
    <x v="0"/>
  </r>
  <r>
    <x v="178"/>
    <x v="16"/>
    <x v="0"/>
    <x v="7"/>
    <x v="178"/>
    <x v="178"/>
    <x v="0"/>
    <x v="216"/>
    <s v="Z058"/>
    <x v="0"/>
    <s v="11114"/>
    <x v="16"/>
    <x v="214"/>
    <s v="YD13"/>
    <x v="7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2"/>
    <x v="0"/>
    <x v="0"/>
    <x v="0"/>
    <x v="0"/>
    <x v="3"/>
    <x v="3"/>
    <x v="3"/>
    <x v="1"/>
    <x v="23"/>
    <x v="0"/>
    <s v=""/>
    <x v="1"/>
    <x v="0"/>
    <x v="0"/>
  </r>
  <r>
    <x v="178"/>
    <x v="11"/>
    <x v="0"/>
    <x v="7"/>
    <x v="178"/>
    <x v="178"/>
    <x v="1"/>
    <x v="216"/>
    <s v="Z058"/>
    <x v="0"/>
    <s v="3500192"/>
    <x v="11"/>
    <x v="214"/>
    <s v="YP66"/>
    <x v="7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78"/>
    <x v="11"/>
    <x v="0"/>
    <x v="7"/>
    <x v="178"/>
    <x v="178"/>
    <x v="1"/>
    <x v="216"/>
    <s v="Z058"/>
    <x v="0"/>
    <s v="3500192"/>
    <x v="11"/>
    <x v="214"/>
    <s v="YD73"/>
    <x v="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78"/>
    <x v="11"/>
    <x v="0"/>
    <x v="7"/>
    <x v="178"/>
    <x v="178"/>
    <x v="1"/>
    <x v="216"/>
    <s v="Z058"/>
    <x v="0"/>
    <s v="3500192"/>
    <x v="11"/>
    <x v="214"/>
    <s v="YD73"/>
    <x v="7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78"/>
    <x v="11"/>
    <x v="0"/>
    <x v="7"/>
    <x v="178"/>
    <x v="178"/>
    <x v="1"/>
    <x v="216"/>
    <s v="Z058"/>
    <x v="0"/>
    <s v="3500192"/>
    <x v="11"/>
    <x v="214"/>
    <s v="YD73"/>
    <x v="7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79"/>
    <x v="8"/>
    <x v="0"/>
    <x v="1"/>
    <x v="179"/>
    <x v="179"/>
    <x v="0"/>
    <x v="217"/>
    <s v="0001"/>
    <x v="0"/>
    <s v="6843"/>
    <x v="8"/>
    <x v="215"/>
    <s v="YD11"/>
    <x v="16"/>
    <s v=""/>
    <x v="0"/>
    <n v="4"/>
    <x v="0"/>
    <n v="138.24"/>
    <n v="110.9"/>
    <x v="0"/>
    <x v="1"/>
    <n v="1"/>
    <n v="10058515"/>
    <x v="180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9"/>
    <n v="5.25"/>
    <x v="0"/>
    <x v="0"/>
    <x v="2"/>
    <n v="9"/>
    <x v="0"/>
    <x v="208"/>
    <x v="0"/>
    <x v="0"/>
    <x v="0"/>
    <x v="2"/>
    <x v="1"/>
    <s v="CERVEZAS"/>
    <s v="CUSQUEÑA"/>
    <x v="2"/>
    <x v="0"/>
    <x v="0"/>
    <x v="1"/>
    <x v="0"/>
    <x v="0"/>
    <x v="0"/>
    <x v="0"/>
    <x v="9"/>
    <x v="33"/>
    <x v="2"/>
    <x v="1"/>
    <x v="94"/>
    <x v="5"/>
    <d v="2021-01-31T00:00:00"/>
    <x v="0"/>
    <x v="0"/>
    <x v="0"/>
  </r>
  <r>
    <x v="179"/>
    <x v="30"/>
    <x v="0"/>
    <x v="1"/>
    <x v="179"/>
    <x v="179"/>
    <x v="0"/>
    <x v="217"/>
    <s v="0001"/>
    <x v="0"/>
    <s v="9523"/>
    <x v="30"/>
    <x v="215"/>
    <s v="YD13"/>
    <x v="16"/>
    <s v=""/>
    <x v="0"/>
    <n v="2"/>
    <x v="0"/>
    <n v="25.21"/>
    <n v="16.9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9"/>
    <x v="33"/>
    <x v="2"/>
    <x v="1"/>
    <x v="56"/>
    <x v="1"/>
    <s v=""/>
    <x v="1"/>
    <x v="0"/>
    <x v="0"/>
  </r>
  <r>
    <x v="179"/>
    <x v="13"/>
    <x v="0"/>
    <x v="1"/>
    <x v="179"/>
    <x v="179"/>
    <x v="0"/>
    <x v="217"/>
    <s v="0001"/>
    <x v="0"/>
    <s v="14268"/>
    <x v="13"/>
    <x v="215"/>
    <s v="YD13"/>
    <x v="16"/>
    <s v=""/>
    <x v="0"/>
    <n v="2"/>
    <x v="0"/>
    <n v="30.24"/>
    <n v="6.1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9"/>
    <x v="33"/>
    <x v="2"/>
    <x v="1"/>
    <x v="26"/>
    <x v="1"/>
    <s v=""/>
    <x v="1"/>
    <x v="0"/>
    <x v="0"/>
  </r>
  <r>
    <x v="179"/>
    <x v="26"/>
    <x v="0"/>
    <x v="1"/>
    <x v="179"/>
    <x v="179"/>
    <x v="0"/>
    <x v="217"/>
    <s v="0001"/>
    <x v="0"/>
    <s v="12408"/>
    <x v="26"/>
    <x v="215"/>
    <s v="YD13"/>
    <x v="16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9"/>
    <x v="33"/>
    <x v="2"/>
    <x v="1"/>
    <x v="47"/>
    <x v="1"/>
    <s v=""/>
    <x v="1"/>
    <x v="0"/>
    <x v="0"/>
  </r>
  <r>
    <x v="179"/>
    <x v="11"/>
    <x v="0"/>
    <x v="1"/>
    <x v="179"/>
    <x v="179"/>
    <x v="1"/>
    <x v="217"/>
    <s v="0001"/>
    <x v="0"/>
    <s v="3500192"/>
    <x v="11"/>
    <x v="215"/>
    <s v="YP66"/>
    <x v="16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33"/>
    <x v="2"/>
    <x v="1"/>
    <x v="10"/>
    <x v="6"/>
    <s v=""/>
    <x v="1"/>
    <x v="0"/>
    <x v="0"/>
  </r>
  <r>
    <x v="179"/>
    <x v="11"/>
    <x v="0"/>
    <x v="1"/>
    <x v="179"/>
    <x v="179"/>
    <x v="1"/>
    <x v="217"/>
    <s v="0001"/>
    <x v="0"/>
    <s v="3500192"/>
    <x v="11"/>
    <x v="215"/>
    <s v="YD73"/>
    <x v="16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33"/>
    <x v="2"/>
    <x v="1"/>
    <x v="10"/>
    <x v="6"/>
    <s v=""/>
    <x v="1"/>
    <x v="0"/>
    <x v="0"/>
  </r>
  <r>
    <x v="180"/>
    <x v="4"/>
    <x v="164"/>
    <x v="31"/>
    <x v="180"/>
    <x v="180"/>
    <x v="0"/>
    <x v="218"/>
    <s v="Z058"/>
    <x v="0"/>
    <s v="2395"/>
    <x v="4"/>
    <x v="216"/>
    <s v="YD11"/>
    <x v="1"/>
    <s v=""/>
    <x v="0"/>
    <n v="4"/>
    <x v="1"/>
    <n v="129.01"/>
    <n v="109.02"/>
    <x v="0"/>
    <x v="1"/>
    <n v="1"/>
    <n v="10058522"/>
    <x v="18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21"/>
    <n v="20.104166666600001"/>
    <x v="0"/>
    <x v="0"/>
    <x v="4"/>
    <n v="8"/>
    <x v="0"/>
    <x v="209"/>
    <x v="2"/>
    <x v="1"/>
    <x v="0"/>
    <x v="3"/>
    <x v="1"/>
    <s v="CERVEZAS"/>
    <s v="PILSEN TRUJILLO"/>
    <x v="2"/>
    <x v="0"/>
    <x v="0"/>
    <x v="0"/>
    <x v="1"/>
    <x v="1"/>
    <x v="0"/>
    <x v="3"/>
    <x v="14"/>
    <x v="30"/>
    <x v="4"/>
    <x v="3"/>
    <x v="243"/>
    <x v="3"/>
    <d v="2021-01-31T00:00:00"/>
    <x v="0"/>
    <x v="0"/>
    <x v="0"/>
  </r>
  <r>
    <x v="180"/>
    <x v="7"/>
    <x v="164"/>
    <x v="31"/>
    <x v="180"/>
    <x v="180"/>
    <x v="0"/>
    <x v="218"/>
    <s v="Z058"/>
    <x v="0"/>
    <s v="6842"/>
    <x v="7"/>
    <x v="216"/>
    <s v="YD11"/>
    <x v="1"/>
    <s v=""/>
    <x v="0"/>
    <n v="1"/>
    <x v="1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1"/>
    <x v="0"/>
    <x v="1"/>
    <x v="1"/>
    <s v="CERVEZAS"/>
    <s v="CUSQUEÑA"/>
    <x v="2"/>
    <x v="0"/>
    <x v="0"/>
    <x v="0"/>
    <x v="1"/>
    <x v="1"/>
    <x v="0"/>
    <x v="3"/>
    <x v="14"/>
    <x v="30"/>
    <x v="4"/>
    <x v="3"/>
    <x v="107"/>
    <x v="5"/>
    <s v=""/>
    <x v="1"/>
    <x v="0"/>
    <x v="0"/>
  </r>
  <r>
    <x v="180"/>
    <x v="9"/>
    <x v="164"/>
    <x v="31"/>
    <x v="180"/>
    <x v="180"/>
    <x v="0"/>
    <x v="218"/>
    <s v="Z058"/>
    <x v="0"/>
    <s v="7343"/>
    <x v="9"/>
    <x v="216"/>
    <s v="YD11"/>
    <x v="1"/>
    <s v=""/>
    <x v="0"/>
    <n v="2"/>
    <x v="1"/>
    <n v="61.72"/>
    <n v="79.3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4"/>
    <s v=""/>
    <x v="1"/>
    <x v="1"/>
    <x v="1"/>
    <x v="1"/>
    <x v="0"/>
    <x v="1"/>
    <x v="1"/>
    <s v="CERVEZAS"/>
    <s v="PILSEN TRUJILLO"/>
    <x v="2"/>
    <x v="0"/>
    <x v="0"/>
    <x v="0"/>
    <x v="1"/>
    <x v="1"/>
    <x v="0"/>
    <x v="3"/>
    <x v="14"/>
    <x v="30"/>
    <x v="4"/>
    <x v="3"/>
    <x v="244"/>
    <x v="3"/>
    <s v=""/>
    <x v="1"/>
    <x v="0"/>
    <x v="0"/>
  </r>
  <r>
    <x v="180"/>
    <x v="20"/>
    <x v="164"/>
    <x v="31"/>
    <x v="180"/>
    <x v="180"/>
    <x v="0"/>
    <x v="218"/>
    <s v="Z058"/>
    <x v="0"/>
    <s v="11116"/>
    <x v="20"/>
    <x v="216"/>
    <s v="YD13"/>
    <x v="1"/>
    <s v=""/>
    <x v="0"/>
    <n v="1"/>
    <x v="1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3"/>
    <x v="14"/>
    <x v="30"/>
    <x v="4"/>
    <x v="3"/>
    <x v="6"/>
    <x v="0"/>
    <s v=""/>
    <x v="1"/>
    <x v="0"/>
    <x v="0"/>
  </r>
  <r>
    <x v="180"/>
    <x v="4"/>
    <x v="165"/>
    <x v="31"/>
    <x v="180"/>
    <x v="180"/>
    <x v="0"/>
    <x v="219"/>
    <s v="0001"/>
    <x v="0"/>
    <s v="2395"/>
    <x v="4"/>
    <x v="217"/>
    <s v="YD11"/>
    <x v="1"/>
    <s v=""/>
    <x v="0"/>
    <n v="7"/>
    <x v="1"/>
    <n v="225.79"/>
    <n v="190.77"/>
    <x v="0"/>
    <x v="1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4"/>
    <n v="13"/>
    <x v="0"/>
    <x v="210"/>
    <x v="1"/>
    <x v="0"/>
    <x v="0"/>
    <x v="1"/>
    <x v="1"/>
    <s v="CERVEZAS"/>
    <s v="PILSEN TRUJILLO"/>
    <x v="2"/>
    <x v="0"/>
    <x v="0"/>
    <x v="0"/>
    <x v="1"/>
    <x v="1"/>
    <x v="0"/>
    <x v="3"/>
    <x v="14"/>
    <x v="30"/>
    <x v="4"/>
    <x v="3"/>
    <x v="245"/>
    <x v="3"/>
    <s v=""/>
    <x v="1"/>
    <x v="0"/>
    <x v="0"/>
  </r>
  <r>
    <x v="180"/>
    <x v="25"/>
    <x v="165"/>
    <x v="31"/>
    <x v="180"/>
    <x v="180"/>
    <x v="0"/>
    <x v="219"/>
    <s v="0001"/>
    <x v="0"/>
    <s v="8758"/>
    <x v="25"/>
    <x v="217"/>
    <s v="YD13"/>
    <x v="1"/>
    <s v=""/>
    <x v="0"/>
    <n v="1"/>
    <x v="1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3"/>
    <x v="14"/>
    <x v="30"/>
    <x v="4"/>
    <x v="3"/>
    <x v="46"/>
    <x v="0"/>
    <s v=""/>
    <x v="1"/>
    <x v="0"/>
    <x v="0"/>
  </r>
  <r>
    <x v="180"/>
    <x v="0"/>
    <x v="165"/>
    <x v="31"/>
    <x v="180"/>
    <x v="180"/>
    <x v="0"/>
    <x v="219"/>
    <s v="0001"/>
    <x v="0"/>
    <s v="11112"/>
    <x v="0"/>
    <x v="217"/>
    <s v="YD13"/>
    <x v="1"/>
    <s v=""/>
    <x v="0"/>
    <n v="2"/>
    <x v="1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3"/>
    <x v="14"/>
    <x v="30"/>
    <x v="4"/>
    <x v="3"/>
    <x v="112"/>
    <x v="0"/>
    <s v=""/>
    <x v="1"/>
    <x v="0"/>
    <x v="0"/>
  </r>
  <r>
    <x v="180"/>
    <x v="27"/>
    <x v="165"/>
    <x v="31"/>
    <x v="180"/>
    <x v="180"/>
    <x v="0"/>
    <x v="219"/>
    <s v="0001"/>
    <x v="0"/>
    <s v="12401"/>
    <x v="27"/>
    <x v="217"/>
    <s v="YD11"/>
    <x v="1"/>
    <s v=""/>
    <x v="0"/>
    <n v="3"/>
    <x v="1"/>
    <n v="63.56"/>
    <n v="44.3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3"/>
    <x v="14"/>
    <x v="30"/>
    <x v="4"/>
    <x v="3"/>
    <x v="99"/>
    <x v="9"/>
    <s v=""/>
    <x v="1"/>
    <x v="0"/>
    <x v="0"/>
  </r>
  <r>
    <x v="180"/>
    <x v="11"/>
    <x v="164"/>
    <x v="31"/>
    <x v="180"/>
    <x v="180"/>
    <x v="1"/>
    <x v="218"/>
    <s v="Z058"/>
    <x v="0"/>
    <s v="3500192"/>
    <x v="11"/>
    <x v="216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180"/>
    <x v="12"/>
    <x v="164"/>
    <x v="31"/>
    <x v="180"/>
    <x v="180"/>
    <x v="1"/>
    <x v="218"/>
    <s v="Z058"/>
    <x v="0"/>
    <s v="3500193"/>
    <x v="12"/>
    <x v="216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180"/>
    <x v="11"/>
    <x v="164"/>
    <x v="31"/>
    <x v="180"/>
    <x v="180"/>
    <x v="1"/>
    <x v="218"/>
    <s v="Z058"/>
    <x v="0"/>
    <s v="3500192"/>
    <x v="11"/>
    <x v="216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180"/>
    <x v="11"/>
    <x v="164"/>
    <x v="31"/>
    <x v="180"/>
    <x v="180"/>
    <x v="1"/>
    <x v="218"/>
    <s v="Z058"/>
    <x v="0"/>
    <s v="3500192"/>
    <x v="11"/>
    <x v="216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180"/>
    <x v="12"/>
    <x v="164"/>
    <x v="31"/>
    <x v="180"/>
    <x v="180"/>
    <x v="1"/>
    <x v="218"/>
    <s v="Z058"/>
    <x v="0"/>
    <s v="3500193"/>
    <x v="12"/>
    <x v="216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180"/>
    <x v="11"/>
    <x v="165"/>
    <x v="31"/>
    <x v="180"/>
    <x v="180"/>
    <x v="1"/>
    <x v="219"/>
    <s v="0001"/>
    <x v="0"/>
    <s v="3500192"/>
    <x v="11"/>
    <x v="217"/>
    <s v="YP66"/>
    <x v="1"/>
    <s v=""/>
    <x v="1"/>
    <n v="10"/>
    <x v="1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180"/>
    <x v="11"/>
    <x v="165"/>
    <x v="31"/>
    <x v="180"/>
    <x v="180"/>
    <x v="1"/>
    <x v="219"/>
    <s v="0001"/>
    <x v="0"/>
    <s v="3500192"/>
    <x v="11"/>
    <x v="217"/>
    <s v="YD73"/>
    <x v="1"/>
    <s v=""/>
    <x v="1"/>
    <n v="7"/>
    <x v="1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180"/>
    <x v="11"/>
    <x v="165"/>
    <x v="31"/>
    <x v="180"/>
    <x v="180"/>
    <x v="1"/>
    <x v="219"/>
    <s v="0001"/>
    <x v="0"/>
    <s v="3500192"/>
    <x v="11"/>
    <x v="217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181"/>
    <x v="4"/>
    <x v="166"/>
    <x v="27"/>
    <x v="181"/>
    <x v="181"/>
    <x v="0"/>
    <x v="220"/>
    <s v="0001"/>
    <x v="0"/>
    <s v="2395"/>
    <x v="4"/>
    <x v="218"/>
    <s v="YD11"/>
    <x v="1"/>
    <s v=""/>
    <x v="0"/>
    <n v="30"/>
    <x v="3"/>
    <n v="929.49"/>
    <n v="809.8"/>
    <x v="0"/>
    <x v="1"/>
    <n v="1"/>
    <n v="10058586"/>
    <x v="182"/>
    <x v="0"/>
    <d v="2021-02-06T00:00:00"/>
    <x v="0"/>
    <x v="0"/>
    <x v="0"/>
    <s v="LU"/>
    <x v="0"/>
    <n v="2.2320000000000002"/>
    <n v="30"/>
    <n v="30.000000000000082"/>
    <n v="42.857142857142854"/>
    <n v="30"/>
    <x v="0"/>
    <n v="30"/>
    <n v="30"/>
    <x v="0"/>
    <x v="0"/>
    <x v="4"/>
    <n v="30"/>
    <x v="0"/>
    <x v="211"/>
    <x v="0"/>
    <x v="0"/>
    <x v="0"/>
    <x v="3"/>
    <x v="1"/>
    <s v="CERVEZAS"/>
    <s v="PILSEN TRUJILLO"/>
    <x v="2"/>
    <x v="0"/>
    <x v="0"/>
    <x v="0"/>
    <x v="1"/>
    <x v="1"/>
    <x v="0"/>
    <x v="2"/>
    <x v="16"/>
    <x v="34"/>
    <x v="3"/>
    <x v="3"/>
    <x v="108"/>
    <x v="3"/>
    <d v="2021-01-31T00:00:00"/>
    <x v="0"/>
    <x v="0"/>
    <x v="0"/>
  </r>
  <r>
    <x v="181"/>
    <x v="11"/>
    <x v="166"/>
    <x v="27"/>
    <x v="181"/>
    <x v="181"/>
    <x v="1"/>
    <x v="220"/>
    <s v="0001"/>
    <x v="0"/>
    <s v="3500192"/>
    <x v="11"/>
    <x v="218"/>
    <s v="YP66"/>
    <x v="1"/>
    <s v=""/>
    <x v="1"/>
    <n v="30"/>
    <x v="3"/>
    <n v="-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6"/>
    <x v="34"/>
    <x v="3"/>
    <x v="3"/>
    <x v="10"/>
    <x v="6"/>
    <s v=""/>
    <x v="1"/>
    <x v="0"/>
    <x v="0"/>
  </r>
  <r>
    <x v="181"/>
    <x v="11"/>
    <x v="166"/>
    <x v="27"/>
    <x v="181"/>
    <x v="181"/>
    <x v="1"/>
    <x v="220"/>
    <s v="0001"/>
    <x v="0"/>
    <s v="3500192"/>
    <x v="11"/>
    <x v="218"/>
    <s v="YD73"/>
    <x v="1"/>
    <s v=""/>
    <x v="1"/>
    <n v="30"/>
    <x v="3"/>
    <n v="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6"/>
    <x v="34"/>
    <x v="3"/>
    <x v="3"/>
    <x v="10"/>
    <x v="6"/>
    <s v=""/>
    <x v="1"/>
    <x v="0"/>
    <x v="0"/>
  </r>
  <r>
    <x v="182"/>
    <x v="4"/>
    <x v="167"/>
    <x v="8"/>
    <x v="182"/>
    <x v="182"/>
    <x v="0"/>
    <x v="221"/>
    <s v="Z058"/>
    <x v="0"/>
    <s v="2395"/>
    <x v="4"/>
    <x v="219"/>
    <s v="YD11"/>
    <x v="1"/>
    <s v=""/>
    <x v="0"/>
    <n v="8"/>
    <x v="0"/>
    <n v="221.4"/>
    <n v="210.56"/>
    <x v="0"/>
    <x v="1"/>
    <n v="1"/>
    <n v="10058591"/>
    <x v="183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9"/>
    <n v="9"/>
    <x v="0"/>
    <x v="0"/>
    <x v="1"/>
    <n v="9"/>
    <x v="0"/>
    <x v="212"/>
    <x v="0"/>
    <x v="1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246"/>
    <x v="3"/>
    <d v="2021-01-31T00:00:00"/>
    <x v="0"/>
    <x v="0"/>
    <x v="0"/>
  </r>
  <r>
    <x v="182"/>
    <x v="10"/>
    <x v="167"/>
    <x v="8"/>
    <x v="182"/>
    <x v="182"/>
    <x v="0"/>
    <x v="221"/>
    <s v="Z058"/>
    <x v="0"/>
    <s v="11118"/>
    <x v="10"/>
    <x v="219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182"/>
    <x v="11"/>
    <x v="167"/>
    <x v="8"/>
    <x v="182"/>
    <x v="182"/>
    <x v="1"/>
    <x v="221"/>
    <s v="Z058"/>
    <x v="0"/>
    <s v="3500192"/>
    <x v="11"/>
    <x v="219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82"/>
    <x v="11"/>
    <x v="167"/>
    <x v="8"/>
    <x v="182"/>
    <x v="182"/>
    <x v="1"/>
    <x v="221"/>
    <s v="Z058"/>
    <x v="0"/>
    <s v="3500192"/>
    <x v="11"/>
    <x v="219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83"/>
    <x v="4"/>
    <x v="0"/>
    <x v="6"/>
    <x v="183"/>
    <x v="183"/>
    <x v="0"/>
    <x v="222"/>
    <s v="0001"/>
    <x v="0"/>
    <s v="2395"/>
    <x v="4"/>
    <x v="220"/>
    <s v="YD11"/>
    <x v="6"/>
    <s v=""/>
    <x v="0"/>
    <n v="10"/>
    <x v="0"/>
    <n v="309.83"/>
    <n v="269.93"/>
    <x v="0"/>
    <x v="1"/>
    <n v="1"/>
    <n v="10058600"/>
    <x v="18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2"/>
    <n v="10"/>
    <x v="0"/>
    <x v="213"/>
    <x v="0"/>
    <x v="0"/>
    <x v="0"/>
    <x v="2"/>
    <x v="1"/>
    <s v="CERVEZAS"/>
    <s v="PILSEN TRUJILLO"/>
    <x v="2"/>
    <x v="0"/>
    <x v="0"/>
    <x v="3"/>
    <x v="0"/>
    <x v="0"/>
    <x v="0"/>
    <x v="2"/>
    <x v="3"/>
    <x v="3"/>
    <x v="3"/>
    <x v="1"/>
    <x v="116"/>
    <x v="3"/>
    <d v="2021-01-31T00:00:00"/>
    <x v="0"/>
    <x v="0"/>
    <x v="0"/>
  </r>
  <r>
    <x v="183"/>
    <x v="11"/>
    <x v="0"/>
    <x v="6"/>
    <x v="183"/>
    <x v="183"/>
    <x v="1"/>
    <x v="222"/>
    <s v="0001"/>
    <x v="0"/>
    <s v="3500192"/>
    <x v="11"/>
    <x v="220"/>
    <s v="YP66"/>
    <x v="6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3"/>
    <x v="3"/>
    <x v="3"/>
    <x v="1"/>
    <x v="10"/>
    <x v="6"/>
    <s v=""/>
    <x v="1"/>
    <x v="0"/>
    <x v="0"/>
  </r>
  <r>
    <x v="183"/>
    <x v="11"/>
    <x v="0"/>
    <x v="6"/>
    <x v="183"/>
    <x v="183"/>
    <x v="1"/>
    <x v="222"/>
    <s v="0001"/>
    <x v="0"/>
    <s v="3500192"/>
    <x v="11"/>
    <x v="220"/>
    <s v="YD73"/>
    <x v="6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3"/>
    <x v="3"/>
    <x v="3"/>
    <x v="1"/>
    <x v="10"/>
    <x v="6"/>
    <s v=""/>
    <x v="1"/>
    <x v="0"/>
    <x v="0"/>
  </r>
  <r>
    <x v="184"/>
    <x v="4"/>
    <x v="0"/>
    <x v="4"/>
    <x v="184"/>
    <x v="184"/>
    <x v="0"/>
    <x v="223"/>
    <s v="0001"/>
    <x v="0"/>
    <s v="2395"/>
    <x v="4"/>
    <x v="221"/>
    <s v="YD11"/>
    <x v="16"/>
    <s v=""/>
    <x v="0"/>
    <n v="5"/>
    <x v="0"/>
    <n v="154.91999999999999"/>
    <n v="134.96"/>
    <x v="0"/>
    <x v="1"/>
    <n v="1"/>
    <n v="10058618"/>
    <x v="185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7"/>
    <x v="0"/>
    <x v="0"/>
    <x v="2"/>
    <n v="7"/>
    <x v="0"/>
    <x v="214"/>
    <x v="0"/>
    <x v="0"/>
    <x v="0"/>
    <x v="2"/>
    <x v="1"/>
    <s v="CERVEZAS"/>
    <s v="PILSEN TRUJILLO"/>
    <x v="2"/>
    <x v="0"/>
    <x v="0"/>
    <x v="2"/>
    <x v="0"/>
    <x v="0"/>
    <x v="0"/>
    <x v="0"/>
    <x v="7"/>
    <x v="11"/>
    <x v="4"/>
    <x v="1"/>
    <x v="31"/>
    <x v="3"/>
    <d v="2021-01-31T00:00:00"/>
    <x v="0"/>
    <x v="0"/>
    <x v="0"/>
  </r>
  <r>
    <x v="184"/>
    <x v="6"/>
    <x v="0"/>
    <x v="4"/>
    <x v="184"/>
    <x v="184"/>
    <x v="0"/>
    <x v="223"/>
    <s v="0001"/>
    <x v="0"/>
    <s v="4961"/>
    <x v="6"/>
    <x v="221"/>
    <s v="YD13"/>
    <x v="1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11"/>
    <x v="4"/>
    <x v="1"/>
    <x v="24"/>
    <x v="4"/>
    <s v=""/>
    <x v="1"/>
    <x v="0"/>
    <x v="0"/>
  </r>
  <r>
    <x v="184"/>
    <x v="10"/>
    <x v="0"/>
    <x v="4"/>
    <x v="184"/>
    <x v="184"/>
    <x v="0"/>
    <x v="223"/>
    <s v="0001"/>
    <x v="0"/>
    <s v="11118"/>
    <x v="10"/>
    <x v="221"/>
    <s v="YD13"/>
    <x v="16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120"/>
    <x v="0"/>
    <s v=""/>
    <x v="1"/>
    <x v="0"/>
    <x v="0"/>
  </r>
  <r>
    <x v="184"/>
    <x v="11"/>
    <x v="0"/>
    <x v="4"/>
    <x v="184"/>
    <x v="184"/>
    <x v="1"/>
    <x v="223"/>
    <s v="0001"/>
    <x v="0"/>
    <s v="3500192"/>
    <x v="11"/>
    <x v="221"/>
    <s v="YP66"/>
    <x v="16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84"/>
    <x v="11"/>
    <x v="0"/>
    <x v="4"/>
    <x v="184"/>
    <x v="184"/>
    <x v="1"/>
    <x v="223"/>
    <s v="0001"/>
    <x v="0"/>
    <s v="3500192"/>
    <x v="11"/>
    <x v="221"/>
    <s v="YD73"/>
    <x v="16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85"/>
    <x v="5"/>
    <x v="0"/>
    <x v="6"/>
    <x v="185"/>
    <x v="185"/>
    <x v="0"/>
    <x v="224"/>
    <s v="0001"/>
    <x v="0"/>
    <s v="2821"/>
    <x v="5"/>
    <x v="222"/>
    <s v="YD11"/>
    <x v="10"/>
    <s v=""/>
    <x v="0"/>
    <n v="1"/>
    <x v="0"/>
    <n v="30.71"/>
    <n v="27.27"/>
    <x v="0"/>
    <x v="0"/>
    <n v="1"/>
    <n v="10058671"/>
    <x v="186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5"/>
    <n v="5"/>
    <x v="0"/>
    <x v="0"/>
    <x v="2"/>
    <n v="5"/>
    <x v="0"/>
    <x v="215"/>
    <x v="0"/>
    <x v="0"/>
    <x v="0"/>
    <x v="0"/>
    <x v="1"/>
    <s v="CERVEZAS"/>
    <s v="PILSEN CALLAO"/>
    <x v="2"/>
    <x v="0"/>
    <x v="0"/>
    <x v="3"/>
    <x v="0"/>
    <x v="0"/>
    <x v="0"/>
    <x v="2"/>
    <x v="2"/>
    <x v="5"/>
    <x v="3"/>
    <x v="1"/>
    <x v="5"/>
    <x v="3"/>
    <d v="2021-01-31T00:00:00"/>
    <x v="0"/>
    <x v="0"/>
    <x v="0"/>
  </r>
  <r>
    <x v="185"/>
    <x v="4"/>
    <x v="0"/>
    <x v="6"/>
    <x v="185"/>
    <x v="185"/>
    <x v="0"/>
    <x v="224"/>
    <s v="0001"/>
    <x v="0"/>
    <s v="2395"/>
    <x v="4"/>
    <x v="222"/>
    <s v="YD11"/>
    <x v="10"/>
    <s v=""/>
    <x v="0"/>
    <n v="4"/>
    <x v="0"/>
    <n v="123.93"/>
    <n v="107.98"/>
    <x v="0"/>
    <x v="0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2"/>
    <x v="2"/>
    <x v="5"/>
    <x v="3"/>
    <x v="1"/>
    <x v="18"/>
    <x v="3"/>
    <s v=""/>
    <x v="1"/>
    <x v="0"/>
    <x v="0"/>
  </r>
  <r>
    <x v="185"/>
    <x v="11"/>
    <x v="0"/>
    <x v="6"/>
    <x v="185"/>
    <x v="185"/>
    <x v="1"/>
    <x v="224"/>
    <s v="0001"/>
    <x v="0"/>
    <s v="3500192"/>
    <x v="11"/>
    <x v="222"/>
    <s v="YP66"/>
    <x v="10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2"/>
    <x v="5"/>
    <x v="3"/>
    <x v="1"/>
    <x v="10"/>
    <x v="6"/>
    <s v=""/>
    <x v="1"/>
    <x v="0"/>
    <x v="0"/>
  </r>
  <r>
    <x v="185"/>
    <x v="11"/>
    <x v="0"/>
    <x v="6"/>
    <x v="185"/>
    <x v="185"/>
    <x v="1"/>
    <x v="224"/>
    <s v="0001"/>
    <x v="0"/>
    <s v="3500192"/>
    <x v="11"/>
    <x v="222"/>
    <s v="YD73"/>
    <x v="10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2"/>
    <x v="5"/>
    <x v="3"/>
    <x v="1"/>
    <x v="10"/>
    <x v="6"/>
    <s v=""/>
    <x v="1"/>
    <x v="0"/>
    <x v="0"/>
  </r>
  <r>
    <x v="185"/>
    <x v="11"/>
    <x v="0"/>
    <x v="6"/>
    <x v="185"/>
    <x v="185"/>
    <x v="1"/>
    <x v="224"/>
    <s v="0001"/>
    <x v="0"/>
    <s v="3500192"/>
    <x v="11"/>
    <x v="222"/>
    <s v="YD73"/>
    <x v="10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2"/>
    <x v="5"/>
    <x v="3"/>
    <x v="1"/>
    <x v="10"/>
    <x v="6"/>
    <s v=""/>
    <x v="1"/>
    <x v="0"/>
    <x v="0"/>
  </r>
  <r>
    <x v="186"/>
    <x v="4"/>
    <x v="168"/>
    <x v="7"/>
    <x v="186"/>
    <x v="186"/>
    <x v="0"/>
    <x v="225"/>
    <s v="0001"/>
    <x v="0"/>
    <s v="2395"/>
    <x v="4"/>
    <x v="223"/>
    <s v="YD11"/>
    <x v="1"/>
    <s v=""/>
    <x v="0"/>
    <n v="10"/>
    <x v="0"/>
    <n v="276.76"/>
    <n v="263.2"/>
    <x v="0"/>
    <x v="1"/>
    <n v="1"/>
    <n v="10058686"/>
    <x v="18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3"/>
    <n v="11.5"/>
    <x v="0"/>
    <x v="0"/>
    <x v="1"/>
    <n v="13"/>
    <x v="0"/>
    <x v="216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70"/>
    <x v="3"/>
    <d v="2021-01-31T00:00:00"/>
    <x v="0"/>
    <x v="0"/>
    <x v="0"/>
  </r>
  <r>
    <x v="186"/>
    <x v="8"/>
    <x v="168"/>
    <x v="7"/>
    <x v="186"/>
    <x v="186"/>
    <x v="0"/>
    <x v="225"/>
    <s v="0001"/>
    <x v="0"/>
    <s v="6843"/>
    <x v="8"/>
    <x v="223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07"/>
    <x v="5"/>
    <s v=""/>
    <x v="1"/>
    <x v="0"/>
    <x v="0"/>
  </r>
  <r>
    <x v="186"/>
    <x v="26"/>
    <x v="168"/>
    <x v="7"/>
    <x v="186"/>
    <x v="186"/>
    <x v="0"/>
    <x v="225"/>
    <s v="0001"/>
    <x v="0"/>
    <s v="12408"/>
    <x v="26"/>
    <x v="223"/>
    <s v="YD13"/>
    <x v="1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3"/>
    <x v="3"/>
    <x v="3"/>
    <x v="1"/>
    <x v="177"/>
    <x v="1"/>
    <s v=""/>
    <x v="1"/>
    <x v="0"/>
    <x v="0"/>
  </r>
  <r>
    <x v="186"/>
    <x v="11"/>
    <x v="168"/>
    <x v="7"/>
    <x v="186"/>
    <x v="186"/>
    <x v="1"/>
    <x v="225"/>
    <s v="0001"/>
    <x v="0"/>
    <s v="3500192"/>
    <x v="11"/>
    <x v="223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86"/>
    <x v="11"/>
    <x v="168"/>
    <x v="7"/>
    <x v="186"/>
    <x v="186"/>
    <x v="1"/>
    <x v="225"/>
    <s v="0001"/>
    <x v="0"/>
    <s v="3500192"/>
    <x v="11"/>
    <x v="223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86"/>
    <x v="11"/>
    <x v="168"/>
    <x v="7"/>
    <x v="186"/>
    <x v="186"/>
    <x v="1"/>
    <x v="225"/>
    <s v="0001"/>
    <x v="0"/>
    <s v="3500192"/>
    <x v="11"/>
    <x v="22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87"/>
    <x v="4"/>
    <x v="0"/>
    <x v="6"/>
    <x v="187"/>
    <x v="187"/>
    <x v="0"/>
    <x v="226"/>
    <s v="0001"/>
    <x v="0"/>
    <s v="2395"/>
    <x v="4"/>
    <x v="224"/>
    <s v="YD11"/>
    <x v="10"/>
    <s v=""/>
    <x v="0"/>
    <n v="3"/>
    <x v="0"/>
    <n v="92.95"/>
    <n v="80.98"/>
    <x v="0"/>
    <x v="0"/>
    <n v="1"/>
    <n v="10058689"/>
    <x v="188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217"/>
    <x v="0"/>
    <x v="0"/>
    <x v="0"/>
    <x v="0"/>
    <x v="1"/>
    <s v="CERVEZAS"/>
    <s v="PILSEN TRUJILLO"/>
    <x v="2"/>
    <x v="0"/>
    <x v="0"/>
    <x v="3"/>
    <x v="0"/>
    <x v="0"/>
    <x v="0"/>
    <x v="0"/>
    <x v="3"/>
    <x v="3"/>
    <x v="3"/>
    <x v="1"/>
    <x v="4"/>
    <x v="3"/>
    <d v="2021-01-31T00:00:00"/>
    <x v="0"/>
    <x v="0"/>
    <x v="0"/>
  </r>
  <r>
    <x v="187"/>
    <x v="11"/>
    <x v="0"/>
    <x v="6"/>
    <x v="187"/>
    <x v="187"/>
    <x v="1"/>
    <x v="226"/>
    <s v="0001"/>
    <x v="0"/>
    <s v="3500192"/>
    <x v="11"/>
    <x v="224"/>
    <s v="YP66"/>
    <x v="10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187"/>
    <x v="11"/>
    <x v="0"/>
    <x v="6"/>
    <x v="187"/>
    <x v="187"/>
    <x v="1"/>
    <x v="226"/>
    <s v="0001"/>
    <x v="0"/>
    <s v="3500192"/>
    <x v="11"/>
    <x v="224"/>
    <s v="YD73"/>
    <x v="10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188"/>
    <x v="4"/>
    <x v="169"/>
    <x v="29"/>
    <x v="188"/>
    <x v="188"/>
    <x v="0"/>
    <x v="227"/>
    <s v="Z058"/>
    <x v="0"/>
    <s v="2395"/>
    <x v="4"/>
    <x v="225"/>
    <s v="YD11"/>
    <x v="1"/>
    <s v=""/>
    <x v="0"/>
    <n v="20"/>
    <x v="0"/>
    <n v="553.51"/>
    <n v="526.4"/>
    <x v="0"/>
    <x v="1"/>
    <n v="1"/>
    <n v="10058711"/>
    <x v="189"/>
    <x v="0"/>
    <d v="2021-02-06T00:00:00"/>
    <x v="0"/>
    <x v="0"/>
    <x v="0"/>
    <s v="LU"/>
    <x v="0"/>
    <n v="1.488"/>
    <n v="20"/>
    <n v="20.000000000000053"/>
    <n v="28.571428571428569"/>
    <n v="20"/>
    <x v="0"/>
    <n v="55"/>
    <n v="41.666666666600001"/>
    <x v="0"/>
    <x v="0"/>
    <x v="1"/>
    <n v="55"/>
    <x v="0"/>
    <x v="218"/>
    <x v="0"/>
    <x v="1"/>
    <x v="0"/>
    <x v="3"/>
    <x v="1"/>
    <s v="CERVEZAS"/>
    <s v="PILSEN TRUJILLO"/>
    <x v="2"/>
    <x v="0"/>
    <x v="0"/>
    <x v="1"/>
    <x v="1"/>
    <x v="1"/>
    <x v="0"/>
    <x v="0"/>
    <x v="1"/>
    <x v="1"/>
    <x v="1"/>
    <x v="1"/>
    <x v="247"/>
    <x v="3"/>
    <d v="2021-01-31T00:00:00"/>
    <x v="0"/>
    <x v="0"/>
    <x v="0"/>
  </r>
  <r>
    <x v="188"/>
    <x v="5"/>
    <x v="169"/>
    <x v="29"/>
    <x v="188"/>
    <x v="188"/>
    <x v="0"/>
    <x v="227"/>
    <s v="Z058"/>
    <x v="0"/>
    <s v="2821"/>
    <x v="5"/>
    <x v="225"/>
    <s v="YD11"/>
    <x v="1"/>
    <s v=""/>
    <x v="0"/>
    <n v="15"/>
    <x v="0"/>
    <n v="466.95"/>
    <n v="410.35"/>
    <x v="0"/>
    <x v="1"/>
    <s v=""/>
    <s v=""/>
    <x v="1"/>
    <x v="0"/>
    <d v="2021-02-06T00:00:00"/>
    <x v="0"/>
    <x v="0"/>
    <x v="0"/>
    <s v="LU"/>
    <x v="0"/>
    <n v="1.1339999999999999"/>
    <n v="15"/>
    <n v="15.241935483871007"/>
    <n v="21.428571428571427"/>
    <n v="15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1"/>
    <x v="1"/>
    <x v="1"/>
    <x v="0"/>
    <x v="0"/>
    <x v="1"/>
    <x v="1"/>
    <x v="1"/>
    <x v="1"/>
    <x v="237"/>
    <x v="3"/>
    <s v=""/>
    <x v="1"/>
    <x v="0"/>
    <x v="0"/>
  </r>
  <r>
    <x v="188"/>
    <x v="6"/>
    <x v="169"/>
    <x v="29"/>
    <x v="188"/>
    <x v="188"/>
    <x v="0"/>
    <x v="227"/>
    <s v="Z058"/>
    <x v="0"/>
    <s v="4961"/>
    <x v="6"/>
    <x v="225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6"/>
    <x v="4"/>
    <s v=""/>
    <x v="1"/>
    <x v="0"/>
    <x v="0"/>
  </r>
  <r>
    <x v="188"/>
    <x v="17"/>
    <x v="169"/>
    <x v="29"/>
    <x v="188"/>
    <x v="188"/>
    <x v="0"/>
    <x v="227"/>
    <s v="Z058"/>
    <x v="0"/>
    <s v="4963"/>
    <x v="17"/>
    <x v="225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6"/>
    <x v="4"/>
    <s v=""/>
    <x v="1"/>
    <x v="0"/>
    <x v="0"/>
  </r>
  <r>
    <x v="188"/>
    <x v="19"/>
    <x v="169"/>
    <x v="29"/>
    <x v="188"/>
    <x v="188"/>
    <x v="0"/>
    <x v="227"/>
    <s v="Z058"/>
    <x v="0"/>
    <s v="7841"/>
    <x v="19"/>
    <x v="225"/>
    <s v="YD13"/>
    <x v="1"/>
    <s v=""/>
    <x v="0"/>
    <n v="8"/>
    <x v="0"/>
    <n v="139.38"/>
    <n v="28.38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1"/>
    <x v="0"/>
    <x v="1"/>
    <x v="1"/>
    <s v="CERVEZAS"/>
    <s v="CORONA"/>
    <x v="1"/>
    <x v="0"/>
    <x v="0"/>
    <x v="1"/>
    <x v="1"/>
    <x v="1"/>
    <x v="0"/>
    <x v="0"/>
    <x v="1"/>
    <x v="1"/>
    <x v="1"/>
    <x v="1"/>
    <x v="248"/>
    <x v="7"/>
    <s v=""/>
    <x v="1"/>
    <x v="0"/>
    <x v="0"/>
  </r>
  <r>
    <x v="188"/>
    <x v="3"/>
    <x v="169"/>
    <x v="29"/>
    <x v="188"/>
    <x v="188"/>
    <x v="0"/>
    <x v="227"/>
    <s v="Z058"/>
    <x v="0"/>
    <s v="8563"/>
    <x v="3"/>
    <x v="225"/>
    <s v="YD13"/>
    <x v="1"/>
    <s v=""/>
    <x v="0"/>
    <n v="4"/>
    <x v="0"/>
    <n v="42.4"/>
    <n v="30.66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1"/>
    <x v="1"/>
    <x v="1"/>
    <x v="0"/>
    <x v="0"/>
    <x v="1"/>
    <x v="1"/>
    <x v="1"/>
    <x v="1"/>
    <x v="249"/>
    <x v="2"/>
    <s v=""/>
    <x v="1"/>
    <x v="0"/>
    <x v="0"/>
  </r>
  <r>
    <x v="188"/>
    <x v="0"/>
    <x v="169"/>
    <x v="29"/>
    <x v="188"/>
    <x v="188"/>
    <x v="0"/>
    <x v="227"/>
    <s v="Z058"/>
    <x v="0"/>
    <s v="11112"/>
    <x v="0"/>
    <x v="225"/>
    <s v="YD13"/>
    <x v="1"/>
    <s v=""/>
    <x v="0"/>
    <n v="2"/>
    <x v="0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1"/>
    <x v="1"/>
    <x v="1"/>
    <x v="0"/>
    <x v="0"/>
    <x v="1"/>
    <x v="1"/>
    <x v="1"/>
    <x v="1"/>
    <x v="112"/>
    <x v="0"/>
    <s v=""/>
    <x v="1"/>
    <x v="0"/>
    <x v="0"/>
  </r>
  <r>
    <x v="188"/>
    <x v="15"/>
    <x v="169"/>
    <x v="29"/>
    <x v="188"/>
    <x v="188"/>
    <x v="0"/>
    <x v="227"/>
    <s v="Z058"/>
    <x v="0"/>
    <s v="14523"/>
    <x v="15"/>
    <x v="225"/>
    <s v="YD13"/>
    <x v="1"/>
    <s v=""/>
    <x v="0"/>
    <n v="4"/>
    <x v="0"/>
    <n v="27.96"/>
    <n v="26.3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1"/>
    <x v="1"/>
    <x v="1"/>
    <x v="0"/>
    <x v="0"/>
    <x v="1"/>
    <x v="1"/>
    <x v="1"/>
    <x v="1"/>
    <x v="250"/>
    <x v="2"/>
    <s v=""/>
    <x v="1"/>
    <x v="0"/>
    <x v="0"/>
  </r>
  <r>
    <x v="188"/>
    <x v="11"/>
    <x v="169"/>
    <x v="29"/>
    <x v="188"/>
    <x v="188"/>
    <x v="1"/>
    <x v="227"/>
    <s v="Z058"/>
    <x v="0"/>
    <s v="3500192"/>
    <x v="11"/>
    <x v="225"/>
    <s v="YP66"/>
    <x v="1"/>
    <s v=""/>
    <x v="1"/>
    <n v="35"/>
    <x v="0"/>
    <n v="-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88"/>
    <x v="11"/>
    <x v="169"/>
    <x v="29"/>
    <x v="188"/>
    <x v="188"/>
    <x v="1"/>
    <x v="227"/>
    <s v="Z058"/>
    <x v="0"/>
    <s v="3500192"/>
    <x v="11"/>
    <x v="225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88"/>
    <x v="11"/>
    <x v="169"/>
    <x v="29"/>
    <x v="188"/>
    <x v="188"/>
    <x v="1"/>
    <x v="227"/>
    <s v="Z058"/>
    <x v="0"/>
    <s v="3500192"/>
    <x v="11"/>
    <x v="225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89"/>
    <x v="4"/>
    <x v="170"/>
    <x v="29"/>
    <x v="189"/>
    <x v="189"/>
    <x v="0"/>
    <x v="228"/>
    <s v="0001"/>
    <x v="0"/>
    <s v="2395"/>
    <x v="4"/>
    <x v="226"/>
    <s v="YD11"/>
    <x v="1"/>
    <s v=""/>
    <x v="0"/>
    <n v="4"/>
    <x v="0"/>
    <n v="109.21"/>
    <n v="104.98"/>
    <x v="0"/>
    <x v="1"/>
    <n v="1"/>
    <n v="10058713"/>
    <x v="190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0"/>
    <n v="9.3333333333000006"/>
    <x v="0"/>
    <x v="0"/>
    <x v="1"/>
    <n v="10"/>
    <x v="0"/>
    <x v="219"/>
    <x v="0"/>
    <x v="0"/>
    <x v="0"/>
    <x v="2"/>
    <x v="1"/>
    <s v="CERVEZAS"/>
    <s v="PILSEN TRUJILLO"/>
    <x v="2"/>
    <x v="0"/>
    <x v="0"/>
    <x v="1"/>
    <x v="1"/>
    <x v="1"/>
    <x v="0"/>
    <x v="0"/>
    <x v="1"/>
    <x v="1"/>
    <x v="1"/>
    <x v="1"/>
    <x v="52"/>
    <x v="3"/>
    <d v="2021-01-31T00:00:00"/>
    <x v="0"/>
    <x v="0"/>
    <x v="0"/>
  </r>
  <r>
    <x v="189"/>
    <x v="8"/>
    <x v="170"/>
    <x v="29"/>
    <x v="189"/>
    <x v="189"/>
    <x v="0"/>
    <x v="228"/>
    <s v="0001"/>
    <x v="0"/>
    <s v="6843"/>
    <x v="8"/>
    <x v="226"/>
    <s v="YD11"/>
    <x v="1"/>
    <s v=""/>
    <x v="0"/>
    <n v="5"/>
    <x v="0"/>
    <n v="172.8"/>
    <n v="138.61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1"/>
    <x v="1"/>
    <x v="1"/>
    <x v="1"/>
    <x v="174"/>
    <x v="5"/>
    <s v=""/>
    <x v="1"/>
    <x v="0"/>
    <x v="0"/>
  </r>
  <r>
    <x v="189"/>
    <x v="0"/>
    <x v="170"/>
    <x v="29"/>
    <x v="189"/>
    <x v="189"/>
    <x v="0"/>
    <x v="228"/>
    <s v="0001"/>
    <x v="0"/>
    <s v="11112"/>
    <x v="0"/>
    <x v="226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"/>
    <x v="1"/>
    <x v="1"/>
    <x v="1"/>
    <x v="28"/>
    <x v="0"/>
    <s v=""/>
    <x v="1"/>
    <x v="0"/>
    <x v="0"/>
  </r>
  <r>
    <x v="189"/>
    <x v="11"/>
    <x v="170"/>
    <x v="29"/>
    <x v="189"/>
    <x v="189"/>
    <x v="1"/>
    <x v="228"/>
    <s v="0001"/>
    <x v="0"/>
    <s v="3500192"/>
    <x v="11"/>
    <x v="226"/>
    <s v="YP66"/>
    <x v="1"/>
    <s v=""/>
    <x v="1"/>
    <n v="9"/>
    <x v="0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89"/>
    <x v="11"/>
    <x v="170"/>
    <x v="29"/>
    <x v="189"/>
    <x v="189"/>
    <x v="1"/>
    <x v="228"/>
    <s v="0001"/>
    <x v="0"/>
    <s v="3500192"/>
    <x v="11"/>
    <x v="226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89"/>
    <x v="11"/>
    <x v="170"/>
    <x v="29"/>
    <x v="189"/>
    <x v="189"/>
    <x v="1"/>
    <x v="228"/>
    <s v="0001"/>
    <x v="0"/>
    <s v="3500192"/>
    <x v="11"/>
    <x v="226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90"/>
    <x v="4"/>
    <x v="171"/>
    <x v="2"/>
    <x v="190"/>
    <x v="190"/>
    <x v="0"/>
    <x v="229"/>
    <s v="0001"/>
    <x v="0"/>
    <s v="2395"/>
    <x v="4"/>
    <x v="227"/>
    <s v="YD11"/>
    <x v="1"/>
    <s v=""/>
    <x v="0"/>
    <n v="4"/>
    <x v="1"/>
    <n v="109.21"/>
    <n v="104.98"/>
    <x v="1"/>
    <x v="1"/>
    <n v="1"/>
    <n v="10058726"/>
    <x v="191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57"/>
    <n v="21"/>
    <x v="0"/>
    <x v="0"/>
    <x v="1"/>
    <n v="57"/>
    <x v="0"/>
    <x v="220"/>
    <x v="0"/>
    <x v="0"/>
    <x v="0"/>
    <x v="3"/>
    <x v="1"/>
    <s v="CERVEZAS"/>
    <s v="PILSEN TRUJILLO"/>
    <x v="2"/>
    <x v="0"/>
    <x v="0"/>
    <x v="1"/>
    <x v="1"/>
    <x v="1"/>
    <x v="0"/>
    <x v="0"/>
    <x v="2"/>
    <x v="24"/>
    <x v="2"/>
    <x v="1"/>
    <x v="52"/>
    <x v="3"/>
    <d v="2021-01-31T00:00:00"/>
    <x v="0"/>
    <x v="0"/>
    <x v="0"/>
  </r>
  <r>
    <x v="190"/>
    <x v="5"/>
    <x v="171"/>
    <x v="2"/>
    <x v="190"/>
    <x v="190"/>
    <x v="0"/>
    <x v="229"/>
    <s v="0001"/>
    <x v="0"/>
    <s v="2821"/>
    <x v="5"/>
    <x v="227"/>
    <s v="YD11"/>
    <x v="1"/>
    <s v=""/>
    <x v="0"/>
    <n v="5"/>
    <x v="1"/>
    <n v="153.53"/>
    <n v="136.35"/>
    <x v="1"/>
    <x v="1"/>
    <s v=""/>
    <s v=""/>
    <x v="1"/>
    <x v="0"/>
    <d v="2021-02-06T00:00:00"/>
    <x v="1"/>
    <x v="1"/>
    <x v="1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24"/>
    <x v="2"/>
    <x v="1"/>
    <x v="31"/>
    <x v="3"/>
    <s v=""/>
    <x v="1"/>
    <x v="0"/>
    <x v="0"/>
  </r>
  <r>
    <x v="190"/>
    <x v="19"/>
    <x v="171"/>
    <x v="2"/>
    <x v="190"/>
    <x v="190"/>
    <x v="0"/>
    <x v="229"/>
    <s v="0001"/>
    <x v="0"/>
    <s v="7841"/>
    <x v="19"/>
    <x v="227"/>
    <s v="YD13"/>
    <x v="1"/>
    <s v=""/>
    <x v="0"/>
    <n v="8"/>
    <x v="1"/>
    <n v="138.30000000000001"/>
    <n v="28.15"/>
    <x v="1"/>
    <x v="1"/>
    <s v=""/>
    <s v=""/>
    <x v="1"/>
    <x v="0"/>
    <d v="2021-02-06T00:00:00"/>
    <x v="1"/>
    <x v="1"/>
    <x v="1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24"/>
    <x v="2"/>
    <x v="1"/>
    <x v="251"/>
    <x v="7"/>
    <s v=""/>
    <x v="1"/>
    <x v="0"/>
    <x v="0"/>
  </r>
  <r>
    <x v="190"/>
    <x v="29"/>
    <x v="171"/>
    <x v="2"/>
    <x v="190"/>
    <x v="190"/>
    <x v="0"/>
    <x v="229"/>
    <s v="0001"/>
    <x v="0"/>
    <s v="8560"/>
    <x v="29"/>
    <x v="227"/>
    <s v="YD13"/>
    <x v="1"/>
    <s v=""/>
    <x v="0"/>
    <n v="4"/>
    <x v="1"/>
    <n v="41.03"/>
    <n v="30.38"/>
    <x v="1"/>
    <x v="1"/>
    <s v=""/>
    <s v=""/>
    <x v="1"/>
    <x v="0"/>
    <d v="2021-02-06T00:00:00"/>
    <x v="1"/>
    <x v="1"/>
    <x v="1"/>
    <s v="LU"/>
    <x v="0"/>
    <n v="7.9200000000000007E-2"/>
    <n v="1"/>
    <n v="1.0645161290322611"/>
    <n v="1.2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24"/>
    <x v="2"/>
    <x v="1"/>
    <x v="143"/>
    <x v="2"/>
    <s v=""/>
    <x v="1"/>
    <x v="0"/>
    <x v="0"/>
  </r>
  <r>
    <x v="190"/>
    <x v="3"/>
    <x v="171"/>
    <x v="2"/>
    <x v="190"/>
    <x v="190"/>
    <x v="0"/>
    <x v="229"/>
    <s v="0001"/>
    <x v="0"/>
    <s v="8563"/>
    <x v="3"/>
    <x v="227"/>
    <s v="YD13"/>
    <x v="1"/>
    <s v=""/>
    <x v="0"/>
    <n v="4"/>
    <x v="1"/>
    <n v="41.03"/>
    <n v="30.38"/>
    <x v="1"/>
    <x v="1"/>
    <s v=""/>
    <s v=""/>
    <x v="1"/>
    <x v="0"/>
    <d v="2021-02-06T00:00:00"/>
    <x v="1"/>
    <x v="1"/>
    <x v="1"/>
    <s v="LU"/>
    <x v="0"/>
    <n v="7.9200000000000007E-2"/>
    <n v="1"/>
    <n v="1.0645161290322611"/>
    <n v="1.3186813186813189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24"/>
    <x v="2"/>
    <x v="1"/>
    <x v="143"/>
    <x v="2"/>
    <s v=""/>
    <x v="1"/>
    <x v="0"/>
    <x v="0"/>
  </r>
  <r>
    <x v="190"/>
    <x v="26"/>
    <x v="171"/>
    <x v="2"/>
    <x v="190"/>
    <x v="190"/>
    <x v="0"/>
    <x v="229"/>
    <s v="0001"/>
    <x v="0"/>
    <s v="12408"/>
    <x v="26"/>
    <x v="227"/>
    <s v="YD13"/>
    <x v="1"/>
    <s v=""/>
    <x v="0"/>
    <n v="10"/>
    <x v="1"/>
    <n v="81.34"/>
    <n v="46.06"/>
    <x v="1"/>
    <x v="1"/>
    <s v=""/>
    <s v=""/>
    <x v="1"/>
    <x v="0"/>
    <d v="2021-02-06T00:00:00"/>
    <x v="1"/>
    <x v="1"/>
    <x v="1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24"/>
    <x v="2"/>
    <x v="1"/>
    <x v="63"/>
    <x v="1"/>
    <s v=""/>
    <x v="1"/>
    <x v="0"/>
    <x v="0"/>
  </r>
  <r>
    <x v="190"/>
    <x v="13"/>
    <x v="171"/>
    <x v="2"/>
    <x v="190"/>
    <x v="190"/>
    <x v="0"/>
    <x v="229"/>
    <s v="0001"/>
    <x v="0"/>
    <s v="14268"/>
    <x v="13"/>
    <x v="227"/>
    <s v="YD13"/>
    <x v="1"/>
    <s v=""/>
    <x v="0"/>
    <n v="10"/>
    <x v="1"/>
    <n v="112.41"/>
    <n v="22.88"/>
    <x v="1"/>
    <x v="1"/>
    <s v=""/>
    <s v=""/>
    <x v="1"/>
    <x v="0"/>
    <d v="2021-02-06T00:00:00"/>
    <x v="1"/>
    <x v="1"/>
    <x v="1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4"/>
    <x v="2"/>
    <x v="1"/>
    <x v="252"/>
    <x v="1"/>
    <s v=""/>
    <x v="1"/>
    <x v="0"/>
    <x v="0"/>
  </r>
  <r>
    <x v="190"/>
    <x v="15"/>
    <x v="171"/>
    <x v="2"/>
    <x v="190"/>
    <x v="190"/>
    <x v="0"/>
    <x v="229"/>
    <s v="0001"/>
    <x v="0"/>
    <s v="14523"/>
    <x v="15"/>
    <x v="227"/>
    <s v="YD13"/>
    <x v="1"/>
    <s v=""/>
    <x v="0"/>
    <n v="12"/>
    <x v="1"/>
    <n v="80.66"/>
    <n v="78.48"/>
    <x v="1"/>
    <x v="1"/>
    <s v=""/>
    <s v=""/>
    <x v="1"/>
    <x v="0"/>
    <d v="2021-02-06T00:00:00"/>
    <x v="1"/>
    <x v="1"/>
    <x v="1"/>
    <s v="LU"/>
    <x v="0"/>
    <n v="0.22320000000000001"/>
    <n v="3"/>
    <n v="3.000000000000008"/>
    <n v="3.75"/>
    <n v="1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4"/>
    <x v="2"/>
    <x v="1"/>
    <x v="253"/>
    <x v="2"/>
    <s v=""/>
    <x v="1"/>
    <x v="0"/>
    <x v="0"/>
  </r>
  <r>
    <x v="190"/>
    <x v="11"/>
    <x v="171"/>
    <x v="2"/>
    <x v="190"/>
    <x v="190"/>
    <x v="1"/>
    <x v="229"/>
    <s v="0001"/>
    <x v="0"/>
    <s v="3500192"/>
    <x v="11"/>
    <x v="227"/>
    <s v="YP66"/>
    <x v="1"/>
    <s v=""/>
    <x v="1"/>
    <n v="9"/>
    <x v="1"/>
    <n v="-34.200000000000003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190"/>
    <x v="11"/>
    <x v="171"/>
    <x v="2"/>
    <x v="190"/>
    <x v="190"/>
    <x v="1"/>
    <x v="229"/>
    <s v="0001"/>
    <x v="0"/>
    <s v="3500192"/>
    <x v="11"/>
    <x v="227"/>
    <s v="YD73"/>
    <x v="1"/>
    <s v=""/>
    <x v="1"/>
    <n v="4"/>
    <x v="1"/>
    <n v="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190"/>
    <x v="11"/>
    <x v="171"/>
    <x v="2"/>
    <x v="190"/>
    <x v="190"/>
    <x v="1"/>
    <x v="229"/>
    <s v="0001"/>
    <x v="0"/>
    <s v="3500192"/>
    <x v="11"/>
    <x v="227"/>
    <s v="YD73"/>
    <x v="1"/>
    <s v=""/>
    <x v="1"/>
    <n v="5"/>
    <x v="1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191"/>
    <x v="4"/>
    <x v="172"/>
    <x v="20"/>
    <x v="191"/>
    <x v="191"/>
    <x v="0"/>
    <x v="230"/>
    <s v="0001"/>
    <x v="0"/>
    <s v="2395"/>
    <x v="4"/>
    <x v="228"/>
    <s v="YD11"/>
    <x v="1"/>
    <s v=""/>
    <x v="0"/>
    <n v="1"/>
    <x v="0"/>
    <n v="27.3"/>
    <n v="26.25"/>
    <x v="0"/>
    <x v="1"/>
    <n v="1"/>
    <n v="10058730"/>
    <x v="192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5"/>
    <n v="5"/>
    <x v="0"/>
    <x v="0"/>
    <x v="1"/>
    <n v="5"/>
    <x v="0"/>
    <x v="221"/>
    <x v="0"/>
    <x v="0"/>
    <x v="0"/>
    <x v="0"/>
    <x v="1"/>
    <s v="CERVEZAS"/>
    <s v="PILSEN TRUJILLO"/>
    <x v="2"/>
    <x v="0"/>
    <x v="0"/>
    <x v="1"/>
    <x v="1"/>
    <x v="1"/>
    <x v="0"/>
    <x v="0"/>
    <x v="4"/>
    <x v="35"/>
    <x v="3"/>
    <x v="1"/>
    <x v="55"/>
    <x v="3"/>
    <d v="2021-01-31T00:00:00"/>
    <x v="0"/>
    <x v="0"/>
    <x v="0"/>
  </r>
  <r>
    <x v="191"/>
    <x v="6"/>
    <x v="172"/>
    <x v="20"/>
    <x v="191"/>
    <x v="191"/>
    <x v="0"/>
    <x v="230"/>
    <s v="0001"/>
    <x v="0"/>
    <s v="4961"/>
    <x v="6"/>
    <x v="228"/>
    <s v="YD13"/>
    <x v="1"/>
    <s v=""/>
    <x v="0"/>
    <n v="3"/>
    <x v="0"/>
    <n v="38.14"/>
    <n v="7.77"/>
    <x v="0"/>
    <x v="1"/>
    <s v=""/>
    <s v=""/>
    <x v="1"/>
    <x v="0"/>
    <d v="2021-02-06T00:00:00"/>
    <x v="0"/>
    <x v="0"/>
    <x v="0"/>
    <s v="LU"/>
    <x v="0"/>
    <n v="0.27"/>
    <n v="3"/>
    <n v="4.7468354430375008"/>
    <n v="3"/>
    <n v="3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35"/>
    <x v="3"/>
    <x v="1"/>
    <x v="254"/>
    <x v="4"/>
    <s v=""/>
    <x v="1"/>
    <x v="0"/>
    <x v="0"/>
  </r>
  <r>
    <x v="191"/>
    <x v="23"/>
    <x v="172"/>
    <x v="20"/>
    <x v="191"/>
    <x v="191"/>
    <x v="0"/>
    <x v="230"/>
    <s v="0001"/>
    <x v="0"/>
    <s v="15096"/>
    <x v="23"/>
    <x v="228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4"/>
    <x v="35"/>
    <x v="3"/>
    <x v="1"/>
    <x v="44"/>
    <x v="8"/>
    <s v=""/>
    <x v="1"/>
    <x v="0"/>
    <x v="0"/>
  </r>
  <r>
    <x v="191"/>
    <x v="11"/>
    <x v="172"/>
    <x v="20"/>
    <x v="191"/>
    <x v="191"/>
    <x v="1"/>
    <x v="230"/>
    <s v="0001"/>
    <x v="0"/>
    <s v="3500192"/>
    <x v="11"/>
    <x v="228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35"/>
    <x v="3"/>
    <x v="1"/>
    <x v="10"/>
    <x v="6"/>
    <s v=""/>
    <x v="1"/>
    <x v="0"/>
    <x v="0"/>
  </r>
  <r>
    <x v="191"/>
    <x v="11"/>
    <x v="172"/>
    <x v="20"/>
    <x v="191"/>
    <x v="191"/>
    <x v="1"/>
    <x v="230"/>
    <s v="0001"/>
    <x v="0"/>
    <s v="3500192"/>
    <x v="11"/>
    <x v="228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35"/>
    <x v="3"/>
    <x v="1"/>
    <x v="10"/>
    <x v="6"/>
    <s v=""/>
    <x v="1"/>
    <x v="0"/>
    <x v="0"/>
  </r>
  <r>
    <x v="192"/>
    <x v="4"/>
    <x v="0"/>
    <x v="20"/>
    <x v="192"/>
    <x v="192"/>
    <x v="0"/>
    <x v="231"/>
    <s v="0001"/>
    <x v="0"/>
    <s v="2395"/>
    <x v="4"/>
    <x v="229"/>
    <s v="YD11"/>
    <x v="3"/>
    <s v=""/>
    <x v="0"/>
    <n v="15"/>
    <x v="0"/>
    <n v="464.75"/>
    <n v="404.91"/>
    <x v="0"/>
    <x v="1"/>
    <n v="1"/>
    <n v="10058737"/>
    <x v="193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0"/>
    <n v="18.5"/>
    <x v="0"/>
    <x v="0"/>
    <x v="2"/>
    <n v="20"/>
    <x v="0"/>
    <x v="222"/>
    <x v="0"/>
    <x v="0"/>
    <x v="0"/>
    <x v="3"/>
    <x v="1"/>
    <s v="CERVEZAS"/>
    <s v="PILSEN TRUJILLO"/>
    <x v="2"/>
    <x v="0"/>
    <x v="0"/>
    <x v="1"/>
    <x v="0"/>
    <x v="0"/>
    <x v="1"/>
    <x v="1"/>
    <x v="4"/>
    <x v="7"/>
    <x v="2"/>
    <x v="1"/>
    <x v="48"/>
    <x v="3"/>
    <d v="2021-01-31T00:00:00"/>
    <x v="0"/>
    <x v="0"/>
    <x v="0"/>
  </r>
  <r>
    <x v="192"/>
    <x v="8"/>
    <x v="0"/>
    <x v="20"/>
    <x v="192"/>
    <x v="192"/>
    <x v="0"/>
    <x v="231"/>
    <s v="0001"/>
    <x v="0"/>
    <s v="6843"/>
    <x v="8"/>
    <x v="229"/>
    <s v="YD11"/>
    <x v="3"/>
    <s v=""/>
    <x v="0"/>
    <n v="2"/>
    <x v="0"/>
    <n v="69.709999999999994"/>
    <n v="55.5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1"/>
    <x v="4"/>
    <x v="7"/>
    <x v="2"/>
    <x v="1"/>
    <x v="124"/>
    <x v="5"/>
    <s v=""/>
    <x v="1"/>
    <x v="0"/>
    <x v="0"/>
  </r>
  <r>
    <x v="192"/>
    <x v="14"/>
    <x v="0"/>
    <x v="20"/>
    <x v="192"/>
    <x v="192"/>
    <x v="0"/>
    <x v="231"/>
    <s v="0001"/>
    <x v="0"/>
    <s v="4562"/>
    <x v="14"/>
    <x v="229"/>
    <s v="YD13"/>
    <x v="3"/>
    <s v=""/>
    <x v="0"/>
    <n v="3"/>
    <x v="0"/>
    <n v="19.32"/>
    <n v="3.94"/>
    <x v="0"/>
    <x v="1"/>
    <s v=""/>
    <s v=""/>
    <x v="1"/>
    <x v="0"/>
    <d v="2021-02-06T00:00:00"/>
    <x v="0"/>
    <x v="0"/>
    <x v="0"/>
    <s v="LU"/>
    <x v="0"/>
    <n v="1.47"/>
    <n v="1.5"/>
    <n v="25.8438818565375"/>
    <n v="2.5"/>
    <n v="3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1"/>
    <x v="4"/>
    <x v="7"/>
    <x v="2"/>
    <x v="1"/>
    <x v="255"/>
    <x v="4"/>
    <s v=""/>
    <x v="1"/>
    <x v="0"/>
    <x v="0"/>
  </r>
  <r>
    <x v="192"/>
    <x v="11"/>
    <x v="0"/>
    <x v="20"/>
    <x v="192"/>
    <x v="192"/>
    <x v="1"/>
    <x v="231"/>
    <s v="0001"/>
    <x v="0"/>
    <s v="3500192"/>
    <x v="11"/>
    <x v="229"/>
    <s v="YP66"/>
    <x v="3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4"/>
    <x v="7"/>
    <x v="2"/>
    <x v="1"/>
    <x v="10"/>
    <x v="6"/>
    <s v=""/>
    <x v="1"/>
    <x v="0"/>
    <x v="0"/>
  </r>
  <r>
    <x v="192"/>
    <x v="11"/>
    <x v="0"/>
    <x v="20"/>
    <x v="192"/>
    <x v="192"/>
    <x v="1"/>
    <x v="231"/>
    <s v="0001"/>
    <x v="0"/>
    <s v="3500192"/>
    <x v="11"/>
    <x v="229"/>
    <s v="YD73"/>
    <x v="3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4"/>
    <x v="7"/>
    <x v="2"/>
    <x v="1"/>
    <x v="10"/>
    <x v="6"/>
    <s v=""/>
    <x v="1"/>
    <x v="0"/>
    <x v="0"/>
  </r>
  <r>
    <x v="192"/>
    <x v="11"/>
    <x v="0"/>
    <x v="20"/>
    <x v="192"/>
    <x v="192"/>
    <x v="1"/>
    <x v="231"/>
    <s v="0001"/>
    <x v="0"/>
    <s v="3500192"/>
    <x v="11"/>
    <x v="229"/>
    <s v="YD73"/>
    <x v="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4"/>
    <x v="7"/>
    <x v="2"/>
    <x v="1"/>
    <x v="10"/>
    <x v="6"/>
    <s v=""/>
    <x v="1"/>
    <x v="0"/>
    <x v="0"/>
  </r>
  <r>
    <x v="193"/>
    <x v="4"/>
    <x v="173"/>
    <x v="6"/>
    <x v="193"/>
    <x v="193"/>
    <x v="0"/>
    <x v="232"/>
    <s v="0001"/>
    <x v="0"/>
    <s v="2395"/>
    <x v="4"/>
    <x v="230"/>
    <s v="YD11"/>
    <x v="1"/>
    <s v=""/>
    <x v="0"/>
    <n v="1"/>
    <x v="0"/>
    <n v="27.3"/>
    <n v="26.25"/>
    <x v="0"/>
    <x v="0"/>
    <n v="1"/>
    <n v="10058749"/>
    <x v="194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4"/>
    <n v="3.4375"/>
    <x v="0"/>
    <x v="0"/>
    <x v="1"/>
    <n v="4"/>
    <x v="0"/>
    <x v="223"/>
    <x v="0"/>
    <x v="0"/>
    <x v="0"/>
    <x v="0"/>
    <x v="1"/>
    <s v="CERVEZAS"/>
    <s v="PILSEN TRUJILLO"/>
    <x v="2"/>
    <x v="0"/>
    <x v="0"/>
    <x v="3"/>
    <x v="1"/>
    <x v="1"/>
    <x v="0"/>
    <x v="0"/>
    <x v="3"/>
    <x v="3"/>
    <x v="3"/>
    <x v="1"/>
    <x v="55"/>
    <x v="3"/>
    <d v="2021-01-31T00:00:00"/>
    <x v="0"/>
    <x v="0"/>
    <x v="0"/>
  </r>
  <r>
    <x v="193"/>
    <x v="5"/>
    <x v="173"/>
    <x v="6"/>
    <x v="193"/>
    <x v="193"/>
    <x v="0"/>
    <x v="232"/>
    <s v="0001"/>
    <x v="0"/>
    <s v="2821"/>
    <x v="5"/>
    <x v="230"/>
    <s v="YD11"/>
    <x v="1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3"/>
    <x v="3"/>
    <x v="3"/>
    <x v="1"/>
    <x v="5"/>
    <x v="3"/>
    <s v=""/>
    <x v="1"/>
    <x v="0"/>
    <x v="0"/>
  </r>
  <r>
    <x v="193"/>
    <x v="20"/>
    <x v="173"/>
    <x v="6"/>
    <x v="193"/>
    <x v="193"/>
    <x v="0"/>
    <x v="232"/>
    <s v="0001"/>
    <x v="0"/>
    <s v="11116"/>
    <x v="20"/>
    <x v="230"/>
    <s v="YD13"/>
    <x v="1"/>
    <s v=""/>
    <x v="0"/>
    <n v="1"/>
    <x v="0"/>
    <n v="10.86"/>
    <n v="4.4400000000000004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6"/>
    <x v="0"/>
    <s v=""/>
    <x v="1"/>
    <x v="0"/>
    <x v="0"/>
  </r>
  <r>
    <x v="193"/>
    <x v="10"/>
    <x v="173"/>
    <x v="6"/>
    <x v="193"/>
    <x v="193"/>
    <x v="0"/>
    <x v="232"/>
    <s v="0001"/>
    <x v="0"/>
    <s v="11118"/>
    <x v="10"/>
    <x v="230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9"/>
    <x v="0"/>
    <s v=""/>
    <x v="1"/>
    <x v="0"/>
    <x v="0"/>
  </r>
  <r>
    <x v="193"/>
    <x v="11"/>
    <x v="173"/>
    <x v="6"/>
    <x v="193"/>
    <x v="193"/>
    <x v="1"/>
    <x v="232"/>
    <s v="0001"/>
    <x v="0"/>
    <s v="3500192"/>
    <x v="11"/>
    <x v="230"/>
    <s v="YP66"/>
    <x v="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93"/>
    <x v="11"/>
    <x v="173"/>
    <x v="6"/>
    <x v="193"/>
    <x v="193"/>
    <x v="1"/>
    <x v="232"/>
    <s v="0001"/>
    <x v="0"/>
    <s v="3500192"/>
    <x v="11"/>
    <x v="230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93"/>
    <x v="11"/>
    <x v="173"/>
    <x v="6"/>
    <x v="193"/>
    <x v="193"/>
    <x v="1"/>
    <x v="232"/>
    <s v="0001"/>
    <x v="0"/>
    <s v="3500192"/>
    <x v="11"/>
    <x v="230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94"/>
    <x v="4"/>
    <x v="174"/>
    <x v="7"/>
    <x v="194"/>
    <x v="194"/>
    <x v="0"/>
    <x v="233"/>
    <s v="0001"/>
    <x v="0"/>
    <s v="2395"/>
    <x v="4"/>
    <x v="231"/>
    <s v="YD11"/>
    <x v="1"/>
    <s v=""/>
    <x v="0"/>
    <n v="11"/>
    <x v="0"/>
    <n v="300.32"/>
    <n v="288.69"/>
    <x v="1"/>
    <x v="1"/>
    <n v="1"/>
    <n v="10058770"/>
    <x v="195"/>
    <x v="0"/>
    <d v="2021-02-06T00:00:00"/>
    <x v="1"/>
    <x v="1"/>
    <x v="1"/>
    <s v="LU"/>
    <x v="0"/>
    <n v="0.81840000000000002"/>
    <n v="11"/>
    <n v="11.00000000000003"/>
    <n v="15.714285714285712"/>
    <n v="11"/>
    <x v="0"/>
    <n v="12"/>
    <n v="12"/>
    <x v="0"/>
    <x v="0"/>
    <x v="1"/>
    <n v="12"/>
    <x v="0"/>
    <x v="224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256"/>
    <x v="3"/>
    <d v="2021-01-31T00:00:00"/>
    <x v="0"/>
    <x v="0"/>
    <x v="0"/>
  </r>
  <r>
    <x v="194"/>
    <x v="7"/>
    <x v="174"/>
    <x v="7"/>
    <x v="194"/>
    <x v="194"/>
    <x v="0"/>
    <x v="233"/>
    <s v="0001"/>
    <x v="0"/>
    <s v="6842"/>
    <x v="7"/>
    <x v="231"/>
    <s v="YD11"/>
    <x v="1"/>
    <s v=""/>
    <x v="0"/>
    <n v="1"/>
    <x v="0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194"/>
    <x v="11"/>
    <x v="174"/>
    <x v="7"/>
    <x v="194"/>
    <x v="194"/>
    <x v="1"/>
    <x v="233"/>
    <s v="0001"/>
    <x v="0"/>
    <s v="3500192"/>
    <x v="11"/>
    <x v="231"/>
    <s v="YP66"/>
    <x v="1"/>
    <s v=""/>
    <x v="1"/>
    <n v="12"/>
    <x v="0"/>
    <n v="-45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94"/>
    <x v="11"/>
    <x v="174"/>
    <x v="7"/>
    <x v="194"/>
    <x v="194"/>
    <x v="1"/>
    <x v="233"/>
    <s v="0001"/>
    <x v="0"/>
    <s v="3500192"/>
    <x v="11"/>
    <x v="231"/>
    <s v="YD73"/>
    <x v="1"/>
    <s v=""/>
    <x v="1"/>
    <n v="11"/>
    <x v="0"/>
    <n v="41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94"/>
    <x v="11"/>
    <x v="174"/>
    <x v="7"/>
    <x v="194"/>
    <x v="194"/>
    <x v="1"/>
    <x v="233"/>
    <s v="0001"/>
    <x v="0"/>
    <s v="3500192"/>
    <x v="11"/>
    <x v="231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95"/>
    <x v="7"/>
    <x v="175"/>
    <x v="1"/>
    <x v="195"/>
    <x v="195"/>
    <x v="0"/>
    <x v="234"/>
    <s v="0001"/>
    <x v="0"/>
    <s v="6842"/>
    <x v="7"/>
    <x v="232"/>
    <s v="YD11"/>
    <x v="1"/>
    <s v=""/>
    <x v="0"/>
    <n v="5"/>
    <x v="2"/>
    <n v="176.33"/>
    <n v="136.65"/>
    <x v="0"/>
    <x v="1"/>
    <n v="1"/>
    <n v="10058777"/>
    <x v="196"/>
    <x v="0"/>
    <d v="2021-02-06T00:00:00"/>
    <x v="0"/>
    <x v="0"/>
    <x v="0"/>
    <s v="LU"/>
    <x v="0"/>
    <n v="0.372"/>
    <n v="5"/>
    <n v="5.0000000000000133"/>
    <n v="7.1428571428571423"/>
    <n v="5"/>
    <x v="0"/>
    <n v="18"/>
    <n v="16.5"/>
    <x v="0"/>
    <x v="0"/>
    <x v="1"/>
    <n v="15"/>
    <x v="0"/>
    <x v="225"/>
    <x v="2"/>
    <x v="0"/>
    <x v="0"/>
    <x v="3"/>
    <x v="1"/>
    <s v="CERVEZAS"/>
    <s v="CUSQUEÑA"/>
    <x v="2"/>
    <x v="0"/>
    <x v="0"/>
    <x v="1"/>
    <x v="1"/>
    <x v="1"/>
    <x v="1"/>
    <x v="1"/>
    <x v="1"/>
    <x v="31"/>
    <x v="2"/>
    <x v="1"/>
    <x v="257"/>
    <x v="5"/>
    <d v="2021-01-31T00:00:00"/>
    <x v="0"/>
    <x v="0"/>
    <x v="0"/>
  </r>
  <r>
    <x v="195"/>
    <x v="8"/>
    <x v="175"/>
    <x v="1"/>
    <x v="195"/>
    <x v="195"/>
    <x v="0"/>
    <x v="234"/>
    <s v="0001"/>
    <x v="0"/>
    <s v="6843"/>
    <x v="8"/>
    <x v="232"/>
    <s v="YD11"/>
    <x v="1"/>
    <s v=""/>
    <x v="0"/>
    <n v="8"/>
    <x v="2"/>
    <n v="282.13"/>
    <n v="218.63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1"/>
    <x v="31"/>
    <x v="2"/>
    <x v="1"/>
    <x v="258"/>
    <x v="5"/>
    <s v=""/>
    <x v="1"/>
    <x v="0"/>
    <x v="0"/>
  </r>
  <r>
    <x v="195"/>
    <x v="29"/>
    <x v="175"/>
    <x v="1"/>
    <x v="195"/>
    <x v="195"/>
    <x v="0"/>
    <x v="234"/>
    <s v="0001"/>
    <x v="0"/>
    <s v="8560"/>
    <x v="29"/>
    <x v="232"/>
    <s v="YD13"/>
    <x v="1"/>
    <s v=""/>
    <x v="0"/>
    <n v="2"/>
    <x v="2"/>
    <n v="20.74"/>
    <n v="14.95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2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1"/>
    <x v="1"/>
    <x v="31"/>
    <x v="2"/>
    <x v="1"/>
    <x v="259"/>
    <x v="2"/>
    <s v=""/>
    <x v="1"/>
    <x v="0"/>
    <x v="0"/>
  </r>
  <r>
    <x v="195"/>
    <x v="39"/>
    <x v="176"/>
    <x v="1"/>
    <x v="195"/>
    <x v="195"/>
    <x v="0"/>
    <x v="235"/>
    <s v="0001"/>
    <x v="0"/>
    <s v="1564"/>
    <x v="39"/>
    <x v="233"/>
    <s v="YD11"/>
    <x v="1"/>
    <s v=""/>
    <x v="0"/>
    <n v="1"/>
    <x v="0"/>
    <n v="25.67"/>
    <n v="26.91"/>
    <x v="0"/>
    <x v="0"/>
    <s v=""/>
    <s v=""/>
    <x v="1"/>
    <x v="0"/>
    <d v="2021-02-06T00:00:00"/>
    <x v="0"/>
    <x v="0"/>
    <x v="0"/>
    <s v="LU"/>
    <x v="0"/>
    <n v="7.8E-2"/>
    <n v="1"/>
    <n v="1.0483870967741964"/>
    <n v="1.4285714285714284"/>
    <n v="1"/>
    <x v="0"/>
    <n v="0"/>
    <s v=""/>
    <x v="0"/>
    <x v="0"/>
    <x v="1"/>
    <n v="3"/>
    <x v="0"/>
    <x v="226"/>
    <x v="1"/>
    <x v="0"/>
    <x v="0"/>
    <x v="1"/>
    <x v="1"/>
    <s v="CERVEZAS"/>
    <s v="CRISTAL"/>
    <x v="2"/>
    <x v="0"/>
    <x v="0"/>
    <x v="1"/>
    <x v="1"/>
    <x v="1"/>
    <x v="1"/>
    <x v="1"/>
    <x v="1"/>
    <x v="31"/>
    <x v="2"/>
    <x v="1"/>
    <x v="260"/>
    <x v="11"/>
    <s v=""/>
    <x v="1"/>
    <x v="0"/>
    <x v="0"/>
  </r>
  <r>
    <x v="195"/>
    <x v="27"/>
    <x v="176"/>
    <x v="1"/>
    <x v="195"/>
    <x v="195"/>
    <x v="0"/>
    <x v="235"/>
    <s v="0001"/>
    <x v="0"/>
    <s v="12401"/>
    <x v="27"/>
    <x v="233"/>
    <s v="YD11"/>
    <x v="1"/>
    <s v=""/>
    <x v="0"/>
    <n v="2"/>
    <x v="0"/>
    <n v="42.37"/>
    <n v="29.57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1"/>
    <x v="1"/>
    <x v="1"/>
    <x v="31"/>
    <x v="2"/>
    <x v="1"/>
    <x v="102"/>
    <x v="9"/>
    <s v=""/>
    <x v="1"/>
    <x v="0"/>
    <x v="0"/>
  </r>
  <r>
    <x v="195"/>
    <x v="11"/>
    <x v="175"/>
    <x v="1"/>
    <x v="195"/>
    <x v="195"/>
    <x v="1"/>
    <x v="234"/>
    <s v="0001"/>
    <x v="0"/>
    <s v="3500192"/>
    <x v="11"/>
    <x v="232"/>
    <s v="YP66"/>
    <x v="1"/>
    <s v=""/>
    <x v="1"/>
    <n v="13"/>
    <x v="2"/>
    <n v="-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31"/>
    <x v="2"/>
    <x v="1"/>
    <x v="10"/>
    <x v="6"/>
    <s v=""/>
    <x v="1"/>
    <x v="0"/>
    <x v="0"/>
  </r>
  <r>
    <x v="195"/>
    <x v="11"/>
    <x v="175"/>
    <x v="1"/>
    <x v="195"/>
    <x v="195"/>
    <x v="1"/>
    <x v="234"/>
    <s v="0001"/>
    <x v="0"/>
    <s v="3500192"/>
    <x v="11"/>
    <x v="232"/>
    <s v="YD73"/>
    <x v="1"/>
    <s v=""/>
    <x v="1"/>
    <n v="5"/>
    <x v="2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31"/>
    <x v="2"/>
    <x v="1"/>
    <x v="10"/>
    <x v="6"/>
    <s v=""/>
    <x v="1"/>
    <x v="0"/>
    <x v="0"/>
  </r>
  <r>
    <x v="195"/>
    <x v="11"/>
    <x v="175"/>
    <x v="1"/>
    <x v="195"/>
    <x v="195"/>
    <x v="1"/>
    <x v="234"/>
    <s v="0001"/>
    <x v="0"/>
    <s v="3500192"/>
    <x v="11"/>
    <x v="232"/>
    <s v="YD73"/>
    <x v="1"/>
    <s v=""/>
    <x v="1"/>
    <n v="8"/>
    <x v="2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31"/>
    <x v="2"/>
    <x v="1"/>
    <x v="10"/>
    <x v="6"/>
    <s v=""/>
    <x v="1"/>
    <x v="0"/>
    <x v="0"/>
  </r>
  <r>
    <x v="195"/>
    <x v="11"/>
    <x v="176"/>
    <x v="1"/>
    <x v="195"/>
    <x v="195"/>
    <x v="1"/>
    <x v="235"/>
    <s v="0001"/>
    <x v="0"/>
    <s v="3500192"/>
    <x v="11"/>
    <x v="233"/>
    <s v="YP66"/>
    <x v="1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31"/>
    <x v="2"/>
    <x v="1"/>
    <x v="10"/>
    <x v="6"/>
    <s v=""/>
    <x v="1"/>
    <x v="0"/>
    <x v="0"/>
  </r>
  <r>
    <x v="195"/>
    <x v="11"/>
    <x v="176"/>
    <x v="1"/>
    <x v="195"/>
    <x v="195"/>
    <x v="1"/>
    <x v="235"/>
    <s v="0001"/>
    <x v="0"/>
    <s v="3500192"/>
    <x v="11"/>
    <x v="233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31"/>
    <x v="2"/>
    <x v="1"/>
    <x v="10"/>
    <x v="6"/>
    <s v=""/>
    <x v="1"/>
    <x v="0"/>
    <x v="0"/>
  </r>
  <r>
    <x v="195"/>
    <x v="11"/>
    <x v="176"/>
    <x v="1"/>
    <x v="195"/>
    <x v="195"/>
    <x v="1"/>
    <x v="235"/>
    <s v="0001"/>
    <x v="0"/>
    <s v="3500192"/>
    <x v="11"/>
    <x v="233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31"/>
    <x v="2"/>
    <x v="1"/>
    <x v="10"/>
    <x v="6"/>
    <s v=""/>
    <x v="1"/>
    <x v="0"/>
    <x v="0"/>
  </r>
  <r>
    <x v="196"/>
    <x v="16"/>
    <x v="0"/>
    <x v="7"/>
    <x v="196"/>
    <x v="196"/>
    <x v="0"/>
    <x v="236"/>
    <s v="0001"/>
    <x v="0"/>
    <s v="11114"/>
    <x v="16"/>
    <x v="234"/>
    <s v="YD13"/>
    <x v="21"/>
    <s v=""/>
    <x v="0"/>
    <n v="1"/>
    <x v="0"/>
    <n v="9.24"/>
    <n v="3.78"/>
    <x v="0"/>
    <x v="1"/>
    <n v="1"/>
    <n v="10058803"/>
    <x v="197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4"/>
    <n v="2.9375"/>
    <x v="0"/>
    <x v="0"/>
    <x v="2"/>
    <n v="4"/>
    <x v="0"/>
    <x v="227"/>
    <x v="0"/>
    <x v="0"/>
    <x v="0"/>
    <x v="0"/>
    <x v="0"/>
    <s v="NABS"/>
    <s v="GUARANÁ"/>
    <x v="0"/>
    <x v="0"/>
    <x v="0"/>
    <x v="2"/>
    <x v="0"/>
    <x v="0"/>
    <x v="0"/>
    <x v="0"/>
    <x v="7"/>
    <x v="11"/>
    <x v="4"/>
    <x v="1"/>
    <x v="23"/>
    <x v="0"/>
    <d v="2021-01-31T00:00:00"/>
    <x v="0"/>
    <x v="0"/>
    <x v="0"/>
  </r>
  <r>
    <x v="196"/>
    <x v="20"/>
    <x v="0"/>
    <x v="7"/>
    <x v="196"/>
    <x v="196"/>
    <x v="0"/>
    <x v="236"/>
    <s v="0001"/>
    <x v="0"/>
    <s v="11116"/>
    <x v="20"/>
    <x v="234"/>
    <s v="YD13"/>
    <x v="21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109"/>
    <x v="0"/>
    <s v=""/>
    <x v="1"/>
    <x v="0"/>
    <x v="0"/>
  </r>
  <r>
    <x v="196"/>
    <x v="17"/>
    <x v="0"/>
    <x v="7"/>
    <x v="196"/>
    <x v="196"/>
    <x v="0"/>
    <x v="236"/>
    <s v="0001"/>
    <x v="0"/>
    <s v="4963"/>
    <x v="17"/>
    <x v="234"/>
    <s v="YD13"/>
    <x v="21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11"/>
    <x v="4"/>
    <x v="1"/>
    <x v="24"/>
    <x v="4"/>
    <s v=""/>
    <x v="1"/>
    <x v="0"/>
    <x v="0"/>
  </r>
  <r>
    <x v="196"/>
    <x v="25"/>
    <x v="0"/>
    <x v="7"/>
    <x v="196"/>
    <x v="196"/>
    <x v="0"/>
    <x v="236"/>
    <s v="0001"/>
    <x v="0"/>
    <s v="8758"/>
    <x v="25"/>
    <x v="234"/>
    <s v="YD13"/>
    <x v="21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11"/>
    <x v="4"/>
    <x v="1"/>
    <x v="66"/>
    <x v="0"/>
    <s v=""/>
    <x v="1"/>
    <x v="0"/>
    <x v="0"/>
  </r>
  <r>
    <x v="197"/>
    <x v="7"/>
    <x v="0"/>
    <x v="32"/>
    <x v="197"/>
    <x v="197"/>
    <x v="0"/>
    <x v="237"/>
    <s v="0001"/>
    <x v="0"/>
    <s v="6842"/>
    <x v="7"/>
    <x v="235"/>
    <s v="YD11"/>
    <x v="6"/>
    <s v=""/>
    <x v="0"/>
    <n v="1"/>
    <x v="0"/>
    <n v="34.56"/>
    <n v="27.73"/>
    <x v="0"/>
    <x v="1"/>
    <n v="1"/>
    <n v="10058865"/>
    <x v="198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1.6666666666000001"/>
    <x v="0"/>
    <x v="0"/>
    <x v="5"/>
    <n v="3"/>
    <x v="0"/>
    <x v="228"/>
    <x v="0"/>
    <x v="0"/>
    <x v="0"/>
    <x v="0"/>
    <x v="1"/>
    <s v="CERVEZAS"/>
    <s v="CUSQUEÑA"/>
    <x v="2"/>
    <x v="0"/>
    <x v="0"/>
    <x v="0"/>
    <x v="0"/>
    <x v="0"/>
    <x v="0"/>
    <x v="0"/>
    <x v="16"/>
    <x v="36"/>
    <x v="2"/>
    <x v="3"/>
    <x v="19"/>
    <x v="5"/>
    <d v="2021-01-31T00:00:00"/>
    <x v="0"/>
    <x v="0"/>
    <x v="0"/>
  </r>
  <r>
    <x v="197"/>
    <x v="0"/>
    <x v="0"/>
    <x v="32"/>
    <x v="197"/>
    <x v="197"/>
    <x v="0"/>
    <x v="237"/>
    <s v="0001"/>
    <x v="0"/>
    <s v="11112"/>
    <x v="0"/>
    <x v="235"/>
    <s v="YD13"/>
    <x v="6"/>
    <s v=""/>
    <x v="0"/>
    <n v="2"/>
    <x v="0"/>
    <n v="33.81"/>
    <n v="13.8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261"/>
    <x v="0"/>
    <s v=""/>
    <x v="1"/>
    <x v="0"/>
    <x v="0"/>
  </r>
  <r>
    <x v="197"/>
    <x v="11"/>
    <x v="0"/>
    <x v="32"/>
    <x v="197"/>
    <x v="197"/>
    <x v="1"/>
    <x v="237"/>
    <s v="0001"/>
    <x v="0"/>
    <s v="3500192"/>
    <x v="11"/>
    <x v="235"/>
    <s v="YP66"/>
    <x v="6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97"/>
    <x v="11"/>
    <x v="0"/>
    <x v="32"/>
    <x v="197"/>
    <x v="197"/>
    <x v="1"/>
    <x v="237"/>
    <s v="0001"/>
    <x v="0"/>
    <s v="3500192"/>
    <x v="11"/>
    <x v="235"/>
    <s v="YD73"/>
    <x v="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98"/>
    <x v="4"/>
    <x v="177"/>
    <x v="9"/>
    <x v="198"/>
    <x v="198"/>
    <x v="0"/>
    <x v="238"/>
    <s v="0001"/>
    <x v="0"/>
    <s v="2395"/>
    <x v="4"/>
    <x v="236"/>
    <s v="YD11"/>
    <x v="1"/>
    <s v=""/>
    <x v="0"/>
    <n v="17"/>
    <x v="0"/>
    <n v="470.48"/>
    <n v="447.45"/>
    <x v="0"/>
    <x v="1"/>
    <n v="1"/>
    <n v="10058878"/>
    <x v="199"/>
    <x v="0"/>
    <d v="2021-02-06T00:00:00"/>
    <x v="0"/>
    <x v="0"/>
    <x v="0"/>
    <s v="LU"/>
    <x v="0"/>
    <n v="1.2647999999999999"/>
    <n v="17"/>
    <n v="17.000000000000046"/>
    <n v="24.285714285714281"/>
    <n v="17"/>
    <x v="0"/>
    <n v="27"/>
    <n v="25.4375"/>
    <x v="0"/>
    <x v="0"/>
    <x v="1"/>
    <n v="24"/>
    <x v="0"/>
    <x v="229"/>
    <x v="2"/>
    <x v="0"/>
    <x v="0"/>
    <x v="3"/>
    <x v="1"/>
    <s v="CERVEZAS"/>
    <s v="PILSEN TRUJILLO"/>
    <x v="2"/>
    <x v="0"/>
    <x v="0"/>
    <x v="1"/>
    <x v="1"/>
    <x v="1"/>
    <x v="0"/>
    <x v="0"/>
    <x v="4"/>
    <x v="15"/>
    <x v="3"/>
    <x v="1"/>
    <x v="262"/>
    <x v="3"/>
    <d v="2021-01-31T00:00:00"/>
    <x v="0"/>
    <x v="0"/>
    <x v="0"/>
  </r>
  <r>
    <x v="198"/>
    <x v="5"/>
    <x v="177"/>
    <x v="9"/>
    <x v="198"/>
    <x v="198"/>
    <x v="0"/>
    <x v="238"/>
    <s v="0001"/>
    <x v="0"/>
    <s v="2821"/>
    <x v="5"/>
    <x v="236"/>
    <s v="YD11"/>
    <x v="1"/>
    <s v=""/>
    <x v="0"/>
    <n v="1"/>
    <x v="0"/>
    <n v="31.13"/>
    <n v="27.36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4"/>
    <x v="15"/>
    <x v="3"/>
    <x v="1"/>
    <x v="12"/>
    <x v="3"/>
    <s v=""/>
    <x v="1"/>
    <x v="0"/>
    <x v="0"/>
  </r>
  <r>
    <x v="198"/>
    <x v="14"/>
    <x v="177"/>
    <x v="9"/>
    <x v="198"/>
    <x v="198"/>
    <x v="0"/>
    <x v="238"/>
    <s v="0001"/>
    <x v="0"/>
    <s v="4562"/>
    <x v="14"/>
    <x v="236"/>
    <s v="YD13"/>
    <x v="1"/>
    <s v=""/>
    <x v="0"/>
    <n v="1"/>
    <x v="0"/>
    <n v="6.44"/>
    <n v="1.31"/>
    <x v="0"/>
    <x v="1"/>
    <s v=""/>
    <s v=""/>
    <x v="1"/>
    <x v="0"/>
    <d v="2021-02-06T00:00:00"/>
    <x v="0"/>
    <x v="0"/>
    <x v="0"/>
    <s v="LU"/>
    <x v="0"/>
    <n v="0.49"/>
    <n v="0.5"/>
    <n v="8.6146272855125012"/>
    <n v="0.83333333333333326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5"/>
    <x v="3"/>
    <x v="1"/>
    <x v="16"/>
    <x v="4"/>
    <s v=""/>
    <x v="1"/>
    <x v="0"/>
    <x v="0"/>
  </r>
  <r>
    <x v="198"/>
    <x v="7"/>
    <x v="177"/>
    <x v="9"/>
    <x v="198"/>
    <x v="198"/>
    <x v="0"/>
    <x v="238"/>
    <s v="0001"/>
    <x v="0"/>
    <s v="6842"/>
    <x v="7"/>
    <x v="236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15"/>
    <x v="3"/>
    <x v="1"/>
    <x v="107"/>
    <x v="5"/>
    <s v=""/>
    <x v="1"/>
    <x v="0"/>
    <x v="0"/>
  </r>
  <r>
    <x v="198"/>
    <x v="8"/>
    <x v="177"/>
    <x v="9"/>
    <x v="198"/>
    <x v="198"/>
    <x v="0"/>
    <x v="238"/>
    <s v="0001"/>
    <x v="0"/>
    <s v="6843"/>
    <x v="8"/>
    <x v="236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15"/>
    <x v="3"/>
    <x v="1"/>
    <x v="107"/>
    <x v="5"/>
    <s v=""/>
    <x v="1"/>
    <x v="0"/>
    <x v="0"/>
  </r>
  <r>
    <x v="198"/>
    <x v="25"/>
    <x v="177"/>
    <x v="9"/>
    <x v="198"/>
    <x v="198"/>
    <x v="0"/>
    <x v="238"/>
    <s v="0001"/>
    <x v="0"/>
    <s v="8758"/>
    <x v="25"/>
    <x v="236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4"/>
    <x v="15"/>
    <x v="3"/>
    <x v="1"/>
    <x v="46"/>
    <x v="0"/>
    <s v=""/>
    <x v="1"/>
    <x v="0"/>
    <x v="0"/>
  </r>
  <r>
    <x v="198"/>
    <x v="16"/>
    <x v="177"/>
    <x v="9"/>
    <x v="198"/>
    <x v="198"/>
    <x v="0"/>
    <x v="238"/>
    <s v="0001"/>
    <x v="0"/>
    <s v="11114"/>
    <x v="16"/>
    <x v="236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15"/>
    <x v="3"/>
    <x v="1"/>
    <x v="188"/>
    <x v="0"/>
    <s v=""/>
    <x v="1"/>
    <x v="0"/>
    <x v="0"/>
  </r>
  <r>
    <x v="198"/>
    <x v="20"/>
    <x v="177"/>
    <x v="9"/>
    <x v="198"/>
    <x v="198"/>
    <x v="0"/>
    <x v="238"/>
    <s v="0001"/>
    <x v="0"/>
    <s v="11116"/>
    <x v="20"/>
    <x v="236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15"/>
    <x v="3"/>
    <x v="1"/>
    <x v="6"/>
    <x v="0"/>
    <s v=""/>
    <x v="1"/>
    <x v="0"/>
    <x v="0"/>
  </r>
  <r>
    <x v="198"/>
    <x v="6"/>
    <x v="178"/>
    <x v="9"/>
    <x v="198"/>
    <x v="198"/>
    <x v="0"/>
    <x v="239"/>
    <s v="Z058"/>
    <x v="0"/>
    <s v="4961"/>
    <x v="6"/>
    <x v="23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n v="3"/>
    <x v="0"/>
    <x v="230"/>
    <x v="1"/>
    <x v="1"/>
    <x v="0"/>
    <x v="1"/>
    <x v="0"/>
    <s v="NABS"/>
    <s v="SAN MATEO"/>
    <x v="0"/>
    <x v="0"/>
    <x v="0"/>
    <x v="1"/>
    <x v="1"/>
    <x v="1"/>
    <x v="0"/>
    <x v="0"/>
    <x v="4"/>
    <x v="15"/>
    <x v="3"/>
    <x v="1"/>
    <x v="6"/>
    <x v="4"/>
    <s v=""/>
    <x v="1"/>
    <x v="0"/>
    <x v="0"/>
  </r>
  <r>
    <x v="198"/>
    <x v="17"/>
    <x v="178"/>
    <x v="9"/>
    <x v="198"/>
    <x v="198"/>
    <x v="0"/>
    <x v="239"/>
    <s v="Z058"/>
    <x v="0"/>
    <s v="4963"/>
    <x v="17"/>
    <x v="23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1"/>
    <x v="1"/>
    <x v="1"/>
    <x v="0"/>
    <x v="0"/>
    <x v="4"/>
    <x v="15"/>
    <x v="3"/>
    <x v="1"/>
    <x v="6"/>
    <x v="4"/>
    <s v=""/>
    <x v="1"/>
    <x v="0"/>
    <x v="0"/>
  </r>
  <r>
    <x v="198"/>
    <x v="24"/>
    <x v="178"/>
    <x v="9"/>
    <x v="198"/>
    <x v="198"/>
    <x v="0"/>
    <x v="239"/>
    <s v="Z058"/>
    <x v="0"/>
    <s v="15098"/>
    <x v="24"/>
    <x v="237"/>
    <s v="YD11"/>
    <x v="1"/>
    <s v=""/>
    <x v="0"/>
    <n v="1"/>
    <x v="0"/>
    <n v="31.07"/>
    <n v="27.02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1"/>
    <x v="1"/>
    <x v="1"/>
    <x v="0"/>
    <x v="0"/>
    <x v="4"/>
    <x v="15"/>
    <x v="3"/>
    <x v="1"/>
    <x v="101"/>
    <x v="8"/>
    <s v=""/>
    <x v="1"/>
    <x v="0"/>
    <x v="0"/>
  </r>
  <r>
    <x v="198"/>
    <x v="11"/>
    <x v="177"/>
    <x v="9"/>
    <x v="198"/>
    <x v="198"/>
    <x v="1"/>
    <x v="238"/>
    <s v="0001"/>
    <x v="0"/>
    <s v="3500192"/>
    <x v="11"/>
    <x v="236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98"/>
    <x v="11"/>
    <x v="177"/>
    <x v="9"/>
    <x v="198"/>
    <x v="198"/>
    <x v="1"/>
    <x v="238"/>
    <s v="0001"/>
    <x v="0"/>
    <s v="3500192"/>
    <x v="11"/>
    <x v="236"/>
    <s v="YD73"/>
    <x v="1"/>
    <s v=""/>
    <x v="1"/>
    <n v="17"/>
    <x v="0"/>
    <n v="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98"/>
    <x v="11"/>
    <x v="177"/>
    <x v="9"/>
    <x v="198"/>
    <x v="198"/>
    <x v="1"/>
    <x v="238"/>
    <s v="0001"/>
    <x v="0"/>
    <s v="3500192"/>
    <x v="11"/>
    <x v="23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98"/>
    <x v="11"/>
    <x v="177"/>
    <x v="9"/>
    <x v="198"/>
    <x v="198"/>
    <x v="1"/>
    <x v="238"/>
    <s v="0001"/>
    <x v="0"/>
    <s v="3500192"/>
    <x v="11"/>
    <x v="23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98"/>
    <x v="11"/>
    <x v="177"/>
    <x v="9"/>
    <x v="198"/>
    <x v="198"/>
    <x v="1"/>
    <x v="238"/>
    <s v="0001"/>
    <x v="0"/>
    <s v="3500192"/>
    <x v="11"/>
    <x v="23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98"/>
    <x v="11"/>
    <x v="178"/>
    <x v="9"/>
    <x v="198"/>
    <x v="198"/>
    <x v="1"/>
    <x v="239"/>
    <s v="Z058"/>
    <x v="0"/>
    <s v="3500192"/>
    <x v="11"/>
    <x v="237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98"/>
    <x v="11"/>
    <x v="178"/>
    <x v="9"/>
    <x v="198"/>
    <x v="198"/>
    <x v="1"/>
    <x v="239"/>
    <s v="Z058"/>
    <x v="0"/>
    <s v="3500192"/>
    <x v="11"/>
    <x v="23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99"/>
    <x v="4"/>
    <x v="179"/>
    <x v="29"/>
    <x v="199"/>
    <x v="199"/>
    <x v="0"/>
    <x v="240"/>
    <s v="Z058"/>
    <x v="0"/>
    <s v="2395"/>
    <x v="4"/>
    <x v="238"/>
    <s v="YD11"/>
    <x v="1"/>
    <s v="C"/>
    <x v="0"/>
    <n v="9"/>
    <x v="0"/>
    <n v="249.08"/>
    <n v="236.89"/>
    <x v="0"/>
    <x v="2"/>
    <n v="1"/>
    <n v="10058880"/>
    <x v="200"/>
    <x v="0"/>
    <d v="2021-02-06T00:00:00"/>
    <x v="0"/>
    <x v="0"/>
    <x v="0"/>
    <s v="LU"/>
    <x v="1"/>
    <n v="0.66959999999999997"/>
    <n v="9"/>
    <n v="9.0000000000000231"/>
    <n v="12.857142857142856"/>
    <n v="9"/>
    <x v="0"/>
    <n v="9"/>
    <n v="9"/>
    <x v="0"/>
    <x v="0"/>
    <x v="1"/>
    <n v="9"/>
    <x v="0"/>
    <x v="231"/>
    <x v="0"/>
    <x v="1"/>
    <x v="0"/>
    <x v="2"/>
    <x v="1"/>
    <s v="CERVEZAS"/>
    <s v="PILSEN TRUJILLO"/>
    <x v="2"/>
    <x v="0"/>
    <x v="0"/>
    <x v="1"/>
    <x v="1"/>
    <x v="1"/>
    <x v="0"/>
    <x v="0"/>
    <x v="9"/>
    <x v="18"/>
    <x v="2"/>
    <x v="1"/>
    <x v="263"/>
    <x v="3"/>
    <d v="2021-01-31T00:00:00"/>
    <x v="0"/>
    <x v="0"/>
    <x v="0"/>
  </r>
  <r>
    <x v="199"/>
    <x v="11"/>
    <x v="179"/>
    <x v="29"/>
    <x v="199"/>
    <x v="199"/>
    <x v="1"/>
    <x v="240"/>
    <s v="Z058"/>
    <x v="0"/>
    <s v="3500192"/>
    <x v="11"/>
    <x v="238"/>
    <s v="YP66"/>
    <x v="1"/>
    <s v="C"/>
    <x v="1"/>
    <n v="9"/>
    <x v="0"/>
    <n v="-34.200000000000003"/>
    <n v="0"/>
    <x v="0"/>
    <x v="2"/>
    <s v=""/>
    <s v=""/>
    <x v="1"/>
    <x v="0"/>
    <d v="2021-02-06T00:00:00"/>
    <x v="0"/>
    <x v="0"/>
    <x v="0"/>
    <s v="LU"/>
    <x v="1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199"/>
    <x v="11"/>
    <x v="179"/>
    <x v="29"/>
    <x v="199"/>
    <x v="199"/>
    <x v="1"/>
    <x v="240"/>
    <s v="Z058"/>
    <x v="0"/>
    <s v="3500192"/>
    <x v="11"/>
    <x v="238"/>
    <s v="YD73"/>
    <x v="1"/>
    <s v="C"/>
    <x v="1"/>
    <n v="9"/>
    <x v="0"/>
    <n v="34.200000000000003"/>
    <n v="0"/>
    <x v="0"/>
    <x v="2"/>
    <s v=""/>
    <s v=""/>
    <x v="1"/>
    <x v="0"/>
    <d v="2021-02-06T00:00:00"/>
    <x v="0"/>
    <x v="0"/>
    <x v="0"/>
    <s v="LU"/>
    <x v="1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200"/>
    <x v="4"/>
    <x v="0"/>
    <x v="27"/>
    <x v="200"/>
    <x v="200"/>
    <x v="0"/>
    <x v="241"/>
    <s v="0001"/>
    <x v="0"/>
    <s v="2395"/>
    <x v="4"/>
    <x v="239"/>
    <s v="YD11"/>
    <x v="11"/>
    <s v=""/>
    <x v="0"/>
    <n v="4"/>
    <x v="0"/>
    <n v="123.93"/>
    <n v="107.98"/>
    <x v="0"/>
    <x v="3"/>
    <n v="1"/>
    <n v="10058889"/>
    <x v="20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0"/>
    <n v="10"/>
    <x v="0"/>
    <x v="0"/>
    <x v="5"/>
    <n v="10"/>
    <x v="0"/>
    <x v="232"/>
    <x v="0"/>
    <x v="0"/>
    <x v="0"/>
    <x v="2"/>
    <x v="1"/>
    <s v="CERVEZAS"/>
    <s v="PILSEN TRUJILLO"/>
    <x v="2"/>
    <x v="0"/>
    <x v="0"/>
    <x v="0"/>
    <x v="0"/>
    <x v="0"/>
    <x v="1"/>
    <x v="1"/>
    <x v="12"/>
    <x v="28"/>
    <x v="1"/>
    <x v="3"/>
    <x v="18"/>
    <x v="3"/>
    <d v="2021-01-31T00:00:00"/>
    <x v="0"/>
    <x v="0"/>
    <x v="0"/>
  </r>
  <r>
    <x v="200"/>
    <x v="5"/>
    <x v="0"/>
    <x v="27"/>
    <x v="200"/>
    <x v="200"/>
    <x v="0"/>
    <x v="241"/>
    <s v="0001"/>
    <x v="0"/>
    <s v="2821"/>
    <x v="5"/>
    <x v="239"/>
    <s v="YD11"/>
    <x v="11"/>
    <s v=""/>
    <x v="0"/>
    <n v="4"/>
    <x v="0"/>
    <n v="122.82"/>
    <n v="109.08"/>
    <x v="0"/>
    <x v="3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1"/>
    <x v="1"/>
    <x v="12"/>
    <x v="28"/>
    <x v="1"/>
    <x v="3"/>
    <x v="214"/>
    <x v="3"/>
    <s v=""/>
    <x v="1"/>
    <x v="0"/>
    <x v="0"/>
  </r>
  <r>
    <x v="200"/>
    <x v="7"/>
    <x v="0"/>
    <x v="27"/>
    <x v="200"/>
    <x v="200"/>
    <x v="0"/>
    <x v="241"/>
    <s v="0001"/>
    <x v="0"/>
    <s v="6842"/>
    <x v="7"/>
    <x v="239"/>
    <s v="YD11"/>
    <x v="11"/>
    <s v=""/>
    <x v="0"/>
    <n v="2"/>
    <x v="0"/>
    <n v="69.709999999999994"/>
    <n v="55.56"/>
    <x v="0"/>
    <x v="3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1"/>
    <x v="1"/>
    <x v="12"/>
    <x v="28"/>
    <x v="1"/>
    <x v="3"/>
    <x v="124"/>
    <x v="5"/>
    <s v=""/>
    <x v="1"/>
    <x v="0"/>
    <x v="0"/>
  </r>
  <r>
    <x v="200"/>
    <x v="11"/>
    <x v="0"/>
    <x v="27"/>
    <x v="200"/>
    <x v="200"/>
    <x v="1"/>
    <x v="241"/>
    <s v="0001"/>
    <x v="0"/>
    <s v="3500192"/>
    <x v="11"/>
    <x v="239"/>
    <s v="YP66"/>
    <x v="11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1"/>
    <x v="12"/>
    <x v="28"/>
    <x v="1"/>
    <x v="3"/>
    <x v="10"/>
    <x v="6"/>
    <s v=""/>
    <x v="1"/>
    <x v="0"/>
    <x v="0"/>
  </r>
  <r>
    <x v="200"/>
    <x v="11"/>
    <x v="0"/>
    <x v="27"/>
    <x v="200"/>
    <x v="200"/>
    <x v="1"/>
    <x v="241"/>
    <s v="0001"/>
    <x v="0"/>
    <s v="3500192"/>
    <x v="11"/>
    <x v="239"/>
    <s v="YD73"/>
    <x v="11"/>
    <s v=""/>
    <x v="1"/>
    <n v="4"/>
    <x v="0"/>
    <n v="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1"/>
    <x v="12"/>
    <x v="28"/>
    <x v="1"/>
    <x v="3"/>
    <x v="10"/>
    <x v="6"/>
    <s v=""/>
    <x v="1"/>
    <x v="0"/>
    <x v="0"/>
  </r>
  <r>
    <x v="200"/>
    <x v="11"/>
    <x v="0"/>
    <x v="27"/>
    <x v="200"/>
    <x v="200"/>
    <x v="1"/>
    <x v="241"/>
    <s v="0001"/>
    <x v="0"/>
    <s v="3500192"/>
    <x v="11"/>
    <x v="239"/>
    <s v="YD73"/>
    <x v="11"/>
    <s v=""/>
    <x v="1"/>
    <n v="4"/>
    <x v="0"/>
    <n v="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1"/>
    <x v="12"/>
    <x v="28"/>
    <x v="1"/>
    <x v="3"/>
    <x v="10"/>
    <x v="6"/>
    <s v=""/>
    <x v="1"/>
    <x v="0"/>
    <x v="0"/>
  </r>
  <r>
    <x v="200"/>
    <x v="11"/>
    <x v="0"/>
    <x v="27"/>
    <x v="200"/>
    <x v="200"/>
    <x v="1"/>
    <x v="241"/>
    <s v="0001"/>
    <x v="0"/>
    <s v="3500192"/>
    <x v="11"/>
    <x v="239"/>
    <s v="YD73"/>
    <x v="1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1"/>
    <x v="12"/>
    <x v="28"/>
    <x v="1"/>
    <x v="3"/>
    <x v="10"/>
    <x v="6"/>
    <s v=""/>
    <x v="1"/>
    <x v="0"/>
    <x v="0"/>
  </r>
  <r>
    <x v="201"/>
    <x v="18"/>
    <x v="180"/>
    <x v="16"/>
    <x v="201"/>
    <x v="201"/>
    <x v="0"/>
    <x v="242"/>
    <s v="0001"/>
    <x v="0"/>
    <s v="5454"/>
    <x v="18"/>
    <x v="240"/>
    <s v="YD13"/>
    <x v="1"/>
    <s v=""/>
    <x v="0"/>
    <n v="1"/>
    <x v="1"/>
    <n v="13.56"/>
    <n v="2.76"/>
    <x v="1"/>
    <x v="1"/>
    <n v="1"/>
    <n v="10058938"/>
    <x v="202"/>
    <x v="0"/>
    <d v="2021-02-06T00:00:00"/>
    <x v="1"/>
    <x v="1"/>
    <x v="1"/>
    <s v="LU"/>
    <x v="0"/>
    <n v="0.15"/>
    <n v="0.5"/>
    <n v="2.6371308016874999"/>
    <n v="1.5"/>
    <n v="1"/>
    <x v="0"/>
    <n v="6"/>
    <n v="2.5"/>
    <x v="0"/>
    <x v="0"/>
    <x v="1"/>
    <n v="6"/>
    <x v="0"/>
    <x v="233"/>
    <x v="0"/>
    <x v="0"/>
    <x v="0"/>
    <x v="2"/>
    <x v="0"/>
    <s v="NABS"/>
    <s v="SAN MATEO"/>
    <x v="0"/>
    <x v="0"/>
    <x v="0"/>
    <x v="1"/>
    <x v="1"/>
    <x v="1"/>
    <x v="0"/>
    <x v="0"/>
    <x v="2"/>
    <x v="2"/>
    <x v="2"/>
    <x v="1"/>
    <x v="81"/>
    <x v="4"/>
    <d v="2021-01-31T00:00:00"/>
    <x v="0"/>
    <x v="0"/>
    <x v="0"/>
  </r>
  <r>
    <x v="201"/>
    <x v="8"/>
    <x v="180"/>
    <x v="16"/>
    <x v="201"/>
    <x v="201"/>
    <x v="0"/>
    <x v="242"/>
    <s v="0001"/>
    <x v="0"/>
    <s v="6843"/>
    <x v="8"/>
    <x v="240"/>
    <s v="YD11"/>
    <x v="1"/>
    <s v=""/>
    <x v="0"/>
    <n v="1"/>
    <x v="1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2"/>
    <x v="2"/>
    <x v="1"/>
    <x v="19"/>
    <x v="5"/>
    <s v=""/>
    <x v="1"/>
    <x v="0"/>
    <x v="0"/>
  </r>
  <r>
    <x v="201"/>
    <x v="13"/>
    <x v="180"/>
    <x v="16"/>
    <x v="201"/>
    <x v="201"/>
    <x v="0"/>
    <x v="242"/>
    <s v="0001"/>
    <x v="0"/>
    <s v="14268"/>
    <x v="13"/>
    <x v="240"/>
    <s v="YD13"/>
    <x v="1"/>
    <s v=""/>
    <x v="0"/>
    <n v="4"/>
    <x v="1"/>
    <n v="44.97"/>
    <n v="9.15"/>
    <x v="1"/>
    <x v="1"/>
    <s v=""/>
    <s v=""/>
    <x v="1"/>
    <x v="0"/>
    <d v="2021-02-06T00:00:00"/>
    <x v="1"/>
    <x v="1"/>
    <x v="1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"/>
    <x v="2"/>
    <x v="1"/>
    <x v="57"/>
    <x v="1"/>
    <s v=""/>
    <x v="1"/>
    <x v="0"/>
    <x v="0"/>
  </r>
  <r>
    <x v="201"/>
    <x v="11"/>
    <x v="180"/>
    <x v="16"/>
    <x v="201"/>
    <x v="201"/>
    <x v="1"/>
    <x v="242"/>
    <s v="0001"/>
    <x v="0"/>
    <s v="3500192"/>
    <x v="11"/>
    <x v="240"/>
    <s v="YP66"/>
    <x v="1"/>
    <s v=""/>
    <x v="1"/>
    <n v="1"/>
    <x v="1"/>
    <n v="-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201"/>
    <x v="11"/>
    <x v="180"/>
    <x v="16"/>
    <x v="201"/>
    <x v="201"/>
    <x v="1"/>
    <x v="242"/>
    <s v="0001"/>
    <x v="0"/>
    <s v="3500192"/>
    <x v="11"/>
    <x v="240"/>
    <s v="YD73"/>
    <x v="1"/>
    <s v=""/>
    <x v="1"/>
    <n v="1"/>
    <x v="1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202"/>
    <x v="4"/>
    <x v="181"/>
    <x v="4"/>
    <x v="202"/>
    <x v="202"/>
    <x v="0"/>
    <x v="243"/>
    <s v="0001"/>
    <x v="0"/>
    <s v="2395"/>
    <x v="4"/>
    <x v="241"/>
    <s v="YD11"/>
    <x v="1"/>
    <s v=""/>
    <x v="0"/>
    <n v="3"/>
    <x v="1"/>
    <n v="81.91"/>
    <n v="78.73"/>
    <x v="3"/>
    <x v="1"/>
    <n v="1"/>
    <n v="10058941"/>
    <x v="203"/>
    <x v="0"/>
    <d v="2021-02-06T00:00:00"/>
    <x v="1"/>
    <x v="3"/>
    <x v="3"/>
    <s v="LU"/>
    <x v="0"/>
    <n v="0.22320000000000001"/>
    <n v="3"/>
    <n v="3.000000000000008"/>
    <n v="4.2857142857142847"/>
    <n v="3"/>
    <x v="0"/>
    <n v="5"/>
    <n v="4.25"/>
    <x v="0"/>
    <x v="0"/>
    <x v="1"/>
    <n v="5"/>
    <x v="0"/>
    <x v="234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d v="2021-01-31T00:00:00"/>
    <x v="0"/>
    <x v="0"/>
    <x v="0"/>
  </r>
  <r>
    <x v="202"/>
    <x v="13"/>
    <x v="181"/>
    <x v="4"/>
    <x v="202"/>
    <x v="202"/>
    <x v="0"/>
    <x v="243"/>
    <s v="0001"/>
    <x v="0"/>
    <s v="14268"/>
    <x v="13"/>
    <x v="241"/>
    <s v="YD13"/>
    <x v="1"/>
    <s v=""/>
    <x v="0"/>
    <n v="1"/>
    <x v="1"/>
    <n v="11.25"/>
    <n v="2.2999999999999998"/>
    <x v="3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11"/>
    <x v="4"/>
    <x v="1"/>
    <x v="130"/>
    <x v="1"/>
    <s v=""/>
    <x v="1"/>
    <x v="0"/>
    <x v="0"/>
  </r>
  <r>
    <x v="202"/>
    <x v="24"/>
    <x v="181"/>
    <x v="4"/>
    <x v="202"/>
    <x v="202"/>
    <x v="0"/>
    <x v="243"/>
    <s v="0001"/>
    <x v="0"/>
    <s v="15098"/>
    <x v="24"/>
    <x v="241"/>
    <s v="YD11"/>
    <x v="1"/>
    <s v=""/>
    <x v="0"/>
    <n v="1"/>
    <x v="1"/>
    <n v="30.7"/>
    <n v="26.94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45"/>
    <x v="8"/>
    <s v=""/>
    <x v="1"/>
    <x v="0"/>
    <x v="0"/>
  </r>
  <r>
    <x v="202"/>
    <x v="11"/>
    <x v="181"/>
    <x v="4"/>
    <x v="202"/>
    <x v="202"/>
    <x v="1"/>
    <x v="243"/>
    <s v="0001"/>
    <x v="0"/>
    <s v="3500192"/>
    <x v="11"/>
    <x v="241"/>
    <s v="YP66"/>
    <x v="1"/>
    <s v=""/>
    <x v="1"/>
    <n v="4"/>
    <x v="1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202"/>
    <x v="11"/>
    <x v="181"/>
    <x v="4"/>
    <x v="202"/>
    <x v="202"/>
    <x v="1"/>
    <x v="243"/>
    <s v="0001"/>
    <x v="0"/>
    <s v="3500192"/>
    <x v="11"/>
    <x v="241"/>
    <s v="YD73"/>
    <x v="1"/>
    <s v=""/>
    <x v="1"/>
    <n v="3"/>
    <x v="1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202"/>
    <x v="11"/>
    <x v="181"/>
    <x v="4"/>
    <x v="202"/>
    <x v="202"/>
    <x v="1"/>
    <x v="243"/>
    <s v="0001"/>
    <x v="0"/>
    <s v="3500192"/>
    <x v="11"/>
    <x v="241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203"/>
    <x v="4"/>
    <x v="182"/>
    <x v="26"/>
    <x v="203"/>
    <x v="203"/>
    <x v="0"/>
    <x v="244"/>
    <s v="0001"/>
    <x v="0"/>
    <s v="2395"/>
    <x v="4"/>
    <x v="242"/>
    <s v="YD11"/>
    <x v="1"/>
    <s v=""/>
    <x v="0"/>
    <n v="3"/>
    <x v="0"/>
    <n v="95.49"/>
    <n v="81.5"/>
    <x v="0"/>
    <x v="1"/>
    <n v="1"/>
    <n v="10058968"/>
    <x v="20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5"/>
    <x v="0"/>
    <x v="0"/>
    <x v="3"/>
    <n v="5"/>
    <x v="0"/>
    <x v="235"/>
    <x v="0"/>
    <x v="0"/>
    <x v="0"/>
    <x v="0"/>
    <x v="1"/>
    <s v="CERVEZAS"/>
    <s v="PILSEN TRUJILLO"/>
    <x v="2"/>
    <x v="0"/>
    <x v="0"/>
    <x v="2"/>
    <x v="1"/>
    <x v="1"/>
    <x v="1"/>
    <x v="5"/>
    <x v="2"/>
    <x v="21"/>
    <x v="2"/>
    <x v="2"/>
    <x v="118"/>
    <x v="3"/>
    <d v="2021-01-31T00:00:00"/>
    <x v="0"/>
    <x v="0"/>
    <x v="0"/>
  </r>
  <r>
    <x v="203"/>
    <x v="10"/>
    <x v="182"/>
    <x v="26"/>
    <x v="203"/>
    <x v="203"/>
    <x v="0"/>
    <x v="244"/>
    <s v="0001"/>
    <x v="0"/>
    <s v="11118"/>
    <x v="10"/>
    <x v="242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3"/>
    <s v=""/>
    <x v="1"/>
    <x v="1"/>
    <x v="1"/>
    <x v="0"/>
    <x v="0"/>
    <x v="1"/>
    <x v="0"/>
    <s v="NABS"/>
    <s v="GUARANÁ"/>
    <x v="0"/>
    <x v="0"/>
    <x v="0"/>
    <x v="2"/>
    <x v="1"/>
    <x v="1"/>
    <x v="1"/>
    <x v="5"/>
    <x v="2"/>
    <x v="21"/>
    <x v="2"/>
    <x v="2"/>
    <x v="9"/>
    <x v="0"/>
    <s v=""/>
    <x v="1"/>
    <x v="0"/>
    <x v="0"/>
  </r>
  <r>
    <x v="203"/>
    <x v="24"/>
    <x v="182"/>
    <x v="26"/>
    <x v="203"/>
    <x v="203"/>
    <x v="0"/>
    <x v="244"/>
    <s v="0001"/>
    <x v="0"/>
    <s v="15098"/>
    <x v="24"/>
    <x v="242"/>
    <s v="YD11"/>
    <x v="1"/>
    <s v=""/>
    <x v="0"/>
    <n v="1"/>
    <x v="0"/>
    <n v="30.42"/>
    <n v="26.88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3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5"/>
    <x v="2"/>
    <x v="21"/>
    <x v="2"/>
    <x v="2"/>
    <x v="264"/>
    <x v="8"/>
    <s v=""/>
    <x v="1"/>
    <x v="0"/>
    <x v="0"/>
  </r>
  <r>
    <x v="203"/>
    <x v="11"/>
    <x v="182"/>
    <x v="26"/>
    <x v="203"/>
    <x v="203"/>
    <x v="1"/>
    <x v="244"/>
    <s v="0001"/>
    <x v="0"/>
    <s v="3500192"/>
    <x v="11"/>
    <x v="242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203"/>
    <x v="11"/>
    <x v="182"/>
    <x v="26"/>
    <x v="203"/>
    <x v="203"/>
    <x v="1"/>
    <x v="244"/>
    <s v="0001"/>
    <x v="0"/>
    <s v="3500192"/>
    <x v="11"/>
    <x v="242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203"/>
    <x v="11"/>
    <x v="182"/>
    <x v="26"/>
    <x v="203"/>
    <x v="203"/>
    <x v="1"/>
    <x v="244"/>
    <s v="0001"/>
    <x v="0"/>
    <s v="3500192"/>
    <x v="11"/>
    <x v="24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204"/>
    <x v="4"/>
    <x v="183"/>
    <x v="10"/>
    <x v="204"/>
    <x v="204"/>
    <x v="0"/>
    <x v="245"/>
    <s v="0001"/>
    <x v="0"/>
    <s v="2395"/>
    <x v="4"/>
    <x v="243"/>
    <s v="YD11"/>
    <x v="1"/>
    <s v=""/>
    <x v="0"/>
    <n v="5"/>
    <x v="0"/>
    <n v="136.52000000000001"/>
    <n v="131.22"/>
    <x v="0"/>
    <x v="1"/>
    <n v="1"/>
    <n v="10059052"/>
    <x v="205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236"/>
    <x v="0"/>
    <x v="0"/>
    <x v="0"/>
    <x v="0"/>
    <x v="1"/>
    <s v="CERVEZAS"/>
    <s v="PILSEN TRUJILLO"/>
    <x v="2"/>
    <x v="0"/>
    <x v="0"/>
    <x v="1"/>
    <x v="1"/>
    <x v="1"/>
    <x v="0"/>
    <x v="0"/>
    <x v="3"/>
    <x v="3"/>
    <x v="3"/>
    <x v="1"/>
    <x v="73"/>
    <x v="3"/>
    <d v="2021-01-31T00:00:00"/>
    <x v="0"/>
    <x v="0"/>
    <x v="0"/>
  </r>
  <r>
    <x v="204"/>
    <x v="11"/>
    <x v="183"/>
    <x v="10"/>
    <x v="204"/>
    <x v="204"/>
    <x v="1"/>
    <x v="245"/>
    <s v="0001"/>
    <x v="0"/>
    <s v="3500192"/>
    <x v="11"/>
    <x v="243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204"/>
    <x v="11"/>
    <x v="183"/>
    <x v="10"/>
    <x v="204"/>
    <x v="204"/>
    <x v="1"/>
    <x v="245"/>
    <s v="0001"/>
    <x v="0"/>
    <s v="3500192"/>
    <x v="11"/>
    <x v="243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205"/>
    <x v="4"/>
    <x v="184"/>
    <x v="9"/>
    <x v="205"/>
    <x v="205"/>
    <x v="0"/>
    <x v="246"/>
    <s v="0001"/>
    <x v="0"/>
    <s v="2395"/>
    <x v="4"/>
    <x v="244"/>
    <s v="YD11"/>
    <x v="1"/>
    <s v=""/>
    <x v="0"/>
    <n v="13"/>
    <x v="0"/>
    <n v="402.78"/>
    <n v="350.92"/>
    <x v="2"/>
    <x v="0"/>
    <n v="1"/>
    <n v="10059102"/>
    <x v="206"/>
    <x v="0"/>
    <d v="2021-02-06T00:00:00"/>
    <x v="1"/>
    <x v="2"/>
    <x v="2"/>
    <s v="LU"/>
    <x v="0"/>
    <n v="0.96719999999999995"/>
    <n v="13"/>
    <n v="13.000000000000034"/>
    <n v="18.571428571428569"/>
    <n v="13"/>
    <x v="0"/>
    <n v="16"/>
    <n v="16"/>
    <x v="0"/>
    <x v="0"/>
    <x v="1"/>
    <n v="16"/>
    <x v="0"/>
    <x v="237"/>
    <x v="0"/>
    <x v="0"/>
    <x v="0"/>
    <x v="3"/>
    <x v="1"/>
    <s v="CERVEZAS"/>
    <s v="PILSEN TRUJILLO"/>
    <x v="2"/>
    <x v="0"/>
    <x v="0"/>
    <x v="1"/>
    <x v="1"/>
    <x v="1"/>
    <x v="1"/>
    <x v="4"/>
    <x v="4"/>
    <x v="15"/>
    <x v="3"/>
    <x v="1"/>
    <x v="265"/>
    <x v="3"/>
    <d v="2021-01-31T00:00:00"/>
    <x v="0"/>
    <x v="0"/>
    <x v="0"/>
  </r>
  <r>
    <x v="205"/>
    <x v="27"/>
    <x v="184"/>
    <x v="9"/>
    <x v="205"/>
    <x v="205"/>
    <x v="0"/>
    <x v="246"/>
    <s v="0001"/>
    <x v="0"/>
    <s v="12401"/>
    <x v="27"/>
    <x v="244"/>
    <s v="YD11"/>
    <x v="1"/>
    <s v=""/>
    <x v="0"/>
    <n v="3"/>
    <x v="0"/>
    <n v="63.56"/>
    <n v="44.36"/>
    <x v="2"/>
    <x v="0"/>
    <s v=""/>
    <s v=""/>
    <x v="1"/>
    <x v="0"/>
    <d v="2021-02-06T00:00:00"/>
    <x v="1"/>
    <x v="2"/>
    <x v="2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1"/>
    <x v="4"/>
    <x v="4"/>
    <x v="15"/>
    <x v="3"/>
    <x v="1"/>
    <x v="99"/>
    <x v="9"/>
    <s v=""/>
    <x v="1"/>
    <x v="0"/>
    <x v="0"/>
  </r>
  <r>
    <x v="205"/>
    <x v="11"/>
    <x v="184"/>
    <x v="9"/>
    <x v="205"/>
    <x v="205"/>
    <x v="1"/>
    <x v="247"/>
    <s v="0001"/>
    <x v="2"/>
    <s v="3500192"/>
    <x v="11"/>
    <x v="245"/>
    <s v="YP66"/>
    <x v="1"/>
    <s v=""/>
    <x v="1"/>
    <n v="1"/>
    <x v="0"/>
    <n v="3.8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1"/>
    <x v="4"/>
    <x v="4"/>
    <x v="15"/>
    <x v="3"/>
    <x v="1"/>
    <x v="10"/>
    <x v="6"/>
    <s v=""/>
    <x v="1"/>
    <x v="0"/>
    <x v="0"/>
  </r>
  <r>
    <x v="205"/>
    <x v="11"/>
    <x v="184"/>
    <x v="9"/>
    <x v="205"/>
    <x v="205"/>
    <x v="1"/>
    <x v="246"/>
    <s v="0001"/>
    <x v="0"/>
    <s v="3500192"/>
    <x v="11"/>
    <x v="244"/>
    <s v="YP66"/>
    <x v="1"/>
    <s v=""/>
    <x v="1"/>
    <n v="16"/>
    <x v="0"/>
    <n v="-60.8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15"/>
    <x v="3"/>
    <x v="1"/>
    <x v="10"/>
    <x v="6"/>
    <s v=""/>
    <x v="1"/>
    <x v="0"/>
    <x v="0"/>
  </r>
  <r>
    <x v="205"/>
    <x v="11"/>
    <x v="184"/>
    <x v="9"/>
    <x v="205"/>
    <x v="205"/>
    <x v="1"/>
    <x v="246"/>
    <s v="0001"/>
    <x v="0"/>
    <s v="3500192"/>
    <x v="11"/>
    <x v="244"/>
    <s v="YD73"/>
    <x v="1"/>
    <s v=""/>
    <x v="1"/>
    <n v="13"/>
    <x v="0"/>
    <n v="49.4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15"/>
    <x v="3"/>
    <x v="1"/>
    <x v="10"/>
    <x v="6"/>
    <s v=""/>
    <x v="1"/>
    <x v="0"/>
    <x v="0"/>
  </r>
  <r>
    <x v="205"/>
    <x v="11"/>
    <x v="184"/>
    <x v="9"/>
    <x v="205"/>
    <x v="205"/>
    <x v="1"/>
    <x v="246"/>
    <s v="0001"/>
    <x v="0"/>
    <s v="3500192"/>
    <x v="11"/>
    <x v="244"/>
    <s v="YD73"/>
    <x v="1"/>
    <s v=""/>
    <x v="1"/>
    <n v="3"/>
    <x v="0"/>
    <n v="11.4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15"/>
    <x v="3"/>
    <x v="1"/>
    <x v="10"/>
    <x v="6"/>
    <s v=""/>
    <x v="1"/>
    <x v="0"/>
    <x v="0"/>
  </r>
  <r>
    <x v="206"/>
    <x v="4"/>
    <x v="185"/>
    <x v="6"/>
    <x v="206"/>
    <x v="206"/>
    <x v="0"/>
    <x v="248"/>
    <s v="0001"/>
    <x v="0"/>
    <s v="2395"/>
    <x v="4"/>
    <x v="246"/>
    <s v="YD11"/>
    <x v="1"/>
    <s v=""/>
    <x v="0"/>
    <n v="5"/>
    <x v="0"/>
    <n v="138.38"/>
    <n v="131.6"/>
    <x v="0"/>
    <x v="0"/>
    <n v="1"/>
    <n v="10059116"/>
    <x v="207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6"/>
    <x v="0"/>
    <x v="0"/>
    <x v="1"/>
    <n v="9"/>
    <x v="0"/>
    <x v="238"/>
    <x v="0"/>
    <x v="0"/>
    <x v="0"/>
    <x v="2"/>
    <x v="1"/>
    <s v="CERVEZAS"/>
    <s v="PILSEN TRUJILLO"/>
    <x v="2"/>
    <x v="0"/>
    <x v="0"/>
    <x v="3"/>
    <x v="1"/>
    <x v="1"/>
    <x v="0"/>
    <x v="0"/>
    <x v="3"/>
    <x v="3"/>
    <x v="3"/>
    <x v="1"/>
    <x v="72"/>
    <x v="3"/>
    <d v="2021-01-31T00:00:00"/>
    <x v="0"/>
    <x v="0"/>
    <x v="0"/>
  </r>
  <r>
    <x v="206"/>
    <x v="13"/>
    <x v="185"/>
    <x v="6"/>
    <x v="206"/>
    <x v="206"/>
    <x v="0"/>
    <x v="248"/>
    <s v="0001"/>
    <x v="0"/>
    <s v="14268"/>
    <x v="13"/>
    <x v="246"/>
    <s v="YD13"/>
    <x v="1"/>
    <s v=""/>
    <x v="0"/>
    <n v="4"/>
    <x v="0"/>
    <n v="46.22"/>
    <n v="9.41"/>
    <x v="0"/>
    <x v="0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3"/>
    <x v="3"/>
    <x v="3"/>
    <x v="1"/>
    <x v="150"/>
    <x v="1"/>
    <s v=""/>
    <x v="1"/>
    <x v="0"/>
    <x v="0"/>
  </r>
  <r>
    <x v="206"/>
    <x v="11"/>
    <x v="185"/>
    <x v="6"/>
    <x v="206"/>
    <x v="206"/>
    <x v="1"/>
    <x v="248"/>
    <s v="0001"/>
    <x v="0"/>
    <s v="3500192"/>
    <x v="11"/>
    <x v="246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206"/>
    <x v="11"/>
    <x v="185"/>
    <x v="6"/>
    <x v="206"/>
    <x v="206"/>
    <x v="1"/>
    <x v="248"/>
    <s v="0001"/>
    <x v="0"/>
    <s v="3500192"/>
    <x v="11"/>
    <x v="246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207"/>
    <x v="5"/>
    <x v="186"/>
    <x v="2"/>
    <x v="207"/>
    <x v="207"/>
    <x v="0"/>
    <x v="249"/>
    <s v="0001"/>
    <x v="0"/>
    <s v="2821"/>
    <x v="5"/>
    <x v="247"/>
    <s v="YD11"/>
    <x v="1"/>
    <s v=""/>
    <x v="0"/>
    <n v="4"/>
    <x v="0"/>
    <n v="126.21"/>
    <n v="109.77"/>
    <x v="0"/>
    <x v="0"/>
    <n v="1"/>
    <n v="10059117"/>
    <x v="208"/>
    <x v="0"/>
    <d v="2021-02-06T00:00:00"/>
    <x v="0"/>
    <x v="0"/>
    <x v="0"/>
    <s v="LU"/>
    <x v="0"/>
    <n v="0.3024"/>
    <n v="4"/>
    <n v="4.0645161290322687"/>
    <n v="5.7142857142857135"/>
    <n v="4"/>
    <x v="0"/>
    <n v="17"/>
    <n v="17.25"/>
    <x v="0"/>
    <x v="0"/>
    <x v="1"/>
    <n v="17"/>
    <x v="0"/>
    <x v="239"/>
    <x v="0"/>
    <x v="0"/>
    <x v="0"/>
    <x v="3"/>
    <x v="1"/>
    <s v="CERVEZAS"/>
    <s v="PILSEN CALLAO"/>
    <x v="2"/>
    <x v="0"/>
    <x v="0"/>
    <x v="1"/>
    <x v="1"/>
    <x v="1"/>
    <x v="0"/>
    <x v="3"/>
    <x v="2"/>
    <x v="5"/>
    <x v="3"/>
    <x v="1"/>
    <x v="266"/>
    <x v="3"/>
    <d v="2021-01-31T00:00:00"/>
    <x v="0"/>
    <x v="0"/>
    <x v="0"/>
  </r>
  <r>
    <x v="207"/>
    <x v="9"/>
    <x v="186"/>
    <x v="2"/>
    <x v="207"/>
    <x v="207"/>
    <x v="0"/>
    <x v="249"/>
    <s v="0001"/>
    <x v="0"/>
    <s v="7343"/>
    <x v="9"/>
    <x v="247"/>
    <s v="YD11"/>
    <x v="1"/>
    <s v=""/>
    <x v="0"/>
    <n v="2"/>
    <x v="0"/>
    <n v="60.87"/>
    <n v="79.13"/>
    <x v="0"/>
    <x v="0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3"/>
    <x v="2"/>
    <x v="5"/>
    <x v="3"/>
    <x v="1"/>
    <x v="111"/>
    <x v="3"/>
    <s v=""/>
    <x v="1"/>
    <x v="0"/>
    <x v="0"/>
  </r>
  <r>
    <x v="207"/>
    <x v="10"/>
    <x v="186"/>
    <x v="2"/>
    <x v="207"/>
    <x v="207"/>
    <x v="0"/>
    <x v="249"/>
    <s v="0001"/>
    <x v="0"/>
    <s v="11118"/>
    <x v="10"/>
    <x v="247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3"/>
    <x v="2"/>
    <x v="5"/>
    <x v="3"/>
    <x v="1"/>
    <x v="9"/>
    <x v="0"/>
    <s v=""/>
    <x v="1"/>
    <x v="0"/>
    <x v="0"/>
  </r>
  <r>
    <x v="207"/>
    <x v="27"/>
    <x v="186"/>
    <x v="2"/>
    <x v="207"/>
    <x v="207"/>
    <x v="0"/>
    <x v="249"/>
    <s v="0001"/>
    <x v="0"/>
    <s v="12401"/>
    <x v="27"/>
    <x v="247"/>
    <s v="YD11"/>
    <x v="1"/>
    <s v=""/>
    <x v="0"/>
    <n v="9"/>
    <x v="0"/>
    <n v="190.67"/>
    <n v="133.09"/>
    <x v="0"/>
    <x v="0"/>
    <s v=""/>
    <s v=""/>
    <x v="1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3"/>
    <x v="2"/>
    <x v="5"/>
    <x v="3"/>
    <x v="1"/>
    <x v="267"/>
    <x v="9"/>
    <s v=""/>
    <x v="1"/>
    <x v="0"/>
    <x v="0"/>
  </r>
  <r>
    <x v="207"/>
    <x v="26"/>
    <x v="186"/>
    <x v="2"/>
    <x v="207"/>
    <x v="207"/>
    <x v="0"/>
    <x v="249"/>
    <s v="0001"/>
    <x v="0"/>
    <s v="12408"/>
    <x v="26"/>
    <x v="247"/>
    <s v="YD13"/>
    <x v="1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3"/>
    <x v="2"/>
    <x v="5"/>
    <x v="3"/>
    <x v="1"/>
    <x v="47"/>
    <x v="1"/>
    <s v=""/>
    <x v="1"/>
    <x v="0"/>
    <x v="0"/>
  </r>
  <r>
    <x v="207"/>
    <x v="11"/>
    <x v="186"/>
    <x v="2"/>
    <x v="207"/>
    <x v="207"/>
    <x v="1"/>
    <x v="249"/>
    <s v="0001"/>
    <x v="0"/>
    <s v="3500192"/>
    <x v="11"/>
    <x v="247"/>
    <s v="YP66"/>
    <x v="1"/>
    <s v=""/>
    <x v="1"/>
    <n v="13"/>
    <x v="0"/>
    <n v="-49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207"/>
    <x v="12"/>
    <x v="186"/>
    <x v="2"/>
    <x v="207"/>
    <x v="207"/>
    <x v="1"/>
    <x v="249"/>
    <s v="0001"/>
    <x v="0"/>
    <s v="3500193"/>
    <x v="12"/>
    <x v="247"/>
    <s v="YP66"/>
    <x v="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207"/>
    <x v="11"/>
    <x v="186"/>
    <x v="2"/>
    <x v="207"/>
    <x v="207"/>
    <x v="1"/>
    <x v="249"/>
    <s v="0001"/>
    <x v="0"/>
    <s v="3500192"/>
    <x v="11"/>
    <x v="247"/>
    <s v="YD73"/>
    <x v="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207"/>
    <x v="12"/>
    <x v="186"/>
    <x v="2"/>
    <x v="207"/>
    <x v="207"/>
    <x v="1"/>
    <x v="249"/>
    <s v="0001"/>
    <x v="0"/>
    <s v="3500193"/>
    <x v="12"/>
    <x v="247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207"/>
    <x v="11"/>
    <x v="186"/>
    <x v="2"/>
    <x v="207"/>
    <x v="207"/>
    <x v="1"/>
    <x v="249"/>
    <s v="0001"/>
    <x v="0"/>
    <s v="3500192"/>
    <x v="11"/>
    <x v="247"/>
    <s v="YD73"/>
    <x v="1"/>
    <s v=""/>
    <x v="1"/>
    <n v="9"/>
    <x v="0"/>
    <n v="34.200000000000003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208"/>
    <x v="4"/>
    <x v="187"/>
    <x v="14"/>
    <x v="208"/>
    <x v="208"/>
    <x v="0"/>
    <x v="250"/>
    <s v="Z058"/>
    <x v="0"/>
    <s v="2395"/>
    <x v="4"/>
    <x v="248"/>
    <s v="YD11"/>
    <x v="1"/>
    <s v=""/>
    <x v="0"/>
    <n v="35"/>
    <x v="0"/>
    <n v="968.65"/>
    <n v="921.21"/>
    <x v="0"/>
    <x v="1"/>
    <n v="1"/>
    <n v="10059216"/>
    <x v="209"/>
    <x v="0"/>
    <d v="2021-02-06T00:00:00"/>
    <x v="0"/>
    <x v="0"/>
    <x v="0"/>
    <s v="LU"/>
    <x v="0"/>
    <n v="2.6040000000000001"/>
    <n v="35"/>
    <n v="35.000000000000092"/>
    <n v="49.999999999999993"/>
    <n v="35"/>
    <x v="0"/>
    <n v="46"/>
    <n v="44.034469696899997"/>
    <x v="0"/>
    <x v="0"/>
    <x v="1"/>
    <n v="46"/>
    <x v="0"/>
    <x v="240"/>
    <x v="0"/>
    <x v="1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238"/>
    <x v="3"/>
    <d v="2021-01-31T00:00:00"/>
    <x v="0"/>
    <x v="0"/>
    <x v="0"/>
  </r>
  <r>
    <x v="208"/>
    <x v="5"/>
    <x v="187"/>
    <x v="14"/>
    <x v="208"/>
    <x v="208"/>
    <x v="0"/>
    <x v="250"/>
    <s v="Z058"/>
    <x v="0"/>
    <s v="2821"/>
    <x v="5"/>
    <x v="248"/>
    <s v="YD11"/>
    <x v="1"/>
    <s v=""/>
    <x v="0"/>
    <n v="5"/>
    <x v="0"/>
    <n v="155.65"/>
    <n v="136.78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85"/>
    <x v="3"/>
    <s v=""/>
    <x v="1"/>
    <x v="0"/>
    <x v="0"/>
  </r>
  <r>
    <x v="208"/>
    <x v="0"/>
    <x v="187"/>
    <x v="14"/>
    <x v="208"/>
    <x v="208"/>
    <x v="0"/>
    <x v="250"/>
    <s v="Z058"/>
    <x v="0"/>
    <s v="11112"/>
    <x v="0"/>
    <x v="248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208"/>
    <x v="16"/>
    <x v="187"/>
    <x v="14"/>
    <x v="208"/>
    <x v="208"/>
    <x v="0"/>
    <x v="250"/>
    <s v="Z058"/>
    <x v="0"/>
    <s v="11114"/>
    <x v="16"/>
    <x v="248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88"/>
    <x v="0"/>
    <s v=""/>
    <x v="1"/>
    <x v="0"/>
    <x v="0"/>
  </r>
  <r>
    <x v="208"/>
    <x v="1"/>
    <x v="187"/>
    <x v="14"/>
    <x v="208"/>
    <x v="208"/>
    <x v="0"/>
    <x v="250"/>
    <s v="Z058"/>
    <x v="0"/>
    <s v="11115"/>
    <x v="1"/>
    <x v="248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33"/>
    <x v="0"/>
    <s v=""/>
    <x v="1"/>
    <x v="0"/>
    <x v="0"/>
  </r>
  <r>
    <x v="208"/>
    <x v="20"/>
    <x v="187"/>
    <x v="14"/>
    <x v="208"/>
    <x v="208"/>
    <x v="0"/>
    <x v="250"/>
    <s v="Z058"/>
    <x v="0"/>
    <s v="11116"/>
    <x v="20"/>
    <x v="248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6"/>
    <x v="0"/>
    <s v=""/>
    <x v="1"/>
    <x v="0"/>
    <x v="0"/>
  </r>
  <r>
    <x v="208"/>
    <x v="10"/>
    <x v="187"/>
    <x v="14"/>
    <x v="208"/>
    <x v="208"/>
    <x v="0"/>
    <x v="250"/>
    <s v="Z058"/>
    <x v="0"/>
    <s v="11118"/>
    <x v="10"/>
    <x v="248"/>
    <s v="YD13"/>
    <x v="1"/>
    <s v=""/>
    <x v="0"/>
    <n v="2"/>
    <x v="0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75"/>
    <x v="0"/>
    <s v=""/>
    <x v="1"/>
    <x v="0"/>
    <x v="0"/>
  </r>
  <r>
    <x v="208"/>
    <x v="11"/>
    <x v="187"/>
    <x v="14"/>
    <x v="208"/>
    <x v="208"/>
    <x v="1"/>
    <x v="250"/>
    <s v="Z058"/>
    <x v="0"/>
    <s v="3500192"/>
    <x v="11"/>
    <x v="248"/>
    <s v="YP66"/>
    <x v="1"/>
    <s v=""/>
    <x v="1"/>
    <n v="40"/>
    <x v="0"/>
    <n v="-15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208"/>
    <x v="11"/>
    <x v="187"/>
    <x v="14"/>
    <x v="208"/>
    <x v="208"/>
    <x v="1"/>
    <x v="250"/>
    <s v="Z058"/>
    <x v="0"/>
    <s v="3500192"/>
    <x v="11"/>
    <x v="248"/>
    <s v="YD73"/>
    <x v="1"/>
    <s v=""/>
    <x v="1"/>
    <n v="35"/>
    <x v="0"/>
    <n v="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208"/>
    <x v="11"/>
    <x v="187"/>
    <x v="14"/>
    <x v="208"/>
    <x v="208"/>
    <x v="1"/>
    <x v="250"/>
    <s v="Z058"/>
    <x v="0"/>
    <s v="3500192"/>
    <x v="11"/>
    <x v="248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209"/>
    <x v="4"/>
    <x v="0"/>
    <x v="4"/>
    <x v="209"/>
    <x v="209"/>
    <x v="0"/>
    <x v="251"/>
    <s v="0001"/>
    <x v="0"/>
    <s v="2395"/>
    <x v="4"/>
    <x v="249"/>
    <s v="YD11"/>
    <x v="21"/>
    <s v=""/>
    <x v="0"/>
    <n v="4"/>
    <x v="0"/>
    <n v="123.93"/>
    <n v="107.98"/>
    <x v="0"/>
    <x v="1"/>
    <n v="1"/>
    <n v="10059251"/>
    <x v="210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4.3333333332999997"/>
    <x v="0"/>
    <x v="0"/>
    <x v="2"/>
    <n v="5"/>
    <x v="0"/>
    <x v="241"/>
    <x v="0"/>
    <x v="0"/>
    <x v="0"/>
    <x v="0"/>
    <x v="1"/>
    <s v="CERVEZAS"/>
    <s v="PILSEN TRUJILLO"/>
    <x v="2"/>
    <x v="0"/>
    <x v="0"/>
    <x v="2"/>
    <x v="0"/>
    <x v="0"/>
    <x v="0"/>
    <x v="0"/>
    <x v="7"/>
    <x v="11"/>
    <x v="4"/>
    <x v="1"/>
    <x v="18"/>
    <x v="3"/>
    <d v="2021-01-31T00:00:00"/>
    <x v="0"/>
    <x v="0"/>
    <x v="0"/>
  </r>
  <r>
    <x v="209"/>
    <x v="0"/>
    <x v="0"/>
    <x v="4"/>
    <x v="209"/>
    <x v="209"/>
    <x v="0"/>
    <x v="251"/>
    <s v="0001"/>
    <x v="0"/>
    <s v="11112"/>
    <x v="0"/>
    <x v="249"/>
    <s v="YD13"/>
    <x v="21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0"/>
    <x v="0"/>
    <s v=""/>
    <x v="1"/>
    <x v="0"/>
    <x v="0"/>
  </r>
  <r>
    <x v="209"/>
    <x v="11"/>
    <x v="0"/>
    <x v="4"/>
    <x v="209"/>
    <x v="209"/>
    <x v="1"/>
    <x v="251"/>
    <s v="0001"/>
    <x v="0"/>
    <s v="3500192"/>
    <x v="11"/>
    <x v="249"/>
    <s v="YP66"/>
    <x v="2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209"/>
    <x v="11"/>
    <x v="0"/>
    <x v="4"/>
    <x v="209"/>
    <x v="209"/>
    <x v="1"/>
    <x v="251"/>
    <s v="0001"/>
    <x v="0"/>
    <s v="3500192"/>
    <x v="11"/>
    <x v="249"/>
    <s v="YD73"/>
    <x v="2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210"/>
    <x v="14"/>
    <x v="188"/>
    <x v="29"/>
    <x v="210"/>
    <x v="210"/>
    <x v="0"/>
    <x v="252"/>
    <s v="0001"/>
    <x v="0"/>
    <s v="4562"/>
    <x v="14"/>
    <x v="226"/>
    <s v="YD13"/>
    <x v="1"/>
    <s v=""/>
    <x v="0"/>
    <n v="6"/>
    <x v="0"/>
    <n v="38.65"/>
    <n v="7.87"/>
    <x v="0"/>
    <x v="1"/>
    <n v="1"/>
    <n v="10059277"/>
    <x v="211"/>
    <x v="0"/>
    <d v="2021-02-06T00:00:00"/>
    <x v="0"/>
    <x v="0"/>
    <x v="0"/>
    <s v="LU"/>
    <x v="0"/>
    <n v="2.94"/>
    <n v="3"/>
    <n v="51.687763713075"/>
    <n v="5"/>
    <n v="6"/>
    <x v="0"/>
    <n v="81"/>
    <n v="34"/>
    <x v="0"/>
    <x v="0"/>
    <x v="1"/>
    <n v="81"/>
    <x v="0"/>
    <x v="242"/>
    <x v="0"/>
    <x v="0"/>
    <x v="0"/>
    <x v="3"/>
    <x v="0"/>
    <s v="NABS"/>
    <s v="SAN MATEO"/>
    <x v="0"/>
    <x v="0"/>
    <x v="0"/>
    <x v="1"/>
    <x v="1"/>
    <x v="1"/>
    <x v="0"/>
    <x v="9"/>
    <x v="4"/>
    <x v="7"/>
    <x v="2"/>
    <x v="1"/>
    <x v="268"/>
    <x v="4"/>
    <d v="2021-01-31T00:00:00"/>
    <x v="0"/>
    <x v="0"/>
    <x v="0"/>
  </r>
  <r>
    <x v="210"/>
    <x v="6"/>
    <x v="188"/>
    <x v="29"/>
    <x v="210"/>
    <x v="210"/>
    <x v="0"/>
    <x v="252"/>
    <s v="0001"/>
    <x v="0"/>
    <s v="4961"/>
    <x v="6"/>
    <x v="226"/>
    <s v="YD13"/>
    <x v="1"/>
    <s v=""/>
    <x v="0"/>
    <n v="6"/>
    <x v="0"/>
    <n v="66.099999999999994"/>
    <n v="13.46"/>
    <x v="0"/>
    <x v="1"/>
    <s v=""/>
    <s v=""/>
    <x v="1"/>
    <x v="0"/>
    <d v="2021-02-06T00:00:00"/>
    <x v="0"/>
    <x v="0"/>
    <x v="0"/>
    <s v="LU"/>
    <x v="0"/>
    <n v="0.54"/>
    <n v="6"/>
    <n v="9.4936708860750016"/>
    <n v="6"/>
    <n v="6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9"/>
    <x v="4"/>
    <x v="7"/>
    <x v="2"/>
    <x v="1"/>
    <x v="269"/>
    <x v="4"/>
    <s v=""/>
    <x v="1"/>
    <x v="0"/>
    <x v="0"/>
  </r>
  <r>
    <x v="210"/>
    <x v="17"/>
    <x v="188"/>
    <x v="29"/>
    <x v="210"/>
    <x v="210"/>
    <x v="0"/>
    <x v="252"/>
    <s v="0001"/>
    <x v="0"/>
    <s v="4963"/>
    <x v="17"/>
    <x v="226"/>
    <s v="YD13"/>
    <x v="1"/>
    <s v=""/>
    <x v="0"/>
    <n v="3"/>
    <x v="0"/>
    <n v="33.049999999999997"/>
    <n v="6.73"/>
    <x v="0"/>
    <x v="1"/>
    <s v=""/>
    <s v=""/>
    <x v="1"/>
    <x v="0"/>
    <d v="2021-02-06T00:00:00"/>
    <x v="0"/>
    <x v="0"/>
    <x v="0"/>
    <s v="LU"/>
    <x v="0"/>
    <n v="0.27"/>
    <n v="3"/>
    <n v="4.7468354430375008"/>
    <n v="3"/>
    <n v="3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9"/>
    <x v="4"/>
    <x v="7"/>
    <x v="2"/>
    <x v="1"/>
    <x v="58"/>
    <x v="4"/>
    <s v=""/>
    <x v="1"/>
    <x v="0"/>
    <x v="0"/>
  </r>
  <r>
    <x v="210"/>
    <x v="19"/>
    <x v="188"/>
    <x v="29"/>
    <x v="210"/>
    <x v="210"/>
    <x v="0"/>
    <x v="252"/>
    <s v="0001"/>
    <x v="0"/>
    <s v="7841"/>
    <x v="19"/>
    <x v="226"/>
    <s v="YD13"/>
    <x v="1"/>
    <s v=""/>
    <x v="0"/>
    <n v="20"/>
    <x v="0"/>
    <n v="345.75"/>
    <n v="70.400000000000006"/>
    <x v="0"/>
    <x v="1"/>
    <s v=""/>
    <s v=""/>
    <x v="1"/>
    <x v="0"/>
    <d v="2021-02-06T00:00:00"/>
    <x v="0"/>
    <x v="0"/>
    <x v="0"/>
    <s v="LU"/>
    <x v="0"/>
    <n v="0.42599999999999999"/>
    <n v="5"/>
    <n v="5.7258064516129181"/>
    <n v="4.2857142857142856"/>
    <n v="20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9"/>
    <x v="4"/>
    <x v="7"/>
    <x v="2"/>
    <x v="1"/>
    <x v="270"/>
    <x v="7"/>
    <s v=""/>
    <x v="1"/>
    <x v="0"/>
    <x v="0"/>
  </r>
  <r>
    <x v="210"/>
    <x v="33"/>
    <x v="188"/>
    <x v="29"/>
    <x v="210"/>
    <x v="210"/>
    <x v="0"/>
    <x v="252"/>
    <s v="0001"/>
    <x v="0"/>
    <s v="8593"/>
    <x v="33"/>
    <x v="226"/>
    <s v="YD13"/>
    <x v="1"/>
    <s v=""/>
    <x v="0"/>
    <n v="16"/>
    <x v="0"/>
    <n v="169.49"/>
    <n v="34.51"/>
    <x v="0"/>
    <x v="1"/>
    <s v=""/>
    <s v=""/>
    <x v="1"/>
    <x v="0"/>
    <d v="2021-02-06T00:00:00"/>
    <x v="0"/>
    <x v="0"/>
    <x v="0"/>
    <s v="LU"/>
    <x v="0"/>
    <n v="0.2016"/>
    <n v="8"/>
    <n v="2.7096774193548461"/>
    <n v="5.7142857142857135"/>
    <n v="16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9"/>
    <x v="4"/>
    <x v="7"/>
    <x v="2"/>
    <x v="1"/>
    <x v="271"/>
    <x v="2"/>
    <s v=""/>
    <x v="1"/>
    <x v="0"/>
    <x v="0"/>
  </r>
  <r>
    <x v="210"/>
    <x v="35"/>
    <x v="188"/>
    <x v="29"/>
    <x v="210"/>
    <x v="210"/>
    <x v="0"/>
    <x v="252"/>
    <s v="0001"/>
    <x v="0"/>
    <s v="8756"/>
    <x v="35"/>
    <x v="226"/>
    <s v="YD13"/>
    <x v="1"/>
    <s v=""/>
    <x v="0"/>
    <n v="2"/>
    <x v="0"/>
    <n v="18.920000000000002"/>
    <n v="6.58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9"/>
    <x v="4"/>
    <x v="7"/>
    <x v="2"/>
    <x v="1"/>
    <x v="40"/>
    <x v="0"/>
    <s v=""/>
    <x v="1"/>
    <x v="0"/>
    <x v="0"/>
  </r>
  <r>
    <x v="210"/>
    <x v="13"/>
    <x v="188"/>
    <x v="29"/>
    <x v="210"/>
    <x v="210"/>
    <x v="0"/>
    <x v="252"/>
    <s v="0001"/>
    <x v="0"/>
    <s v="14268"/>
    <x v="13"/>
    <x v="226"/>
    <s v="YD13"/>
    <x v="1"/>
    <s v=""/>
    <x v="0"/>
    <n v="20"/>
    <x v="0"/>
    <n v="224.82"/>
    <n v="45.78"/>
    <x v="0"/>
    <x v="1"/>
    <s v=""/>
    <s v=""/>
    <x v="1"/>
    <x v="0"/>
    <d v="2021-02-06T00:00:00"/>
    <x v="0"/>
    <x v="0"/>
    <x v="0"/>
    <s v="LU"/>
    <x v="0"/>
    <n v="0.42599999999999999"/>
    <n v="5"/>
    <n v="5.7258064516129181"/>
    <n v="4.2857142857142856"/>
    <n v="2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9"/>
    <x v="4"/>
    <x v="7"/>
    <x v="2"/>
    <x v="1"/>
    <x v="272"/>
    <x v="1"/>
    <s v=""/>
    <x v="1"/>
    <x v="0"/>
    <x v="0"/>
  </r>
  <r>
    <x v="210"/>
    <x v="15"/>
    <x v="188"/>
    <x v="29"/>
    <x v="210"/>
    <x v="210"/>
    <x v="0"/>
    <x v="252"/>
    <s v="0001"/>
    <x v="0"/>
    <s v="14523"/>
    <x v="15"/>
    <x v="226"/>
    <s v="YD13"/>
    <x v="1"/>
    <s v=""/>
    <x v="0"/>
    <n v="8"/>
    <x v="0"/>
    <n v="53.77"/>
    <n v="52.32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5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9"/>
    <x v="4"/>
    <x v="7"/>
    <x v="2"/>
    <x v="1"/>
    <x v="273"/>
    <x v="2"/>
    <s v=""/>
    <x v="1"/>
    <x v="0"/>
    <x v="0"/>
  </r>
  <r>
    <x v="211"/>
    <x v="1"/>
    <x v="189"/>
    <x v="29"/>
    <x v="211"/>
    <x v="211"/>
    <x v="0"/>
    <x v="253"/>
    <s v="0001"/>
    <x v="0"/>
    <s v="11115"/>
    <x v="1"/>
    <x v="250"/>
    <s v="YD13"/>
    <x v="1"/>
    <s v=""/>
    <x v="0"/>
    <n v="1"/>
    <x v="0"/>
    <n v="17.39"/>
    <n v="7.1"/>
    <x v="0"/>
    <x v="1"/>
    <n v="1"/>
    <n v="10059280"/>
    <x v="212"/>
    <x v="0"/>
    <d v="2021-02-06T00:00:00"/>
    <x v="0"/>
    <x v="0"/>
    <x v="0"/>
    <s v="LU"/>
    <x v="0"/>
    <n v="0.12"/>
    <n v="0.76363636359999998"/>
    <n v="2.10970464135"/>
    <n v="1.2"/>
    <n v="1"/>
    <x v="0"/>
    <n v="7"/>
    <n v="6.7636363635999999"/>
    <x v="0"/>
    <x v="0"/>
    <x v="1"/>
    <n v="7"/>
    <x v="0"/>
    <x v="243"/>
    <x v="0"/>
    <x v="0"/>
    <x v="0"/>
    <x v="2"/>
    <x v="0"/>
    <s v="NABS"/>
    <s v="GUARANÁ"/>
    <x v="0"/>
    <x v="0"/>
    <x v="0"/>
    <x v="1"/>
    <x v="1"/>
    <x v="1"/>
    <x v="0"/>
    <x v="0"/>
    <x v="1"/>
    <x v="31"/>
    <x v="2"/>
    <x v="1"/>
    <x v="133"/>
    <x v="0"/>
    <d v="2021-01-31T00:00:00"/>
    <x v="0"/>
    <x v="0"/>
    <x v="0"/>
  </r>
  <r>
    <x v="211"/>
    <x v="10"/>
    <x v="189"/>
    <x v="29"/>
    <x v="211"/>
    <x v="211"/>
    <x v="0"/>
    <x v="253"/>
    <s v="0001"/>
    <x v="0"/>
    <s v="11118"/>
    <x v="10"/>
    <x v="250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"/>
    <x v="31"/>
    <x v="2"/>
    <x v="1"/>
    <x v="9"/>
    <x v="0"/>
    <s v=""/>
    <x v="1"/>
    <x v="0"/>
    <x v="0"/>
  </r>
  <r>
    <x v="211"/>
    <x v="4"/>
    <x v="189"/>
    <x v="29"/>
    <x v="211"/>
    <x v="211"/>
    <x v="0"/>
    <x v="253"/>
    <s v="0001"/>
    <x v="0"/>
    <s v="2395"/>
    <x v="4"/>
    <x v="250"/>
    <s v="YD11"/>
    <x v="1"/>
    <s v=""/>
    <x v="0"/>
    <n v="5"/>
    <x v="0"/>
    <n v="136.52000000000001"/>
    <n v="131.22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1"/>
    <x v="31"/>
    <x v="2"/>
    <x v="1"/>
    <x v="73"/>
    <x v="3"/>
    <s v=""/>
    <x v="1"/>
    <x v="0"/>
    <x v="0"/>
  </r>
  <r>
    <x v="211"/>
    <x v="11"/>
    <x v="189"/>
    <x v="29"/>
    <x v="211"/>
    <x v="211"/>
    <x v="1"/>
    <x v="253"/>
    <s v="0001"/>
    <x v="0"/>
    <s v="3500192"/>
    <x v="11"/>
    <x v="250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211"/>
    <x v="11"/>
    <x v="189"/>
    <x v="29"/>
    <x v="211"/>
    <x v="211"/>
    <x v="1"/>
    <x v="253"/>
    <s v="0001"/>
    <x v="0"/>
    <s v="3500192"/>
    <x v="11"/>
    <x v="250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212"/>
    <x v="4"/>
    <x v="190"/>
    <x v="6"/>
    <x v="212"/>
    <x v="212"/>
    <x v="0"/>
    <x v="254"/>
    <s v="0001"/>
    <x v="0"/>
    <s v="2395"/>
    <x v="4"/>
    <x v="251"/>
    <s v="YD11"/>
    <x v="1"/>
    <s v=""/>
    <x v="0"/>
    <n v="4"/>
    <x v="1"/>
    <n v="109.21"/>
    <n v="104.98"/>
    <x v="0"/>
    <x v="1"/>
    <n v="1"/>
    <n v="10059282"/>
    <x v="213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1"/>
    <n v="5"/>
    <x v="0"/>
    <x v="244"/>
    <x v="0"/>
    <x v="0"/>
    <x v="0"/>
    <x v="0"/>
    <x v="1"/>
    <s v="CERVEZAS"/>
    <s v="PILSEN TRUJILLO"/>
    <x v="2"/>
    <x v="0"/>
    <x v="0"/>
    <x v="3"/>
    <x v="1"/>
    <x v="1"/>
    <x v="0"/>
    <x v="0"/>
    <x v="4"/>
    <x v="15"/>
    <x v="3"/>
    <x v="1"/>
    <x v="52"/>
    <x v="3"/>
    <d v="2021-01-31T00:00:00"/>
    <x v="0"/>
    <x v="0"/>
    <x v="0"/>
  </r>
  <r>
    <x v="212"/>
    <x v="24"/>
    <x v="190"/>
    <x v="6"/>
    <x v="212"/>
    <x v="212"/>
    <x v="0"/>
    <x v="254"/>
    <s v="0001"/>
    <x v="0"/>
    <s v="15098"/>
    <x v="24"/>
    <x v="251"/>
    <s v="YD11"/>
    <x v="1"/>
    <s v=""/>
    <x v="0"/>
    <n v="1"/>
    <x v="1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4"/>
    <x v="15"/>
    <x v="3"/>
    <x v="1"/>
    <x v="45"/>
    <x v="8"/>
    <s v=""/>
    <x v="1"/>
    <x v="0"/>
    <x v="0"/>
  </r>
  <r>
    <x v="212"/>
    <x v="11"/>
    <x v="190"/>
    <x v="6"/>
    <x v="212"/>
    <x v="212"/>
    <x v="1"/>
    <x v="254"/>
    <s v="0001"/>
    <x v="0"/>
    <s v="3500192"/>
    <x v="11"/>
    <x v="251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212"/>
    <x v="11"/>
    <x v="190"/>
    <x v="6"/>
    <x v="212"/>
    <x v="212"/>
    <x v="1"/>
    <x v="254"/>
    <s v="0001"/>
    <x v="0"/>
    <s v="3500192"/>
    <x v="11"/>
    <x v="251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212"/>
    <x v="11"/>
    <x v="190"/>
    <x v="6"/>
    <x v="212"/>
    <x v="212"/>
    <x v="1"/>
    <x v="254"/>
    <s v="0001"/>
    <x v="0"/>
    <s v="3500192"/>
    <x v="11"/>
    <x v="25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213"/>
    <x v="4"/>
    <x v="191"/>
    <x v="29"/>
    <x v="213"/>
    <x v="213"/>
    <x v="0"/>
    <x v="255"/>
    <s v="0001"/>
    <x v="0"/>
    <s v="2395"/>
    <x v="4"/>
    <x v="252"/>
    <s v="YD11"/>
    <x v="1"/>
    <s v=""/>
    <x v="0"/>
    <n v="4"/>
    <x v="0"/>
    <n v="123.93"/>
    <n v="107.98"/>
    <x v="0"/>
    <x v="3"/>
    <n v="1"/>
    <n v="10059291"/>
    <x v="214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3"/>
    <n v="13"/>
    <x v="0"/>
    <x v="0"/>
    <x v="1"/>
    <n v="13"/>
    <x v="0"/>
    <x v="245"/>
    <x v="0"/>
    <x v="0"/>
    <x v="0"/>
    <x v="4"/>
    <x v="1"/>
    <s v="CERVEZAS"/>
    <s v="PILSEN TRUJILLO"/>
    <x v="2"/>
    <x v="0"/>
    <x v="0"/>
    <x v="1"/>
    <x v="1"/>
    <x v="1"/>
    <x v="1"/>
    <x v="4"/>
    <x v="4"/>
    <x v="7"/>
    <x v="2"/>
    <x v="1"/>
    <x v="18"/>
    <x v="3"/>
    <d v="2021-01-31T00:00:00"/>
    <x v="0"/>
    <x v="0"/>
    <x v="0"/>
  </r>
  <r>
    <x v="213"/>
    <x v="5"/>
    <x v="191"/>
    <x v="29"/>
    <x v="213"/>
    <x v="213"/>
    <x v="0"/>
    <x v="255"/>
    <s v="0001"/>
    <x v="0"/>
    <s v="2821"/>
    <x v="5"/>
    <x v="252"/>
    <s v="YD11"/>
    <x v="1"/>
    <s v=""/>
    <x v="0"/>
    <n v="6"/>
    <x v="0"/>
    <n v="184.24"/>
    <n v="163.62"/>
    <x v="0"/>
    <x v="3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4"/>
    <x v="4"/>
    <x v="7"/>
    <x v="2"/>
    <x v="1"/>
    <x v="208"/>
    <x v="3"/>
    <s v=""/>
    <x v="1"/>
    <x v="0"/>
    <x v="0"/>
  </r>
  <r>
    <x v="213"/>
    <x v="6"/>
    <x v="191"/>
    <x v="29"/>
    <x v="213"/>
    <x v="213"/>
    <x v="0"/>
    <x v="255"/>
    <s v="0001"/>
    <x v="0"/>
    <s v="4961"/>
    <x v="6"/>
    <x v="252"/>
    <s v="YD13"/>
    <x v="1"/>
    <s v=""/>
    <x v="0"/>
    <n v="1"/>
    <x v="0"/>
    <n v="12.71"/>
    <n v="2.59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4"/>
    <x v="4"/>
    <x v="7"/>
    <x v="2"/>
    <x v="1"/>
    <x v="6"/>
    <x v="4"/>
    <s v=""/>
    <x v="1"/>
    <x v="0"/>
    <x v="0"/>
  </r>
  <r>
    <x v="213"/>
    <x v="10"/>
    <x v="191"/>
    <x v="29"/>
    <x v="213"/>
    <x v="213"/>
    <x v="0"/>
    <x v="255"/>
    <s v="0001"/>
    <x v="0"/>
    <s v="11118"/>
    <x v="10"/>
    <x v="252"/>
    <s v="YD13"/>
    <x v="1"/>
    <s v=""/>
    <x v="0"/>
    <n v="2"/>
    <x v="0"/>
    <n v="21.73"/>
    <n v="8.8699999999999992"/>
    <x v="0"/>
    <x v="3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4"/>
    <x v="7"/>
    <x v="2"/>
    <x v="1"/>
    <x v="175"/>
    <x v="0"/>
    <s v=""/>
    <x v="1"/>
    <x v="0"/>
    <x v="0"/>
  </r>
  <r>
    <x v="213"/>
    <x v="11"/>
    <x v="191"/>
    <x v="29"/>
    <x v="213"/>
    <x v="213"/>
    <x v="1"/>
    <x v="255"/>
    <s v="0001"/>
    <x v="0"/>
    <s v="3500192"/>
    <x v="11"/>
    <x v="252"/>
    <s v="YP66"/>
    <x v="1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213"/>
    <x v="11"/>
    <x v="191"/>
    <x v="29"/>
    <x v="213"/>
    <x v="213"/>
    <x v="1"/>
    <x v="255"/>
    <s v="0001"/>
    <x v="0"/>
    <s v="3500192"/>
    <x v="11"/>
    <x v="252"/>
    <s v="YD73"/>
    <x v="1"/>
    <s v=""/>
    <x v="1"/>
    <n v="4"/>
    <x v="0"/>
    <n v="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213"/>
    <x v="11"/>
    <x v="191"/>
    <x v="29"/>
    <x v="213"/>
    <x v="213"/>
    <x v="1"/>
    <x v="255"/>
    <s v="0001"/>
    <x v="0"/>
    <s v="3500192"/>
    <x v="11"/>
    <x v="252"/>
    <s v="YD73"/>
    <x v="1"/>
    <s v=""/>
    <x v="1"/>
    <n v="6"/>
    <x v="0"/>
    <n v="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214"/>
    <x v="4"/>
    <x v="192"/>
    <x v="23"/>
    <x v="214"/>
    <x v="214"/>
    <x v="0"/>
    <x v="256"/>
    <s v="0001"/>
    <x v="0"/>
    <s v="2395"/>
    <x v="4"/>
    <x v="253"/>
    <s v="YD11"/>
    <x v="1"/>
    <s v=""/>
    <x v="0"/>
    <n v="7"/>
    <x v="0"/>
    <n v="191.11"/>
    <n v="183.7"/>
    <x v="0"/>
    <x v="0"/>
    <n v="1"/>
    <n v="10059319"/>
    <x v="215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8"/>
    <n v="8"/>
    <x v="0"/>
    <x v="0"/>
    <x v="1"/>
    <n v="8"/>
    <x v="0"/>
    <x v="246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166"/>
    <x v="3"/>
    <d v="2021-01-31T00:00:00"/>
    <x v="0"/>
    <x v="0"/>
    <x v="0"/>
  </r>
  <r>
    <x v="214"/>
    <x v="25"/>
    <x v="192"/>
    <x v="23"/>
    <x v="214"/>
    <x v="214"/>
    <x v="0"/>
    <x v="256"/>
    <s v="0001"/>
    <x v="0"/>
    <s v="8758"/>
    <x v="25"/>
    <x v="253"/>
    <s v="YD13"/>
    <x v="1"/>
    <s v=""/>
    <x v="0"/>
    <n v="1"/>
    <x v="0"/>
    <n v="7.89"/>
    <n v="3.22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46"/>
    <x v="0"/>
    <s v=""/>
    <x v="1"/>
    <x v="0"/>
    <x v="0"/>
  </r>
  <r>
    <x v="214"/>
    <x v="11"/>
    <x v="192"/>
    <x v="23"/>
    <x v="214"/>
    <x v="214"/>
    <x v="1"/>
    <x v="256"/>
    <s v="0001"/>
    <x v="0"/>
    <s v="3500192"/>
    <x v="11"/>
    <x v="253"/>
    <s v="YP66"/>
    <x v="1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14"/>
    <x v="11"/>
    <x v="192"/>
    <x v="23"/>
    <x v="214"/>
    <x v="214"/>
    <x v="1"/>
    <x v="256"/>
    <s v="0001"/>
    <x v="0"/>
    <s v="3500192"/>
    <x v="11"/>
    <x v="253"/>
    <s v="YD73"/>
    <x v="1"/>
    <s v=""/>
    <x v="1"/>
    <n v="7"/>
    <x v="0"/>
    <n v="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15"/>
    <x v="5"/>
    <x v="193"/>
    <x v="28"/>
    <x v="215"/>
    <x v="215"/>
    <x v="0"/>
    <x v="257"/>
    <s v="0001"/>
    <x v="0"/>
    <s v="2821"/>
    <x v="5"/>
    <x v="254"/>
    <s v="YD11"/>
    <x v="1"/>
    <s v=""/>
    <x v="0"/>
    <n v="4"/>
    <x v="0"/>
    <n v="124.51"/>
    <n v="109.42"/>
    <x v="5"/>
    <x v="1"/>
    <n v="1"/>
    <n v="10059331"/>
    <x v="216"/>
    <x v="0"/>
    <d v="2021-02-06T00:00:00"/>
    <x v="1"/>
    <x v="4"/>
    <x v="4"/>
    <s v="LU"/>
    <x v="0"/>
    <n v="0.3024"/>
    <n v="4"/>
    <n v="4.0645161290322687"/>
    <n v="5.7142857142857135"/>
    <n v="4"/>
    <x v="0"/>
    <n v="11"/>
    <n v="11.0136363636"/>
    <x v="0"/>
    <x v="0"/>
    <x v="1"/>
    <n v="11"/>
    <x v="0"/>
    <x v="247"/>
    <x v="0"/>
    <x v="0"/>
    <x v="0"/>
    <x v="4"/>
    <x v="1"/>
    <s v="CERVEZAS"/>
    <s v="PILSEN CALLAO"/>
    <x v="2"/>
    <x v="0"/>
    <x v="0"/>
    <x v="3"/>
    <x v="1"/>
    <x v="1"/>
    <x v="0"/>
    <x v="0"/>
    <x v="2"/>
    <x v="13"/>
    <x v="1"/>
    <x v="1"/>
    <x v="274"/>
    <x v="3"/>
    <d v="2021-01-31T00:00:00"/>
    <x v="0"/>
    <x v="0"/>
    <x v="0"/>
  </r>
  <r>
    <x v="215"/>
    <x v="17"/>
    <x v="193"/>
    <x v="28"/>
    <x v="215"/>
    <x v="215"/>
    <x v="0"/>
    <x v="257"/>
    <s v="0001"/>
    <x v="0"/>
    <s v="4963"/>
    <x v="17"/>
    <x v="254"/>
    <s v="YD13"/>
    <x v="1"/>
    <s v=""/>
    <x v="0"/>
    <n v="1"/>
    <x v="0"/>
    <n v="12.71"/>
    <n v="2.59"/>
    <x v="5"/>
    <x v="1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6"/>
    <x v="4"/>
    <s v=""/>
    <x v="1"/>
    <x v="0"/>
    <x v="0"/>
  </r>
  <r>
    <x v="215"/>
    <x v="9"/>
    <x v="193"/>
    <x v="28"/>
    <x v="215"/>
    <x v="215"/>
    <x v="0"/>
    <x v="257"/>
    <s v="0001"/>
    <x v="0"/>
    <s v="7343"/>
    <x v="9"/>
    <x v="254"/>
    <s v="YD11"/>
    <x v="1"/>
    <s v=""/>
    <x v="0"/>
    <n v="2"/>
    <x v="0"/>
    <n v="61.72"/>
    <n v="79.3"/>
    <x v="5"/>
    <x v="1"/>
    <s v=""/>
    <s v=""/>
    <x v="1"/>
    <x v="0"/>
    <d v="2021-02-06T00:00:00"/>
    <x v="1"/>
    <x v="4"/>
    <x v="4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2"/>
    <x v="13"/>
    <x v="1"/>
    <x v="1"/>
    <x v="244"/>
    <x v="3"/>
    <s v=""/>
    <x v="1"/>
    <x v="0"/>
    <x v="0"/>
  </r>
  <r>
    <x v="215"/>
    <x v="1"/>
    <x v="193"/>
    <x v="28"/>
    <x v="215"/>
    <x v="215"/>
    <x v="0"/>
    <x v="257"/>
    <s v="0001"/>
    <x v="0"/>
    <s v="11115"/>
    <x v="1"/>
    <x v="254"/>
    <s v="YD13"/>
    <x v="1"/>
    <s v=""/>
    <x v="0"/>
    <n v="1"/>
    <x v="0"/>
    <n v="17.39"/>
    <n v="7.1"/>
    <x v="5"/>
    <x v="1"/>
    <s v=""/>
    <s v=""/>
    <x v="1"/>
    <x v="0"/>
    <d v="2021-02-06T00:00:00"/>
    <x v="1"/>
    <x v="4"/>
    <x v="4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133"/>
    <x v="0"/>
    <s v=""/>
    <x v="1"/>
    <x v="0"/>
    <x v="0"/>
  </r>
  <r>
    <x v="215"/>
    <x v="10"/>
    <x v="193"/>
    <x v="28"/>
    <x v="215"/>
    <x v="215"/>
    <x v="0"/>
    <x v="257"/>
    <s v="0001"/>
    <x v="0"/>
    <s v="11118"/>
    <x v="10"/>
    <x v="254"/>
    <s v="YD13"/>
    <x v="1"/>
    <s v=""/>
    <x v="0"/>
    <n v="1"/>
    <x v="0"/>
    <n v="10.87"/>
    <n v="4.4400000000000004"/>
    <x v="5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9"/>
    <x v="0"/>
    <s v=""/>
    <x v="1"/>
    <x v="0"/>
    <x v="0"/>
  </r>
  <r>
    <x v="215"/>
    <x v="13"/>
    <x v="193"/>
    <x v="28"/>
    <x v="215"/>
    <x v="215"/>
    <x v="0"/>
    <x v="257"/>
    <s v="0001"/>
    <x v="0"/>
    <s v="14268"/>
    <x v="13"/>
    <x v="254"/>
    <s v="YD13"/>
    <x v="1"/>
    <s v=""/>
    <x v="0"/>
    <n v="1"/>
    <x v="0"/>
    <n v="11.55"/>
    <n v="2.35"/>
    <x v="5"/>
    <x v="1"/>
    <s v=""/>
    <s v=""/>
    <x v="1"/>
    <x v="0"/>
    <d v="2021-02-06T00:00:00"/>
    <x v="1"/>
    <x v="4"/>
    <x v="4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191"/>
    <x v="1"/>
    <s v=""/>
    <x v="1"/>
    <x v="0"/>
    <x v="0"/>
  </r>
  <r>
    <x v="215"/>
    <x v="24"/>
    <x v="193"/>
    <x v="28"/>
    <x v="215"/>
    <x v="215"/>
    <x v="0"/>
    <x v="257"/>
    <s v="0001"/>
    <x v="0"/>
    <s v="15098"/>
    <x v="24"/>
    <x v="254"/>
    <s v="YD11"/>
    <x v="1"/>
    <s v=""/>
    <x v="0"/>
    <n v="1"/>
    <x v="0"/>
    <n v="31.07"/>
    <n v="27.02"/>
    <x v="5"/>
    <x v="1"/>
    <s v=""/>
    <s v=""/>
    <x v="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101"/>
    <x v="8"/>
    <s v=""/>
    <x v="1"/>
    <x v="0"/>
    <x v="0"/>
  </r>
  <r>
    <x v="215"/>
    <x v="11"/>
    <x v="193"/>
    <x v="28"/>
    <x v="215"/>
    <x v="215"/>
    <x v="1"/>
    <x v="257"/>
    <s v="0001"/>
    <x v="0"/>
    <s v="3500192"/>
    <x v="11"/>
    <x v="254"/>
    <s v="YP66"/>
    <x v="1"/>
    <s v=""/>
    <x v="1"/>
    <n v="5"/>
    <x v="0"/>
    <n v="-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215"/>
    <x v="12"/>
    <x v="193"/>
    <x v="28"/>
    <x v="215"/>
    <x v="215"/>
    <x v="1"/>
    <x v="257"/>
    <s v="0001"/>
    <x v="0"/>
    <s v="3500193"/>
    <x v="12"/>
    <x v="254"/>
    <s v="YP66"/>
    <x v="1"/>
    <s v=""/>
    <x v="1"/>
    <n v="2"/>
    <x v="0"/>
    <n v="-7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215"/>
    <x v="11"/>
    <x v="193"/>
    <x v="28"/>
    <x v="215"/>
    <x v="215"/>
    <x v="1"/>
    <x v="257"/>
    <s v="0001"/>
    <x v="0"/>
    <s v="3500192"/>
    <x v="11"/>
    <x v="254"/>
    <s v="YD73"/>
    <x v="1"/>
    <s v=""/>
    <x v="1"/>
    <n v="4"/>
    <x v="0"/>
    <n v="15.2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215"/>
    <x v="12"/>
    <x v="193"/>
    <x v="28"/>
    <x v="215"/>
    <x v="215"/>
    <x v="1"/>
    <x v="257"/>
    <s v="0001"/>
    <x v="0"/>
    <s v="3500193"/>
    <x v="12"/>
    <x v="254"/>
    <s v="YD73"/>
    <x v="1"/>
    <s v=""/>
    <x v="1"/>
    <n v="2"/>
    <x v="0"/>
    <n v="7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215"/>
    <x v="11"/>
    <x v="193"/>
    <x v="28"/>
    <x v="215"/>
    <x v="215"/>
    <x v="1"/>
    <x v="257"/>
    <s v="0001"/>
    <x v="0"/>
    <s v="3500192"/>
    <x v="11"/>
    <x v="254"/>
    <s v="YD73"/>
    <x v="1"/>
    <s v=""/>
    <x v="1"/>
    <n v="1"/>
    <x v="0"/>
    <n v="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216"/>
    <x v="4"/>
    <x v="194"/>
    <x v="7"/>
    <x v="216"/>
    <x v="216"/>
    <x v="0"/>
    <x v="258"/>
    <s v="0001"/>
    <x v="0"/>
    <s v="2395"/>
    <x v="4"/>
    <x v="255"/>
    <s v="YD11"/>
    <x v="1"/>
    <s v=""/>
    <x v="0"/>
    <n v="4"/>
    <x v="0"/>
    <n v="109.21"/>
    <n v="104.98"/>
    <x v="0"/>
    <x v="1"/>
    <n v="1"/>
    <n v="10059343"/>
    <x v="217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1"/>
    <n v="4"/>
    <x v="0"/>
    <x v="248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52"/>
    <x v="3"/>
    <d v="2021-01-31T00:00:00"/>
    <x v="0"/>
    <x v="0"/>
    <x v="0"/>
  </r>
  <r>
    <x v="216"/>
    <x v="11"/>
    <x v="194"/>
    <x v="7"/>
    <x v="216"/>
    <x v="216"/>
    <x v="1"/>
    <x v="258"/>
    <s v="0001"/>
    <x v="0"/>
    <s v="3500192"/>
    <x v="11"/>
    <x v="255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16"/>
    <x v="11"/>
    <x v="194"/>
    <x v="7"/>
    <x v="216"/>
    <x v="216"/>
    <x v="1"/>
    <x v="258"/>
    <s v="0001"/>
    <x v="0"/>
    <s v="3500192"/>
    <x v="11"/>
    <x v="255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17"/>
    <x v="4"/>
    <x v="195"/>
    <x v="30"/>
    <x v="217"/>
    <x v="217"/>
    <x v="0"/>
    <x v="259"/>
    <s v="Z058"/>
    <x v="0"/>
    <s v="2395"/>
    <x v="4"/>
    <x v="256"/>
    <s v="YD11"/>
    <x v="1"/>
    <s v=""/>
    <x v="0"/>
    <n v="29"/>
    <x v="0"/>
    <n v="802.6"/>
    <n v="763.29"/>
    <x v="0"/>
    <x v="0"/>
    <n v="1"/>
    <n v="10059350"/>
    <x v="218"/>
    <x v="0"/>
    <d v="2021-02-06T00:00:00"/>
    <x v="0"/>
    <x v="0"/>
    <x v="0"/>
    <s v="LU"/>
    <x v="0"/>
    <n v="2.1576"/>
    <n v="29"/>
    <n v="29.000000000000078"/>
    <n v="41.428571428571423"/>
    <n v="29"/>
    <x v="0"/>
    <n v="58"/>
    <n v="58.5"/>
    <x v="0"/>
    <x v="0"/>
    <x v="4"/>
    <n v="30"/>
    <x v="0"/>
    <x v="249"/>
    <x v="3"/>
    <x v="1"/>
    <x v="0"/>
    <x v="3"/>
    <x v="1"/>
    <s v="CERVEZAS"/>
    <s v="PILSEN TRUJILLO"/>
    <x v="2"/>
    <x v="0"/>
    <x v="0"/>
    <x v="0"/>
    <x v="1"/>
    <x v="1"/>
    <x v="0"/>
    <x v="0"/>
    <x v="16"/>
    <x v="37"/>
    <x v="2"/>
    <x v="3"/>
    <x v="275"/>
    <x v="3"/>
    <d v="2021-01-31T00:00:00"/>
    <x v="0"/>
    <x v="0"/>
    <x v="0"/>
  </r>
  <r>
    <x v="217"/>
    <x v="30"/>
    <x v="195"/>
    <x v="30"/>
    <x v="217"/>
    <x v="217"/>
    <x v="0"/>
    <x v="259"/>
    <s v="Z058"/>
    <x v="0"/>
    <s v="9523"/>
    <x v="30"/>
    <x v="256"/>
    <s v="YD13"/>
    <x v="1"/>
    <s v=""/>
    <x v="0"/>
    <n v="1"/>
    <x v="0"/>
    <n v="13.03"/>
    <n v="8.57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1"/>
    <x v="0"/>
    <x v="1"/>
    <x v="1"/>
    <s v="CERVEZAS"/>
    <s v="CUSQUEÑA"/>
    <x v="1"/>
    <x v="0"/>
    <x v="0"/>
    <x v="0"/>
    <x v="1"/>
    <x v="1"/>
    <x v="0"/>
    <x v="0"/>
    <x v="16"/>
    <x v="37"/>
    <x v="2"/>
    <x v="3"/>
    <x v="190"/>
    <x v="1"/>
    <s v=""/>
    <x v="1"/>
    <x v="0"/>
    <x v="0"/>
  </r>
  <r>
    <x v="217"/>
    <x v="4"/>
    <x v="196"/>
    <x v="30"/>
    <x v="217"/>
    <x v="217"/>
    <x v="0"/>
    <x v="260"/>
    <s v="0001"/>
    <x v="0"/>
    <s v="2395"/>
    <x v="4"/>
    <x v="257"/>
    <s v="YD11"/>
    <x v="1"/>
    <s v=""/>
    <x v="0"/>
    <n v="21"/>
    <x v="0"/>
    <n v="581.19000000000005"/>
    <n v="552.72"/>
    <x v="0"/>
    <x v="3"/>
    <s v=""/>
    <s v=""/>
    <x v="1"/>
    <x v="0"/>
    <d v="2021-02-06T00:00:00"/>
    <x v="0"/>
    <x v="0"/>
    <x v="0"/>
    <s v="LU"/>
    <x v="0"/>
    <n v="1.5624"/>
    <n v="21"/>
    <n v="21.000000000000057"/>
    <n v="29.999999999999996"/>
    <n v="21"/>
    <x v="0"/>
    <n v="0"/>
    <s v=""/>
    <x v="0"/>
    <x v="0"/>
    <x v="4"/>
    <n v="23"/>
    <x v="0"/>
    <x v="250"/>
    <x v="1"/>
    <x v="0"/>
    <x v="0"/>
    <x v="1"/>
    <x v="1"/>
    <s v="CERVEZAS"/>
    <s v="PILSEN TRUJILLO"/>
    <x v="2"/>
    <x v="0"/>
    <x v="0"/>
    <x v="0"/>
    <x v="1"/>
    <x v="1"/>
    <x v="0"/>
    <x v="0"/>
    <x v="16"/>
    <x v="37"/>
    <x v="2"/>
    <x v="3"/>
    <x v="276"/>
    <x v="3"/>
    <s v=""/>
    <x v="1"/>
    <x v="0"/>
    <x v="0"/>
  </r>
  <r>
    <x v="217"/>
    <x v="18"/>
    <x v="196"/>
    <x v="30"/>
    <x v="217"/>
    <x v="217"/>
    <x v="0"/>
    <x v="260"/>
    <s v="0001"/>
    <x v="0"/>
    <s v="5454"/>
    <x v="18"/>
    <x v="257"/>
    <s v="YD13"/>
    <x v="1"/>
    <s v=""/>
    <x v="0"/>
    <n v="1"/>
    <x v="0"/>
    <n v="13.56"/>
    <n v="2.76"/>
    <x v="0"/>
    <x v="3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6"/>
    <x v="37"/>
    <x v="2"/>
    <x v="3"/>
    <x v="81"/>
    <x v="4"/>
    <s v=""/>
    <x v="1"/>
    <x v="0"/>
    <x v="0"/>
  </r>
  <r>
    <x v="217"/>
    <x v="30"/>
    <x v="196"/>
    <x v="30"/>
    <x v="217"/>
    <x v="217"/>
    <x v="0"/>
    <x v="260"/>
    <s v="0001"/>
    <x v="0"/>
    <s v="9523"/>
    <x v="30"/>
    <x v="257"/>
    <s v="YD13"/>
    <x v="1"/>
    <s v=""/>
    <x v="0"/>
    <n v="1"/>
    <x v="0"/>
    <n v="13.03"/>
    <n v="8.57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6"/>
    <x v="37"/>
    <x v="2"/>
    <x v="3"/>
    <x v="190"/>
    <x v="1"/>
    <s v=""/>
    <x v="1"/>
    <x v="0"/>
    <x v="0"/>
  </r>
  <r>
    <x v="217"/>
    <x v="9"/>
    <x v="197"/>
    <x v="30"/>
    <x v="217"/>
    <x v="217"/>
    <x v="0"/>
    <x v="261"/>
    <s v="0001"/>
    <x v="0"/>
    <s v="7343"/>
    <x v="9"/>
    <x v="258"/>
    <s v="YD11"/>
    <x v="1"/>
    <s v=""/>
    <x v="0"/>
    <n v="5"/>
    <x v="0"/>
    <n v="154.29"/>
    <n v="198.23"/>
    <x v="0"/>
    <x v="2"/>
    <s v=""/>
    <s v=""/>
    <x v="1"/>
    <x v="0"/>
    <d v="2021-02-06T00:00:00"/>
    <x v="0"/>
    <x v="0"/>
    <x v="0"/>
    <s v="LU"/>
    <x v="0"/>
    <n v="0.6"/>
    <n v="7.5"/>
    <n v="8.0645161290322793"/>
    <n v="11.111111111111111"/>
    <n v="5"/>
    <x v="0"/>
    <n v="0"/>
    <s v=""/>
    <x v="0"/>
    <x v="0"/>
    <x v="4"/>
    <n v="5"/>
    <x v="0"/>
    <x v="251"/>
    <x v="1"/>
    <x v="0"/>
    <x v="0"/>
    <x v="1"/>
    <x v="1"/>
    <s v="CERVEZAS"/>
    <s v="PILSEN TRUJILLO"/>
    <x v="2"/>
    <x v="0"/>
    <x v="0"/>
    <x v="0"/>
    <x v="1"/>
    <x v="1"/>
    <x v="0"/>
    <x v="0"/>
    <x v="16"/>
    <x v="37"/>
    <x v="2"/>
    <x v="3"/>
    <x v="277"/>
    <x v="3"/>
    <s v=""/>
    <x v="1"/>
    <x v="0"/>
    <x v="0"/>
  </r>
  <r>
    <x v="217"/>
    <x v="11"/>
    <x v="195"/>
    <x v="30"/>
    <x v="217"/>
    <x v="217"/>
    <x v="1"/>
    <x v="259"/>
    <s v="Z058"/>
    <x v="0"/>
    <s v="3500192"/>
    <x v="11"/>
    <x v="256"/>
    <s v="YP66"/>
    <x v="1"/>
    <s v=""/>
    <x v="1"/>
    <n v="29"/>
    <x v="0"/>
    <n v="-110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17"/>
    <x v="11"/>
    <x v="195"/>
    <x v="30"/>
    <x v="217"/>
    <x v="217"/>
    <x v="1"/>
    <x v="259"/>
    <s v="Z058"/>
    <x v="0"/>
    <s v="3500192"/>
    <x v="11"/>
    <x v="256"/>
    <s v="YD73"/>
    <x v="1"/>
    <s v=""/>
    <x v="1"/>
    <n v="29"/>
    <x v="0"/>
    <n v="110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17"/>
    <x v="11"/>
    <x v="196"/>
    <x v="30"/>
    <x v="217"/>
    <x v="217"/>
    <x v="1"/>
    <x v="260"/>
    <s v="0001"/>
    <x v="0"/>
    <s v="3500192"/>
    <x v="11"/>
    <x v="257"/>
    <s v="YP66"/>
    <x v="1"/>
    <s v=""/>
    <x v="1"/>
    <n v="21"/>
    <x v="0"/>
    <n v="-79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17"/>
    <x v="11"/>
    <x v="196"/>
    <x v="30"/>
    <x v="217"/>
    <x v="217"/>
    <x v="1"/>
    <x v="260"/>
    <s v="0001"/>
    <x v="0"/>
    <s v="3500192"/>
    <x v="11"/>
    <x v="257"/>
    <s v="YD73"/>
    <x v="1"/>
    <s v=""/>
    <x v="1"/>
    <n v="21"/>
    <x v="0"/>
    <n v="79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17"/>
    <x v="12"/>
    <x v="197"/>
    <x v="30"/>
    <x v="217"/>
    <x v="217"/>
    <x v="1"/>
    <x v="261"/>
    <s v="0001"/>
    <x v="0"/>
    <s v="3500193"/>
    <x v="12"/>
    <x v="258"/>
    <s v="YP66"/>
    <x v="1"/>
    <s v=""/>
    <x v="1"/>
    <n v="5"/>
    <x v="0"/>
    <n v="-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17"/>
    <x v="12"/>
    <x v="197"/>
    <x v="30"/>
    <x v="217"/>
    <x v="217"/>
    <x v="1"/>
    <x v="261"/>
    <s v="0001"/>
    <x v="0"/>
    <s v="3500193"/>
    <x v="12"/>
    <x v="258"/>
    <s v="YD73"/>
    <x v="1"/>
    <s v=""/>
    <x v="1"/>
    <n v="5"/>
    <x v="0"/>
    <n v="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18"/>
    <x v="1"/>
    <x v="198"/>
    <x v="30"/>
    <x v="218"/>
    <x v="218"/>
    <x v="0"/>
    <x v="262"/>
    <s v="0001"/>
    <x v="0"/>
    <s v="11115"/>
    <x v="1"/>
    <x v="259"/>
    <s v="YD13"/>
    <x v="1"/>
    <s v=""/>
    <x v="0"/>
    <n v="3"/>
    <x v="0"/>
    <n v="41.72"/>
    <n v="17.03"/>
    <x v="1"/>
    <x v="0"/>
    <n v="1"/>
    <n v="10059362"/>
    <x v="219"/>
    <x v="0"/>
    <d v="2021-02-06T00:00:00"/>
    <x v="1"/>
    <x v="1"/>
    <x v="1"/>
    <s v="LU"/>
    <x v="0"/>
    <n v="0.36"/>
    <n v="2.2909090908"/>
    <n v="6.3291139240500005"/>
    <n v="3.5999999999999996"/>
    <n v="3"/>
    <x v="0"/>
    <n v="154"/>
    <n v="90.2284090908"/>
    <x v="0"/>
    <x v="0"/>
    <x v="4"/>
    <n v="154"/>
    <x v="0"/>
    <x v="252"/>
    <x v="0"/>
    <x v="0"/>
    <x v="0"/>
    <x v="5"/>
    <x v="0"/>
    <s v="NABS"/>
    <s v="GUARANÁ"/>
    <x v="0"/>
    <x v="0"/>
    <x v="0"/>
    <x v="0"/>
    <x v="1"/>
    <x v="1"/>
    <x v="0"/>
    <x v="0"/>
    <x v="17"/>
    <x v="38"/>
    <x v="3"/>
    <x v="3"/>
    <x v="201"/>
    <x v="0"/>
    <d v="2021-01-31T00:00:00"/>
    <x v="0"/>
    <x v="0"/>
    <x v="0"/>
  </r>
  <r>
    <x v="218"/>
    <x v="20"/>
    <x v="198"/>
    <x v="30"/>
    <x v="218"/>
    <x v="218"/>
    <x v="0"/>
    <x v="262"/>
    <s v="0001"/>
    <x v="0"/>
    <s v="11116"/>
    <x v="20"/>
    <x v="259"/>
    <s v="YD13"/>
    <x v="1"/>
    <s v=""/>
    <x v="0"/>
    <n v="1"/>
    <x v="0"/>
    <n v="9.41"/>
    <n v="3.84"/>
    <x v="1"/>
    <x v="0"/>
    <s v=""/>
    <s v=""/>
    <x v="1"/>
    <x v="0"/>
    <d v="2021-02-06T00:00:00"/>
    <x v="1"/>
    <x v="1"/>
    <x v="1"/>
    <s v="LU"/>
    <x v="0"/>
    <n v="0.06"/>
    <n v="0.4375"/>
    <n v="1.054852320675"/>
    <n v="0.64864864864864868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39"/>
    <x v="0"/>
    <s v=""/>
    <x v="1"/>
    <x v="0"/>
    <x v="0"/>
  </r>
  <r>
    <x v="218"/>
    <x v="10"/>
    <x v="198"/>
    <x v="30"/>
    <x v="218"/>
    <x v="218"/>
    <x v="0"/>
    <x v="262"/>
    <s v="0001"/>
    <x v="0"/>
    <s v="11118"/>
    <x v="10"/>
    <x v="259"/>
    <s v="YD13"/>
    <x v="1"/>
    <s v=""/>
    <x v="0"/>
    <n v="4"/>
    <x v="0"/>
    <n v="36.21"/>
    <n v="14.79"/>
    <x v="1"/>
    <x v="0"/>
    <s v=""/>
    <s v=""/>
    <x v="1"/>
    <x v="0"/>
    <d v="2021-02-06T00:00:00"/>
    <x v="1"/>
    <x v="1"/>
    <x v="1"/>
    <s v="LU"/>
    <x v="0"/>
    <n v="0.27"/>
    <n v="4"/>
    <n v="4.7468354430375008"/>
    <n v="3.116883116883117"/>
    <n v="4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278"/>
    <x v="0"/>
    <s v=""/>
    <x v="1"/>
    <x v="0"/>
    <x v="0"/>
  </r>
  <r>
    <x v="218"/>
    <x v="26"/>
    <x v="198"/>
    <x v="30"/>
    <x v="218"/>
    <x v="218"/>
    <x v="0"/>
    <x v="262"/>
    <s v="0001"/>
    <x v="0"/>
    <s v="12408"/>
    <x v="26"/>
    <x v="259"/>
    <s v="YD13"/>
    <x v="1"/>
    <s v=""/>
    <x v="0"/>
    <n v="30"/>
    <x v="0"/>
    <n v="244.02"/>
    <n v="138.18"/>
    <x v="1"/>
    <x v="0"/>
    <s v=""/>
    <s v=""/>
    <x v="1"/>
    <x v="0"/>
    <d v="2021-02-06T00:00:00"/>
    <x v="1"/>
    <x v="1"/>
    <x v="1"/>
    <s v="LU"/>
    <x v="0"/>
    <n v="0.63900000000000001"/>
    <n v="7.5"/>
    <n v="8.5887096774193772"/>
    <n v="6.4285714285714279"/>
    <n v="30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7"/>
    <x v="38"/>
    <x v="3"/>
    <x v="3"/>
    <x v="279"/>
    <x v="1"/>
    <s v=""/>
    <x v="1"/>
    <x v="0"/>
    <x v="0"/>
  </r>
  <r>
    <x v="218"/>
    <x v="13"/>
    <x v="198"/>
    <x v="30"/>
    <x v="218"/>
    <x v="218"/>
    <x v="0"/>
    <x v="262"/>
    <s v="0001"/>
    <x v="0"/>
    <s v="14268"/>
    <x v="13"/>
    <x v="259"/>
    <s v="YD13"/>
    <x v="1"/>
    <s v=""/>
    <x v="0"/>
    <n v="30"/>
    <x v="0"/>
    <n v="337.23"/>
    <n v="68.66"/>
    <x v="1"/>
    <x v="0"/>
    <s v=""/>
    <s v=""/>
    <x v="1"/>
    <x v="0"/>
    <d v="2021-02-06T00:00:00"/>
    <x v="1"/>
    <x v="1"/>
    <x v="1"/>
    <s v="LU"/>
    <x v="0"/>
    <n v="0.63900000000000001"/>
    <n v="7.5"/>
    <n v="8.5887096774193772"/>
    <n v="6.4285714285714279"/>
    <n v="30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7"/>
    <x v="38"/>
    <x v="3"/>
    <x v="3"/>
    <x v="280"/>
    <x v="1"/>
    <s v=""/>
    <x v="1"/>
    <x v="0"/>
    <x v="0"/>
  </r>
  <r>
    <x v="218"/>
    <x v="15"/>
    <x v="198"/>
    <x v="30"/>
    <x v="218"/>
    <x v="218"/>
    <x v="0"/>
    <x v="262"/>
    <s v="0001"/>
    <x v="0"/>
    <s v="14523"/>
    <x v="15"/>
    <x v="259"/>
    <s v="YD13"/>
    <x v="1"/>
    <s v=""/>
    <x v="0"/>
    <n v="10"/>
    <x v="0"/>
    <n v="67.209999999999994"/>
    <n v="65.400000000000006"/>
    <x v="1"/>
    <x v="0"/>
    <s v=""/>
    <s v=""/>
    <x v="1"/>
    <x v="0"/>
    <d v="2021-02-06T00:00:00"/>
    <x v="1"/>
    <x v="1"/>
    <x v="1"/>
    <s v="LU"/>
    <x v="0"/>
    <n v="0.186"/>
    <n v="2.5"/>
    <n v="2.5000000000000067"/>
    <n v="3.125"/>
    <n v="10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7"/>
    <x v="38"/>
    <x v="3"/>
    <x v="3"/>
    <x v="185"/>
    <x v="2"/>
    <s v=""/>
    <x v="1"/>
    <x v="0"/>
    <x v="0"/>
  </r>
  <r>
    <x v="218"/>
    <x v="4"/>
    <x v="198"/>
    <x v="30"/>
    <x v="218"/>
    <x v="218"/>
    <x v="0"/>
    <x v="262"/>
    <s v="0001"/>
    <x v="0"/>
    <s v="2395"/>
    <x v="4"/>
    <x v="259"/>
    <s v="YD11"/>
    <x v="1"/>
    <s v=""/>
    <x v="0"/>
    <n v="60"/>
    <x v="0"/>
    <n v="1858.98"/>
    <n v="1619.62"/>
    <x v="1"/>
    <x v="0"/>
    <s v=""/>
    <s v=""/>
    <x v="1"/>
    <x v="0"/>
    <d v="2021-02-06T00:00:00"/>
    <x v="1"/>
    <x v="1"/>
    <x v="1"/>
    <s v="LU"/>
    <x v="0"/>
    <n v="4.4640000000000004"/>
    <n v="60"/>
    <n v="60.000000000000163"/>
    <n v="85.714285714285708"/>
    <n v="60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0"/>
    <x v="0"/>
    <x v="17"/>
    <x v="38"/>
    <x v="3"/>
    <x v="3"/>
    <x v="59"/>
    <x v="3"/>
    <s v=""/>
    <x v="1"/>
    <x v="0"/>
    <x v="0"/>
  </r>
  <r>
    <x v="218"/>
    <x v="6"/>
    <x v="198"/>
    <x v="30"/>
    <x v="218"/>
    <x v="218"/>
    <x v="0"/>
    <x v="262"/>
    <s v="0001"/>
    <x v="0"/>
    <s v="4961"/>
    <x v="6"/>
    <x v="259"/>
    <s v="YD13"/>
    <x v="1"/>
    <s v=""/>
    <x v="0"/>
    <n v="2"/>
    <x v="0"/>
    <n v="22.03"/>
    <n v="4.49"/>
    <x v="1"/>
    <x v="0"/>
    <s v=""/>
    <s v=""/>
    <x v="1"/>
    <x v="0"/>
    <d v="2021-02-06T00:00:00"/>
    <x v="1"/>
    <x v="1"/>
    <x v="1"/>
    <s v="LU"/>
    <x v="0"/>
    <n v="0.18"/>
    <n v="2"/>
    <n v="3.1645569620250003"/>
    <n v="2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7"/>
    <x v="38"/>
    <x v="3"/>
    <x v="3"/>
    <x v="225"/>
    <x v="4"/>
    <s v=""/>
    <x v="1"/>
    <x v="0"/>
    <x v="0"/>
  </r>
  <r>
    <x v="218"/>
    <x v="19"/>
    <x v="198"/>
    <x v="30"/>
    <x v="218"/>
    <x v="218"/>
    <x v="0"/>
    <x v="262"/>
    <s v="0001"/>
    <x v="0"/>
    <s v="7841"/>
    <x v="19"/>
    <x v="259"/>
    <s v="YD13"/>
    <x v="1"/>
    <s v=""/>
    <x v="0"/>
    <n v="8"/>
    <x v="0"/>
    <n v="138.30000000000001"/>
    <n v="28.15"/>
    <x v="1"/>
    <x v="0"/>
    <s v=""/>
    <s v=""/>
    <x v="1"/>
    <x v="0"/>
    <d v="2021-02-06T00:00:00"/>
    <x v="1"/>
    <x v="1"/>
    <x v="1"/>
    <s v="LU"/>
    <x v="0"/>
    <n v="0.1704"/>
    <n v="2"/>
    <n v="2.2903225806451672"/>
    <n v="1.7142857142857142"/>
    <n v="8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7"/>
    <x v="38"/>
    <x v="3"/>
    <x v="3"/>
    <x v="251"/>
    <x v="7"/>
    <s v=""/>
    <x v="1"/>
    <x v="0"/>
    <x v="0"/>
  </r>
  <r>
    <x v="218"/>
    <x v="3"/>
    <x v="198"/>
    <x v="30"/>
    <x v="218"/>
    <x v="218"/>
    <x v="0"/>
    <x v="262"/>
    <s v="0001"/>
    <x v="0"/>
    <s v="8563"/>
    <x v="3"/>
    <x v="259"/>
    <s v="YD13"/>
    <x v="1"/>
    <s v=""/>
    <x v="0"/>
    <n v="4"/>
    <x v="0"/>
    <n v="41.03"/>
    <n v="30.38"/>
    <x v="1"/>
    <x v="0"/>
    <s v=""/>
    <s v=""/>
    <x v="1"/>
    <x v="0"/>
    <d v="2021-02-06T00:00:00"/>
    <x v="1"/>
    <x v="1"/>
    <x v="1"/>
    <s v="LU"/>
    <x v="0"/>
    <n v="7.9200000000000007E-2"/>
    <n v="1"/>
    <n v="1.0645161290322611"/>
    <n v="1.3186813186813189"/>
    <n v="4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7"/>
    <x v="38"/>
    <x v="3"/>
    <x v="3"/>
    <x v="143"/>
    <x v="2"/>
    <s v=""/>
    <x v="1"/>
    <x v="0"/>
    <x v="0"/>
  </r>
  <r>
    <x v="218"/>
    <x v="16"/>
    <x v="198"/>
    <x v="30"/>
    <x v="218"/>
    <x v="218"/>
    <x v="0"/>
    <x v="262"/>
    <s v="0001"/>
    <x v="0"/>
    <s v="11114"/>
    <x v="16"/>
    <x v="259"/>
    <s v="YD13"/>
    <x v="1"/>
    <s v=""/>
    <x v="0"/>
    <n v="2"/>
    <x v="0"/>
    <n v="13.76"/>
    <n v="5.62"/>
    <x v="1"/>
    <x v="0"/>
    <s v=""/>
    <s v=""/>
    <x v="1"/>
    <x v="0"/>
    <d v="2021-02-06T00:00:00"/>
    <x v="1"/>
    <x v="1"/>
    <x v="1"/>
    <s v="LU"/>
    <x v="0"/>
    <n v="0.09"/>
    <n v="1"/>
    <n v="1.5822784810125001"/>
    <n v="1.071428571428571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200"/>
    <x v="0"/>
    <s v=""/>
    <x v="1"/>
    <x v="0"/>
    <x v="0"/>
  </r>
  <r>
    <x v="218"/>
    <x v="11"/>
    <x v="198"/>
    <x v="30"/>
    <x v="218"/>
    <x v="218"/>
    <x v="1"/>
    <x v="262"/>
    <s v="0001"/>
    <x v="0"/>
    <s v="3500192"/>
    <x v="11"/>
    <x v="259"/>
    <s v="YP66"/>
    <x v="1"/>
    <s v=""/>
    <x v="1"/>
    <n v="60"/>
    <x v="0"/>
    <n v="-228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218"/>
    <x v="11"/>
    <x v="198"/>
    <x v="30"/>
    <x v="218"/>
    <x v="218"/>
    <x v="1"/>
    <x v="262"/>
    <s v="0001"/>
    <x v="0"/>
    <s v="3500192"/>
    <x v="11"/>
    <x v="259"/>
    <s v="YD73"/>
    <x v="1"/>
    <s v=""/>
    <x v="1"/>
    <n v="60"/>
    <x v="0"/>
    <n v="228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219"/>
    <x v="4"/>
    <x v="199"/>
    <x v="6"/>
    <x v="219"/>
    <x v="219"/>
    <x v="0"/>
    <x v="263"/>
    <s v="0001"/>
    <x v="0"/>
    <s v="2395"/>
    <x v="4"/>
    <x v="260"/>
    <s v="YD11"/>
    <x v="1"/>
    <s v=""/>
    <x v="0"/>
    <n v="15"/>
    <x v="1"/>
    <n v="409.54"/>
    <n v="393.67"/>
    <x v="0"/>
    <x v="1"/>
    <n v="1"/>
    <n v="10059387"/>
    <x v="220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253"/>
    <x v="0"/>
    <x v="0"/>
    <x v="0"/>
    <x v="4"/>
    <x v="1"/>
    <s v="CERVEZAS"/>
    <s v="PILSEN TRUJILLO"/>
    <x v="2"/>
    <x v="0"/>
    <x v="0"/>
    <x v="3"/>
    <x v="1"/>
    <x v="1"/>
    <x v="0"/>
    <x v="0"/>
    <x v="4"/>
    <x v="15"/>
    <x v="3"/>
    <x v="1"/>
    <x v="173"/>
    <x v="3"/>
    <d v="2021-01-31T00:00:00"/>
    <x v="0"/>
    <x v="0"/>
    <x v="0"/>
  </r>
  <r>
    <x v="219"/>
    <x v="11"/>
    <x v="199"/>
    <x v="6"/>
    <x v="219"/>
    <x v="219"/>
    <x v="1"/>
    <x v="263"/>
    <s v="0001"/>
    <x v="0"/>
    <s v="3500192"/>
    <x v="11"/>
    <x v="260"/>
    <s v="YP66"/>
    <x v="1"/>
    <s v=""/>
    <x v="1"/>
    <n v="15"/>
    <x v="1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219"/>
    <x v="11"/>
    <x v="199"/>
    <x v="6"/>
    <x v="219"/>
    <x v="219"/>
    <x v="1"/>
    <x v="263"/>
    <s v="0001"/>
    <x v="0"/>
    <s v="3500192"/>
    <x v="11"/>
    <x v="260"/>
    <s v="YD73"/>
    <x v="1"/>
    <s v=""/>
    <x v="1"/>
    <n v="15"/>
    <x v="1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220"/>
    <x v="4"/>
    <x v="200"/>
    <x v="21"/>
    <x v="220"/>
    <x v="220"/>
    <x v="0"/>
    <x v="264"/>
    <s v="Z058"/>
    <x v="0"/>
    <s v="2395"/>
    <x v="4"/>
    <x v="261"/>
    <s v="YD11"/>
    <x v="1"/>
    <s v=""/>
    <x v="0"/>
    <n v="10"/>
    <x v="0"/>
    <n v="276.76"/>
    <n v="263.2"/>
    <x v="0"/>
    <x v="0"/>
    <n v="1"/>
    <n v="10059417"/>
    <x v="22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6"/>
    <n v="12.75"/>
    <x v="0"/>
    <x v="0"/>
    <x v="1"/>
    <n v="16"/>
    <x v="0"/>
    <x v="254"/>
    <x v="0"/>
    <x v="1"/>
    <x v="0"/>
    <x v="3"/>
    <x v="1"/>
    <s v="CERVEZAS"/>
    <s v="PILSEN TRUJILLO"/>
    <x v="2"/>
    <x v="0"/>
    <x v="0"/>
    <x v="3"/>
    <x v="1"/>
    <x v="1"/>
    <x v="0"/>
    <x v="0"/>
    <x v="7"/>
    <x v="11"/>
    <x v="4"/>
    <x v="1"/>
    <x v="70"/>
    <x v="3"/>
    <d v="2021-01-31T00:00:00"/>
    <x v="0"/>
    <x v="0"/>
    <x v="0"/>
  </r>
  <r>
    <x v="220"/>
    <x v="17"/>
    <x v="200"/>
    <x v="21"/>
    <x v="220"/>
    <x v="220"/>
    <x v="0"/>
    <x v="264"/>
    <s v="Z058"/>
    <x v="0"/>
    <s v="4963"/>
    <x v="17"/>
    <x v="261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3"/>
    <x v="1"/>
    <x v="1"/>
    <x v="0"/>
    <x v="0"/>
    <x v="7"/>
    <x v="11"/>
    <x v="4"/>
    <x v="1"/>
    <x v="6"/>
    <x v="4"/>
    <s v=""/>
    <x v="1"/>
    <x v="0"/>
    <x v="0"/>
  </r>
  <r>
    <x v="220"/>
    <x v="33"/>
    <x v="200"/>
    <x v="21"/>
    <x v="220"/>
    <x v="220"/>
    <x v="0"/>
    <x v="264"/>
    <s v="Z058"/>
    <x v="0"/>
    <s v="8593"/>
    <x v="33"/>
    <x v="261"/>
    <s v="YD13"/>
    <x v="1"/>
    <s v=""/>
    <x v="0"/>
    <n v="2"/>
    <x v="0"/>
    <n v="21.47"/>
    <n v="4.37"/>
    <x v="0"/>
    <x v="0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1"/>
    <x v="0"/>
    <x v="1"/>
    <x v="1"/>
    <s v="CERVEZAS"/>
    <s v="CORONA"/>
    <x v="1"/>
    <x v="0"/>
    <x v="0"/>
    <x v="3"/>
    <x v="1"/>
    <x v="1"/>
    <x v="0"/>
    <x v="0"/>
    <x v="7"/>
    <x v="11"/>
    <x v="4"/>
    <x v="1"/>
    <x v="281"/>
    <x v="2"/>
    <s v=""/>
    <x v="1"/>
    <x v="0"/>
    <x v="0"/>
  </r>
  <r>
    <x v="220"/>
    <x v="26"/>
    <x v="200"/>
    <x v="21"/>
    <x v="220"/>
    <x v="220"/>
    <x v="0"/>
    <x v="264"/>
    <s v="Z058"/>
    <x v="0"/>
    <s v="12408"/>
    <x v="26"/>
    <x v="261"/>
    <s v="YD13"/>
    <x v="1"/>
    <s v=""/>
    <x v="0"/>
    <n v="3"/>
    <x v="0"/>
    <n v="24.4"/>
    <n v="13.82"/>
    <x v="0"/>
    <x v="0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3"/>
    <x v="1"/>
    <x v="1"/>
    <x v="0"/>
    <x v="0"/>
    <x v="7"/>
    <x v="11"/>
    <x v="4"/>
    <x v="1"/>
    <x v="92"/>
    <x v="1"/>
    <s v=""/>
    <x v="1"/>
    <x v="0"/>
    <x v="0"/>
  </r>
  <r>
    <x v="220"/>
    <x v="11"/>
    <x v="200"/>
    <x v="21"/>
    <x v="220"/>
    <x v="220"/>
    <x v="1"/>
    <x v="264"/>
    <s v="Z058"/>
    <x v="0"/>
    <s v="3500192"/>
    <x v="11"/>
    <x v="261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220"/>
    <x v="11"/>
    <x v="200"/>
    <x v="21"/>
    <x v="220"/>
    <x v="220"/>
    <x v="1"/>
    <x v="264"/>
    <s v="Z058"/>
    <x v="0"/>
    <s v="3500192"/>
    <x v="11"/>
    <x v="261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221"/>
    <x v="26"/>
    <x v="0"/>
    <x v="9"/>
    <x v="221"/>
    <x v="221"/>
    <x v="0"/>
    <x v="265"/>
    <s v="0001"/>
    <x v="0"/>
    <s v="12408"/>
    <x v="26"/>
    <x v="262"/>
    <s v="YD13"/>
    <x v="22"/>
    <s v=""/>
    <x v="0"/>
    <n v="2"/>
    <x v="0"/>
    <n v="16.27"/>
    <n v="9.2200000000000006"/>
    <x v="0"/>
    <x v="1"/>
    <n v="1"/>
    <n v="10059435"/>
    <x v="222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3"/>
    <n v="1"/>
    <x v="0"/>
    <x v="0"/>
    <x v="2"/>
    <n v="3"/>
    <x v="0"/>
    <x v="255"/>
    <x v="0"/>
    <x v="0"/>
    <x v="0"/>
    <x v="0"/>
    <x v="1"/>
    <s v="CERVEZAS"/>
    <s v="GOLDEN"/>
    <x v="1"/>
    <x v="0"/>
    <x v="0"/>
    <x v="1"/>
    <x v="0"/>
    <x v="0"/>
    <x v="0"/>
    <x v="0"/>
    <x v="4"/>
    <x v="15"/>
    <x v="3"/>
    <x v="1"/>
    <x v="177"/>
    <x v="1"/>
    <d v="2021-01-31T00:00:00"/>
    <x v="0"/>
    <x v="0"/>
    <x v="0"/>
  </r>
  <r>
    <x v="221"/>
    <x v="16"/>
    <x v="0"/>
    <x v="9"/>
    <x v="221"/>
    <x v="221"/>
    <x v="0"/>
    <x v="265"/>
    <s v="0001"/>
    <x v="0"/>
    <s v="11114"/>
    <x v="16"/>
    <x v="262"/>
    <s v="YD13"/>
    <x v="22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23"/>
    <x v="0"/>
    <s v=""/>
    <x v="1"/>
    <x v="0"/>
    <x v="0"/>
  </r>
  <r>
    <x v="222"/>
    <x v="5"/>
    <x v="201"/>
    <x v="8"/>
    <x v="222"/>
    <x v="222"/>
    <x v="0"/>
    <x v="266"/>
    <s v="0001"/>
    <x v="0"/>
    <s v="2821"/>
    <x v="5"/>
    <x v="53"/>
    <s v="YD11"/>
    <x v="14"/>
    <s v=""/>
    <x v="0"/>
    <n v="10"/>
    <x v="0"/>
    <n v="307.06"/>
    <n v="272.72000000000003"/>
    <x v="0"/>
    <x v="0"/>
    <n v="1"/>
    <n v="10059447"/>
    <x v="223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11"/>
    <n v="10.333333333300001"/>
    <x v="0"/>
    <x v="0"/>
    <x v="2"/>
    <n v="11"/>
    <x v="0"/>
    <x v="256"/>
    <x v="0"/>
    <x v="0"/>
    <x v="0"/>
    <x v="4"/>
    <x v="1"/>
    <s v="CERVEZAS"/>
    <s v="PILSEN CALLAO"/>
    <x v="2"/>
    <x v="0"/>
    <x v="0"/>
    <x v="2"/>
    <x v="2"/>
    <x v="0"/>
    <x v="0"/>
    <x v="0"/>
    <x v="7"/>
    <x v="11"/>
    <x v="4"/>
    <x v="1"/>
    <x v="78"/>
    <x v="3"/>
    <d v="2021-01-31T00:00:00"/>
    <x v="0"/>
    <x v="0"/>
    <x v="0"/>
  </r>
  <r>
    <x v="222"/>
    <x v="0"/>
    <x v="201"/>
    <x v="8"/>
    <x v="222"/>
    <x v="222"/>
    <x v="0"/>
    <x v="266"/>
    <s v="0001"/>
    <x v="0"/>
    <s v="11112"/>
    <x v="0"/>
    <x v="53"/>
    <s v="YD13"/>
    <x v="14"/>
    <s v=""/>
    <x v="0"/>
    <n v="1"/>
    <x v="0"/>
    <n v="16.66"/>
    <n v="6.8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2"/>
    <x v="0"/>
    <x v="0"/>
    <x v="0"/>
    <x v="7"/>
    <x v="11"/>
    <x v="4"/>
    <x v="1"/>
    <x v="28"/>
    <x v="0"/>
    <s v=""/>
    <x v="1"/>
    <x v="0"/>
    <x v="0"/>
  </r>
  <r>
    <x v="222"/>
    <x v="11"/>
    <x v="201"/>
    <x v="8"/>
    <x v="222"/>
    <x v="222"/>
    <x v="1"/>
    <x v="266"/>
    <s v="0001"/>
    <x v="0"/>
    <s v="3500192"/>
    <x v="11"/>
    <x v="53"/>
    <s v="YP66"/>
    <x v="14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2"/>
    <x v="0"/>
    <x v="0"/>
    <x v="0"/>
    <x v="7"/>
    <x v="11"/>
    <x v="4"/>
    <x v="1"/>
    <x v="10"/>
    <x v="6"/>
    <s v=""/>
    <x v="1"/>
    <x v="0"/>
    <x v="0"/>
  </r>
  <r>
    <x v="222"/>
    <x v="11"/>
    <x v="201"/>
    <x v="8"/>
    <x v="222"/>
    <x v="222"/>
    <x v="1"/>
    <x v="266"/>
    <s v="0001"/>
    <x v="0"/>
    <s v="3500192"/>
    <x v="11"/>
    <x v="53"/>
    <s v="YD73"/>
    <x v="14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2"/>
    <x v="0"/>
    <x v="0"/>
    <x v="0"/>
    <x v="7"/>
    <x v="11"/>
    <x v="4"/>
    <x v="1"/>
    <x v="10"/>
    <x v="6"/>
    <s v=""/>
    <x v="1"/>
    <x v="0"/>
    <x v="0"/>
  </r>
  <r>
    <x v="223"/>
    <x v="4"/>
    <x v="0"/>
    <x v="7"/>
    <x v="223"/>
    <x v="223"/>
    <x v="0"/>
    <x v="267"/>
    <s v="0001"/>
    <x v="0"/>
    <s v="2395"/>
    <x v="4"/>
    <x v="263"/>
    <s v="YD11"/>
    <x v="3"/>
    <s v=""/>
    <x v="0"/>
    <n v="3"/>
    <x v="0"/>
    <n v="92.95"/>
    <n v="80.98"/>
    <x v="0"/>
    <x v="1"/>
    <n v="1"/>
    <n v="10059605"/>
    <x v="22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3.5"/>
    <x v="0"/>
    <x v="0"/>
    <x v="2"/>
    <n v="4"/>
    <x v="0"/>
    <x v="257"/>
    <x v="0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4"/>
    <x v="3"/>
    <d v="2021-01-31T00:00:00"/>
    <x v="0"/>
    <x v="0"/>
    <x v="0"/>
  </r>
  <r>
    <x v="223"/>
    <x v="18"/>
    <x v="0"/>
    <x v="7"/>
    <x v="223"/>
    <x v="223"/>
    <x v="0"/>
    <x v="267"/>
    <s v="0001"/>
    <x v="0"/>
    <s v="5454"/>
    <x v="18"/>
    <x v="263"/>
    <s v="YD13"/>
    <x v="3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3"/>
    <x v="3"/>
    <x v="3"/>
    <x v="1"/>
    <x v="25"/>
    <x v="4"/>
    <s v=""/>
    <x v="1"/>
    <x v="0"/>
    <x v="0"/>
  </r>
  <r>
    <x v="223"/>
    <x v="11"/>
    <x v="0"/>
    <x v="7"/>
    <x v="223"/>
    <x v="223"/>
    <x v="1"/>
    <x v="267"/>
    <s v="0001"/>
    <x v="0"/>
    <s v="3500192"/>
    <x v="11"/>
    <x v="263"/>
    <s v="YP66"/>
    <x v="3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223"/>
    <x v="11"/>
    <x v="0"/>
    <x v="7"/>
    <x v="223"/>
    <x v="223"/>
    <x v="1"/>
    <x v="267"/>
    <s v="0001"/>
    <x v="0"/>
    <s v="3500192"/>
    <x v="11"/>
    <x v="263"/>
    <s v="YD73"/>
    <x v="3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224"/>
    <x v="4"/>
    <x v="202"/>
    <x v="27"/>
    <x v="224"/>
    <x v="224"/>
    <x v="0"/>
    <x v="268"/>
    <s v="0001"/>
    <x v="0"/>
    <s v="2395"/>
    <x v="4"/>
    <x v="264"/>
    <s v="YD11"/>
    <x v="1"/>
    <s v=""/>
    <x v="0"/>
    <n v="5"/>
    <x v="0"/>
    <n v="136.52000000000001"/>
    <n v="131.22"/>
    <x v="0"/>
    <x v="1"/>
    <n v="1"/>
    <n v="10059649"/>
    <x v="225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4"/>
    <n v="5"/>
    <x v="0"/>
    <x v="258"/>
    <x v="0"/>
    <x v="0"/>
    <x v="0"/>
    <x v="0"/>
    <x v="1"/>
    <s v="CERVEZAS"/>
    <s v="PILSEN TRUJILLO"/>
    <x v="2"/>
    <x v="0"/>
    <x v="0"/>
    <x v="0"/>
    <x v="1"/>
    <x v="1"/>
    <x v="0"/>
    <x v="0"/>
    <x v="12"/>
    <x v="28"/>
    <x v="1"/>
    <x v="3"/>
    <x v="73"/>
    <x v="3"/>
    <d v="2021-01-31T00:00:00"/>
    <x v="0"/>
    <x v="0"/>
    <x v="0"/>
  </r>
  <r>
    <x v="224"/>
    <x v="11"/>
    <x v="202"/>
    <x v="27"/>
    <x v="224"/>
    <x v="224"/>
    <x v="1"/>
    <x v="268"/>
    <s v="0001"/>
    <x v="0"/>
    <s v="3500192"/>
    <x v="11"/>
    <x v="264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224"/>
    <x v="11"/>
    <x v="202"/>
    <x v="27"/>
    <x v="224"/>
    <x v="224"/>
    <x v="1"/>
    <x v="268"/>
    <s v="0001"/>
    <x v="0"/>
    <s v="3500192"/>
    <x v="11"/>
    <x v="26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225"/>
    <x v="4"/>
    <x v="203"/>
    <x v="31"/>
    <x v="225"/>
    <x v="225"/>
    <x v="0"/>
    <x v="269"/>
    <s v="Z058"/>
    <x v="0"/>
    <s v="2395"/>
    <x v="4"/>
    <x v="265"/>
    <s v="YD11"/>
    <x v="1"/>
    <s v=""/>
    <x v="0"/>
    <n v="18"/>
    <x v="1"/>
    <n v="580.59"/>
    <n v="490.55"/>
    <x v="0"/>
    <x v="1"/>
    <n v="1"/>
    <n v="10059693"/>
    <x v="226"/>
    <x v="0"/>
    <d v="2021-02-06T00:00:00"/>
    <x v="0"/>
    <x v="0"/>
    <x v="0"/>
    <s v="LU"/>
    <x v="0"/>
    <n v="1.3391999999999999"/>
    <n v="18"/>
    <n v="18.000000000000046"/>
    <n v="25.714285714285712"/>
    <n v="18"/>
    <x v="0"/>
    <n v="23"/>
    <n v="22.0969696969"/>
    <x v="0"/>
    <x v="0"/>
    <x v="4"/>
    <n v="23"/>
    <x v="0"/>
    <x v="259"/>
    <x v="0"/>
    <x v="1"/>
    <x v="0"/>
    <x v="3"/>
    <x v="1"/>
    <s v="CERVEZAS"/>
    <s v="PILSEN TRUJILLO"/>
    <x v="2"/>
    <x v="0"/>
    <x v="0"/>
    <x v="0"/>
    <x v="1"/>
    <x v="1"/>
    <x v="0"/>
    <x v="3"/>
    <x v="12"/>
    <x v="39"/>
    <x v="1"/>
    <x v="3"/>
    <x v="282"/>
    <x v="3"/>
    <d v="2021-01-31T00:00:00"/>
    <x v="0"/>
    <x v="0"/>
    <x v="0"/>
  </r>
  <r>
    <x v="225"/>
    <x v="6"/>
    <x v="203"/>
    <x v="31"/>
    <x v="225"/>
    <x v="225"/>
    <x v="0"/>
    <x v="269"/>
    <s v="Z058"/>
    <x v="0"/>
    <s v="4961"/>
    <x v="6"/>
    <x v="265"/>
    <s v="YD13"/>
    <x v="1"/>
    <s v=""/>
    <x v="0"/>
    <n v="1"/>
    <x v="1"/>
    <n v="11.02"/>
    <n v="2.240000000000000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1"/>
    <x v="0"/>
    <x v="1"/>
    <x v="0"/>
    <s v="NABS"/>
    <s v="SAN MATEO"/>
    <x v="0"/>
    <x v="0"/>
    <x v="0"/>
    <x v="0"/>
    <x v="1"/>
    <x v="1"/>
    <x v="0"/>
    <x v="3"/>
    <x v="12"/>
    <x v="39"/>
    <x v="1"/>
    <x v="3"/>
    <x v="106"/>
    <x v="4"/>
    <s v=""/>
    <x v="1"/>
    <x v="0"/>
    <x v="0"/>
  </r>
  <r>
    <x v="225"/>
    <x v="17"/>
    <x v="203"/>
    <x v="31"/>
    <x v="225"/>
    <x v="225"/>
    <x v="0"/>
    <x v="269"/>
    <s v="Z058"/>
    <x v="0"/>
    <s v="4963"/>
    <x v="17"/>
    <x v="265"/>
    <s v="YD13"/>
    <x v="1"/>
    <s v=""/>
    <x v="0"/>
    <n v="2"/>
    <x v="1"/>
    <n v="22.03"/>
    <n v="4.49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4"/>
    <s v=""/>
    <x v="1"/>
    <x v="1"/>
    <x v="1"/>
    <x v="1"/>
    <x v="0"/>
    <x v="1"/>
    <x v="0"/>
    <s v="NABS"/>
    <s v="SAN MATEO"/>
    <x v="0"/>
    <x v="0"/>
    <x v="0"/>
    <x v="0"/>
    <x v="1"/>
    <x v="1"/>
    <x v="0"/>
    <x v="3"/>
    <x v="12"/>
    <x v="39"/>
    <x v="1"/>
    <x v="3"/>
    <x v="225"/>
    <x v="4"/>
    <s v=""/>
    <x v="1"/>
    <x v="0"/>
    <x v="0"/>
  </r>
  <r>
    <x v="225"/>
    <x v="0"/>
    <x v="203"/>
    <x v="31"/>
    <x v="225"/>
    <x v="225"/>
    <x v="0"/>
    <x v="269"/>
    <s v="Z058"/>
    <x v="0"/>
    <s v="11112"/>
    <x v="0"/>
    <x v="265"/>
    <s v="YD13"/>
    <x v="1"/>
    <s v=""/>
    <x v="0"/>
    <n v="1"/>
    <x v="1"/>
    <n v="12.75"/>
    <n v="5.21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3"/>
    <x v="12"/>
    <x v="39"/>
    <x v="1"/>
    <x v="3"/>
    <x v="36"/>
    <x v="0"/>
    <s v=""/>
    <x v="1"/>
    <x v="0"/>
    <x v="0"/>
  </r>
  <r>
    <x v="225"/>
    <x v="1"/>
    <x v="203"/>
    <x v="31"/>
    <x v="225"/>
    <x v="225"/>
    <x v="0"/>
    <x v="269"/>
    <s v="Z058"/>
    <x v="0"/>
    <s v="11115"/>
    <x v="1"/>
    <x v="265"/>
    <s v="YD13"/>
    <x v="1"/>
    <s v=""/>
    <x v="0"/>
    <n v="1"/>
    <x v="1"/>
    <n v="13.91"/>
    <n v="5.67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3"/>
    <x v="12"/>
    <x v="39"/>
    <x v="1"/>
    <x v="3"/>
    <x v="38"/>
    <x v="0"/>
    <s v=""/>
    <x v="1"/>
    <x v="0"/>
    <x v="0"/>
  </r>
  <r>
    <x v="225"/>
    <x v="11"/>
    <x v="203"/>
    <x v="31"/>
    <x v="225"/>
    <x v="225"/>
    <x v="1"/>
    <x v="269"/>
    <s v="Z058"/>
    <x v="0"/>
    <s v="3500192"/>
    <x v="11"/>
    <x v="265"/>
    <s v="YP66"/>
    <x v="1"/>
    <s v=""/>
    <x v="1"/>
    <n v="18"/>
    <x v="1"/>
    <n v="-68.40000000000000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2"/>
    <x v="39"/>
    <x v="1"/>
    <x v="3"/>
    <x v="10"/>
    <x v="6"/>
    <s v=""/>
    <x v="1"/>
    <x v="0"/>
    <x v="0"/>
  </r>
  <r>
    <x v="225"/>
    <x v="11"/>
    <x v="203"/>
    <x v="31"/>
    <x v="225"/>
    <x v="225"/>
    <x v="1"/>
    <x v="269"/>
    <s v="Z058"/>
    <x v="0"/>
    <s v="3500192"/>
    <x v="11"/>
    <x v="265"/>
    <s v="YD73"/>
    <x v="1"/>
    <s v=""/>
    <x v="1"/>
    <n v="18"/>
    <x v="1"/>
    <n v="68.40000000000000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2"/>
    <x v="39"/>
    <x v="1"/>
    <x v="3"/>
    <x v="10"/>
    <x v="6"/>
    <s v=""/>
    <x v="1"/>
    <x v="0"/>
    <x v="0"/>
  </r>
  <r>
    <x v="226"/>
    <x v="4"/>
    <x v="204"/>
    <x v="30"/>
    <x v="226"/>
    <x v="226"/>
    <x v="0"/>
    <x v="270"/>
    <s v="Z058"/>
    <x v="0"/>
    <s v="2395"/>
    <x v="4"/>
    <x v="266"/>
    <s v="YD11"/>
    <x v="1"/>
    <s v=""/>
    <x v="0"/>
    <n v="46"/>
    <x v="0"/>
    <n v="1273.08"/>
    <n v="1210.73"/>
    <x v="0"/>
    <x v="1"/>
    <n v="1"/>
    <n v="10059711"/>
    <x v="227"/>
    <x v="0"/>
    <d v="2021-02-06T00:00:00"/>
    <x v="0"/>
    <x v="0"/>
    <x v="0"/>
    <s v="LU"/>
    <x v="0"/>
    <n v="3.4224000000000001"/>
    <n v="46"/>
    <n v="46.000000000000128"/>
    <n v="65.714285714285708"/>
    <n v="46"/>
    <x v="0"/>
    <n v="54"/>
    <n v="54"/>
    <x v="0"/>
    <x v="0"/>
    <x v="4"/>
    <n v="46"/>
    <x v="0"/>
    <x v="260"/>
    <x v="2"/>
    <x v="1"/>
    <x v="0"/>
    <x v="3"/>
    <x v="1"/>
    <s v="CERVEZAS"/>
    <s v="PILSEN TRUJILLO"/>
    <x v="2"/>
    <x v="0"/>
    <x v="0"/>
    <x v="0"/>
    <x v="1"/>
    <x v="1"/>
    <x v="0"/>
    <x v="0"/>
    <x v="16"/>
    <x v="36"/>
    <x v="2"/>
    <x v="3"/>
    <x v="283"/>
    <x v="3"/>
    <d v="2021-01-31T00:00:00"/>
    <x v="0"/>
    <x v="0"/>
    <x v="0"/>
  </r>
  <r>
    <x v="226"/>
    <x v="5"/>
    <x v="205"/>
    <x v="30"/>
    <x v="226"/>
    <x v="226"/>
    <x v="0"/>
    <x v="271"/>
    <s v="0001"/>
    <x v="0"/>
    <s v="2821"/>
    <x v="5"/>
    <x v="267"/>
    <s v="YD11"/>
    <x v="1"/>
    <s v=""/>
    <x v="0"/>
    <n v="5"/>
    <x v="0"/>
    <n v="155.65"/>
    <n v="136.78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4"/>
    <n v="8"/>
    <x v="0"/>
    <x v="261"/>
    <x v="1"/>
    <x v="0"/>
    <x v="0"/>
    <x v="1"/>
    <x v="1"/>
    <s v="CERVEZAS"/>
    <s v="PILSEN CALLAO"/>
    <x v="2"/>
    <x v="0"/>
    <x v="0"/>
    <x v="0"/>
    <x v="1"/>
    <x v="1"/>
    <x v="0"/>
    <x v="0"/>
    <x v="16"/>
    <x v="36"/>
    <x v="2"/>
    <x v="3"/>
    <x v="85"/>
    <x v="3"/>
    <s v=""/>
    <x v="1"/>
    <x v="0"/>
    <x v="0"/>
  </r>
  <r>
    <x v="226"/>
    <x v="7"/>
    <x v="205"/>
    <x v="30"/>
    <x v="226"/>
    <x v="226"/>
    <x v="0"/>
    <x v="271"/>
    <s v="0001"/>
    <x v="0"/>
    <s v="6842"/>
    <x v="7"/>
    <x v="267"/>
    <s v="YD11"/>
    <x v="1"/>
    <s v=""/>
    <x v="0"/>
    <n v="3"/>
    <x v="0"/>
    <n v="104.95"/>
    <n v="83.42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6"/>
    <x v="36"/>
    <x v="2"/>
    <x v="3"/>
    <x v="284"/>
    <x v="5"/>
    <s v=""/>
    <x v="1"/>
    <x v="0"/>
    <x v="0"/>
  </r>
  <r>
    <x v="226"/>
    <x v="11"/>
    <x v="204"/>
    <x v="30"/>
    <x v="226"/>
    <x v="226"/>
    <x v="1"/>
    <x v="270"/>
    <s v="Z058"/>
    <x v="0"/>
    <s v="3500192"/>
    <x v="11"/>
    <x v="266"/>
    <s v="YP66"/>
    <x v="1"/>
    <s v=""/>
    <x v="1"/>
    <n v="46"/>
    <x v="0"/>
    <n v="-174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26"/>
    <x v="11"/>
    <x v="204"/>
    <x v="30"/>
    <x v="226"/>
    <x v="226"/>
    <x v="1"/>
    <x v="270"/>
    <s v="Z058"/>
    <x v="0"/>
    <s v="3500192"/>
    <x v="11"/>
    <x v="266"/>
    <s v="YD73"/>
    <x v="1"/>
    <s v=""/>
    <x v="1"/>
    <n v="46"/>
    <x v="0"/>
    <n v="174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26"/>
    <x v="11"/>
    <x v="205"/>
    <x v="30"/>
    <x v="226"/>
    <x v="226"/>
    <x v="1"/>
    <x v="271"/>
    <s v="0001"/>
    <x v="0"/>
    <s v="3500192"/>
    <x v="11"/>
    <x v="267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26"/>
    <x v="11"/>
    <x v="205"/>
    <x v="30"/>
    <x v="226"/>
    <x v="226"/>
    <x v="1"/>
    <x v="271"/>
    <s v="0001"/>
    <x v="0"/>
    <s v="3500192"/>
    <x v="11"/>
    <x v="267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26"/>
    <x v="11"/>
    <x v="205"/>
    <x v="30"/>
    <x v="226"/>
    <x v="226"/>
    <x v="1"/>
    <x v="271"/>
    <s v="0001"/>
    <x v="0"/>
    <s v="3500192"/>
    <x v="11"/>
    <x v="26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27"/>
    <x v="4"/>
    <x v="206"/>
    <x v="27"/>
    <x v="227"/>
    <x v="227"/>
    <x v="0"/>
    <x v="272"/>
    <s v="0001"/>
    <x v="0"/>
    <s v="2395"/>
    <x v="4"/>
    <x v="268"/>
    <s v="YD11"/>
    <x v="1"/>
    <s v=""/>
    <x v="0"/>
    <n v="10"/>
    <x v="0"/>
    <n v="273.02"/>
    <n v="262.44"/>
    <x v="0"/>
    <x v="0"/>
    <n v="1"/>
    <n v="10059715"/>
    <x v="228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8"/>
    <n v="13"/>
    <x v="0"/>
    <x v="0"/>
    <x v="4"/>
    <n v="18"/>
    <x v="0"/>
    <x v="262"/>
    <x v="0"/>
    <x v="0"/>
    <x v="0"/>
    <x v="3"/>
    <x v="1"/>
    <s v="CERVEZAS"/>
    <s v="PILSEN TRUJILLO"/>
    <x v="2"/>
    <x v="0"/>
    <x v="0"/>
    <x v="0"/>
    <x v="1"/>
    <x v="1"/>
    <x v="0"/>
    <x v="0"/>
    <x v="12"/>
    <x v="28"/>
    <x v="1"/>
    <x v="3"/>
    <x v="27"/>
    <x v="3"/>
    <d v="2021-01-31T00:00:00"/>
    <x v="0"/>
    <x v="0"/>
    <x v="0"/>
  </r>
  <r>
    <x v="227"/>
    <x v="18"/>
    <x v="206"/>
    <x v="27"/>
    <x v="227"/>
    <x v="227"/>
    <x v="0"/>
    <x v="272"/>
    <s v="0001"/>
    <x v="0"/>
    <s v="5454"/>
    <x v="18"/>
    <x v="268"/>
    <s v="YD13"/>
    <x v="1"/>
    <s v=""/>
    <x v="0"/>
    <n v="1"/>
    <x v="0"/>
    <n v="13.56"/>
    <n v="2.76"/>
    <x v="0"/>
    <x v="0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2"/>
    <x v="28"/>
    <x v="1"/>
    <x v="3"/>
    <x v="81"/>
    <x v="4"/>
    <s v=""/>
    <x v="1"/>
    <x v="0"/>
    <x v="0"/>
  </r>
  <r>
    <x v="227"/>
    <x v="7"/>
    <x v="206"/>
    <x v="27"/>
    <x v="227"/>
    <x v="227"/>
    <x v="0"/>
    <x v="272"/>
    <s v="0001"/>
    <x v="0"/>
    <s v="6842"/>
    <x v="7"/>
    <x v="268"/>
    <s v="YD11"/>
    <x v="1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2"/>
    <x v="28"/>
    <x v="1"/>
    <x v="3"/>
    <x v="19"/>
    <x v="5"/>
    <s v=""/>
    <x v="1"/>
    <x v="0"/>
    <x v="0"/>
  </r>
  <r>
    <x v="227"/>
    <x v="19"/>
    <x v="206"/>
    <x v="27"/>
    <x v="227"/>
    <x v="227"/>
    <x v="0"/>
    <x v="272"/>
    <s v="0001"/>
    <x v="0"/>
    <s v="7841"/>
    <x v="19"/>
    <x v="268"/>
    <s v="YD13"/>
    <x v="1"/>
    <s v=""/>
    <x v="0"/>
    <n v="6"/>
    <x v="0"/>
    <n v="103.73"/>
    <n v="21.12"/>
    <x v="0"/>
    <x v="0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2"/>
    <x v="28"/>
    <x v="1"/>
    <x v="3"/>
    <x v="285"/>
    <x v="7"/>
    <s v=""/>
    <x v="1"/>
    <x v="0"/>
    <x v="0"/>
  </r>
  <r>
    <x v="227"/>
    <x v="11"/>
    <x v="206"/>
    <x v="27"/>
    <x v="227"/>
    <x v="227"/>
    <x v="1"/>
    <x v="272"/>
    <s v="0001"/>
    <x v="0"/>
    <s v="3500192"/>
    <x v="11"/>
    <x v="268"/>
    <s v="YP66"/>
    <x v="1"/>
    <s v=""/>
    <x v="1"/>
    <n v="11"/>
    <x v="0"/>
    <n v="-41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227"/>
    <x v="11"/>
    <x v="206"/>
    <x v="27"/>
    <x v="227"/>
    <x v="227"/>
    <x v="1"/>
    <x v="272"/>
    <s v="0001"/>
    <x v="0"/>
    <s v="3500192"/>
    <x v="11"/>
    <x v="268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227"/>
    <x v="11"/>
    <x v="206"/>
    <x v="27"/>
    <x v="227"/>
    <x v="227"/>
    <x v="1"/>
    <x v="272"/>
    <s v="0001"/>
    <x v="0"/>
    <s v="3500192"/>
    <x v="11"/>
    <x v="268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228"/>
    <x v="4"/>
    <x v="207"/>
    <x v="30"/>
    <x v="228"/>
    <x v="228"/>
    <x v="0"/>
    <x v="273"/>
    <s v="0001"/>
    <x v="0"/>
    <s v="2395"/>
    <x v="4"/>
    <x v="269"/>
    <s v="YD11"/>
    <x v="1"/>
    <s v=""/>
    <x v="0"/>
    <n v="5"/>
    <x v="0"/>
    <n v="154.91999999999999"/>
    <n v="134.96"/>
    <x v="0"/>
    <x v="0"/>
    <n v="1"/>
    <n v="10059717"/>
    <x v="229"/>
    <x v="0"/>
    <d v="2021-02-06T00:00:00"/>
    <x v="0"/>
    <x v="0"/>
    <x v="0"/>
    <s v="LU"/>
    <x v="0"/>
    <n v="0.372"/>
    <n v="5"/>
    <n v="5.0000000000000133"/>
    <n v="7.1428571428571423"/>
    <n v="5"/>
    <x v="0"/>
    <n v="11"/>
    <n v="8.3333333333000006"/>
    <x v="0"/>
    <x v="0"/>
    <x v="4"/>
    <n v="11"/>
    <x v="0"/>
    <x v="263"/>
    <x v="0"/>
    <x v="0"/>
    <x v="0"/>
    <x v="4"/>
    <x v="1"/>
    <s v="CERVEZAS"/>
    <s v="PILSEN TRUJILLO"/>
    <x v="2"/>
    <x v="0"/>
    <x v="0"/>
    <x v="0"/>
    <x v="1"/>
    <x v="1"/>
    <x v="1"/>
    <x v="1"/>
    <x v="16"/>
    <x v="36"/>
    <x v="2"/>
    <x v="3"/>
    <x v="31"/>
    <x v="3"/>
    <d v="2021-01-31T00:00:00"/>
    <x v="0"/>
    <x v="0"/>
    <x v="0"/>
  </r>
  <r>
    <x v="228"/>
    <x v="14"/>
    <x v="207"/>
    <x v="30"/>
    <x v="228"/>
    <x v="228"/>
    <x v="0"/>
    <x v="273"/>
    <s v="0001"/>
    <x v="0"/>
    <s v="4562"/>
    <x v="14"/>
    <x v="269"/>
    <s v="YD13"/>
    <x v="1"/>
    <s v=""/>
    <x v="0"/>
    <n v="4"/>
    <x v="0"/>
    <n v="25.76"/>
    <n v="5.25"/>
    <x v="0"/>
    <x v="0"/>
    <s v=""/>
    <s v=""/>
    <x v="1"/>
    <x v="0"/>
    <d v="2021-02-06T00:00:00"/>
    <x v="0"/>
    <x v="0"/>
    <x v="0"/>
    <s v="LU"/>
    <x v="0"/>
    <n v="1.96"/>
    <n v="2"/>
    <n v="34.458509142050005"/>
    <n v="3.333333333333333"/>
    <n v="4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1"/>
    <x v="1"/>
    <x v="16"/>
    <x v="36"/>
    <x v="2"/>
    <x v="3"/>
    <x v="217"/>
    <x v="4"/>
    <s v=""/>
    <x v="1"/>
    <x v="0"/>
    <x v="0"/>
  </r>
  <r>
    <x v="228"/>
    <x v="17"/>
    <x v="207"/>
    <x v="30"/>
    <x v="228"/>
    <x v="228"/>
    <x v="0"/>
    <x v="273"/>
    <s v="0001"/>
    <x v="0"/>
    <s v="4963"/>
    <x v="17"/>
    <x v="269"/>
    <s v="YD13"/>
    <x v="1"/>
    <s v=""/>
    <x v="0"/>
    <n v="1"/>
    <x v="0"/>
    <n v="11.02"/>
    <n v="2.2400000000000002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1"/>
    <x v="1"/>
    <x v="16"/>
    <x v="36"/>
    <x v="2"/>
    <x v="3"/>
    <x v="106"/>
    <x v="4"/>
    <s v=""/>
    <x v="1"/>
    <x v="0"/>
    <x v="0"/>
  </r>
  <r>
    <x v="228"/>
    <x v="0"/>
    <x v="207"/>
    <x v="30"/>
    <x v="228"/>
    <x v="228"/>
    <x v="0"/>
    <x v="273"/>
    <s v="0001"/>
    <x v="0"/>
    <s v="11112"/>
    <x v="0"/>
    <x v="269"/>
    <s v="YD13"/>
    <x v="1"/>
    <s v=""/>
    <x v="0"/>
    <n v="1"/>
    <x v="0"/>
    <n v="12.75"/>
    <n v="5.21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1"/>
    <x v="16"/>
    <x v="36"/>
    <x v="2"/>
    <x v="3"/>
    <x v="36"/>
    <x v="0"/>
    <s v=""/>
    <x v="1"/>
    <x v="0"/>
    <x v="0"/>
  </r>
  <r>
    <x v="228"/>
    <x v="11"/>
    <x v="207"/>
    <x v="30"/>
    <x v="228"/>
    <x v="228"/>
    <x v="1"/>
    <x v="273"/>
    <s v="0001"/>
    <x v="0"/>
    <s v="3500192"/>
    <x v="11"/>
    <x v="269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228"/>
    <x v="11"/>
    <x v="207"/>
    <x v="30"/>
    <x v="228"/>
    <x v="228"/>
    <x v="1"/>
    <x v="273"/>
    <s v="0001"/>
    <x v="0"/>
    <s v="3500192"/>
    <x v="11"/>
    <x v="269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229"/>
    <x v="5"/>
    <x v="0"/>
    <x v="32"/>
    <x v="229"/>
    <x v="229"/>
    <x v="0"/>
    <x v="274"/>
    <s v="0001"/>
    <x v="0"/>
    <s v="2821"/>
    <x v="5"/>
    <x v="270"/>
    <s v="YD11"/>
    <x v="7"/>
    <s v=""/>
    <x v="0"/>
    <n v="8"/>
    <x v="0"/>
    <n v="245.65"/>
    <n v="218.16"/>
    <x v="0"/>
    <x v="3"/>
    <n v="1"/>
    <n v="10059739"/>
    <x v="230"/>
    <x v="0"/>
    <d v="2021-02-06T00:00:00"/>
    <x v="0"/>
    <x v="0"/>
    <x v="0"/>
    <s v="LU"/>
    <x v="0"/>
    <n v="0.6048"/>
    <n v="8"/>
    <n v="8.1290322580645373"/>
    <n v="11.428571428571427"/>
    <n v="8"/>
    <x v="0"/>
    <n v="10"/>
    <n v="8.5"/>
    <x v="0"/>
    <x v="0"/>
    <x v="5"/>
    <n v="10"/>
    <x v="0"/>
    <x v="264"/>
    <x v="0"/>
    <x v="0"/>
    <x v="0"/>
    <x v="2"/>
    <x v="1"/>
    <s v="CERVEZAS"/>
    <s v="PILSEN CALLAO"/>
    <x v="2"/>
    <x v="0"/>
    <x v="0"/>
    <x v="0"/>
    <x v="0"/>
    <x v="0"/>
    <x v="0"/>
    <x v="2"/>
    <x v="16"/>
    <x v="36"/>
    <x v="2"/>
    <x v="3"/>
    <x v="286"/>
    <x v="3"/>
    <d v="2021-01-31T00:00:00"/>
    <x v="0"/>
    <x v="0"/>
    <x v="0"/>
  </r>
  <r>
    <x v="229"/>
    <x v="15"/>
    <x v="0"/>
    <x v="32"/>
    <x v="229"/>
    <x v="229"/>
    <x v="0"/>
    <x v="274"/>
    <s v="0001"/>
    <x v="0"/>
    <s v="14523"/>
    <x v="15"/>
    <x v="270"/>
    <s v="YD13"/>
    <x v="7"/>
    <s v=""/>
    <x v="0"/>
    <n v="2"/>
    <x v="0"/>
    <n v="21.14"/>
    <n v="14.64"/>
    <x v="0"/>
    <x v="3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5"/>
    <s v=""/>
    <x v="1"/>
    <x v="1"/>
    <x v="1"/>
    <x v="0"/>
    <x v="0"/>
    <x v="1"/>
    <x v="1"/>
    <s v="CERVEZAS"/>
    <s v="PILSEN CALLAO"/>
    <x v="1"/>
    <x v="0"/>
    <x v="0"/>
    <x v="0"/>
    <x v="0"/>
    <x v="0"/>
    <x v="0"/>
    <x v="2"/>
    <x v="16"/>
    <x v="36"/>
    <x v="2"/>
    <x v="3"/>
    <x v="287"/>
    <x v="2"/>
    <s v=""/>
    <x v="1"/>
    <x v="0"/>
    <x v="0"/>
  </r>
  <r>
    <x v="229"/>
    <x v="11"/>
    <x v="0"/>
    <x v="32"/>
    <x v="229"/>
    <x v="229"/>
    <x v="1"/>
    <x v="274"/>
    <s v="0001"/>
    <x v="0"/>
    <s v="3500192"/>
    <x v="11"/>
    <x v="270"/>
    <s v="YP66"/>
    <x v="7"/>
    <s v=""/>
    <x v="1"/>
    <n v="8"/>
    <x v="0"/>
    <n v="-30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6"/>
    <x v="36"/>
    <x v="2"/>
    <x v="3"/>
    <x v="10"/>
    <x v="6"/>
    <s v=""/>
    <x v="1"/>
    <x v="0"/>
    <x v="0"/>
  </r>
  <r>
    <x v="229"/>
    <x v="11"/>
    <x v="0"/>
    <x v="32"/>
    <x v="229"/>
    <x v="229"/>
    <x v="1"/>
    <x v="274"/>
    <s v="0001"/>
    <x v="0"/>
    <s v="3500192"/>
    <x v="11"/>
    <x v="270"/>
    <s v="YD73"/>
    <x v="7"/>
    <s v=""/>
    <x v="1"/>
    <n v="8"/>
    <x v="0"/>
    <n v="30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6"/>
    <x v="36"/>
    <x v="2"/>
    <x v="3"/>
    <x v="10"/>
    <x v="6"/>
    <s v=""/>
    <x v="1"/>
    <x v="0"/>
    <x v="0"/>
  </r>
  <r>
    <x v="230"/>
    <x v="4"/>
    <x v="208"/>
    <x v="31"/>
    <x v="230"/>
    <x v="230"/>
    <x v="0"/>
    <x v="275"/>
    <s v="0001"/>
    <x v="0"/>
    <s v="2395"/>
    <x v="4"/>
    <x v="271"/>
    <s v="YD11"/>
    <x v="1"/>
    <s v=""/>
    <x v="0"/>
    <n v="15"/>
    <x v="0"/>
    <n v="409.54"/>
    <n v="393.67"/>
    <x v="0"/>
    <x v="1"/>
    <n v="1"/>
    <n v="10059750"/>
    <x v="231"/>
    <x v="0"/>
    <d v="2021-02-06T00:00:00"/>
    <x v="1"/>
    <x v="4"/>
    <x v="4"/>
    <s v="LU"/>
    <x v="0"/>
    <n v="1.1160000000000001"/>
    <n v="15"/>
    <n v="15.000000000000041"/>
    <n v="21.428571428571427"/>
    <n v="15"/>
    <x v="0"/>
    <n v="20"/>
    <n v="19.5"/>
    <x v="0"/>
    <x v="0"/>
    <x v="4"/>
    <n v="20"/>
    <x v="0"/>
    <x v="265"/>
    <x v="0"/>
    <x v="0"/>
    <x v="0"/>
    <x v="3"/>
    <x v="1"/>
    <s v="CERVEZAS"/>
    <s v="PILSEN TRUJILLO"/>
    <x v="2"/>
    <x v="0"/>
    <x v="0"/>
    <x v="0"/>
    <x v="1"/>
    <x v="1"/>
    <x v="0"/>
    <x v="0"/>
    <x v="16"/>
    <x v="36"/>
    <x v="2"/>
    <x v="3"/>
    <x v="173"/>
    <x v="3"/>
    <d v="2021-01-31T00:00:00"/>
    <x v="0"/>
    <x v="0"/>
    <x v="0"/>
  </r>
  <r>
    <x v="230"/>
    <x v="5"/>
    <x v="208"/>
    <x v="31"/>
    <x v="230"/>
    <x v="230"/>
    <x v="0"/>
    <x v="275"/>
    <s v="0001"/>
    <x v="0"/>
    <s v="2821"/>
    <x v="5"/>
    <x v="271"/>
    <s v="YD11"/>
    <x v="1"/>
    <s v=""/>
    <x v="0"/>
    <n v="2"/>
    <x v="0"/>
    <n v="61.41"/>
    <n v="54.54"/>
    <x v="0"/>
    <x v="1"/>
    <s v=""/>
    <s v=""/>
    <x v="1"/>
    <x v="0"/>
    <d v="2021-02-06T00:00:00"/>
    <x v="1"/>
    <x v="4"/>
    <x v="4"/>
    <s v="LU"/>
    <x v="0"/>
    <n v="0.1512"/>
    <n v="2"/>
    <n v="2.032258064516134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6"/>
    <x v="36"/>
    <x v="2"/>
    <x v="3"/>
    <x v="15"/>
    <x v="3"/>
    <s v=""/>
    <x v="1"/>
    <x v="0"/>
    <x v="0"/>
  </r>
  <r>
    <x v="230"/>
    <x v="16"/>
    <x v="208"/>
    <x v="31"/>
    <x v="230"/>
    <x v="230"/>
    <x v="0"/>
    <x v="275"/>
    <s v="0001"/>
    <x v="0"/>
    <s v="11114"/>
    <x v="16"/>
    <x v="271"/>
    <s v="YD13"/>
    <x v="1"/>
    <s v=""/>
    <x v="0"/>
    <n v="1"/>
    <x v="0"/>
    <n v="8.6999999999999993"/>
    <n v="3.55"/>
    <x v="0"/>
    <x v="1"/>
    <s v=""/>
    <s v=""/>
    <x v="1"/>
    <x v="0"/>
    <d v="2021-02-06T00:00:00"/>
    <x v="1"/>
    <x v="4"/>
    <x v="4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188"/>
    <x v="0"/>
    <s v=""/>
    <x v="1"/>
    <x v="0"/>
    <x v="0"/>
  </r>
  <r>
    <x v="230"/>
    <x v="10"/>
    <x v="208"/>
    <x v="31"/>
    <x v="230"/>
    <x v="230"/>
    <x v="0"/>
    <x v="275"/>
    <s v="0001"/>
    <x v="0"/>
    <s v="11118"/>
    <x v="10"/>
    <x v="271"/>
    <s v="YD13"/>
    <x v="1"/>
    <s v=""/>
    <x v="0"/>
    <n v="1"/>
    <x v="0"/>
    <n v="10.87"/>
    <n v="4.4400000000000004"/>
    <x v="0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9"/>
    <x v="0"/>
    <s v=""/>
    <x v="1"/>
    <x v="0"/>
    <x v="0"/>
  </r>
  <r>
    <x v="230"/>
    <x v="28"/>
    <x v="208"/>
    <x v="31"/>
    <x v="230"/>
    <x v="230"/>
    <x v="0"/>
    <x v="275"/>
    <s v="0001"/>
    <x v="0"/>
    <s v="14974"/>
    <x v="28"/>
    <x v="271"/>
    <s v="YD13"/>
    <x v="1"/>
    <s v=""/>
    <x v="0"/>
    <n v="1"/>
    <x v="0"/>
    <n v="6.85"/>
    <n v="4.16"/>
    <x v="0"/>
    <x v="1"/>
    <s v=""/>
    <s v=""/>
    <x v="1"/>
    <x v="0"/>
    <d v="2021-02-06T00:00:00"/>
    <x v="1"/>
    <x v="4"/>
    <x v="4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6"/>
    <x v="36"/>
    <x v="2"/>
    <x v="3"/>
    <x v="53"/>
    <x v="2"/>
    <s v=""/>
    <x v="1"/>
    <x v="0"/>
    <x v="0"/>
  </r>
  <r>
    <x v="230"/>
    <x v="11"/>
    <x v="208"/>
    <x v="31"/>
    <x v="230"/>
    <x v="230"/>
    <x v="1"/>
    <x v="275"/>
    <s v="0001"/>
    <x v="0"/>
    <s v="3500192"/>
    <x v="11"/>
    <x v="271"/>
    <s v="YP66"/>
    <x v="1"/>
    <s v=""/>
    <x v="1"/>
    <n v="17"/>
    <x v="0"/>
    <n v="-64.599999999999994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30"/>
    <x v="11"/>
    <x v="208"/>
    <x v="31"/>
    <x v="230"/>
    <x v="230"/>
    <x v="1"/>
    <x v="275"/>
    <s v="0001"/>
    <x v="0"/>
    <s v="3500192"/>
    <x v="11"/>
    <x v="271"/>
    <s v="YD73"/>
    <x v="1"/>
    <s v=""/>
    <x v="1"/>
    <n v="15"/>
    <x v="0"/>
    <n v="57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30"/>
    <x v="11"/>
    <x v="208"/>
    <x v="31"/>
    <x v="230"/>
    <x v="230"/>
    <x v="1"/>
    <x v="275"/>
    <s v="0001"/>
    <x v="0"/>
    <s v="3500192"/>
    <x v="11"/>
    <x v="271"/>
    <s v="YD73"/>
    <x v="1"/>
    <s v=""/>
    <x v="1"/>
    <n v="2"/>
    <x v="0"/>
    <n v="7.6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31"/>
    <x v="13"/>
    <x v="209"/>
    <x v="30"/>
    <x v="231"/>
    <x v="231"/>
    <x v="0"/>
    <x v="276"/>
    <s v="Z058"/>
    <x v="0"/>
    <s v="14268"/>
    <x v="13"/>
    <x v="272"/>
    <s v="YD13"/>
    <x v="1"/>
    <s v=""/>
    <x v="0"/>
    <n v="2"/>
    <x v="6"/>
    <n v="27.01"/>
    <n v="5.5"/>
    <x v="0"/>
    <x v="1"/>
    <n v="1"/>
    <n v="10059760"/>
    <x v="232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23"/>
    <n v="22.5"/>
    <x v="0"/>
    <x v="0"/>
    <x v="4"/>
    <n v="4"/>
    <x v="0"/>
    <x v="266"/>
    <x v="2"/>
    <x v="1"/>
    <x v="0"/>
    <x v="3"/>
    <x v="1"/>
    <s v="CERVEZAS"/>
    <s v="PILSEN CALLAO"/>
    <x v="1"/>
    <x v="0"/>
    <x v="0"/>
    <x v="0"/>
    <x v="1"/>
    <x v="1"/>
    <x v="0"/>
    <x v="0"/>
    <x v="16"/>
    <x v="37"/>
    <x v="2"/>
    <x v="3"/>
    <x v="288"/>
    <x v="1"/>
    <d v="2021-01-31T00:00:00"/>
    <x v="0"/>
    <x v="0"/>
    <x v="0"/>
  </r>
  <r>
    <x v="231"/>
    <x v="9"/>
    <x v="209"/>
    <x v="30"/>
    <x v="231"/>
    <x v="231"/>
    <x v="0"/>
    <x v="276"/>
    <s v="Z058"/>
    <x v="0"/>
    <s v="7343"/>
    <x v="9"/>
    <x v="272"/>
    <s v="YD11"/>
    <x v="1"/>
    <s v=""/>
    <x v="0"/>
    <n v="2"/>
    <x v="6"/>
    <n v="63.8"/>
    <n v="77.98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4"/>
    <s v=""/>
    <x v="1"/>
    <x v="1"/>
    <x v="1"/>
    <x v="1"/>
    <x v="0"/>
    <x v="1"/>
    <x v="1"/>
    <s v="CERVEZAS"/>
    <s v="PILSEN TRUJILLO"/>
    <x v="2"/>
    <x v="0"/>
    <x v="0"/>
    <x v="0"/>
    <x v="1"/>
    <x v="1"/>
    <x v="0"/>
    <x v="0"/>
    <x v="16"/>
    <x v="37"/>
    <x v="2"/>
    <x v="3"/>
    <x v="289"/>
    <x v="3"/>
    <s v=""/>
    <x v="1"/>
    <x v="0"/>
    <x v="0"/>
  </r>
  <r>
    <x v="231"/>
    <x v="4"/>
    <x v="210"/>
    <x v="30"/>
    <x v="231"/>
    <x v="231"/>
    <x v="0"/>
    <x v="277"/>
    <s v="Z058"/>
    <x v="0"/>
    <s v="2395"/>
    <x v="4"/>
    <x v="273"/>
    <s v="YD11"/>
    <x v="1"/>
    <s v=""/>
    <x v="0"/>
    <n v="9"/>
    <x v="0"/>
    <n v="249.08"/>
    <n v="236.89"/>
    <x v="0"/>
    <x v="1"/>
    <s v=""/>
    <s v=""/>
    <x v="1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0"/>
    <s v=""/>
    <x v="0"/>
    <x v="0"/>
    <x v="4"/>
    <n v="19"/>
    <x v="0"/>
    <x v="267"/>
    <x v="1"/>
    <x v="1"/>
    <x v="0"/>
    <x v="1"/>
    <x v="1"/>
    <s v="CERVEZAS"/>
    <s v="PILSEN TRUJILLO"/>
    <x v="2"/>
    <x v="0"/>
    <x v="0"/>
    <x v="0"/>
    <x v="1"/>
    <x v="1"/>
    <x v="0"/>
    <x v="0"/>
    <x v="16"/>
    <x v="37"/>
    <x v="2"/>
    <x v="3"/>
    <x v="263"/>
    <x v="3"/>
    <s v=""/>
    <x v="1"/>
    <x v="0"/>
    <x v="0"/>
  </r>
  <r>
    <x v="231"/>
    <x v="8"/>
    <x v="210"/>
    <x v="30"/>
    <x v="231"/>
    <x v="231"/>
    <x v="0"/>
    <x v="277"/>
    <s v="Z058"/>
    <x v="0"/>
    <s v="6843"/>
    <x v="8"/>
    <x v="273"/>
    <s v="YD11"/>
    <x v="1"/>
    <s v=""/>
    <x v="0"/>
    <n v="10"/>
    <x v="0"/>
    <n v="349.83"/>
    <n v="278.07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4"/>
    <s v=""/>
    <x v="1"/>
    <x v="1"/>
    <x v="1"/>
    <x v="1"/>
    <x v="0"/>
    <x v="1"/>
    <x v="1"/>
    <s v="CERVEZAS"/>
    <s v="CUSQUEÑA"/>
    <x v="2"/>
    <x v="0"/>
    <x v="0"/>
    <x v="0"/>
    <x v="1"/>
    <x v="1"/>
    <x v="0"/>
    <x v="0"/>
    <x v="16"/>
    <x v="37"/>
    <x v="2"/>
    <x v="3"/>
    <x v="290"/>
    <x v="5"/>
    <s v=""/>
    <x v="1"/>
    <x v="0"/>
    <x v="0"/>
  </r>
  <r>
    <x v="231"/>
    <x v="12"/>
    <x v="209"/>
    <x v="30"/>
    <x v="231"/>
    <x v="231"/>
    <x v="1"/>
    <x v="276"/>
    <s v="Z058"/>
    <x v="0"/>
    <s v="3500193"/>
    <x v="12"/>
    <x v="272"/>
    <s v="YP66"/>
    <x v="1"/>
    <s v=""/>
    <x v="1"/>
    <n v="2"/>
    <x v="6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31"/>
    <x v="12"/>
    <x v="209"/>
    <x v="30"/>
    <x v="231"/>
    <x v="231"/>
    <x v="1"/>
    <x v="276"/>
    <s v="Z058"/>
    <x v="0"/>
    <s v="3500193"/>
    <x v="12"/>
    <x v="272"/>
    <s v="YD73"/>
    <x v="1"/>
    <s v=""/>
    <x v="1"/>
    <n v="2"/>
    <x v="6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31"/>
    <x v="11"/>
    <x v="210"/>
    <x v="30"/>
    <x v="231"/>
    <x v="231"/>
    <x v="1"/>
    <x v="277"/>
    <s v="Z058"/>
    <x v="0"/>
    <s v="3500192"/>
    <x v="11"/>
    <x v="273"/>
    <s v="YP66"/>
    <x v="1"/>
    <s v=""/>
    <x v="1"/>
    <n v="19"/>
    <x v="0"/>
    <n v="-72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31"/>
    <x v="11"/>
    <x v="210"/>
    <x v="30"/>
    <x v="231"/>
    <x v="231"/>
    <x v="1"/>
    <x v="277"/>
    <s v="Z058"/>
    <x v="0"/>
    <s v="3500192"/>
    <x v="11"/>
    <x v="273"/>
    <s v="YD73"/>
    <x v="1"/>
    <s v=""/>
    <x v="1"/>
    <n v="9"/>
    <x v="0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31"/>
    <x v="11"/>
    <x v="210"/>
    <x v="30"/>
    <x v="231"/>
    <x v="231"/>
    <x v="1"/>
    <x v="277"/>
    <s v="Z058"/>
    <x v="0"/>
    <s v="3500192"/>
    <x v="11"/>
    <x v="273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232"/>
    <x v="0"/>
    <x v="211"/>
    <x v="31"/>
    <x v="232"/>
    <x v="232"/>
    <x v="0"/>
    <x v="278"/>
    <s v="Z058"/>
    <x v="0"/>
    <s v="11112"/>
    <x v="0"/>
    <x v="274"/>
    <s v="YD13"/>
    <x v="1"/>
    <s v=""/>
    <x v="0"/>
    <n v="1"/>
    <x v="0"/>
    <n v="16.66"/>
    <n v="6.8"/>
    <x v="0"/>
    <x v="1"/>
    <n v="1"/>
    <n v="10059764"/>
    <x v="233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18"/>
    <n v="17.333333333300001"/>
    <x v="0"/>
    <x v="0"/>
    <x v="4"/>
    <n v="18"/>
    <x v="0"/>
    <x v="268"/>
    <x v="0"/>
    <x v="1"/>
    <x v="0"/>
    <x v="3"/>
    <x v="0"/>
    <s v="NABS"/>
    <s v="GUARANÁ"/>
    <x v="0"/>
    <x v="0"/>
    <x v="0"/>
    <x v="0"/>
    <x v="1"/>
    <x v="1"/>
    <x v="0"/>
    <x v="0"/>
    <x v="14"/>
    <x v="30"/>
    <x v="4"/>
    <x v="3"/>
    <x v="28"/>
    <x v="0"/>
    <d v="2021-01-31T00:00:00"/>
    <x v="0"/>
    <x v="0"/>
    <x v="0"/>
  </r>
  <r>
    <x v="232"/>
    <x v="27"/>
    <x v="211"/>
    <x v="31"/>
    <x v="232"/>
    <x v="232"/>
    <x v="0"/>
    <x v="278"/>
    <s v="Z058"/>
    <x v="0"/>
    <s v="12401"/>
    <x v="27"/>
    <x v="274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1"/>
    <x v="0"/>
    <x v="1"/>
    <x v="1"/>
    <s v="CERVEZAS"/>
    <s v="GOLDEN"/>
    <x v="2"/>
    <x v="0"/>
    <x v="0"/>
    <x v="0"/>
    <x v="1"/>
    <x v="1"/>
    <x v="0"/>
    <x v="0"/>
    <x v="14"/>
    <x v="30"/>
    <x v="4"/>
    <x v="3"/>
    <x v="77"/>
    <x v="9"/>
    <s v=""/>
    <x v="1"/>
    <x v="0"/>
    <x v="0"/>
  </r>
  <r>
    <x v="232"/>
    <x v="4"/>
    <x v="211"/>
    <x v="31"/>
    <x v="232"/>
    <x v="232"/>
    <x v="0"/>
    <x v="278"/>
    <s v="Z058"/>
    <x v="0"/>
    <s v="2395"/>
    <x v="4"/>
    <x v="274"/>
    <s v="YD11"/>
    <x v="1"/>
    <s v=""/>
    <x v="0"/>
    <n v="12"/>
    <x v="0"/>
    <n v="332.11"/>
    <n v="315.85000000000002"/>
    <x v="0"/>
    <x v="1"/>
    <s v=""/>
    <s v=""/>
    <x v="1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0"/>
    <s v=""/>
    <x v="0"/>
    <x v="0"/>
    <x v="4"/>
    <s v=""/>
    <x v="1"/>
    <x v="1"/>
    <x v="1"/>
    <x v="1"/>
    <x v="0"/>
    <x v="1"/>
    <x v="1"/>
    <s v="CERVEZAS"/>
    <s v="PILSEN TRUJILLO"/>
    <x v="2"/>
    <x v="0"/>
    <x v="0"/>
    <x v="0"/>
    <x v="1"/>
    <x v="1"/>
    <x v="0"/>
    <x v="0"/>
    <x v="14"/>
    <x v="30"/>
    <x v="4"/>
    <x v="3"/>
    <x v="291"/>
    <x v="3"/>
    <s v=""/>
    <x v="1"/>
    <x v="0"/>
    <x v="0"/>
  </r>
  <r>
    <x v="232"/>
    <x v="5"/>
    <x v="211"/>
    <x v="31"/>
    <x v="232"/>
    <x v="232"/>
    <x v="0"/>
    <x v="278"/>
    <s v="Z058"/>
    <x v="0"/>
    <s v="2821"/>
    <x v="5"/>
    <x v="274"/>
    <s v="YD11"/>
    <x v="1"/>
    <s v=""/>
    <x v="0"/>
    <n v="4"/>
    <x v="0"/>
    <n v="124.51"/>
    <n v="109.42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4"/>
    <s v=""/>
    <x v="1"/>
    <x v="1"/>
    <x v="1"/>
    <x v="1"/>
    <x v="0"/>
    <x v="1"/>
    <x v="1"/>
    <s v="CERVEZAS"/>
    <s v="PILSEN CALLAO"/>
    <x v="2"/>
    <x v="0"/>
    <x v="0"/>
    <x v="0"/>
    <x v="1"/>
    <x v="1"/>
    <x v="0"/>
    <x v="0"/>
    <x v="14"/>
    <x v="30"/>
    <x v="4"/>
    <x v="3"/>
    <x v="274"/>
    <x v="3"/>
    <s v=""/>
    <x v="1"/>
    <x v="0"/>
    <x v="0"/>
  </r>
  <r>
    <x v="232"/>
    <x v="11"/>
    <x v="211"/>
    <x v="31"/>
    <x v="232"/>
    <x v="232"/>
    <x v="1"/>
    <x v="278"/>
    <s v="Z058"/>
    <x v="0"/>
    <s v="3500192"/>
    <x v="11"/>
    <x v="274"/>
    <s v="YP66"/>
    <x v="1"/>
    <s v=""/>
    <x v="1"/>
    <n v="17"/>
    <x v="0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32"/>
    <x v="11"/>
    <x v="211"/>
    <x v="31"/>
    <x v="232"/>
    <x v="232"/>
    <x v="1"/>
    <x v="278"/>
    <s v="Z058"/>
    <x v="0"/>
    <s v="3500192"/>
    <x v="11"/>
    <x v="274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32"/>
    <x v="11"/>
    <x v="211"/>
    <x v="31"/>
    <x v="232"/>
    <x v="232"/>
    <x v="1"/>
    <x v="278"/>
    <s v="Z058"/>
    <x v="0"/>
    <s v="3500192"/>
    <x v="11"/>
    <x v="27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32"/>
    <x v="11"/>
    <x v="211"/>
    <x v="31"/>
    <x v="232"/>
    <x v="232"/>
    <x v="1"/>
    <x v="278"/>
    <s v="Z058"/>
    <x v="0"/>
    <s v="3500192"/>
    <x v="11"/>
    <x v="274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33"/>
    <x v="6"/>
    <x v="212"/>
    <x v="30"/>
    <x v="233"/>
    <x v="233"/>
    <x v="0"/>
    <x v="279"/>
    <s v="Z058"/>
    <x v="0"/>
    <s v="4961"/>
    <x v="6"/>
    <x v="275"/>
    <s v="YD13"/>
    <x v="1"/>
    <s v=""/>
    <x v="0"/>
    <n v="1"/>
    <x v="0"/>
    <n v="12.71"/>
    <n v="2.59"/>
    <x v="0"/>
    <x v="1"/>
    <n v="1"/>
    <n v="10059788"/>
    <x v="234"/>
    <x v="0"/>
    <d v="2021-02-06T00:00:00"/>
    <x v="0"/>
    <x v="0"/>
    <x v="0"/>
    <s v="LU"/>
    <x v="0"/>
    <n v="0.09"/>
    <n v="1"/>
    <n v="1.5822784810125001"/>
    <n v="1"/>
    <n v="1"/>
    <x v="0"/>
    <n v="15"/>
    <n v="15"/>
    <x v="0"/>
    <x v="0"/>
    <x v="4"/>
    <n v="15"/>
    <x v="0"/>
    <x v="269"/>
    <x v="0"/>
    <x v="1"/>
    <x v="0"/>
    <x v="4"/>
    <x v="0"/>
    <s v="NABS"/>
    <s v="SAN MATEO"/>
    <x v="0"/>
    <x v="0"/>
    <x v="0"/>
    <x v="0"/>
    <x v="1"/>
    <x v="1"/>
    <x v="0"/>
    <x v="0"/>
    <x v="15"/>
    <x v="32"/>
    <x v="2"/>
    <x v="3"/>
    <x v="6"/>
    <x v="4"/>
    <d v="2021-01-31T00:00:00"/>
    <x v="0"/>
    <x v="0"/>
    <x v="0"/>
  </r>
  <r>
    <x v="233"/>
    <x v="10"/>
    <x v="212"/>
    <x v="30"/>
    <x v="233"/>
    <x v="233"/>
    <x v="0"/>
    <x v="279"/>
    <s v="Z058"/>
    <x v="0"/>
    <s v="11118"/>
    <x v="10"/>
    <x v="275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0"/>
    <x v="15"/>
    <x v="32"/>
    <x v="2"/>
    <x v="3"/>
    <x v="9"/>
    <x v="0"/>
    <s v=""/>
    <x v="1"/>
    <x v="0"/>
    <x v="0"/>
  </r>
  <r>
    <x v="233"/>
    <x v="4"/>
    <x v="212"/>
    <x v="30"/>
    <x v="233"/>
    <x v="233"/>
    <x v="0"/>
    <x v="279"/>
    <s v="Z058"/>
    <x v="0"/>
    <s v="2395"/>
    <x v="4"/>
    <x v="275"/>
    <s v="YD11"/>
    <x v="1"/>
    <s v=""/>
    <x v="0"/>
    <n v="10"/>
    <x v="0"/>
    <n v="276.76"/>
    <n v="263.2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4"/>
    <s v=""/>
    <x v="1"/>
    <x v="1"/>
    <x v="1"/>
    <x v="1"/>
    <x v="0"/>
    <x v="1"/>
    <x v="1"/>
    <s v="CERVEZAS"/>
    <s v="PILSEN TRUJILLO"/>
    <x v="2"/>
    <x v="0"/>
    <x v="0"/>
    <x v="0"/>
    <x v="1"/>
    <x v="1"/>
    <x v="0"/>
    <x v="0"/>
    <x v="15"/>
    <x v="32"/>
    <x v="2"/>
    <x v="3"/>
    <x v="70"/>
    <x v="3"/>
    <s v=""/>
    <x v="1"/>
    <x v="0"/>
    <x v="0"/>
  </r>
  <r>
    <x v="233"/>
    <x v="5"/>
    <x v="212"/>
    <x v="30"/>
    <x v="233"/>
    <x v="233"/>
    <x v="0"/>
    <x v="279"/>
    <s v="Z058"/>
    <x v="0"/>
    <s v="2821"/>
    <x v="5"/>
    <x v="275"/>
    <s v="YD11"/>
    <x v="1"/>
    <s v=""/>
    <x v="0"/>
    <n v="3"/>
    <x v="0"/>
    <n v="93.39"/>
    <n v="82.07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4"/>
    <s v=""/>
    <x v="1"/>
    <x v="1"/>
    <x v="1"/>
    <x v="1"/>
    <x v="0"/>
    <x v="1"/>
    <x v="1"/>
    <s v="CERVEZAS"/>
    <s v="PILSEN CALLAO"/>
    <x v="2"/>
    <x v="0"/>
    <x v="0"/>
    <x v="0"/>
    <x v="1"/>
    <x v="1"/>
    <x v="0"/>
    <x v="0"/>
    <x v="15"/>
    <x v="32"/>
    <x v="2"/>
    <x v="3"/>
    <x v="29"/>
    <x v="3"/>
    <s v=""/>
    <x v="1"/>
    <x v="0"/>
    <x v="0"/>
  </r>
  <r>
    <x v="233"/>
    <x v="11"/>
    <x v="212"/>
    <x v="30"/>
    <x v="233"/>
    <x v="233"/>
    <x v="1"/>
    <x v="279"/>
    <s v="Z058"/>
    <x v="0"/>
    <s v="3500192"/>
    <x v="11"/>
    <x v="275"/>
    <s v="YP66"/>
    <x v="1"/>
    <s v=""/>
    <x v="1"/>
    <n v="13"/>
    <x v="0"/>
    <n v="-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233"/>
    <x v="11"/>
    <x v="212"/>
    <x v="30"/>
    <x v="233"/>
    <x v="233"/>
    <x v="1"/>
    <x v="279"/>
    <s v="Z058"/>
    <x v="0"/>
    <s v="3500192"/>
    <x v="11"/>
    <x v="275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233"/>
    <x v="11"/>
    <x v="212"/>
    <x v="30"/>
    <x v="233"/>
    <x v="233"/>
    <x v="1"/>
    <x v="279"/>
    <s v="Z058"/>
    <x v="0"/>
    <s v="3500192"/>
    <x v="11"/>
    <x v="275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234"/>
    <x v="4"/>
    <x v="213"/>
    <x v="30"/>
    <x v="234"/>
    <x v="234"/>
    <x v="0"/>
    <x v="280"/>
    <s v="0001"/>
    <x v="0"/>
    <s v="2395"/>
    <x v="4"/>
    <x v="276"/>
    <s v="YD11"/>
    <x v="1"/>
    <s v=""/>
    <x v="0"/>
    <n v="10"/>
    <x v="0"/>
    <n v="276.76"/>
    <n v="263.2"/>
    <x v="1"/>
    <x v="1"/>
    <n v="1"/>
    <n v="10059816"/>
    <x v="235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25"/>
    <n v="16.013636363499998"/>
    <x v="0"/>
    <x v="0"/>
    <x v="4"/>
    <n v="25"/>
    <x v="0"/>
    <x v="270"/>
    <x v="0"/>
    <x v="0"/>
    <x v="0"/>
    <x v="3"/>
    <x v="1"/>
    <s v="CERVEZAS"/>
    <s v="PILSEN TRUJILLO"/>
    <x v="2"/>
    <x v="0"/>
    <x v="0"/>
    <x v="0"/>
    <x v="1"/>
    <x v="1"/>
    <x v="0"/>
    <x v="0"/>
    <x v="17"/>
    <x v="38"/>
    <x v="3"/>
    <x v="3"/>
    <x v="70"/>
    <x v="3"/>
    <d v="2021-01-31T00:00:00"/>
    <x v="0"/>
    <x v="0"/>
    <x v="0"/>
  </r>
  <r>
    <x v="234"/>
    <x v="5"/>
    <x v="213"/>
    <x v="30"/>
    <x v="234"/>
    <x v="234"/>
    <x v="0"/>
    <x v="280"/>
    <s v="0001"/>
    <x v="0"/>
    <s v="2821"/>
    <x v="5"/>
    <x v="276"/>
    <s v="YD11"/>
    <x v="1"/>
    <s v=""/>
    <x v="0"/>
    <n v="1"/>
    <x v="0"/>
    <n v="31.13"/>
    <n v="27.36"/>
    <x v="1"/>
    <x v="1"/>
    <s v=""/>
    <s v=""/>
    <x v="1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7"/>
    <x v="38"/>
    <x v="3"/>
    <x v="3"/>
    <x v="12"/>
    <x v="3"/>
    <s v=""/>
    <x v="1"/>
    <x v="0"/>
    <x v="0"/>
  </r>
  <r>
    <x v="234"/>
    <x v="8"/>
    <x v="213"/>
    <x v="30"/>
    <x v="234"/>
    <x v="234"/>
    <x v="0"/>
    <x v="280"/>
    <s v="0001"/>
    <x v="0"/>
    <s v="6843"/>
    <x v="8"/>
    <x v="276"/>
    <s v="YD11"/>
    <x v="1"/>
    <s v=""/>
    <x v="0"/>
    <n v="1"/>
    <x v="0"/>
    <n v="34.119999999999997"/>
    <n v="27.64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7"/>
    <x v="38"/>
    <x v="3"/>
    <x v="3"/>
    <x v="292"/>
    <x v="5"/>
    <s v=""/>
    <x v="1"/>
    <x v="0"/>
    <x v="0"/>
  </r>
  <r>
    <x v="234"/>
    <x v="19"/>
    <x v="213"/>
    <x v="30"/>
    <x v="234"/>
    <x v="234"/>
    <x v="0"/>
    <x v="280"/>
    <s v="0001"/>
    <x v="0"/>
    <s v="7841"/>
    <x v="19"/>
    <x v="276"/>
    <s v="YD13"/>
    <x v="1"/>
    <s v=""/>
    <x v="0"/>
    <n v="4"/>
    <x v="0"/>
    <n v="69.69"/>
    <n v="14.18"/>
    <x v="1"/>
    <x v="1"/>
    <s v=""/>
    <s v=""/>
    <x v="1"/>
    <x v="0"/>
    <d v="2021-02-06T00:00:00"/>
    <x v="1"/>
    <x v="1"/>
    <x v="1"/>
    <s v="LU"/>
    <x v="0"/>
    <n v="8.5199999999999998E-2"/>
    <n v="1"/>
    <n v="1.1451612903225836"/>
    <n v="0.8571428571428571"/>
    <n v="4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7"/>
    <x v="38"/>
    <x v="3"/>
    <x v="3"/>
    <x v="293"/>
    <x v="7"/>
    <s v=""/>
    <x v="1"/>
    <x v="0"/>
    <x v="0"/>
  </r>
  <r>
    <x v="234"/>
    <x v="0"/>
    <x v="213"/>
    <x v="30"/>
    <x v="234"/>
    <x v="234"/>
    <x v="0"/>
    <x v="280"/>
    <s v="0001"/>
    <x v="0"/>
    <s v="11112"/>
    <x v="0"/>
    <x v="276"/>
    <s v="YD13"/>
    <x v="1"/>
    <s v=""/>
    <x v="0"/>
    <n v="3"/>
    <x v="0"/>
    <n v="38.25"/>
    <n v="15.62"/>
    <x v="1"/>
    <x v="1"/>
    <s v=""/>
    <s v=""/>
    <x v="1"/>
    <x v="0"/>
    <d v="2021-02-06T00:00:00"/>
    <x v="1"/>
    <x v="1"/>
    <x v="1"/>
    <s v="LU"/>
    <x v="0"/>
    <n v="0.36120000000000002"/>
    <n v="0.9999999999000001"/>
    <n v="6.3502109704635012"/>
    <n v="3.5999999999999996"/>
    <n v="3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294"/>
    <x v="0"/>
    <s v=""/>
    <x v="1"/>
    <x v="0"/>
    <x v="0"/>
  </r>
  <r>
    <x v="234"/>
    <x v="1"/>
    <x v="213"/>
    <x v="30"/>
    <x v="234"/>
    <x v="234"/>
    <x v="0"/>
    <x v="280"/>
    <s v="0001"/>
    <x v="0"/>
    <s v="11115"/>
    <x v="1"/>
    <x v="276"/>
    <s v="YD13"/>
    <x v="1"/>
    <s v=""/>
    <x v="0"/>
    <n v="1"/>
    <x v="0"/>
    <n v="13.91"/>
    <n v="5.67"/>
    <x v="1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38"/>
    <x v="0"/>
    <s v=""/>
    <x v="1"/>
    <x v="0"/>
    <x v="0"/>
  </r>
  <r>
    <x v="234"/>
    <x v="26"/>
    <x v="213"/>
    <x v="30"/>
    <x v="234"/>
    <x v="234"/>
    <x v="0"/>
    <x v="280"/>
    <s v="0001"/>
    <x v="0"/>
    <s v="12408"/>
    <x v="26"/>
    <x v="276"/>
    <s v="YD13"/>
    <x v="1"/>
    <s v=""/>
    <x v="0"/>
    <n v="3"/>
    <x v="0"/>
    <n v="24.4"/>
    <n v="13.82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7"/>
    <x v="38"/>
    <x v="3"/>
    <x v="3"/>
    <x v="92"/>
    <x v="1"/>
    <s v=""/>
    <x v="1"/>
    <x v="0"/>
    <x v="0"/>
  </r>
  <r>
    <x v="234"/>
    <x v="13"/>
    <x v="213"/>
    <x v="30"/>
    <x v="234"/>
    <x v="234"/>
    <x v="0"/>
    <x v="280"/>
    <s v="0001"/>
    <x v="0"/>
    <s v="14268"/>
    <x v="13"/>
    <x v="276"/>
    <s v="YD13"/>
    <x v="1"/>
    <s v=""/>
    <x v="0"/>
    <n v="2"/>
    <x v="0"/>
    <n v="23.11"/>
    <n v="4.71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7"/>
    <x v="38"/>
    <x v="3"/>
    <x v="3"/>
    <x v="226"/>
    <x v="1"/>
    <s v=""/>
    <x v="1"/>
    <x v="0"/>
    <x v="0"/>
  </r>
  <r>
    <x v="234"/>
    <x v="11"/>
    <x v="213"/>
    <x v="30"/>
    <x v="234"/>
    <x v="234"/>
    <x v="1"/>
    <x v="280"/>
    <s v="0001"/>
    <x v="0"/>
    <s v="3500192"/>
    <x v="11"/>
    <x v="276"/>
    <s v="YP66"/>
    <x v="1"/>
    <s v=""/>
    <x v="1"/>
    <n v="12"/>
    <x v="0"/>
    <n v="-45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234"/>
    <x v="11"/>
    <x v="213"/>
    <x v="30"/>
    <x v="234"/>
    <x v="234"/>
    <x v="1"/>
    <x v="280"/>
    <s v="0001"/>
    <x v="0"/>
    <s v="3500192"/>
    <x v="11"/>
    <x v="276"/>
    <s v="YD73"/>
    <x v="1"/>
    <s v=""/>
    <x v="1"/>
    <n v="10"/>
    <x v="0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234"/>
    <x v="11"/>
    <x v="213"/>
    <x v="30"/>
    <x v="234"/>
    <x v="234"/>
    <x v="1"/>
    <x v="280"/>
    <s v="0001"/>
    <x v="0"/>
    <s v="3500192"/>
    <x v="11"/>
    <x v="276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234"/>
    <x v="11"/>
    <x v="213"/>
    <x v="30"/>
    <x v="234"/>
    <x v="234"/>
    <x v="1"/>
    <x v="280"/>
    <s v="0001"/>
    <x v="0"/>
    <s v="3500192"/>
    <x v="11"/>
    <x v="276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235"/>
    <x v="4"/>
    <x v="214"/>
    <x v="32"/>
    <x v="235"/>
    <x v="235"/>
    <x v="0"/>
    <x v="281"/>
    <s v="0001"/>
    <x v="0"/>
    <s v="2395"/>
    <x v="4"/>
    <x v="13"/>
    <s v="YD11"/>
    <x v="1"/>
    <s v=""/>
    <x v="0"/>
    <n v="5"/>
    <x v="0"/>
    <n v="136.52000000000001"/>
    <n v="131.22"/>
    <x v="0"/>
    <x v="2"/>
    <n v="1"/>
    <n v="10059864"/>
    <x v="236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7"/>
    <x v="0"/>
    <x v="0"/>
    <x v="4"/>
    <n v="7"/>
    <x v="0"/>
    <x v="271"/>
    <x v="0"/>
    <x v="0"/>
    <x v="0"/>
    <x v="2"/>
    <x v="1"/>
    <s v="CERVEZAS"/>
    <s v="PILSEN TRUJILLO"/>
    <x v="2"/>
    <x v="0"/>
    <x v="0"/>
    <x v="0"/>
    <x v="1"/>
    <x v="1"/>
    <x v="0"/>
    <x v="0"/>
    <x v="16"/>
    <x v="36"/>
    <x v="2"/>
    <x v="3"/>
    <x v="73"/>
    <x v="3"/>
    <d v="2021-01-31T00:00:00"/>
    <x v="0"/>
    <x v="0"/>
    <x v="0"/>
  </r>
  <r>
    <x v="235"/>
    <x v="6"/>
    <x v="214"/>
    <x v="32"/>
    <x v="235"/>
    <x v="235"/>
    <x v="0"/>
    <x v="281"/>
    <s v="0001"/>
    <x v="0"/>
    <s v="4961"/>
    <x v="6"/>
    <x v="13"/>
    <s v="YD13"/>
    <x v="1"/>
    <s v=""/>
    <x v="0"/>
    <n v="1"/>
    <x v="0"/>
    <n v="12.71"/>
    <n v="2.59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6"/>
    <x v="36"/>
    <x v="2"/>
    <x v="3"/>
    <x v="6"/>
    <x v="4"/>
    <s v=""/>
    <x v="1"/>
    <x v="0"/>
    <x v="0"/>
  </r>
  <r>
    <x v="235"/>
    <x v="10"/>
    <x v="214"/>
    <x v="32"/>
    <x v="235"/>
    <x v="235"/>
    <x v="0"/>
    <x v="281"/>
    <s v="0001"/>
    <x v="0"/>
    <s v="11118"/>
    <x v="10"/>
    <x v="13"/>
    <s v="YD13"/>
    <x v="1"/>
    <s v=""/>
    <x v="0"/>
    <n v="1"/>
    <x v="0"/>
    <n v="10.87"/>
    <n v="4.4400000000000004"/>
    <x v="0"/>
    <x v="2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9"/>
    <x v="0"/>
    <s v=""/>
    <x v="1"/>
    <x v="0"/>
    <x v="0"/>
  </r>
  <r>
    <x v="235"/>
    <x v="11"/>
    <x v="214"/>
    <x v="32"/>
    <x v="235"/>
    <x v="235"/>
    <x v="1"/>
    <x v="281"/>
    <s v="0001"/>
    <x v="0"/>
    <s v="3500192"/>
    <x v="11"/>
    <x v="13"/>
    <s v="YP66"/>
    <x v="1"/>
    <s v=""/>
    <x v="1"/>
    <n v="5"/>
    <x v="0"/>
    <n v="-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35"/>
    <x v="11"/>
    <x v="214"/>
    <x v="32"/>
    <x v="235"/>
    <x v="235"/>
    <x v="1"/>
    <x v="281"/>
    <s v="0001"/>
    <x v="0"/>
    <s v="3500192"/>
    <x v="11"/>
    <x v="13"/>
    <s v="YD73"/>
    <x v="1"/>
    <s v=""/>
    <x v="1"/>
    <n v="5"/>
    <x v="0"/>
    <n v="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36"/>
    <x v="4"/>
    <x v="215"/>
    <x v="30"/>
    <x v="236"/>
    <x v="236"/>
    <x v="0"/>
    <x v="282"/>
    <s v="0001"/>
    <x v="1"/>
    <s v="2395"/>
    <x v="4"/>
    <x v="277"/>
    <s v="YD11"/>
    <x v="8"/>
    <s v=""/>
    <x v="0"/>
    <n v="4"/>
    <x v="0"/>
    <n v="123.93"/>
    <n v="107.98"/>
    <x v="0"/>
    <x v="1"/>
    <n v="1"/>
    <n v="10059867"/>
    <x v="237"/>
    <x v="0"/>
    <d v="2021-02-06T00:00:00"/>
    <x v="1"/>
    <x v="4"/>
    <x v="4"/>
    <s v="LU"/>
    <x v="0"/>
    <n v="0.29759999999999998"/>
    <n v="4"/>
    <n v="4.0000000000000107"/>
    <n v="5.7142857142857135"/>
    <n v="4"/>
    <x v="0"/>
    <n v="7"/>
    <n v="7"/>
    <x v="0"/>
    <x v="0"/>
    <x v="5"/>
    <n v="7"/>
    <x v="0"/>
    <x v="272"/>
    <x v="0"/>
    <x v="0"/>
    <x v="0"/>
    <x v="2"/>
    <x v="1"/>
    <s v="CERVEZAS"/>
    <s v="PILSEN TRUJILLO"/>
    <x v="2"/>
    <x v="0"/>
    <x v="0"/>
    <x v="0"/>
    <x v="0"/>
    <x v="0"/>
    <x v="0"/>
    <x v="2"/>
    <x v="16"/>
    <x v="37"/>
    <x v="2"/>
    <x v="3"/>
    <x v="18"/>
    <x v="3"/>
    <d v="2021-01-31T00:00:00"/>
    <x v="0"/>
    <x v="0"/>
    <x v="0"/>
  </r>
  <r>
    <x v="236"/>
    <x v="6"/>
    <x v="215"/>
    <x v="30"/>
    <x v="236"/>
    <x v="236"/>
    <x v="0"/>
    <x v="282"/>
    <s v="0001"/>
    <x v="1"/>
    <s v="4961"/>
    <x v="6"/>
    <x v="277"/>
    <s v="YD13"/>
    <x v="8"/>
    <s v=""/>
    <x v="0"/>
    <n v="2"/>
    <x v="0"/>
    <n v="32.200000000000003"/>
    <n v="6.56"/>
    <x v="0"/>
    <x v="1"/>
    <s v=""/>
    <s v=""/>
    <x v="1"/>
    <x v="0"/>
    <d v="2021-02-06T00:00:00"/>
    <x v="1"/>
    <x v="4"/>
    <x v="4"/>
    <s v="LU"/>
    <x v="0"/>
    <n v="0.18"/>
    <n v="2"/>
    <n v="3.1645569620250003"/>
    <n v="2"/>
    <n v="2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2"/>
    <x v="16"/>
    <x v="37"/>
    <x v="2"/>
    <x v="3"/>
    <x v="147"/>
    <x v="4"/>
    <s v=""/>
    <x v="1"/>
    <x v="0"/>
    <x v="0"/>
  </r>
  <r>
    <x v="236"/>
    <x v="10"/>
    <x v="215"/>
    <x v="30"/>
    <x v="236"/>
    <x v="236"/>
    <x v="0"/>
    <x v="282"/>
    <s v="0001"/>
    <x v="1"/>
    <s v="11118"/>
    <x v="10"/>
    <x v="277"/>
    <s v="YD13"/>
    <x v="8"/>
    <s v=""/>
    <x v="0"/>
    <n v="1"/>
    <x v="0"/>
    <n v="13.86"/>
    <n v="5.66"/>
    <x v="0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16"/>
    <x v="37"/>
    <x v="2"/>
    <x v="3"/>
    <x v="120"/>
    <x v="0"/>
    <s v=""/>
    <x v="1"/>
    <x v="0"/>
    <x v="0"/>
  </r>
  <r>
    <x v="236"/>
    <x v="11"/>
    <x v="215"/>
    <x v="30"/>
    <x v="236"/>
    <x v="236"/>
    <x v="1"/>
    <x v="282"/>
    <s v="0001"/>
    <x v="1"/>
    <s v="3500192"/>
    <x v="11"/>
    <x v="277"/>
    <s v="YP66"/>
    <x v="8"/>
    <s v=""/>
    <x v="1"/>
    <n v="4"/>
    <x v="0"/>
    <n v="-15.2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6"/>
    <x v="37"/>
    <x v="2"/>
    <x v="3"/>
    <x v="10"/>
    <x v="6"/>
    <s v=""/>
    <x v="1"/>
    <x v="0"/>
    <x v="0"/>
  </r>
  <r>
    <x v="236"/>
    <x v="11"/>
    <x v="215"/>
    <x v="30"/>
    <x v="236"/>
    <x v="236"/>
    <x v="1"/>
    <x v="282"/>
    <s v="0001"/>
    <x v="1"/>
    <s v="3500192"/>
    <x v="11"/>
    <x v="277"/>
    <s v="YD73"/>
    <x v="8"/>
    <s v=""/>
    <x v="1"/>
    <n v="4"/>
    <x v="0"/>
    <n v="15.2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6"/>
    <x v="37"/>
    <x v="2"/>
    <x v="3"/>
    <x v="10"/>
    <x v="6"/>
    <s v=""/>
    <x v="1"/>
    <x v="0"/>
    <x v="0"/>
  </r>
  <r>
    <x v="237"/>
    <x v="4"/>
    <x v="216"/>
    <x v="31"/>
    <x v="237"/>
    <x v="237"/>
    <x v="0"/>
    <x v="283"/>
    <s v="0001"/>
    <x v="0"/>
    <s v="2395"/>
    <x v="4"/>
    <x v="278"/>
    <s v="YD11"/>
    <x v="1"/>
    <s v=""/>
    <x v="0"/>
    <n v="7"/>
    <x v="0"/>
    <n v="191.11"/>
    <n v="183.7"/>
    <x v="0"/>
    <x v="1"/>
    <n v="1"/>
    <n v="10059914"/>
    <x v="238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5"/>
    <n v="18"/>
    <x v="0"/>
    <x v="0"/>
    <x v="4"/>
    <n v="15"/>
    <x v="0"/>
    <x v="273"/>
    <x v="0"/>
    <x v="0"/>
    <x v="0"/>
    <x v="4"/>
    <x v="1"/>
    <s v="CERVEZAS"/>
    <s v="PILSEN TRUJILLO"/>
    <x v="2"/>
    <x v="0"/>
    <x v="0"/>
    <x v="0"/>
    <x v="1"/>
    <x v="1"/>
    <x v="0"/>
    <x v="0"/>
    <x v="14"/>
    <x v="30"/>
    <x v="4"/>
    <x v="3"/>
    <x v="166"/>
    <x v="3"/>
    <d v="2021-01-31T00:00:00"/>
    <x v="0"/>
    <x v="0"/>
    <x v="0"/>
  </r>
  <r>
    <x v="237"/>
    <x v="9"/>
    <x v="216"/>
    <x v="31"/>
    <x v="237"/>
    <x v="237"/>
    <x v="0"/>
    <x v="283"/>
    <s v="0001"/>
    <x v="0"/>
    <s v="7343"/>
    <x v="9"/>
    <x v="278"/>
    <s v="YD11"/>
    <x v="1"/>
    <s v=""/>
    <x v="0"/>
    <n v="7"/>
    <x v="0"/>
    <n v="213.03"/>
    <n v="276.92"/>
    <x v="0"/>
    <x v="1"/>
    <s v=""/>
    <s v=""/>
    <x v="1"/>
    <x v="0"/>
    <d v="2021-02-06T00:00:00"/>
    <x v="0"/>
    <x v="0"/>
    <x v="0"/>
    <s v="LU"/>
    <x v="0"/>
    <n v="0.84"/>
    <n v="10.5"/>
    <n v="11.29032258064519"/>
    <n v="15.555555555555557"/>
    <n v="7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0"/>
    <x v="0"/>
    <x v="14"/>
    <x v="30"/>
    <x v="4"/>
    <x v="3"/>
    <x v="295"/>
    <x v="3"/>
    <s v=""/>
    <x v="1"/>
    <x v="0"/>
    <x v="0"/>
  </r>
  <r>
    <x v="237"/>
    <x v="16"/>
    <x v="216"/>
    <x v="31"/>
    <x v="237"/>
    <x v="237"/>
    <x v="0"/>
    <x v="283"/>
    <s v="0001"/>
    <x v="0"/>
    <s v="11114"/>
    <x v="16"/>
    <x v="278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188"/>
    <x v="0"/>
    <s v=""/>
    <x v="1"/>
    <x v="0"/>
    <x v="0"/>
  </r>
  <r>
    <x v="237"/>
    <x v="11"/>
    <x v="216"/>
    <x v="31"/>
    <x v="237"/>
    <x v="237"/>
    <x v="1"/>
    <x v="283"/>
    <s v="0001"/>
    <x v="0"/>
    <s v="3500192"/>
    <x v="11"/>
    <x v="278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37"/>
    <x v="12"/>
    <x v="216"/>
    <x v="31"/>
    <x v="237"/>
    <x v="237"/>
    <x v="1"/>
    <x v="283"/>
    <s v="0001"/>
    <x v="0"/>
    <s v="3500193"/>
    <x v="12"/>
    <x v="278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37"/>
    <x v="11"/>
    <x v="216"/>
    <x v="31"/>
    <x v="237"/>
    <x v="237"/>
    <x v="1"/>
    <x v="283"/>
    <s v="0001"/>
    <x v="0"/>
    <s v="3500192"/>
    <x v="11"/>
    <x v="278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37"/>
    <x v="12"/>
    <x v="216"/>
    <x v="31"/>
    <x v="237"/>
    <x v="237"/>
    <x v="1"/>
    <x v="283"/>
    <s v="0001"/>
    <x v="0"/>
    <s v="3500193"/>
    <x v="12"/>
    <x v="278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38"/>
    <x v="10"/>
    <x v="0"/>
    <x v="30"/>
    <x v="238"/>
    <x v="238"/>
    <x v="0"/>
    <x v="284"/>
    <s v="0001"/>
    <x v="0"/>
    <s v="11118"/>
    <x v="10"/>
    <x v="279"/>
    <s v="YD13"/>
    <x v="10"/>
    <s v=""/>
    <x v="0"/>
    <n v="1"/>
    <x v="0"/>
    <n v="13.86"/>
    <n v="5.66"/>
    <x v="0"/>
    <x v="1"/>
    <n v="1"/>
    <n v="10059957"/>
    <x v="239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14"/>
    <n v="14"/>
    <x v="0"/>
    <x v="0"/>
    <x v="5"/>
    <n v="14"/>
    <x v="0"/>
    <x v="274"/>
    <x v="0"/>
    <x v="0"/>
    <x v="0"/>
    <x v="4"/>
    <x v="0"/>
    <s v="NABS"/>
    <s v="GUARANÁ"/>
    <x v="0"/>
    <x v="0"/>
    <x v="0"/>
    <x v="0"/>
    <x v="0"/>
    <x v="0"/>
    <x v="0"/>
    <x v="0"/>
    <x v="16"/>
    <x v="36"/>
    <x v="2"/>
    <x v="3"/>
    <x v="120"/>
    <x v="0"/>
    <d v="2021-01-31T00:00:00"/>
    <x v="0"/>
    <x v="0"/>
    <x v="0"/>
  </r>
  <r>
    <x v="238"/>
    <x v="4"/>
    <x v="0"/>
    <x v="30"/>
    <x v="238"/>
    <x v="238"/>
    <x v="0"/>
    <x v="284"/>
    <s v="0001"/>
    <x v="0"/>
    <s v="2395"/>
    <x v="4"/>
    <x v="279"/>
    <s v="YD11"/>
    <x v="10"/>
    <s v=""/>
    <x v="0"/>
    <n v="11"/>
    <x v="0"/>
    <n v="340.81"/>
    <n v="296.92"/>
    <x v="0"/>
    <x v="1"/>
    <s v=""/>
    <s v=""/>
    <x v="1"/>
    <x v="0"/>
    <d v="2021-02-06T00:00:00"/>
    <x v="0"/>
    <x v="0"/>
    <x v="0"/>
    <s v="LU"/>
    <x v="0"/>
    <n v="0.81840000000000002"/>
    <n v="11"/>
    <n v="11.00000000000003"/>
    <n v="15.714285714285712"/>
    <n v="11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0"/>
    <x v="16"/>
    <x v="36"/>
    <x v="2"/>
    <x v="3"/>
    <x v="296"/>
    <x v="3"/>
    <s v=""/>
    <x v="1"/>
    <x v="0"/>
    <x v="0"/>
  </r>
  <r>
    <x v="238"/>
    <x v="24"/>
    <x v="0"/>
    <x v="30"/>
    <x v="238"/>
    <x v="238"/>
    <x v="0"/>
    <x v="284"/>
    <s v="0001"/>
    <x v="0"/>
    <s v="15098"/>
    <x v="24"/>
    <x v="279"/>
    <s v="YD11"/>
    <x v="10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0"/>
    <x v="0"/>
    <x v="16"/>
    <x v="36"/>
    <x v="2"/>
    <x v="3"/>
    <x v="19"/>
    <x v="8"/>
    <s v=""/>
    <x v="1"/>
    <x v="0"/>
    <x v="0"/>
  </r>
  <r>
    <x v="238"/>
    <x v="25"/>
    <x v="0"/>
    <x v="30"/>
    <x v="238"/>
    <x v="238"/>
    <x v="0"/>
    <x v="284"/>
    <s v="0001"/>
    <x v="0"/>
    <s v="8758"/>
    <x v="25"/>
    <x v="279"/>
    <s v="YD13"/>
    <x v="1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16"/>
    <x v="36"/>
    <x v="2"/>
    <x v="3"/>
    <x v="66"/>
    <x v="0"/>
    <s v=""/>
    <x v="1"/>
    <x v="0"/>
    <x v="0"/>
  </r>
  <r>
    <x v="238"/>
    <x v="11"/>
    <x v="0"/>
    <x v="30"/>
    <x v="238"/>
    <x v="238"/>
    <x v="1"/>
    <x v="284"/>
    <s v="0001"/>
    <x v="0"/>
    <s v="3500192"/>
    <x v="11"/>
    <x v="279"/>
    <s v="YP66"/>
    <x v="10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238"/>
    <x v="11"/>
    <x v="0"/>
    <x v="30"/>
    <x v="238"/>
    <x v="238"/>
    <x v="1"/>
    <x v="284"/>
    <s v="0001"/>
    <x v="0"/>
    <s v="3500192"/>
    <x v="11"/>
    <x v="279"/>
    <s v="YD73"/>
    <x v="10"/>
    <s v=""/>
    <x v="1"/>
    <n v="11"/>
    <x v="0"/>
    <n v="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238"/>
    <x v="11"/>
    <x v="0"/>
    <x v="30"/>
    <x v="238"/>
    <x v="238"/>
    <x v="1"/>
    <x v="284"/>
    <s v="0001"/>
    <x v="0"/>
    <s v="3500192"/>
    <x v="11"/>
    <x v="279"/>
    <s v="YD73"/>
    <x v="1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239"/>
    <x v="19"/>
    <x v="217"/>
    <x v="27"/>
    <x v="239"/>
    <x v="239"/>
    <x v="0"/>
    <x v="285"/>
    <s v="0001"/>
    <x v="0"/>
    <s v="7841"/>
    <x v="19"/>
    <x v="280"/>
    <s v="YD13"/>
    <x v="1"/>
    <s v=""/>
    <x v="0"/>
    <n v="1"/>
    <x v="1"/>
    <n v="17.420000000000002"/>
    <n v="3.55"/>
    <x v="0"/>
    <x v="1"/>
    <n v="1"/>
    <n v="10059982"/>
    <x v="240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11"/>
    <n v="10.25"/>
    <x v="0"/>
    <x v="0"/>
    <x v="4"/>
    <n v="11"/>
    <x v="0"/>
    <x v="275"/>
    <x v="0"/>
    <x v="0"/>
    <x v="0"/>
    <x v="4"/>
    <x v="1"/>
    <s v="CERVEZAS"/>
    <s v="CORONA"/>
    <x v="1"/>
    <x v="0"/>
    <x v="0"/>
    <x v="0"/>
    <x v="1"/>
    <x v="1"/>
    <x v="0"/>
    <x v="0"/>
    <x v="14"/>
    <x v="30"/>
    <x v="4"/>
    <x v="3"/>
    <x v="297"/>
    <x v="7"/>
    <d v="2021-01-31T00:00:00"/>
    <x v="0"/>
    <x v="0"/>
    <x v="0"/>
  </r>
  <r>
    <x v="239"/>
    <x v="23"/>
    <x v="217"/>
    <x v="27"/>
    <x v="239"/>
    <x v="239"/>
    <x v="0"/>
    <x v="285"/>
    <s v="0001"/>
    <x v="0"/>
    <s v="15096"/>
    <x v="23"/>
    <x v="280"/>
    <s v="YD13"/>
    <x v="1"/>
    <s v=""/>
    <x v="0"/>
    <n v="1"/>
    <x v="1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4"/>
    <x v="30"/>
    <x v="4"/>
    <x v="3"/>
    <x v="86"/>
    <x v="8"/>
    <s v=""/>
    <x v="1"/>
    <x v="0"/>
    <x v="0"/>
  </r>
  <r>
    <x v="239"/>
    <x v="4"/>
    <x v="217"/>
    <x v="27"/>
    <x v="239"/>
    <x v="239"/>
    <x v="0"/>
    <x v="285"/>
    <s v="0001"/>
    <x v="0"/>
    <s v="2395"/>
    <x v="4"/>
    <x v="280"/>
    <s v="YD11"/>
    <x v="1"/>
    <s v=""/>
    <x v="0"/>
    <n v="9"/>
    <x v="1"/>
    <n v="249.08"/>
    <n v="236.89"/>
    <x v="0"/>
    <x v="1"/>
    <s v=""/>
    <s v=""/>
    <x v="1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0"/>
    <x v="0"/>
    <x v="14"/>
    <x v="30"/>
    <x v="4"/>
    <x v="3"/>
    <x v="263"/>
    <x v="3"/>
    <s v=""/>
    <x v="1"/>
    <x v="0"/>
    <x v="0"/>
  </r>
  <r>
    <x v="239"/>
    <x v="11"/>
    <x v="217"/>
    <x v="27"/>
    <x v="239"/>
    <x v="239"/>
    <x v="1"/>
    <x v="285"/>
    <s v="0001"/>
    <x v="0"/>
    <s v="3500192"/>
    <x v="11"/>
    <x v="280"/>
    <s v="YP66"/>
    <x v="1"/>
    <s v=""/>
    <x v="1"/>
    <n v="9"/>
    <x v="1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39"/>
    <x v="11"/>
    <x v="217"/>
    <x v="27"/>
    <x v="239"/>
    <x v="239"/>
    <x v="1"/>
    <x v="285"/>
    <s v="0001"/>
    <x v="0"/>
    <s v="3500192"/>
    <x v="11"/>
    <x v="280"/>
    <s v="YD73"/>
    <x v="1"/>
    <s v=""/>
    <x v="1"/>
    <n v="9"/>
    <x v="1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40"/>
    <x v="4"/>
    <x v="218"/>
    <x v="27"/>
    <x v="240"/>
    <x v="240"/>
    <x v="0"/>
    <x v="286"/>
    <s v="0001"/>
    <x v="0"/>
    <s v="2395"/>
    <x v="4"/>
    <x v="281"/>
    <s v="YD11"/>
    <x v="1"/>
    <s v=""/>
    <x v="0"/>
    <n v="23"/>
    <x v="1"/>
    <n v="712.61"/>
    <n v="620.86"/>
    <x v="0"/>
    <x v="1"/>
    <n v="1"/>
    <n v="10059990"/>
    <x v="241"/>
    <x v="0"/>
    <d v="2021-02-06T00:00:00"/>
    <x v="0"/>
    <x v="0"/>
    <x v="0"/>
    <s v="LU"/>
    <x v="0"/>
    <n v="1.7112000000000001"/>
    <n v="23"/>
    <n v="23.000000000000064"/>
    <n v="32.857142857142854"/>
    <n v="23"/>
    <x v="0"/>
    <n v="31"/>
    <n v="29.583333333300001"/>
    <x v="0"/>
    <x v="0"/>
    <x v="4"/>
    <n v="29"/>
    <x v="0"/>
    <x v="276"/>
    <x v="2"/>
    <x v="0"/>
    <x v="0"/>
    <x v="3"/>
    <x v="1"/>
    <s v="CERVEZAS"/>
    <s v="PILSEN TRUJILLO"/>
    <x v="2"/>
    <x v="0"/>
    <x v="0"/>
    <x v="0"/>
    <x v="1"/>
    <x v="1"/>
    <x v="0"/>
    <x v="2"/>
    <x v="14"/>
    <x v="30"/>
    <x v="4"/>
    <x v="3"/>
    <x v="298"/>
    <x v="3"/>
    <d v="2021-01-31T00:00:00"/>
    <x v="0"/>
    <x v="0"/>
    <x v="0"/>
  </r>
  <r>
    <x v="240"/>
    <x v="7"/>
    <x v="218"/>
    <x v="27"/>
    <x v="240"/>
    <x v="240"/>
    <x v="0"/>
    <x v="286"/>
    <s v="0001"/>
    <x v="0"/>
    <s v="6842"/>
    <x v="7"/>
    <x v="281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"/>
    <x v="14"/>
    <x v="30"/>
    <x v="4"/>
    <x v="3"/>
    <x v="19"/>
    <x v="5"/>
    <s v=""/>
    <x v="1"/>
    <x v="0"/>
    <x v="0"/>
  </r>
  <r>
    <x v="240"/>
    <x v="8"/>
    <x v="218"/>
    <x v="27"/>
    <x v="240"/>
    <x v="240"/>
    <x v="0"/>
    <x v="286"/>
    <s v="0001"/>
    <x v="0"/>
    <s v="6843"/>
    <x v="8"/>
    <x v="281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"/>
    <x v="14"/>
    <x v="30"/>
    <x v="4"/>
    <x v="3"/>
    <x v="19"/>
    <x v="5"/>
    <s v=""/>
    <x v="1"/>
    <x v="0"/>
    <x v="0"/>
  </r>
  <r>
    <x v="240"/>
    <x v="29"/>
    <x v="218"/>
    <x v="27"/>
    <x v="240"/>
    <x v="240"/>
    <x v="0"/>
    <x v="286"/>
    <s v="0001"/>
    <x v="0"/>
    <s v="8560"/>
    <x v="29"/>
    <x v="281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2"/>
    <x v="14"/>
    <x v="30"/>
    <x v="4"/>
    <x v="3"/>
    <x v="44"/>
    <x v="2"/>
    <s v=""/>
    <x v="1"/>
    <x v="0"/>
    <x v="0"/>
  </r>
  <r>
    <x v="240"/>
    <x v="25"/>
    <x v="218"/>
    <x v="27"/>
    <x v="240"/>
    <x v="240"/>
    <x v="0"/>
    <x v="286"/>
    <s v="0001"/>
    <x v="0"/>
    <s v="8758"/>
    <x v="25"/>
    <x v="281"/>
    <s v="YD13"/>
    <x v="1"/>
    <s v=""/>
    <x v="0"/>
    <n v="2"/>
    <x v="1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2"/>
    <x v="14"/>
    <x v="30"/>
    <x v="4"/>
    <x v="3"/>
    <x v="299"/>
    <x v="0"/>
    <s v=""/>
    <x v="1"/>
    <x v="0"/>
    <x v="0"/>
  </r>
  <r>
    <x v="240"/>
    <x v="0"/>
    <x v="218"/>
    <x v="27"/>
    <x v="240"/>
    <x v="240"/>
    <x v="0"/>
    <x v="286"/>
    <s v="0001"/>
    <x v="0"/>
    <s v="11112"/>
    <x v="0"/>
    <x v="281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"/>
    <x v="14"/>
    <x v="30"/>
    <x v="4"/>
    <x v="3"/>
    <x v="28"/>
    <x v="0"/>
    <s v=""/>
    <x v="1"/>
    <x v="0"/>
    <x v="0"/>
  </r>
  <r>
    <x v="240"/>
    <x v="23"/>
    <x v="219"/>
    <x v="27"/>
    <x v="240"/>
    <x v="240"/>
    <x v="0"/>
    <x v="287"/>
    <s v="0001"/>
    <x v="0"/>
    <s v="15096"/>
    <x v="23"/>
    <x v="282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n v="2"/>
    <x v="0"/>
    <x v="277"/>
    <x v="1"/>
    <x v="0"/>
    <x v="0"/>
    <x v="1"/>
    <x v="1"/>
    <s v="CERVEZAS"/>
    <s v="CUSQUEÑA"/>
    <x v="1"/>
    <x v="0"/>
    <x v="0"/>
    <x v="0"/>
    <x v="1"/>
    <x v="1"/>
    <x v="0"/>
    <x v="2"/>
    <x v="14"/>
    <x v="30"/>
    <x v="4"/>
    <x v="3"/>
    <x v="44"/>
    <x v="8"/>
    <s v=""/>
    <x v="1"/>
    <x v="0"/>
    <x v="0"/>
  </r>
  <r>
    <x v="240"/>
    <x v="24"/>
    <x v="219"/>
    <x v="27"/>
    <x v="240"/>
    <x v="240"/>
    <x v="0"/>
    <x v="287"/>
    <s v="0001"/>
    <x v="0"/>
    <s v="15098"/>
    <x v="24"/>
    <x v="282"/>
    <s v="YD11"/>
    <x v="1"/>
    <s v=""/>
    <x v="0"/>
    <n v="1"/>
    <x v="1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"/>
    <x v="14"/>
    <x v="30"/>
    <x v="4"/>
    <x v="3"/>
    <x v="45"/>
    <x v="8"/>
    <s v=""/>
    <x v="1"/>
    <x v="0"/>
    <x v="0"/>
  </r>
  <r>
    <x v="240"/>
    <x v="11"/>
    <x v="219"/>
    <x v="27"/>
    <x v="240"/>
    <x v="240"/>
    <x v="1"/>
    <x v="288"/>
    <s v="0001"/>
    <x v="2"/>
    <s v="3500192"/>
    <x v="11"/>
    <x v="283"/>
    <s v="YP66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1"/>
    <x v="1"/>
    <x v="0"/>
    <x v="1"/>
    <x v="1"/>
    <x v="0"/>
    <x v="2"/>
    <x v="14"/>
    <x v="30"/>
    <x v="4"/>
    <x v="3"/>
    <x v="10"/>
    <x v="6"/>
    <s v=""/>
    <x v="1"/>
    <x v="0"/>
    <x v="0"/>
  </r>
  <r>
    <x v="240"/>
    <x v="11"/>
    <x v="218"/>
    <x v="27"/>
    <x v="240"/>
    <x v="240"/>
    <x v="1"/>
    <x v="286"/>
    <s v="0001"/>
    <x v="0"/>
    <s v="3500192"/>
    <x v="11"/>
    <x v="281"/>
    <s v="YP66"/>
    <x v="1"/>
    <s v=""/>
    <x v="1"/>
    <n v="25"/>
    <x v="1"/>
    <n v="-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240"/>
    <x v="11"/>
    <x v="218"/>
    <x v="27"/>
    <x v="240"/>
    <x v="240"/>
    <x v="1"/>
    <x v="286"/>
    <s v="0001"/>
    <x v="0"/>
    <s v="3500192"/>
    <x v="11"/>
    <x v="281"/>
    <s v="YD73"/>
    <x v="1"/>
    <s v=""/>
    <x v="1"/>
    <n v="23"/>
    <x v="1"/>
    <n v="87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240"/>
    <x v="11"/>
    <x v="218"/>
    <x v="27"/>
    <x v="240"/>
    <x v="240"/>
    <x v="1"/>
    <x v="286"/>
    <s v="0001"/>
    <x v="0"/>
    <s v="3500192"/>
    <x v="11"/>
    <x v="28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240"/>
    <x v="11"/>
    <x v="218"/>
    <x v="27"/>
    <x v="240"/>
    <x v="240"/>
    <x v="1"/>
    <x v="286"/>
    <s v="0001"/>
    <x v="0"/>
    <s v="3500192"/>
    <x v="11"/>
    <x v="28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240"/>
    <x v="11"/>
    <x v="219"/>
    <x v="27"/>
    <x v="240"/>
    <x v="240"/>
    <x v="1"/>
    <x v="287"/>
    <s v="0001"/>
    <x v="0"/>
    <s v="3500192"/>
    <x v="11"/>
    <x v="282"/>
    <s v="YP66"/>
    <x v="1"/>
    <s v=""/>
    <x v="1"/>
    <n v="1"/>
    <x v="1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240"/>
    <x v="11"/>
    <x v="219"/>
    <x v="27"/>
    <x v="240"/>
    <x v="240"/>
    <x v="1"/>
    <x v="287"/>
    <s v="0001"/>
    <x v="0"/>
    <s v="3500192"/>
    <x v="11"/>
    <x v="282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241"/>
    <x v="4"/>
    <x v="220"/>
    <x v="27"/>
    <x v="241"/>
    <x v="241"/>
    <x v="0"/>
    <x v="289"/>
    <s v="0001"/>
    <x v="0"/>
    <s v="2395"/>
    <x v="4"/>
    <x v="284"/>
    <s v="YD11"/>
    <x v="1"/>
    <s v=""/>
    <x v="0"/>
    <n v="10"/>
    <x v="0"/>
    <n v="276.76"/>
    <n v="263.2"/>
    <x v="0"/>
    <x v="1"/>
    <n v="1"/>
    <n v="10060009"/>
    <x v="24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0"/>
    <n v="18.4511363636"/>
    <x v="0"/>
    <x v="0"/>
    <x v="4"/>
    <n v="20"/>
    <x v="0"/>
    <x v="278"/>
    <x v="0"/>
    <x v="0"/>
    <x v="0"/>
    <x v="3"/>
    <x v="1"/>
    <s v="CERVEZAS"/>
    <s v="PILSEN TRUJILLO"/>
    <x v="2"/>
    <x v="0"/>
    <x v="0"/>
    <x v="0"/>
    <x v="1"/>
    <x v="1"/>
    <x v="0"/>
    <x v="0"/>
    <x v="14"/>
    <x v="30"/>
    <x v="4"/>
    <x v="3"/>
    <x v="70"/>
    <x v="3"/>
    <d v="2021-01-31T00:00:00"/>
    <x v="0"/>
    <x v="0"/>
    <x v="0"/>
  </r>
  <r>
    <x v="241"/>
    <x v="8"/>
    <x v="220"/>
    <x v="27"/>
    <x v="241"/>
    <x v="241"/>
    <x v="0"/>
    <x v="289"/>
    <s v="0001"/>
    <x v="0"/>
    <s v="6843"/>
    <x v="8"/>
    <x v="284"/>
    <s v="YD11"/>
    <x v="1"/>
    <s v=""/>
    <x v="0"/>
    <n v="5"/>
    <x v="0"/>
    <n v="174.92"/>
    <n v="139.0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300"/>
    <x v="5"/>
    <s v=""/>
    <x v="1"/>
    <x v="0"/>
    <x v="0"/>
  </r>
  <r>
    <x v="241"/>
    <x v="25"/>
    <x v="220"/>
    <x v="27"/>
    <x v="241"/>
    <x v="241"/>
    <x v="0"/>
    <x v="289"/>
    <s v="0001"/>
    <x v="0"/>
    <s v="8758"/>
    <x v="25"/>
    <x v="284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4"/>
    <x v="30"/>
    <x v="4"/>
    <x v="3"/>
    <x v="46"/>
    <x v="0"/>
    <s v=""/>
    <x v="1"/>
    <x v="0"/>
    <x v="0"/>
  </r>
  <r>
    <x v="241"/>
    <x v="1"/>
    <x v="220"/>
    <x v="27"/>
    <x v="241"/>
    <x v="241"/>
    <x v="0"/>
    <x v="289"/>
    <s v="0001"/>
    <x v="0"/>
    <s v="11115"/>
    <x v="1"/>
    <x v="284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133"/>
    <x v="0"/>
    <s v=""/>
    <x v="1"/>
    <x v="0"/>
    <x v="0"/>
  </r>
  <r>
    <x v="241"/>
    <x v="20"/>
    <x v="220"/>
    <x v="27"/>
    <x v="241"/>
    <x v="241"/>
    <x v="0"/>
    <x v="289"/>
    <s v="0001"/>
    <x v="0"/>
    <s v="11116"/>
    <x v="20"/>
    <x v="284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6"/>
    <x v="0"/>
    <s v=""/>
    <x v="1"/>
    <x v="0"/>
    <x v="0"/>
  </r>
  <r>
    <x v="241"/>
    <x v="10"/>
    <x v="220"/>
    <x v="27"/>
    <x v="241"/>
    <x v="241"/>
    <x v="0"/>
    <x v="289"/>
    <s v="0001"/>
    <x v="0"/>
    <s v="11118"/>
    <x v="10"/>
    <x v="284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9"/>
    <x v="0"/>
    <s v=""/>
    <x v="1"/>
    <x v="0"/>
    <x v="0"/>
  </r>
  <r>
    <x v="241"/>
    <x v="13"/>
    <x v="220"/>
    <x v="27"/>
    <x v="241"/>
    <x v="241"/>
    <x v="0"/>
    <x v="289"/>
    <s v="0001"/>
    <x v="0"/>
    <s v="14268"/>
    <x v="13"/>
    <x v="284"/>
    <s v="YD13"/>
    <x v="1"/>
    <s v=""/>
    <x v="0"/>
    <n v="1"/>
    <x v="0"/>
    <n v="11.55"/>
    <n v="2.35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4"/>
    <x v="30"/>
    <x v="4"/>
    <x v="3"/>
    <x v="191"/>
    <x v="1"/>
    <s v=""/>
    <x v="1"/>
    <x v="0"/>
    <x v="0"/>
  </r>
  <r>
    <x v="241"/>
    <x v="11"/>
    <x v="220"/>
    <x v="27"/>
    <x v="241"/>
    <x v="241"/>
    <x v="1"/>
    <x v="289"/>
    <s v="0001"/>
    <x v="0"/>
    <s v="3500192"/>
    <x v="11"/>
    <x v="284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41"/>
    <x v="11"/>
    <x v="220"/>
    <x v="27"/>
    <x v="241"/>
    <x v="241"/>
    <x v="1"/>
    <x v="289"/>
    <s v="0001"/>
    <x v="0"/>
    <s v="3500192"/>
    <x v="11"/>
    <x v="284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41"/>
    <x v="11"/>
    <x v="220"/>
    <x v="27"/>
    <x v="241"/>
    <x v="241"/>
    <x v="1"/>
    <x v="289"/>
    <s v="0001"/>
    <x v="0"/>
    <s v="3500192"/>
    <x v="11"/>
    <x v="28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42"/>
    <x v="4"/>
    <x v="221"/>
    <x v="31"/>
    <x v="242"/>
    <x v="242"/>
    <x v="0"/>
    <x v="290"/>
    <s v="0001"/>
    <x v="0"/>
    <s v="2395"/>
    <x v="4"/>
    <x v="285"/>
    <s v="YD11"/>
    <x v="1"/>
    <s v=""/>
    <x v="0"/>
    <n v="11"/>
    <x v="6"/>
    <n v="305.26"/>
    <n v="283.77999999999997"/>
    <x v="0"/>
    <x v="1"/>
    <n v="1"/>
    <n v="10060052"/>
    <x v="243"/>
    <x v="0"/>
    <d v="2021-02-06T00:00:00"/>
    <x v="0"/>
    <x v="0"/>
    <x v="0"/>
    <s v="LU"/>
    <x v="0"/>
    <n v="0.81840000000000002"/>
    <n v="11"/>
    <n v="11.00000000000003"/>
    <n v="15.714285714285712"/>
    <n v="11"/>
    <x v="0"/>
    <n v="47"/>
    <n v="25.333333333199999"/>
    <x v="0"/>
    <x v="0"/>
    <x v="4"/>
    <n v="23"/>
    <x v="0"/>
    <x v="279"/>
    <x v="4"/>
    <x v="0"/>
    <x v="0"/>
    <x v="3"/>
    <x v="1"/>
    <s v="CERVEZAS"/>
    <s v="PILSEN TRUJILLO"/>
    <x v="2"/>
    <x v="0"/>
    <x v="0"/>
    <x v="0"/>
    <x v="1"/>
    <x v="1"/>
    <x v="0"/>
    <x v="0"/>
    <x v="12"/>
    <x v="28"/>
    <x v="1"/>
    <x v="3"/>
    <x v="301"/>
    <x v="3"/>
    <d v="2021-01-31T00:00:00"/>
    <x v="0"/>
    <x v="0"/>
    <x v="0"/>
  </r>
  <r>
    <x v="242"/>
    <x v="19"/>
    <x v="221"/>
    <x v="31"/>
    <x v="242"/>
    <x v="242"/>
    <x v="0"/>
    <x v="290"/>
    <s v="0001"/>
    <x v="0"/>
    <s v="7841"/>
    <x v="19"/>
    <x v="285"/>
    <s v="YD13"/>
    <x v="1"/>
    <s v=""/>
    <x v="0"/>
    <n v="12"/>
    <x v="6"/>
    <n v="207.49"/>
    <n v="42.25"/>
    <x v="0"/>
    <x v="1"/>
    <s v=""/>
    <s v=""/>
    <x v="1"/>
    <x v="0"/>
    <d v="2021-02-06T00:00:00"/>
    <x v="0"/>
    <x v="0"/>
    <x v="0"/>
    <s v="LU"/>
    <x v="0"/>
    <n v="0.25559999999999999"/>
    <n v="3"/>
    <n v="3.4354838709677509"/>
    <n v="2.5714285714285712"/>
    <n v="12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2"/>
    <x v="28"/>
    <x v="1"/>
    <x v="3"/>
    <x v="302"/>
    <x v="7"/>
    <s v=""/>
    <x v="1"/>
    <x v="0"/>
    <x v="0"/>
  </r>
  <r>
    <x v="242"/>
    <x v="13"/>
    <x v="222"/>
    <x v="31"/>
    <x v="242"/>
    <x v="242"/>
    <x v="0"/>
    <x v="291"/>
    <s v="0001"/>
    <x v="0"/>
    <s v="14268"/>
    <x v="13"/>
    <x v="286"/>
    <s v="YD13"/>
    <x v="1"/>
    <s v=""/>
    <x v="0"/>
    <n v="6"/>
    <x v="6"/>
    <n v="78.81"/>
    <n v="16.05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4"/>
    <n v="12"/>
    <x v="0"/>
    <x v="280"/>
    <x v="1"/>
    <x v="0"/>
    <x v="0"/>
    <x v="1"/>
    <x v="1"/>
    <s v="CERVEZAS"/>
    <s v="PILSEN CALLAO"/>
    <x v="1"/>
    <x v="0"/>
    <x v="0"/>
    <x v="0"/>
    <x v="1"/>
    <x v="1"/>
    <x v="0"/>
    <x v="0"/>
    <x v="12"/>
    <x v="28"/>
    <x v="1"/>
    <x v="3"/>
    <x v="303"/>
    <x v="1"/>
    <s v=""/>
    <x v="1"/>
    <x v="0"/>
    <x v="0"/>
  </r>
  <r>
    <x v="242"/>
    <x v="15"/>
    <x v="222"/>
    <x v="31"/>
    <x v="242"/>
    <x v="242"/>
    <x v="0"/>
    <x v="291"/>
    <s v="0001"/>
    <x v="0"/>
    <s v="14523"/>
    <x v="15"/>
    <x v="286"/>
    <s v="YD13"/>
    <x v="1"/>
    <s v=""/>
    <x v="0"/>
    <n v="6"/>
    <x v="6"/>
    <n v="41"/>
    <n v="38.57"/>
    <x v="0"/>
    <x v="1"/>
    <s v=""/>
    <s v=""/>
    <x v="1"/>
    <x v="0"/>
    <d v="2021-02-06T00:00:00"/>
    <x v="0"/>
    <x v="0"/>
    <x v="0"/>
    <s v="LU"/>
    <x v="0"/>
    <n v="0.1116"/>
    <n v="1.5"/>
    <n v="1.500000000000004"/>
    <n v="1.875"/>
    <n v="6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2"/>
    <x v="28"/>
    <x v="1"/>
    <x v="3"/>
    <x v="304"/>
    <x v="2"/>
    <s v=""/>
    <x v="1"/>
    <x v="0"/>
    <x v="0"/>
  </r>
  <r>
    <x v="242"/>
    <x v="4"/>
    <x v="223"/>
    <x v="31"/>
    <x v="242"/>
    <x v="242"/>
    <x v="0"/>
    <x v="292"/>
    <s v="0001"/>
    <x v="0"/>
    <s v="2395"/>
    <x v="4"/>
    <x v="287"/>
    <s v="YD11"/>
    <x v="1"/>
    <s v=""/>
    <x v="0"/>
    <n v="6"/>
    <x v="5"/>
    <n v="166.51"/>
    <n v="154.79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4"/>
    <n v="6"/>
    <x v="0"/>
    <x v="281"/>
    <x v="1"/>
    <x v="0"/>
    <x v="0"/>
    <x v="1"/>
    <x v="1"/>
    <s v="CERVEZAS"/>
    <s v="PILSEN TRUJILLO"/>
    <x v="2"/>
    <x v="0"/>
    <x v="0"/>
    <x v="0"/>
    <x v="1"/>
    <x v="1"/>
    <x v="0"/>
    <x v="0"/>
    <x v="12"/>
    <x v="28"/>
    <x v="1"/>
    <x v="3"/>
    <x v="305"/>
    <x v="3"/>
    <s v=""/>
    <x v="1"/>
    <x v="0"/>
    <x v="0"/>
  </r>
  <r>
    <x v="242"/>
    <x v="18"/>
    <x v="224"/>
    <x v="31"/>
    <x v="242"/>
    <x v="242"/>
    <x v="0"/>
    <x v="293"/>
    <s v="0001"/>
    <x v="0"/>
    <s v="5454"/>
    <x v="18"/>
    <x v="288"/>
    <s v="YD13"/>
    <x v="1"/>
    <s v=""/>
    <x v="0"/>
    <n v="2"/>
    <x v="0"/>
    <n v="27.12"/>
    <n v="5.52"/>
    <x v="0"/>
    <x v="2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4"/>
    <n v="6"/>
    <x v="0"/>
    <x v="282"/>
    <x v="1"/>
    <x v="0"/>
    <x v="0"/>
    <x v="1"/>
    <x v="0"/>
    <s v="NABS"/>
    <s v="SAN MATEO"/>
    <x v="0"/>
    <x v="0"/>
    <x v="0"/>
    <x v="0"/>
    <x v="1"/>
    <x v="1"/>
    <x v="0"/>
    <x v="0"/>
    <x v="12"/>
    <x v="28"/>
    <x v="1"/>
    <x v="3"/>
    <x v="142"/>
    <x v="4"/>
    <s v=""/>
    <x v="1"/>
    <x v="0"/>
    <x v="0"/>
  </r>
  <r>
    <x v="242"/>
    <x v="0"/>
    <x v="224"/>
    <x v="31"/>
    <x v="242"/>
    <x v="242"/>
    <x v="0"/>
    <x v="293"/>
    <s v="0001"/>
    <x v="0"/>
    <s v="11112"/>
    <x v="0"/>
    <x v="288"/>
    <s v="YD13"/>
    <x v="1"/>
    <s v=""/>
    <x v="0"/>
    <n v="4"/>
    <x v="0"/>
    <n v="66.63"/>
    <n v="27.2"/>
    <x v="0"/>
    <x v="2"/>
    <s v=""/>
    <s v=""/>
    <x v="1"/>
    <x v="0"/>
    <d v="2021-02-06T00:00:00"/>
    <x v="0"/>
    <x v="0"/>
    <x v="0"/>
    <s v="LU"/>
    <x v="0"/>
    <n v="0.48159999999999997"/>
    <n v="1.3333333332000001"/>
    <n v="8.4669479606180005"/>
    <n v="4.8"/>
    <n v="4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2"/>
    <x v="28"/>
    <x v="1"/>
    <x v="3"/>
    <x v="306"/>
    <x v="0"/>
    <s v=""/>
    <x v="1"/>
    <x v="0"/>
    <x v="0"/>
  </r>
  <r>
    <x v="242"/>
    <x v="11"/>
    <x v="221"/>
    <x v="31"/>
    <x v="242"/>
    <x v="242"/>
    <x v="1"/>
    <x v="290"/>
    <s v="0001"/>
    <x v="0"/>
    <s v="3500192"/>
    <x v="11"/>
    <x v="285"/>
    <s v="YP66"/>
    <x v="1"/>
    <s v=""/>
    <x v="1"/>
    <n v="11"/>
    <x v="6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242"/>
    <x v="11"/>
    <x v="221"/>
    <x v="31"/>
    <x v="242"/>
    <x v="242"/>
    <x v="1"/>
    <x v="290"/>
    <s v="0001"/>
    <x v="0"/>
    <s v="3500192"/>
    <x v="11"/>
    <x v="285"/>
    <s v="YD73"/>
    <x v="1"/>
    <s v=""/>
    <x v="1"/>
    <n v="11"/>
    <x v="6"/>
    <n v="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242"/>
    <x v="11"/>
    <x v="223"/>
    <x v="31"/>
    <x v="242"/>
    <x v="242"/>
    <x v="1"/>
    <x v="292"/>
    <s v="0001"/>
    <x v="0"/>
    <s v="3500192"/>
    <x v="11"/>
    <x v="287"/>
    <s v="YP66"/>
    <x v="1"/>
    <s v=""/>
    <x v="1"/>
    <n v="6"/>
    <x v="5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242"/>
    <x v="11"/>
    <x v="223"/>
    <x v="31"/>
    <x v="242"/>
    <x v="242"/>
    <x v="1"/>
    <x v="292"/>
    <s v="0001"/>
    <x v="0"/>
    <s v="3500192"/>
    <x v="11"/>
    <x v="287"/>
    <s v="YD73"/>
    <x v="1"/>
    <s v=""/>
    <x v="1"/>
    <n v="6"/>
    <x v="5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243"/>
    <x v="4"/>
    <x v="0"/>
    <x v="31"/>
    <x v="243"/>
    <x v="243"/>
    <x v="0"/>
    <x v="294"/>
    <s v="Z058"/>
    <x v="0"/>
    <s v="2395"/>
    <x v="4"/>
    <x v="289"/>
    <s v="YD11"/>
    <x v="17"/>
    <s v=""/>
    <x v="0"/>
    <n v="7"/>
    <x v="0"/>
    <n v="219.85"/>
    <n v="189.56"/>
    <x v="0"/>
    <x v="3"/>
    <n v="1"/>
    <n v="10060075"/>
    <x v="244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7"/>
    <n v="16"/>
    <x v="0"/>
    <x v="0"/>
    <x v="5"/>
    <n v="12"/>
    <x v="0"/>
    <x v="283"/>
    <x v="2"/>
    <x v="1"/>
    <x v="0"/>
    <x v="3"/>
    <x v="1"/>
    <s v="CERVEZAS"/>
    <s v="PILSEN TRUJILLO"/>
    <x v="2"/>
    <x v="0"/>
    <x v="0"/>
    <x v="0"/>
    <x v="0"/>
    <x v="0"/>
    <x v="0"/>
    <x v="0"/>
    <x v="12"/>
    <x v="39"/>
    <x v="1"/>
    <x v="3"/>
    <x v="307"/>
    <x v="3"/>
    <d v="2021-01-31T00:00:00"/>
    <x v="0"/>
    <x v="0"/>
    <x v="0"/>
  </r>
  <r>
    <x v="243"/>
    <x v="14"/>
    <x v="0"/>
    <x v="31"/>
    <x v="243"/>
    <x v="243"/>
    <x v="0"/>
    <x v="294"/>
    <s v="Z058"/>
    <x v="0"/>
    <s v="4562"/>
    <x v="14"/>
    <x v="289"/>
    <s v="YD13"/>
    <x v="17"/>
    <s v=""/>
    <x v="0"/>
    <n v="2"/>
    <x v="0"/>
    <n v="12.88"/>
    <n v="2.62"/>
    <x v="0"/>
    <x v="3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5"/>
    <s v=""/>
    <x v="1"/>
    <x v="1"/>
    <x v="1"/>
    <x v="1"/>
    <x v="0"/>
    <x v="1"/>
    <x v="0"/>
    <s v="NABS"/>
    <s v="SAN MATEO"/>
    <x v="0"/>
    <x v="0"/>
    <x v="0"/>
    <x v="0"/>
    <x v="0"/>
    <x v="0"/>
    <x v="0"/>
    <x v="0"/>
    <x v="12"/>
    <x v="39"/>
    <x v="1"/>
    <x v="3"/>
    <x v="54"/>
    <x v="4"/>
    <s v=""/>
    <x v="1"/>
    <x v="0"/>
    <x v="0"/>
  </r>
  <r>
    <x v="243"/>
    <x v="10"/>
    <x v="0"/>
    <x v="31"/>
    <x v="243"/>
    <x v="243"/>
    <x v="0"/>
    <x v="294"/>
    <s v="Z058"/>
    <x v="0"/>
    <s v="11118"/>
    <x v="10"/>
    <x v="289"/>
    <s v="YD13"/>
    <x v="17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1"/>
    <x v="0"/>
    <x v="1"/>
    <x v="0"/>
    <s v="NABS"/>
    <s v="GUARANÁ"/>
    <x v="0"/>
    <x v="0"/>
    <x v="0"/>
    <x v="0"/>
    <x v="0"/>
    <x v="0"/>
    <x v="0"/>
    <x v="0"/>
    <x v="12"/>
    <x v="39"/>
    <x v="1"/>
    <x v="3"/>
    <x v="120"/>
    <x v="0"/>
    <s v=""/>
    <x v="1"/>
    <x v="0"/>
    <x v="0"/>
  </r>
  <r>
    <x v="243"/>
    <x v="6"/>
    <x v="0"/>
    <x v="31"/>
    <x v="243"/>
    <x v="243"/>
    <x v="0"/>
    <x v="294"/>
    <s v="Z058"/>
    <x v="0"/>
    <s v="4961"/>
    <x v="6"/>
    <x v="289"/>
    <s v="YD13"/>
    <x v="17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1"/>
    <x v="0"/>
    <x v="1"/>
    <x v="0"/>
    <s v="NABS"/>
    <s v="SAN MATEO"/>
    <x v="0"/>
    <x v="0"/>
    <x v="0"/>
    <x v="0"/>
    <x v="0"/>
    <x v="0"/>
    <x v="0"/>
    <x v="0"/>
    <x v="12"/>
    <x v="39"/>
    <x v="1"/>
    <x v="3"/>
    <x v="24"/>
    <x v="4"/>
    <s v=""/>
    <x v="1"/>
    <x v="0"/>
    <x v="0"/>
  </r>
  <r>
    <x v="243"/>
    <x v="17"/>
    <x v="0"/>
    <x v="31"/>
    <x v="243"/>
    <x v="243"/>
    <x v="0"/>
    <x v="294"/>
    <s v="Z058"/>
    <x v="0"/>
    <s v="4963"/>
    <x v="17"/>
    <x v="289"/>
    <s v="YD13"/>
    <x v="17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1"/>
    <x v="0"/>
    <x v="1"/>
    <x v="0"/>
    <s v="NABS"/>
    <s v="SAN MATEO"/>
    <x v="0"/>
    <x v="0"/>
    <x v="0"/>
    <x v="0"/>
    <x v="0"/>
    <x v="0"/>
    <x v="0"/>
    <x v="0"/>
    <x v="12"/>
    <x v="39"/>
    <x v="1"/>
    <x v="3"/>
    <x v="24"/>
    <x v="4"/>
    <s v=""/>
    <x v="1"/>
    <x v="0"/>
    <x v="0"/>
  </r>
  <r>
    <x v="243"/>
    <x v="4"/>
    <x v="0"/>
    <x v="31"/>
    <x v="243"/>
    <x v="243"/>
    <x v="0"/>
    <x v="295"/>
    <s v="0001"/>
    <x v="0"/>
    <s v="2395"/>
    <x v="4"/>
    <x v="290"/>
    <s v="YD11"/>
    <x v="17"/>
    <s v=""/>
    <x v="0"/>
    <n v="5"/>
    <x v="0"/>
    <n v="157.04"/>
    <n v="135.38999999999999"/>
    <x v="0"/>
    <x v="3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5"/>
    <n v="5"/>
    <x v="0"/>
    <x v="284"/>
    <x v="1"/>
    <x v="0"/>
    <x v="0"/>
    <x v="1"/>
    <x v="1"/>
    <s v="CERVEZAS"/>
    <s v="PILSEN TRUJILLO"/>
    <x v="2"/>
    <x v="0"/>
    <x v="0"/>
    <x v="0"/>
    <x v="0"/>
    <x v="0"/>
    <x v="0"/>
    <x v="0"/>
    <x v="12"/>
    <x v="39"/>
    <x v="1"/>
    <x v="3"/>
    <x v="169"/>
    <x v="3"/>
    <s v=""/>
    <x v="1"/>
    <x v="0"/>
    <x v="0"/>
  </r>
  <r>
    <x v="243"/>
    <x v="11"/>
    <x v="0"/>
    <x v="31"/>
    <x v="243"/>
    <x v="243"/>
    <x v="1"/>
    <x v="294"/>
    <s v="Z058"/>
    <x v="0"/>
    <s v="3500192"/>
    <x v="11"/>
    <x v="289"/>
    <s v="YP66"/>
    <x v="17"/>
    <s v=""/>
    <x v="1"/>
    <n v="7"/>
    <x v="0"/>
    <n v="-26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1"/>
    <x v="1"/>
    <x v="1"/>
    <x v="1"/>
    <x v="1"/>
    <x v="1"/>
    <x v="2"/>
    <s v="ENVASES"/>
    <s v="ENVASES"/>
    <x v="3"/>
    <x v="0"/>
    <x v="0"/>
    <x v="0"/>
    <x v="0"/>
    <x v="0"/>
    <x v="0"/>
    <x v="0"/>
    <x v="12"/>
    <x v="39"/>
    <x v="1"/>
    <x v="3"/>
    <x v="10"/>
    <x v="6"/>
    <s v=""/>
    <x v="1"/>
    <x v="0"/>
    <x v="0"/>
  </r>
  <r>
    <x v="243"/>
    <x v="11"/>
    <x v="0"/>
    <x v="31"/>
    <x v="243"/>
    <x v="243"/>
    <x v="1"/>
    <x v="294"/>
    <s v="Z058"/>
    <x v="0"/>
    <s v="3500192"/>
    <x v="11"/>
    <x v="289"/>
    <s v="YD73"/>
    <x v="17"/>
    <s v=""/>
    <x v="1"/>
    <n v="7"/>
    <x v="0"/>
    <n v="26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1"/>
    <x v="1"/>
    <x v="1"/>
    <x v="2"/>
    <s v="ENVASES"/>
    <s v="ENVASES"/>
    <x v="3"/>
    <x v="0"/>
    <x v="0"/>
    <x v="0"/>
    <x v="0"/>
    <x v="0"/>
    <x v="0"/>
    <x v="0"/>
    <x v="12"/>
    <x v="39"/>
    <x v="1"/>
    <x v="3"/>
    <x v="10"/>
    <x v="6"/>
    <s v=""/>
    <x v="1"/>
    <x v="0"/>
    <x v="0"/>
  </r>
  <r>
    <x v="243"/>
    <x v="11"/>
    <x v="0"/>
    <x v="31"/>
    <x v="243"/>
    <x v="243"/>
    <x v="1"/>
    <x v="295"/>
    <s v="0001"/>
    <x v="0"/>
    <s v="3500192"/>
    <x v="11"/>
    <x v="290"/>
    <s v="YP66"/>
    <x v="17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1"/>
    <x v="1"/>
    <x v="1"/>
    <x v="0"/>
    <x v="1"/>
    <x v="1"/>
    <x v="2"/>
    <s v="ENVASES"/>
    <s v="ENVASES"/>
    <x v="3"/>
    <x v="0"/>
    <x v="0"/>
    <x v="0"/>
    <x v="0"/>
    <x v="0"/>
    <x v="0"/>
    <x v="0"/>
    <x v="12"/>
    <x v="39"/>
    <x v="1"/>
    <x v="3"/>
    <x v="10"/>
    <x v="6"/>
    <s v=""/>
    <x v="1"/>
    <x v="0"/>
    <x v="0"/>
  </r>
  <r>
    <x v="243"/>
    <x v="11"/>
    <x v="0"/>
    <x v="31"/>
    <x v="243"/>
    <x v="243"/>
    <x v="1"/>
    <x v="295"/>
    <s v="0001"/>
    <x v="0"/>
    <s v="3500192"/>
    <x v="11"/>
    <x v="290"/>
    <s v="YD73"/>
    <x v="17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2"/>
    <x v="39"/>
    <x v="1"/>
    <x v="3"/>
    <x v="10"/>
    <x v="6"/>
    <s v=""/>
    <x v="1"/>
    <x v="0"/>
    <x v="0"/>
  </r>
  <r>
    <x v="244"/>
    <x v="4"/>
    <x v="225"/>
    <x v="31"/>
    <x v="244"/>
    <x v="244"/>
    <x v="0"/>
    <x v="296"/>
    <s v="0001"/>
    <x v="0"/>
    <s v="2395"/>
    <x v="4"/>
    <x v="291"/>
    <s v="YD11"/>
    <x v="1"/>
    <s v=""/>
    <x v="0"/>
    <n v="5"/>
    <x v="0"/>
    <n v="136.52000000000001"/>
    <n v="131.22"/>
    <x v="0"/>
    <x v="0"/>
    <n v="1"/>
    <n v="10060147"/>
    <x v="245"/>
    <x v="0"/>
    <d v="2021-02-06T00:00:00"/>
    <x v="1"/>
    <x v="2"/>
    <x v="2"/>
    <s v="LU"/>
    <x v="0"/>
    <n v="0.372"/>
    <n v="5"/>
    <n v="5.0000000000000133"/>
    <n v="7.1428571428571423"/>
    <n v="5"/>
    <x v="0"/>
    <n v="15"/>
    <n v="15"/>
    <x v="0"/>
    <x v="0"/>
    <x v="4"/>
    <n v="5"/>
    <x v="0"/>
    <x v="285"/>
    <x v="2"/>
    <x v="0"/>
    <x v="0"/>
    <x v="4"/>
    <x v="1"/>
    <s v="CERVEZAS"/>
    <s v="PILSEN TRUJILLO"/>
    <x v="2"/>
    <x v="0"/>
    <x v="0"/>
    <x v="0"/>
    <x v="1"/>
    <x v="1"/>
    <x v="0"/>
    <x v="0"/>
    <x v="14"/>
    <x v="30"/>
    <x v="4"/>
    <x v="3"/>
    <x v="73"/>
    <x v="3"/>
    <d v="2021-01-31T00:00:00"/>
    <x v="0"/>
    <x v="0"/>
    <x v="0"/>
  </r>
  <r>
    <x v="244"/>
    <x v="4"/>
    <x v="226"/>
    <x v="31"/>
    <x v="244"/>
    <x v="244"/>
    <x v="0"/>
    <x v="297"/>
    <s v="0001"/>
    <x v="0"/>
    <s v="2395"/>
    <x v="4"/>
    <x v="292"/>
    <s v="YD11"/>
    <x v="1"/>
    <s v=""/>
    <x v="0"/>
    <n v="10"/>
    <x v="0"/>
    <n v="273.02"/>
    <n v="262.44"/>
    <x v="0"/>
    <x v="3"/>
    <s v=""/>
    <s v=""/>
    <x v="1"/>
    <x v="0"/>
    <d v="2021-02-06T00:00:00"/>
    <x v="1"/>
    <x v="2"/>
    <x v="2"/>
    <s v="LU"/>
    <x v="0"/>
    <n v="0.74399999999999999"/>
    <n v="10"/>
    <n v="10.000000000000027"/>
    <n v="14.285714285714285"/>
    <n v="10"/>
    <x v="0"/>
    <n v="0"/>
    <s v=""/>
    <x v="0"/>
    <x v="0"/>
    <x v="4"/>
    <n v="10"/>
    <x v="0"/>
    <x v="286"/>
    <x v="1"/>
    <x v="0"/>
    <x v="0"/>
    <x v="1"/>
    <x v="1"/>
    <s v="CERVEZAS"/>
    <s v="PILSEN TRUJILLO"/>
    <x v="2"/>
    <x v="0"/>
    <x v="0"/>
    <x v="0"/>
    <x v="1"/>
    <x v="1"/>
    <x v="0"/>
    <x v="0"/>
    <x v="14"/>
    <x v="30"/>
    <x v="4"/>
    <x v="3"/>
    <x v="27"/>
    <x v="3"/>
    <s v=""/>
    <x v="1"/>
    <x v="0"/>
    <x v="0"/>
  </r>
  <r>
    <x v="244"/>
    <x v="11"/>
    <x v="225"/>
    <x v="31"/>
    <x v="244"/>
    <x v="244"/>
    <x v="1"/>
    <x v="296"/>
    <s v="0001"/>
    <x v="0"/>
    <s v="3500192"/>
    <x v="11"/>
    <x v="291"/>
    <s v="YP66"/>
    <x v="1"/>
    <s v=""/>
    <x v="1"/>
    <n v="5"/>
    <x v="0"/>
    <n v="-19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44"/>
    <x v="11"/>
    <x v="225"/>
    <x v="31"/>
    <x v="244"/>
    <x v="244"/>
    <x v="1"/>
    <x v="296"/>
    <s v="0001"/>
    <x v="0"/>
    <s v="3500192"/>
    <x v="11"/>
    <x v="291"/>
    <s v="YD73"/>
    <x v="1"/>
    <s v=""/>
    <x v="1"/>
    <n v="5"/>
    <x v="0"/>
    <n v="19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44"/>
    <x v="11"/>
    <x v="226"/>
    <x v="31"/>
    <x v="244"/>
    <x v="244"/>
    <x v="1"/>
    <x v="297"/>
    <s v="0001"/>
    <x v="0"/>
    <s v="3500192"/>
    <x v="11"/>
    <x v="292"/>
    <s v="YP66"/>
    <x v="1"/>
    <s v=""/>
    <x v="1"/>
    <n v="10"/>
    <x v="0"/>
    <n v="-38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44"/>
    <x v="11"/>
    <x v="226"/>
    <x v="31"/>
    <x v="244"/>
    <x v="244"/>
    <x v="1"/>
    <x v="297"/>
    <s v="0001"/>
    <x v="0"/>
    <s v="3500192"/>
    <x v="11"/>
    <x v="292"/>
    <s v="YD73"/>
    <x v="1"/>
    <s v=""/>
    <x v="1"/>
    <n v="10"/>
    <x v="0"/>
    <n v="38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45"/>
    <x v="13"/>
    <x v="0"/>
    <x v="32"/>
    <x v="245"/>
    <x v="245"/>
    <x v="0"/>
    <x v="298"/>
    <s v="0001"/>
    <x v="0"/>
    <s v="14268"/>
    <x v="13"/>
    <x v="293"/>
    <s v="YD13"/>
    <x v="5"/>
    <s v=""/>
    <x v="0"/>
    <n v="4"/>
    <x v="0"/>
    <n v="62.17"/>
    <n v="12.66"/>
    <x v="0"/>
    <x v="3"/>
    <n v="1"/>
    <n v="10060150"/>
    <x v="246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14"/>
    <n v="7.25"/>
    <x v="0"/>
    <x v="0"/>
    <x v="5"/>
    <n v="14"/>
    <x v="0"/>
    <x v="287"/>
    <x v="0"/>
    <x v="0"/>
    <x v="0"/>
    <x v="4"/>
    <x v="1"/>
    <s v="CERVEZAS"/>
    <s v="PILSEN CALLAO"/>
    <x v="1"/>
    <x v="0"/>
    <x v="0"/>
    <x v="0"/>
    <x v="0"/>
    <x v="0"/>
    <x v="0"/>
    <x v="0"/>
    <x v="16"/>
    <x v="36"/>
    <x v="2"/>
    <x v="3"/>
    <x v="308"/>
    <x v="1"/>
    <d v="2021-01-31T00:00:00"/>
    <x v="0"/>
    <x v="0"/>
    <x v="0"/>
  </r>
  <r>
    <x v="245"/>
    <x v="26"/>
    <x v="0"/>
    <x v="32"/>
    <x v="245"/>
    <x v="245"/>
    <x v="0"/>
    <x v="298"/>
    <s v="0001"/>
    <x v="0"/>
    <s v="12408"/>
    <x v="26"/>
    <x v="293"/>
    <s v="YD13"/>
    <x v="5"/>
    <s v=""/>
    <x v="0"/>
    <n v="5"/>
    <x v="0"/>
    <n v="40.67"/>
    <n v="23.03"/>
    <x v="0"/>
    <x v="3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0"/>
    <x v="0"/>
    <x v="16"/>
    <x v="36"/>
    <x v="2"/>
    <x v="3"/>
    <x v="211"/>
    <x v="1"/>
    <s v=""/>
    <x v="1"/>
    <x v="0"/>
    <x v="0"/>
  </r>
  <r>
    <x v="245"/>
    <x v="5"/>
    <x v="0"/>
    <x v="32"/>
    <x v="245"/>
    <x v="245"/>
    <x v="0"/>
    <x v="298"/>
    <s v="0001"/>
    <x v="0"/>
    <s v="2821"/>
    <x v="5"/>
    <x v="293"/>
    <s v="YD11"/>
    <x v="5"/>
    <s v=""/>
    <x v="0"/>
    <n v="2"/>
    <x v="0"/>
    <n v="62.26"/>
    <n v="54.71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0"/>
    <x v="0"/>
    <x v="16"/>
    <x v="36"/>
    <x v="2"/>
    <x v="3"/>
    <x v="79"/>
    <x v="3"/>
    <s v=""/>
    <x v="1"/>
    <x v="0"/>
    <x v="0"/>
  </r>
  <r>
    <x v="245"/>
    <x v="4"/>
    <x v="0"/>
    <x v="32"/>
    <x v="245"/>
    <x v="245"/>
    <x v="0"/>
    <x v="298"/>
    <s v="0001"/>
    <x v="0"/>
    <s v="2395"/>
    <x v="4"/>
    <x v="293"/>
    <s v="YD11"/>
    <x v="5"/>
    <s v=""/>
    <x v="0"/>
    <n v="2"/>
    <x v="0"/>
    <n v="62.82"/>
    <n v="54.15"/>
    <x v="0"/>
    <x v="3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0"/>
    <x v="16"/>
    <x v="36"/>
    <x v="2"/>
    <x v="3"/>
    <x v="79"/>
    <x v="3"/>
    <s v=""/>
    <x v="1"/>
    <x v="0"/>
    <x v="0"/>
  </r>
  <r>
    <x v="245"/>
    <x v="17"/>
    <x v="0"/>
    <x v="32"/>
    <x v="245"/>
    <x v="245"/>
    <x v="0"/>
    <x v="298"/>
    <s v="0001"/>
    <x v="0"/>
    <s v="4963"/>
    <x v="17"/>
    <x v="293"/>
    <s v="YD13"/>
    <x v="5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6"/>
    <x v="36"/>
    <x v="2"/>
    <x v="3"/>
    <x v="24"/>
    <x v="4"/>
    <s v=""/>
    <x v="1"/>
    <x v="0"/>
    <x v="0"/>
  </r>
  <r>
    <x v="245"/>
    <x v="11"/>
    <x v="0"/>
    <x v="32"/>
    <x v="245"/>
    <x v="245"/>
    <x v="1"/>
    <x v="298"/>
    <s v="0001"/>
    <x v="0"/>
    <s v="3500192"/>
    <x v="11"/>
    <x v="293"/>
    <s v="YP66"/>
    <x v="5"/>
    <s v=""/>
    <x v="1"/>
    <n v="4"/>
    <x v="0"/>
    <n v="-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245"/>
    <x v="11"/>
    <x v="0"/>
    <x v="32"/>
    <x v="245"/>
    <x v="245"/>
    <x v="1"/>
    <x v="298"/>
    <s v="0001"/>
    <x v="0"/>
    <s v="3500192"/>
    <x v="11"/>
    <x v="293"/>
    <s v="YD73"/>
    <x v="5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245"/>
    <x v="11"/>
    <x v="0"/>
    <x v="32"/>
    <x v="245"/>
    <x v="245"/>
    <x v="1"/>
    <x v="298"/>
    <s v="0001"/>
    <x v="0"/>
    <s v="3500192"/>
    <x v="11"/>
    <x v="293"/>
    <s v="YD73"/>
    <x v="5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246"/>
    <x v="4"/>
    <x v="0"/>
    <x v="27"/>
    <x v="246"/>
    <x v="246"/>
    <x v="0"/>
    <x v="299"/>
    <s v="0001"/>
    <x v="0"/>
    <s v="2395"/>
    <x v="4"/>
    <x v="294"/>
    <s v="YD11"/>
    <x v="5"/>
    <s v=""/>
    <x v="0"/>
    <n v="5"/>
    <x v="0"/>
    <n v="154.91999999999999"/>
    <n v="134.96"/>
    <x v="0"/>
    <x v="0"/>
    <n v="1"/>
    <n v="10060169"/>
    <x v="247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5"/>
    <n v="6"/>
    <x v="0"/>
    <x v="288"/>
    <x v="0"/>
    <x v="0"/>
    <x v="0"/>
    <x v="2"/>
    <x v="1"/>
    <s v="CERVEZAS"/>
    <s v="PILSEN TRUJILLO"/>
    <x v="2"/>
    <x v="0"/>
    <x v="0"/>
    <x v="0"/>
    <x v="0"/>
    <x v="0"/>
    <x v="0"/>
    <x v="2"/>
    <x v="12"/>
    <x v="28"/>
    <x v="1"/>
    <x v="3"/>
    <x v="31"/>
    <x v="3"/>
    <d v="2021-01-31T00:00:00"/>
    <x v="0"/>
    <x v="0"/>
    <x v="0"/>
  </r>
  <r>
    <x v="246"/>
    <x v="6"/>
    <x v="0"/>
    <x v="27"/>
    <x v="246"/>
    <x v="246"/>
    <x v="0"/>
    <x v="299"/>
    <s v="0001"/>
    <x v="0"/>
    <s v="4961"/>
    <x v="6"/>
    <x v="294"/>
    <s v="YD13"/>
    <x v="5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2"/>
    <x v="12"/>
    <x v="28"/>
    <x v="1"/>
    <x v="3"/>
    <x v="24"/>
    <x v="4"/>
    <s v=""/>
    <x v="1"/>
    <x v="0"/>
    <x v="0"/>
  </r>
  <r>
    <x v="246"/>
    <x v="11"/>
    <x v="0"/>
    <x v="27"/>
    <x v="246"/>
    <x v="246"/>
    <x v="1"/>
    <x v="299"/>
    <s v="0001"/>
    <x v="0"/>
    <s v="3500192"/>
    <x v="11"/>
    <x v="294"/>
    <s v="YP66"/>
    <x v="5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2"/>
    <x v="28"/>
    <x v="1"/>
    <x v="3"/>
    <x v="10"/>
    <x v="6"/>
    <s v=""/>
    <x v="1"/>
    <x v="0"/>
    <x v="0"/>
  </r>
  <r>
    <x v="246"/>
    <x v="11"/>
    <x v="0"/>
    <x v="27"/>
    <x v="246"/>
    <x v="246"/>
    <x v="1"/>
    <x v="299"/>
    <s v="0001"/>
    <x v="0"/>
    <s v="3500192"/>
    <x v="11"/>
    <x v="294"/>
    <s v="YD73"/>
    <x v="5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2"/>
    <x v="28"/>
    <x v="1"/>
    <x v="3"/>
    <x v="10"/>
    <x v="6"/>
    <s v=""/>
    <x v="1"/>
    <x v="0"/>
    <x v="0"/>
  </r>
  <r>
    <x v="247"/>
    <x v="4"/>
    <x v="0"/>
    <x v="31"/>
    <x v="247"/>
    <x v="247"/>
    <x v="0"/>
    <x v="300"/>
    <s v="0001"/>
    <x v="0"/>
    <s v="2395"/>
    <x v="4"/>
    <x v="295"/>
    <s v="YD11"/>
    <x v="0"/>
    <s v=""/>
    <x v="0"/>
    <n v="8"/>
    <x v="0"/>
    <n v="247.86"/>
    <n v="215.94"/>
    <x v="0"/>
    <x v="1"/>
    <n v="1"/>
    <n v="10060170"/>
    <x v="248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21"/>
    <n v="16.367803030200001"/>
    <x v="0"/>
    <x v="0"/>
    <x v="5"/>
    <n v="21"/>
    <x v="0"/>
    <x v="289"/>
    <x v="0"/>
    <x v="0"/>
    <x v="0"/>
    <x v="3"/>
    <x v="1"/>
    <s v="CERVEZAS"/>
    <s v="PILSEN TRUJILLO"/>
    <x v="2"/>
    <x v="0"/>
    <x v="0"/>
    <x v="0"/>
    <x v="0"/>
    <x v="0"/>
    <x v="0"/>
    <x v="0"/>
    <x v="12"/>
    <x v="28"/>
    <x v="1"/>
    <x v="3"/>
    <x v="206"/>
    <x v="3"/>
    <d v="2021-01-31T00:00:00"/>
    <x v="0"/>
    <x v="0"/>
    <x v="0"/>
  </r>
  <r>
    <x v="247"/>
    <x v="0"/>
    <x v="0"/>
    <x v="31"/>
    <x v="247"/>
    <x v="247"/>
    <x v="0"/>
    <x v="300"/>
    <s v="0001"/>
    <x v="0"/>
    <s v="11112"/>
    <x v="0"/>
    <x v="295"/>
    <s v="YD13"/>
    <x v="0"/>
    <s v=""/>
    <x v="0"/>
    <n v="2"/>
    <x v="0"/>
    <n v="33.81"/>
    <n v="13.8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2"/>
    <x v="28"/>
    <x v="1"/>
    <x v="3"/>
    <x v="261"/>
    <x v="0"/>
    <s v=""/>
    <x v="1"/>
    <x v="0"/>
    <x v="0"/>
  </r>
  <r>
    <x v="247"/>
    <x v="10"/>
    <x v="0"/>
    <x v="31"/>
    <x v="247"/>
    <x v="247"/>
    <x v="0"/>
    <x v="300"/>
    <s v="0001"/>
    <x v="0"/>
    <s v="11118"/>
    <x v="10"/>
    <x v="295"/>
    <s v="YD13"/>
    <x v="0"/>
    <s v=""/>
    <x v="0"/>
    <n v="2"/>
    <x v="0"/>
    <n v="27.71"/>
    <n v="11.3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2"/>
    <x v="28"/>
    <x v="1"/>
    <x v="3"/>
    <x v="22"/>
    <x v="0"/>
    <s v=""/>
    <x v="1"/>
    <x v="0"/>
    <x v="0"/>
  </r>
  <r>
    <x v="247"/>
    <x v="6"/>
    <x v="0"/>
    <x v="31"/>
    <x v="247"/>
    <x v="247"/>
    <x v="0"/>
    <x v="300"/>
    <s v="0001"/>
    <x v="0"/>
    <s v="4961"/>
    <x v="6"/>
    <x v="295"/>
    <s v="YD13"/>
    <x v="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2"/>
    <x v="28"/>
    <x v="1"/>
    <x v="3"/>
    <x v="24"/>
    <x v="4"/>
    <s v=""/>
    <x v="1"/>
    <x v="0"/>
    <x v="0"/>
  </r>
  <r>
    <x v="247"/>
    <x v="17"/>
    <x v="0"/>
    <x v="31"/>
    <x v="247"/>
    <x v="247"/>
    <x v="0"/>
    <x v="300"/>
    <s v="0001"/>
    <x v="0"/>
    <s v="4963"/>
    <x v="17"/>
    <x v="295"/>
    <s v="YD13"/>
    <x v="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2"/>
    <x v="28"/>
    <x v="1"/>
    <x v="3"/>
    <x v="24"/>
    <x v="4"/>
    <s v=""/>
    <x v="1"/>
    <x v="0"/>
    <x v="0"/>
  </r>
  <r>
    <x v="247"/>
    <x v="18"/>
    <x v="0"/>
    <x v="31"/>
    <x v="247"/>
    <x v="247"/>
    <x v="0"/>
    <x v="300"/>
    <s v="0001"/>
    <x v="0"/>
    <s v="5454"/>
    <x v="18"/>
    <x v="295"/>
    <s v="YD13"/>
    <x v="0"/>
    <s v=""/>
    <x v="0"/>
    <n v="2"/>
    <x v="0"/>
    <n v="31.78"/>
    <n v="6.47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2"/>
    <x v="28"/>
    <x v="1"/>
    <x v="3"/>
    <x v="171"/>
    <x v="4"/>
    <s v=""/>
    <x v="1"/>
    <x v="0"/>
    <x v="0"/>
  </r>
  <r>
    <x v="247"/>
    <x v="26"/>
    <x v="0"/>
    <x v="31"/>
    <x v="247"/>
    <x v="247"/>
    <x v="0"/>
    <x v="300"/>
    <s v="0001"/>
    <x v="0"/>
    <s v="12408"/>
    <x v="26"/>
    <x v="295"/>
    <s v="YD13"/>
    <x v="0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0"/>
    <x v="0"/>
    <x v="12"/>
    <x v="28"/>
    <x v="1"/>
    <x v="3"/>
    <x v="177"/>
    <x v="1"/>
    <s v=""/>
    <x v="1"/>
    <x v="0"/>
    <x v="0"/>
  </r>
  <r>
    <x v="247"/>
    <x v="20"/>
    <x v="0"/>
    <x v="31"/>
    <x v="247"/>
    <x v="247"/>
    <x v="0"/>
    <x v="300"/>
    <s v="0001"/>
    <x v="0"/>
    <s v="11116"/>
    <x v="20"/>
    <x v="295"/>
    <s v="YD13"/>
    <x v="0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2"/>
    <x v="28"/>
    <x v="1"/>
    <x v="3"/>
    <x v="109"/>
    <x v="0"/>
    <s v=""/>
    <x v="1"/>
    <x v="0"/>
    <x v="0"/>
  </r>
  <r>
    <x v="247"/>
    <x v="25"/>
    <x v="0"/>
    <x v="31"/>
    <x v="247"/>
    <x v="247"/>
    <x v="0"/>
    <x v="300"/>
    <s v="0001"/>
    <x v="0"/>
    <s v="8758"/>
    <x v="25"/>
    <x v="295"/>
    <s v="YD13"/>
    <x v="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12"/>
    <x v="28"/>
    <x v="1"/>
    <x v="3"/>
    <x v="66"/>
    <x v="0"/>
    <s v=""/>
    <x v="1"/>
    <x v="0"/>
    <x v="0"/>
  </r>
  <r>
    <x v="247"/>
    <x v="1"/>
    <x v="0"/>
    <x v="31"/>
    <x v="247"/>
    <x v="247"/>
    <x v="0"/>
    <x v="300"/>
    <s v="0001"/>
    <x v="0"/>
    <s v="11115"/>
    <x v="1"/>
    <x v="295"/>
    <s v="YD13"/>
    <x v="0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2"/>
    <x v="28"/>
    <x v="1"/>
    <x v="3"/>
    <x v="1"/>
    <x v="0"/>
    <s v=""/>
    <x v="1"/>
    <x v="0"/>
    <x v="0"/>
  </r>
  <r>
    <x v="247"/>
    <x v="11"/>
    <x v="0"/>
    <x v="31"/>
    <x v="247"/>
    <x v="247"/>
    <x v="1"/>
    <x v="300"/>
    <s v="0001"/>
    <x v="0"/>
    <s v="3500192"/>
    <x v="11"/>
    <x v="295"/>
    <s v="YP66"/>
    <x v="0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2"/>
    <x v="28"/>
    <x v="1"/>
    <x v="3"/>
    <x v="10"/>
    <x v="6"/>
    <s v=""/>
    <x v="1"/>
    <x v="0"/>
    <x v="0"/>
  </r>
  <r>
    <x v="247"/>
    <x v="11"/>
    <x v="0"/>
    <x v="31"/>
    <x v="247"/>
    <x v="247"/>
    <x v="1"/>
    <x v="300"/>
    <s v="0001"/>
    <x v="0"/>
    <s v="3500192"/>
    <x v="11"/>
    <x v="295"/>
    <s v="YD73"/>
    <x v="0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2"/>
    <x v="28"/>
    <x v="1"/>
    <x v="3"/>
    <x v="10"/>
    <x v="6"/>
    <s v=""/>
    <x v="1"/>
    <x v="0"/>
    <x v="0"/>
  </r>
  <r>
    <x v="248"/>
    <x v="4"/>
    <x v="227"/>
    <x v="27"/>
    <x v="248"/>
    <x v="248"/>
    <x v="0"/>
    <x v="301"/>
    <s v="0001"/>
    <x v="0"/>
    <s v="2395"/>
    <x v="4"/>
    <x v="296"/>
    <s v="YD11"/>
    <x v="1"/>
    <s v=""/>
    <x v="0"/>
    <n v="5"/>
    <x v="0"/>
    <n v="154.91999999999999"/>
    <n v="134.96"/>
    <x v="0"/>
    <x v="0"/>
    <n v="1"/>
    <n v="10060173"/>
    <x v="249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4"/>
    <n v="5"/>
    <x v="0"/>
    <x v="290"/>
    <x v="0"/>
    <x v="0"/>
    <x v="0"/>
    <x v="0"/>
    <x v="1"/>
    <s v="CERVEZAS"/>
    <s v="PILSEN TRUJILLO"/>
    <x v="2"/>
    <x v="0"/>
    <x v="0"/>
    <x v="0"/>
    <x v="1"/>
    <x v="1"/>
    <x v="1"/>
    <x v="4"/>
    <x v="14"/>
    <x v="30"/>
    <x v="4"/>
    <x v="3"/>
    <x v="31"/>
    <x v="3"/>
    <d v="2021-01-31T00:00:00"/>
    <x v="0"/>
    <x v="0"/>
    <x v="0"/>
  </r>
  <r>
    <x v="248"/>
    <x v="11"/>
    <x v="227"/>
    <x v="27"/>
    <x v="248"/>
    <x v="248"/>
    <x v="1"/>
    <x v="301"/>
    <s v="0001"/>
    <x v="0"/>
    <s v="3500192"/>
    <x v="11"/>
    <x v="296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248"/>
    <x v="11"/>
    <x v="227"/>
    <x v="27"/>
    <x v="248"/>
    <x v="248"/>
    <x v="1"/>
    <x v="301"/>
    <s v="0001"/>
    <x v="0"/>
    <s v="3500192"/>
    <x v="11"/>
    <x v="296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249"/>
    <x v="9"/>
    <x v="0"/>
    <x v="27"/>
    <x v="249"/>
    <x v="249"/>
    <x v="0"/>
    <x v="302"/>
    <s v="0001"/>
    <x v="0"/>
    <s v="7343"/>
    <x v="9"/>
    <x v="297"/>
    <s v="YD11"/>
    <x v="15"/>
    <s v=""/>
    <x v="0"/>
    <n v="1"/>
    <x v="0"/>
    <n v="30.43"/>
    <n v="39.56"/>
    <x v="0"/>
    <x v="1"/>
    <n v="1"/>
    <n v="10060175"/>
    <x v="250"/>
    <x v="0"/>
    <d v="2021-02-06T00:00:00"/>
    <x v="0"/>
    <x v="0"/>
    <x v="0"/>
    <s v="LU"/>
    <x v="0"/>
    <n v="0.12"/>
    <n v="1.5"/>
    <n v="1.612903225806456"/>
    <n v="2.2222222222222223"/>
    <n v="1"/>
    <x v="0"/>
    <n v="10"/>
    <n v="10.5"/>
    <x v="0"/>
    <x v="0"/>
    <x v="5"/>
    <n v="10"/>
    <x v="0"/>
    <x v="291"/>
    <x v="0"/>
    <x v="0"/>
    <x v="0"/>
    <x v="2"/>
    <x v="1"/>
    <s v="CERVEZAS"/>
    <s v="PILSEN TRUJILLO"/>
    <x v="2"/>
    <x v="0"/>
    <x v="0"/>
    <x v="0"/>
    <x v="0"/>
    <x v="0"/>
    <x v="0"/>
    <x v="0"/>
    <x v="14"/>
    <x v="30"/>
    <x v="4"/>
    <x v="3"/>
    <x v="34"/>
    <x v="3"/>
    <d v="2021-01-31T00:00:00"/>
    <x v="0"/>
    <x v="0"/>
    <x v="0"/>
  </r>
  <r>
    <x v="249"/>
    <x v="4"/>
    <x v="0"/>
    <x v="27"/>
    <x v="249"/>
    <x v="249"/>
    <x v="0"/>
    <x v="302"/>
    <s v="0001"/>
    <x v="0"/>
    <s v="2395"/>
    <x v="4"/>
    <x v="297"/>
    <s v="YD11"/>
    <x v="15"/>
    <s v=""/>
    <x v="0"/>
    <n v="9"/>
    <x v="0"/>
    <n v="278.85000000000002"/>
    <n v="242.95"/>
    <x v="0"/>
    <x v="1"/>
    <s v=""/>
    <s v=""/>
    <x v="1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0"/>
    <x v="14"/>
    <x v="30"/>
    <x v="4"/>
    <x v="3"/>
    <x v="309"/>
    <x v="3"/>
    <s v=""/>
    <x v="1"/>
    <x v="0"/>
    <x v="0"/>
  </r>
  <r>
    <x v="249"/>
    <x v="11"/>
    <x v="0"/>
    <x v="27"/>
    <x v="249"/>
    <x v="249"/>
    <x v="1"/>
    <x v="302"/>
    <s v="0001"/>
    <x v="0"/>
    <s v="3500192"/>
    <x v="11"/>
    <x v="297"/>
    <s v="YP66"/>
    <x v="15"/>
    <s v=""/>
    <x v="1"/>
    <n v="9"/>
    <x v="0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249"/>
    <x v="12"/>
    <x v="0"/>
    <x v="27"/>
    <x v="249"/>
    <x v="249"/>
    <x v="1"/>
    <x v="302"/>
    <s v="0001"/>
    <x v="0"/>
    <s v="3500193"/>
    <x v="12"/>
    <x v="297"/>
    <s v="YP66"/>
    <x v="15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249"/>
    <x v="12"/>
    <x v="0"/>
    <x v="27"/>
    <x v="249"/>
    <x v="249"/>
    <x v="1"/>
    <x v="302"/>
    <s v="0001"/>
    <x v="0"/>
    <s v="3500193"/>
    <x v="12"/>
    <x v="297"/>
    <s v="YD73"/>
    <x v="15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249"/>
    <x v="11"/>
    <x v="0"/>
    <x v="27"/>
    <x v="249"/>
    <x v="249"/>
    <x v="1"/>
    <x v="302"/>
    <s v="0001"/>
    <x v="0"/>
    <s v="3500192"/>
    <x v="11"/>
    <x v="297"/>
    <s v="YD73"/>
    <x v="15"/>
    <s v=""/>
    <x v="1"/>
    <n v="9"/>
    <x v="0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250"/>
    <x v="4"/>
    <x v="228"/>
    <x v="31"/>
    <x v="250"/>
    <x v="250"/>
    <x v="0"/>
    <x v="303"/>
    <s v="0001"/>
    <x v="0"/>
    <s v="2395"/>
    <x v="4"/>
    <x v="298"/>
    <s v="YD11"/>
    <x v="1"/>
    <s v=""/>
    <x v="0"/>
    <n v="12"/>
    <x v="0"/>
    <n v="327.63"/>
    <n v="314.94"/>
    <x v="0"/>
    <x v="0"/>
    <n v="1"/>
    <n v="10060181"/>
    <x v="251"/>
    <x v="0"/>
    <d v="2021-02-06T00:00:00"/>
    <x v="1"/>
    <x v="2"/>
    <x v="2"/>
    <s v="LU"/>
    <x v="0"/>
    <n v="0.89280000000000004"/>
    <n v="12"/>
    <n v="12.000000000000032"/>
    <n v="17.142857142857139"/>
    <n v="12"/>
    <x v="0"/>
    <n v="22"/>
    <n v="16"/>
    <x v="0"/>
    <x v="0"/>
    <x v="4"/>
    <n v="22"/>
    <x v="0"/>
    <x v="292"/>
    <x v="0"/>
    <x v="0"/>
    <x v="0"/>
    <x v="3"/>
    <x v="1"/>
    <s v="CERVEZAS"/>
    <s v="PILSEN TRUJILLO"/>
    <x v="2"/>
    <x v="0"/>
    <x v="0"/>
    <x v="0"/>
    <x v="1"/>
    <x v="1"/>
    <x v="0"/>
    <x v="0"/>
    <x v="14"/>
    <x v="30"/>
    <x v="4"/>
    <x v="3"/>
    <x v="310"/>
    <x v="3"/>
    <d v="2021-01-31T00:00:00"/>
    <x v="0"/>
    <x v="0"/>
    <x v="0"/>
  </r>
  <r>
    <x v="250"/>
    <x v="14"/>
    <x v="228"/>
    <x v="31"/>
    <x v="250"/>
    <x v="250"/>
    <x v="0"/>
    <x v="303"/>
    <s v="0001"/>
    <x v="0"/>
    <s v="4562"/>
    <x v="14"/>
    <x v="298"/>
    <s v="YD13"/>
    <x v="1"/>
    <s v=""/>
    <x v="0"/>
    <n v="2"/>
    <x v="0"/>
    <n v="12.88"/>
    <n v="2.62"/>
    <x v="0"/>
    <x v="0"/>
    <s v=""/>
    <s v=""/>
    <x v="1"/>
    <x v="0"/>
    <d v="2021-02-06T00:00:00"/>
    <x v="1"/>
    <x v="2"/>
    <x v="2"/>
    <s v="LU"/>
    <x v="0"/>
    <n v="0.98"/>
    <n v="1"/>
    <n v="17.229254571025002"/>
    <n v="1.6666666666666665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4"/>
    <x v="30"/>
    <x v="4"/>
    <x v="3"/>
    <x v="54"/>
    <x v="4"/>
    <s v=""/>
    <x v="1"/>
    <x v="0"/>
    <x v="0"/>
  </r>
  <r>
    <x v="250"/>
    <x v="3"/>
    <x v="228"/>
    <x v="31"/>
    <x v="250"/>
    <x v="250"/>
    <x v="0"/>
    <x v="303"/>
    <s v="0001"/>
    <x v="0"/>
    <s v="8563"/>
    <x v="3"/>
    <x v="298"/>
    <s v="YD13"/>
    <x v="1"/>
    <s v=""/>
    <x v="0"/>
    <n v="6"/>
    <x v="0"/>
    <n v="61.55"/>
    <n v="45.56"/>
    <x v="0"/>
    <x v="0"/>
    <s v=""/>
    <s v=""/>
    <x v="1"/>
    <x v="0"/>
    <d v="2021-02-06T00:00:00"/>
    <x v="1"/>
    <x v="2"/>
    <x v="2"/>
    <s v="LU"/>
    <x v="0"/>
    <n v="0.1188"/>
    <n v="1.5"/>
    <n v="1.5967741935483915"/>
    <n v="1.9780219780219783"/>
    <n v="6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4"/>
    <x v="30"/>
    <x v="4"/>
    <x v="3"/>
    <x v="311"/>
    <x v="2"/>
    <s v=""/>
    <x v="1"/>
    <x v="0"/>
    <x v="0"/>
  </r>
  <r>
    <x v="250"/>
    <x v="16"/>
    <x v="228"/>
    <x v="31"/>
    <x v="250"/>
    <x v="250"/>
    <x v="0"/>
    <x v="303"/>
    <s v="0001"/>
    <x v="0"/>
    <s v="11114"/>
    <x v="16"/>
    <x v="298"/>
    <s v="YD13"/>
    <x v="1"/>
    <s v=""/>
    <x v="0"/>
    <n v="1"/>
    <x v="0"/>
    <n v="8.6999999999999993"/>
    <n v="3.55"/>
    <x v="0"/>
    <x v="0"/>
    <s v=""/>
    <s v=""/>
    <x v="1"/>
    <x v="0"/>
    <d v="2021-02-06T00:00:00"/>
    <x v="1"/>
    <x v="2"/>
    <x v="2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188"/>
    <x v="0"/>
    <s v=""/>
    <x v="1"/>
    <x v="0"/>
    <x v="0"/>
  </r>
  <r>
    <x v="250"/>
    <x v="27"/>
    <x v="228"/>
    <x v="31"/>
    <x v="250"/>
    <x v="250"/>
    <x v="0"/>
    <x v="303"/>
    <s v="0001"/>
    <x v="0"/>
    <s v="12401"/>
    <x v="27"/>
    <x v="298"/>
    <s v="YD11"/>
    <x v="1"/>
    <s v=""/>
    <x v="0"/>
    <n v="1"/>
    <x v="0"/>
    <n v="21.19"/>
    <n v="14.79"/>
    <x v="0"/>
    <x v="0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0"/>
    <x v="14"/>
    <x v="30"/>
    <x v="4"/>
    <x v="3"/>
    <x v="77"/>
    <x v="9"/>
    <s v=""/>
    <x v="1"/>
    <x v="0"/>
    <x v="0"/>
  </r>
  <r>
    <x v="250"/>
    <x v="11"/>
    <x v="228"/>
    <x v="31"/>
    <x v="250"/>
    <x v="250"/>
    <x v="1"/>
    <x v="303"/>
    <s v="0001"/>
    <x v="0"/>
    <s v="3500192"/>
    <x v="11"/>
    <x v="298"/>
    <s v="YP66"/>
    <x v="1"/>
    <s v=""/>
    <x v="1"/>
    <n v="13"/>
    <x v="0"/>
    <n v="-49.4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0"/>
    <x v="11"/>
    <x v="228"/>
    <x v="31"/>
    <x v="250"/>
    <x v="250"/>
    <x v="1"/>
    <x v="303"/>
    <s v="0001"/>
    <x v="0"/>
    <s v="3500192"/>
    <x v="11"/>
    <x v="298"/>
    <s v="YD73"/>
    <x v="1"/>
    <s v=""/>
    <x v="1"/>
    <n v="12"/>
    <x v="0"/>
    <n v="45.6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0"/>
    <x v="11"/>
    <x v="228"/>
    <x v="31"/>
    <x v="250"/>
    <x v="250"/>
    <x v="1"/>
    <x v="303"/>
    <s v="0001"/>
    <x v="0"/>
    <s v="3500192"/>
    <x v="11"/>
    <x v="298"/>
    <s v="YD73"/>
    <x v="1"/>
    <s v=""/>
    <x v="1"/>
    <n v="1"/>
    <x v="0"/>
    <n v="3.8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1"/>
    <x v="4"/>
    <x v="0"/>
    <x v="27"/>
    <x v="251"/>
    <x v="251"/>
    <x v="0"/>
    <x v="304"/>
    <s v="0001"/>
    <x v="0"/>
    <s v="2395"/>
    <x v="4"/>
    <x v="299"/>
    <s v="YD11"/>
    <x v="6"/>
    <s v=""/>
    <x v="0"/>
    <n v="6"/>
    <x v="0"/>
    <n v="188.44"/>
    <n v="162.47999999999999"/>
    <x v="0"/>
    <x v="1"/>
    <n v="1"/>
    <n v="10060196"/>
    <x v="252"/>
    <x v="0"/>
    <d v="2021-02-06T00:00:00"/>
    <x v="0"/>
    <x v="0"/>
    <x v="0"/>
    <s v="LU"/>
    <x v="0"/>
    <n v="0.44640000000000002"/>
    <n v="6"/>
    <n v="6.000000000000016"/>
    <n v="8.5714285714285694"/>
    <n v="6"/>
    <x v="0"/>
    <n v="7"/>
    <n v="7"/>
    <x v="0"/>
    <x v="0"/>
    <x v="5"/>
    <n v="7"/>
    <x v="0"/>
    <x v="293"/>
    <x v="0"/>
    <x v="0"/>
    <x v="0"/>
    <x v="2"/>
    <x v="1"/>
    <s v="CERVEZAS"/>
    <s v="PILSEN TRUJILLO"/>
    <x v="2"/>
    <x v="0"/>
    <x v="0"/>
    <x v="0"/>
    <x v="0"/>
    <x v="0"/>
    <x v="1"/>
    <x v="1"/>
    <x v="12"/>
    <x v="28"/>
    <x v="1"/>
    <x v="3"/>
    <x v="312"/>
    <x v="3"/>
    <d v="2021-01-31T00:00:00"/>
    <x v="0"/>
    <x v="0"/>
    <x v="0"/>
  </r>
  <r>
    <x v="251"/>
    <x v="5"/>
    <x v="0"/>
    <x v="27"/>
    <x v="251"/>
    <x v="251"/>
    <x v="0"/>
    <x v="304"/>
    <s v="0001"/>
    <x v="0"/>
    <s v="2821"/>
    <x v="5"/>
    <x v="299"/>
    <s v="YD11"/>
    <x v="6"/>
    <s v=""/>
    <x v="0"/>
    <n v="1"/>
    <x v="0"/>
    <n v="31.13"/>
    <n v="27.36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1"/>
    <x v="1"/>
    <x v="12"/>
    <x v="28"/>
    <x v="1"/>
    <x v="3"/>
    <x v="12"/>
    <x v="3"/>
    <s v=""/>
    <x v="1"/>
    <x v="0"/>
    <x v="0"/>
  </r>
  <r>
    <x v="251"/>
    <x v="11"/>
    <x v="0"/>
    <x v="27"/>
    <x v="251"/>
    <x v="251"/>
    <x v="1"/>
    <x v="304"/>
    <s v="0001"/>
    <x v="0"/>
    <s v="3500192"/>
    <x v="11"/>
    <x v="299"/>
    <s v="YP66"/>
    <x v="6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1"/>
    <x v="12"/>
    <x v="28"/>
    <x v="1"/>
    <x v="3"/>
    <x v="10"/>
    <x v="6"/>
    <s v=""/>
    <x v="1"/>
    <x v="0"/>
    <x v="0"/>
  </r>
  <r>
    <x v="251"/>
    <x v="11"/>
    <x v="0"/>
    <x v="27"/>
    <x v="251"/>
    <x v="251"/>
    <x v="1"/>
    <x v="304"/>
    <s v="0001"/>
    <x v="0"/>
    <s v="3500192"/>
    <x v="11"/>
    <x v="299"/>
    <s v="YD73"/>
    <x v="6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1"/>
    <x v="12"/>
    <x v="28"/>
    <x v="1"/>
    <x v="3"/>
    <x v="10"/>
    <x v="6"/>
    <s v=""/>
    <x v="1"/>
    <x v="0"/>
    <x v="0"/>
  </r>
  <r>
    <x v="251"/>
    <x v="11"/>
    <x v="0"/>
    <x v="27"/>
    <x v="251"/>
    <x v="251"/>
    <x v="1"/>
    <x v="304"/>
    <s v="0001"/>
    <x v="0"/>
    <s v="3500192"/>
    <x v="11"/>
    <x v="299"/>
    <s v="YD73"/>
    <x v="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1"/>
    <x v="12"/>
    <x v="28"/>
    <x v="1"/>
    <x v="3"/>
    <x v="10"/>
    <x v="6"/>
    <s v=""/>
    <x v="1"/>
    <x v="0"/>
    <x v="0"/>
  </r>
  <r>
    <x v="252"/>
    <x v="4"/>
    <x v="229"/>
    <x v="27"/>
    <x v="252"/>
    <x v="252"/>
    <x v="0"/>
    <x v="305"/>
    <s v="0001"/>
    <x v="0"/>
    <s v="2395"/>
    <x v="4"/>
    <x v="300"/>
    <s v="YD11"/>
    <x v="1"/>
    <s v=""/>
    <x v="0"/>
    <n v="10"/>
    <x v="1"/>
    <n v="273.02"/>
    <n v="262.44"/>
    <x v="0"/>
    <x v="1"/>
    <n v="1"/>
    <n v="10060203"/>
    <x v="25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9"/>
    <n v="17.666666666600001"/>
    <x v="0"/>
    <x v="0"/>
    <x v="4"/>
    <n v="19"/>
    <x v="0"/>
    <x v="294"/>
    <x v="0"/>
    <x v="0"/>
    <x v="0"/>
    <x v="3"/>
    <x v="1"/>
    <s v="CERVEZAS"/>
    <s v="PILSEN TRUJILLO"/>
    <x v="2"/>
    <x v="0"/>
    <x v="0"/>
    <x v="0"/>
    <x v="1"/>
    <x v="1"/>
    <x v="0"/>
    <x v="0"/>
    <x v="14"/>
    <x v="30"/>
    <x v="4"/>
    <x v="3"/>
    <x v="27"/>
    <x v="3"/>
    <d v="2021-01-31T00:00:00"/>
    <x v="0"/>
    <x v="0"/>
    <x v="0"/>
  </r>
  <r>
    <x v="252"/>
    <x v="7"/>
    <x v="229"/>
    <x v="27"/>
    <x v="252"/>
    <x v="252"/>
    <x v="0"/>
    <x v="305"/>
    <s v="0001"/>
    <x v="0"/>
    <s v="6842"/>
    <x v="7"/>
    <x v="300"/>
    <s v="YD11"/>
    <x v="1"/>
    <s v=""/>
    <x v="0"/>
    <n v="1"/>
    <x v="1"/>
    <n v="33.71"/>
    <n v="27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313"/>
    <x v="5"/>
    <s v=""/>
    <x v="1"/>
    <x v="0"/>
    <x v="0"/>
  </r>
  <r>
    <x v="252"/>
    <x v="8"/>
    <x v="229"/>
    <x v="27"/>
    <x v="252"/>
    <x v="252"/>
    <x v="0"/>
    <x v="305"/>
    <s v="0001"/>
    <x v="0"/>
    <s v="6843"/>
    <x v="8"/>
    <x v="300"/>
    <s v="YD11"/>
    <x v="1"/>
    <s v=""/>
    <x v="0"/>
    <n v="1"/>
    <x v="1"/>
    <n v="33.71"/>
    <n v="27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313"/>
    <x v="5"/>
    <s v=""/>
    <x v="1"/>
    <x v="0"/>
    <x v="0"/>
  </r>
  <r>
    <x v="252"/>
    <x v="0"/>
    <x v="229"/>
    <x v="27"/>
    <x v="252"/>
    <x v="252"/>
    <x v="0"/>
    <x v="305"/>
    <s v="0001"/>
    <x v="0"/>
    <s v="11112"/>
    <x v="0"/>
    <x v="300"/>
    <s v="YD13"/>
    <x v="1"/>
    <s v=""/>
    <x v="0"/>
    <n v="2"/>
    <x v="1"/>
    <n v="25.5"/>
    <n v="10.41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314"/>
    <x v="0"/>
    <s v=""/>
    <x v="1"/>
    <x v="0"/>
    <x v="0"/>
  </r>
  <r>
    <x v="252"/>
    <x v="27"/>
    <x v="229"/>
    <x v="27"/>
    <x v="252"/>
    <x v="252"/>
    <x v="0"/>
    <x v="305"/>
    <s v="0001"/>
    <x v="0"/>
    <s v="12401"/>
    <x v="27"/>
    <x v="300"/>
    <s v="YD11"/>
    <x v="1"/>
    <s v=""/>
    <x v="0"/>
    <n v="5"/>
    <x v="1"/>
    <n v="105.93"/>
    <n v="73.9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0"/>
    <x v="14"/>
    <x v="30"/>
    <x v="4"/>
    <x v="3"/>
    <x v="155"/>
    <x v="9"/>
    <s v=""/>
    <x v="1"/>
    <x v="0"/>
    <x v="0"/>
  </r>
  <r>
    <x v="252"/>
    <x v="11"/>
    <x v="229"/>
    <x v="27"/>
    <x v="252"/>
    <x v="252"/>
    <x v="1"/>
    <x v="305"/>
    <s v="0001"/>
    <x v="0"/>
    <s v="3500192"/>
    <x v="11"/>
    <x v="300"/>
    <s v="YP66"/>
    <x v="1"/>
    <s v=""/>
    <x v="1"/>
    <n v="17"/>
    <x v="1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2"/>
    <x v="11"/>
    <x v="229"/>
    <x v="27"/>
    <x v="252"/>
    <x v="252"/>
    <x v="1"/>
    <x v="305"/>
    <s v="0001"/>
    <x v="0"/>
    <s v="3500192"/>
    <x v="11"/>
    <x v="300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2"/>
    <x v="11"/>
    <x v="229"/>
    <x v="27"/>
    <x v="252"/>
    <x v="252"/>
    <x v="1"/>
    <x v="305"/>
    <s v="0001"/>
    <x v="0"/>
    <s v="3500192"/>
    <x v="11"/>
    <x v="30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2"/>
    <x v="11"/>
    <x v="229"/>
    <x v="27"/>
    <x v="252"/>
    <x v="252"/>
    <x v="1"/>
    <x v="305"/>
    <s v="0001"/>
    <x v="0"/>
    <s v="3500192"/>
    <x v="11"/>
    <x v="30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2"/>
    <x v="11"/>
    <x v="229"/>
    <x v="27"/>
    <x v="252"/>
    <x v="252"/>
    <x v="1"/>
    <x v="305"/>
    <s v="0001"/>
    <x v="0"/>
    <s v="3500192"/>
    <x v="11"/>
    <x v="300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3"/>
    <x v="5"/>
    <x v="230"/>
    <x v="32"/>
    <x v="253"/>
    <x v="253"/>
    <x v="0"/>
    <x v="306"/>
    <s v="0001"/>
    <x v="0"/>
    <s v="2821"/>
    <x v="5"/>
    <x v="301"/>
    <s v="YD11"/>
    <x v="1"/>
    <s v=""/>
    <x v="0"/>
    <n v="2"/>
    <x v="1"/>
    <n v="62.26"/>
    <n v="54.71"/>
    <x v="0"/>
    <x v="1"/>
    <n v="1"/>
    <n v="10060257"/>
    <x v="254"/>
    <x v="0"/>
    <d v="2021-02-06T00:00:00"/>
    <x v="0"/>
    <x v="0"/>
    <x v="0"/>
    <s v="LU"/>
    <x v="0"/>
    <n v="0.1512"/>
    <n v="2"/>
    <n v="2.0322580645161343"/>
    <n v="2.8571428571428568"/>
    <n v="2"/>
    <x v="0"/>
    <n v="4"/>
    <n v="3.3333333333000001"/>
    <x v="0"/>
    <x v="0"/>
    <x v="4"/>
    <n v="4"/>
    <x v="0"/>
    <x v="295"/>
    <x v="0"/>
    <x v="0"/>
    <x v="0"/>
    <x v="0"/>
    <x v="1"/>
    <s v="CERVEZAS"/>
    <s v="PILSEN CALLAO"/>
    <x v="2"/>
    <x v="0"/>
    <x v="0"/>
    <x v="0"/>
    <x v="1"/>
    <x v="1"/>
    <x v="0"/>
    <x v="0"/>
    <x v="16"/>
    <x v="36"/>
    <x v="2"/>
    <x v="3"/>
    <x v="79"/>
    <x v="3"/>
    <d v="2021-01-31T00:00:00"/>
    <x v="0"/>
    <x v="0"/>
    <x v="0"/>
  </r>
  <r>
    <x v="253"/>
    <x v="0"/>
    <x v="230"/>
    <x v="32"/>
    <x v="253"/>
    <x v="253"/>
    <x v="0"/>
    <x v="306"/>
    <s v="0001"/>
    <x v="0"/>
    <s v="11112"/>
    <x v="0"/>
    <x v="301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28"/>
    <x v="0"/>
    <s v=""/>
    <x v="1"/>
    <x v="0"/>
    <x v="0"/>
  </r>
  <r>
    <x v="253"/>
    <x v="24"/>
    <x v="230"/>
    <x v="32"/>
    <x v="253"/>
    <x v="253"/>
    <x v="0"/>
    <x v="306"/>
    <s v="0001"/>
    <x v="0"/>
    <s v="15098"/>
    <x v="24"/>
    <x v="301"/>
    <s v="YD11"/>
    <x v="1"/>
    <s v=""/>
    <x v="0"/>
    <n v="1"/>
    <x v="1"/>
    <n v="31.07"/>
    <n v="27.02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6"/>
    <x v="36"/>
    <x v="2"/>
    <x v="3"/>
    <x v="101"/>
    <x v="8"/>
    <s v=""/>
    <x v="1"/>
    <x v="0"/>
    <x v="0"/>
  </r>
  <r>
    <x v="253"/>
    <x v="11"/>
    <x v="230"/>
    <x v="32"/>
    <x v="253"/>
    <x v="253"/>
    <x v="1"/>
    <x v="306"/>
    <s v="0001"/>
    <x v="0"/>
    <s v="3500192"/>
    <x v="11"/>
    <x v="301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53"/>
    <x v="11"/>
    <x v="230"/>
    <x v="32"/>
    <x v="253"/>
    <x v="253"/>
    <x v="1"/>
    <x v="306"/>
    <s v="0001"/>
    <x v="0"/>
    <s v="3500192"/>
    <x v="11"/>
    <x v="301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53"/>
    <x v="11"/>
    <x v="230"/>
    <x v="32"/>
    <x v="253"/>
    <x v="253"/>
    <x v="1"/>
    <x v="306"/>
    <s v="0001"/>
    <x v="0"/>
    <s v="3500192"/>
    <x v="11"/>
    <x v="30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254"/>
    <x v="4"/>
    <x v="231"/>
    <x v="30"/>
    <x v="254"/>
    <x v="254"/>
    <x v="0"/>
    <x v="307"/>
    <s v="0001"/>
    <x v="1"/>
    <s v="2395"/>
    <x v="4"/>
    <x v="302"/>
    <s v="YD11"/>
    <x v="8"/>
    <s v=""/>
    <x v="0"/>
    <n v="2"/>
    <x v="0"/>
    <n v="61.97"/>
    <n v="53.98"/>
    <x v="0"/>
    <x v="1"/>
    <n v="1"/>
    <n v="10060258"/>
    <x v="255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6"/>
    <n v="11.666666666600001"/>
    <x v="0"/>
    <x v="0"/>
    <x v="5"/>
    <n v="8"/>
    <x v="0"/>
    <x v="296"/>
    <x v="2"/>
    <x v="0"/>
    <x v="0"/>
    <x v="3"/>
    <x v="1"/>
    <s v="CERVEZAS"/>
    <s v="PILSEN TRUJILLO"/>
    <x v="2"/>
    <x v="0"/>
    <x v="0"/>
    <x v="0"/>
    <x v="0"/>
    <x v="0"/>
    <x v="0"/>
    <x v="0"/>
    <x v="15"/>
    <x v="32"/>
    <x v="2"/>
    <x v="3"/>
    <x v="15"/>
    <x v="3"/>
    <d v="2021-01-31T00:00:00"/>
    <x v="0"/>
    <x v="0"/>
    <x v="0"/>
  </r>
  <r>
    <x v="254"/>
    <x v="5"/>
    <x v="231"/>
    <x v="30"/>
    <x v="254"/>
    <x v="254"/>
    <x v="0"/>
    <x v="307"/>
    <s v="0001"/>
    <x v="1"/>
    <s v="2821"/>
    <x v="5"/>
    <x v="302"/>
    <s v="YD11"/>
    <x v="8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0"/>
    <x v="0"/>
    <x v="15"/>
    <x v="32"/>
    <x v="2"/>
    <x v="3"/>
    <x v="15"/>
    <x v="3"/>
    <s v=""/>
    <x v="1"/>
    <x v="0"/>
    <x v="0"/>
  </r>
  <r>
    <x v="254"/>
    <x v="13"/>
    <x v="231"/>
    <x v="30"/>
    <x v="254"/>
    <x v="254"/>
    <x v="0"/>
    <x v="307"/>
    <s v="0001"/>
    <x v="1"/>
    <s v="14268"/>
    <x v="13"/>
    <x v="302"/>
    <s v="YD13"/>
    <x v="8"/>
    <s v=""/>
    <x v="0"/>
    <n v="1"/>
    <x v="0"/>
    <n v="15.12"/>
    <n v="3.0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PILSEN CALLAO"/>
    <x v="1"/>
    <x v="0"/>
    <x v="0"/>
    <x v="0"/>
    <x v="0"/>
    <x v="0"/>
    <x v="0"/>
    <x v="0"/>
    <x v="15"/>
    <x v="32"/>
    <x v="2"/>
    <x v="3"/>
    <x v="2"/>
    <x v="1"/>
    <s v=""/>
    <x v="1"/>
    <x v="0"/>
    <x v="0"/>
  </r>
  <r>
    <x v="254"/>
    <x v="19"/>
    <x v="231"/>
    <x v="30"/>
    <x v="254"/>
    <x v="254"/>
    <x v="0"/>
    <x v="307"/>
    <s v="0001"/>
    <x v="1"/>
    <s v="7841"/>
    <x v="19"/>
    <x v="302"/>
    <s v="YD13"/>
    <x v="8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CORONA"/>
    <x v="1"/>
    <x v="0"/>
    <x v="0"/>
    <x v="0"/>
    <x v="0"/>
    <x v="0"/>
    <x v="0"/>
    <x v="0"/>
    <x v="15"/>
    <x v="32"/>
    <x v="2"/>
    <x v="3"/>
    <x v="315"/>
    <x v="7"/>
    <s v=""/>
    <x v="1"/>
    <x v="0"/>
    <x v="0"/>
  </r>
  <r>
    <x v="254"/>
    <x v="7"/>
    <x v="231"/>
    <x v="30"/>
    <x v="254"/>
    <x v="254"/>
    <x v="0"/>
    <x v="307"/>
    <s v="0001"/>
    <x v="1"/>
    <s v="6842"/>
    <x v="7"/>
    <x v="302"/>
    <s v="YD11"/>
    <x v="8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0"/>
    <x v="0"/>
    <x v="15"/>
    <x v="32"/>
    <x v="2"/>
    <x v="3"/>
    <x v="19"/>
    <x v="5"/>
    <s v=""/>
    <x v="1"/>
    <x v="0"/>
    <x v="0"/>
  </r>
  <r>
    <x v="254"/>
    <x v="0"/>
    <x v="231"/>
    <x v="30"/>
    <x v="254"/>
    <x v="254"/>
    <x v="0"/>
    <x v="307"/>
    <s v="0001"/>
    <x v="1"/>
    <s v="11112"/>
    <x v="0"/>
    <x v="302"/>
    <s v="YD13"/>
    <x v="8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0"/>
    <x v="0"/>
    <s v=""/>
    <x v="1"/>
    <x v="0"/>
    <x v="0"/>
  </r>
  <r>
    <x v="254"/>
    <x v="4"/>
    <x v="232"/>
    <x v="30"/>
    <x v="254"/>
    <x v="254"/>
    <x v="0"/>
    <x v="308"/>
    <s v="0001"/>
    <x v="0"/>
    <s v="2395"/>
    <x v="4"/>
    <x v="303"/>
    <s v="YD11"/>
    <x v="1"/>
    <s v=""/>
    <x v="0"/>
    <n v="2"/>
    <x v="0"/>
    <n v="54.61"/>
    <n v="52.49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n v="8"/>
    <x v="0"/>
    <x v="297"/>
    <x v="1"/>
    <x v="0"/>
    <x v="0"/>
    <x v="1"/>
    <x v="1"/>
    <s v="CERVEZAS"/>
    <s v="PILSEN TRUJILLO"/>
    <x v="2"/>
    <x v="0"/>
    <x v="0"/>
    <x v="0"/>
    <x v="1"/>
    <x v="1"/>
    <x v="0"/>
    <x v="0"/>
    <x v="15"/>
    <x v="32"/>
    <x v="2"/>
    <x v="3"/>
    <x v="88"/>
    <x v="3"/>
    <s v=""/>
    <x v="1"/>
    <x v="0"/>
    <x v="0"/>
  </r>
  <r>
    <x v="254"/>
    <x v="5"/>
    <x v="232"/>
    <x v="30"/>
    <x v="254"/>
    <x v="254"/>
    <x v="0"/>
    <x v="308"/>
    <s v="0001"/>
    <x v="0"/>
    <s v="2821"/>
    <x v="5"/>
    <x v="303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5"/>
    <x v="32"/>
    <x v="2"/>
    <x v="3"/>
    <x v="15"/>
    <x v="3"/>
    <s v=""/>
    <x v="1"/>
    <x v="0"/>
    <x v="0"/>
  </r>
  <r>
    <x v="254"/>
    <x v="7"/>
    <x v="232"/>
    <x v="30"/>
    <x v="254"/>
    <x v="254"/>
    <x v="0"/>
    <x v="308"/>
    <s v="0001"/>
    <x v="0"/>
    <s v="6842"/>
    <x v="7"/>
    <x v="303"/>
    <s v="YD11"/>
    <x v="1"/>
    <s v=""/>
    <x v="0"/>
    <n v="1"/>
    <x v="0"/>
    <n v="33.71"/>
    <n v="27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5"/>
    <x v="32"/>
    <x v="2"/>
    <x v="3"/>
    <x v="313"/>
    <x v="5"/>
    <s v=""/>
    <x v="1"/>
    <x v="0"/>
    <x v="0"/>
  </r>
  <r>
    <x v="254"/>
    <x v="19"/>
    <x v="232"/>
    <x v="30"/>
    <x v="254"/>
    <x v="254"/>
    <x v="0"/>
    <x v="308"/>
    <s v="0001"/>
    <x v="0"/>
    <s v="7841"/>
    <x v="19"/>
    <x v="303"/>
    <s v="YD13"/>
    <x v="1"/>
    <s v=""/>
    <x v="0"/>
    <n v="1"/>
    <x v="0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5"/>
    <x v="32"/>
    <x v="2"/>
    <x v="3"/>
    <x v="82"/>
    <x v="7"/>
    <s v=""/>
    <x v="1"/>
    <x v="0"/>
    <x v="0"/>
  </r>
  <r>
    <x v="254"/>
    <x v="0"/>
    <x v="232"/>
    <x v="30"/>
    <x v="254"/>
    <x v="254"/>
    <x v="0"/>
    <x v="308"/>
    <s v="0001"/>
    <x v="0"/>
    <s v="11112"/>
    <x v="0"/>
    <x v="303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5"/>
    <x v="32"/>
    <x v="2"/>
    <x v="3"/>
    <x v="28"/>
    <x v="0"/>
    <s v=""/>
    <x v="1"/>
    <x v="0"/>
    <x v="0"/>
  </r>
  <r>
    <x v="254"/>
    <x v="13"/>
    <x v="232"/>
    <x v="30"/>
    <x v="254"/>
    <x v="254"/>
    <x v="0"/>
    <x v="308"/>
    <s v="0001"/>
    <x v="0"/>
    <s v="14268"/>
    <x v="13"/>
    <x v="303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5"/>
    <x v="32"/>
    <x v="2"/>
    <x v="3"/>
    <x v="130"/>
    <x v="1"/>
    <s v=""/>
    <x v="1"/>
    <x v="0"/>
    <x v="0"/>
  </r>
  <r>
    <x v="254"/>
    <x v="11"/>
    <x v="231"/>
    <x v="30"/>
    <x v="254"/>
    <x v="254"/>
    <x v="1"/>
    <x v="307"/>
    <s v="0001"/>
    <x v="1"/>
    <s v="3500192"/>
    <x v="11"/>
    <x v="302"/>
    <s v="YP66"/>
    <x v="8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1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254"/>
    <x v="11"/>
    <x v="231"/>
    <x v="30"/>
    <x v="254"/>
    <x v="254"/>
    <x v="1"/>
    <x v="307"/>
    <s v="0001"/>
    <x v="1"/>
    <s v="3500192"/>
    <x v="11"/>
    <x v="302"/>
    <s v="YD73"/>
    <x v="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254"/>
    <x v="11"/>
    <x v="231"/>
    <x v="30"/>
    <x v="254"/>
    <x v="254"/>
    <x v="1"/>
    <x v="307"/>
    <s v="0001"/>
    <x v="1"/>
    <s v="3500192"/>
    <x v="11"/>
    <x v="302"/>
    <s v="YD73"/>
    <x v="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254"/>
    <x v="11"/>
    <x v="231"/>
    <x v="30"/>
    <x v="254"/>
    <x v="254"/>
    <x v="1"/>
    <x v="307"/>
    <s v="0001"/>
    <x v="1"/>
    <s v="3500192"/>
    <x v="11"/>
    <x v="302"/>
    <s v="YD73"/>
    <x v="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254"/>
    <x v="11"/>
    <x v="232"/>
    <x v="30"/>
    <x v="254"/>
    <x v="254"/>
    <x v="1"/>
    <x v="308"/>
    <s v="0001"/>
    <x v="0"/>
    <s v="3500192"/>
    <x v="11"/>
    <x v="303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254"/>
    <x v="11"/>
    <x v="232"/>
    <x v="30"/>
    <x v="254"/>
    <x v="254"/>
    <x v="1"/>
    <x v="308"/>
    <s v="0001"/>
    <x v="0"/>
    <s v="3500192"/>
    <x v="11"/>
    <x v="303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254"/>
    <x v="11"/>
    <x v="232"/>
    <x v="30"/>
    <x v="254"/>
    <x v="254"/>
    <x v="1"/>
    <x v="308"/>
    <s v="0001"/>
    <x v="0"/>
    <s v="3500192"/>
    <x v="11"/>
    <x v="303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254"/>
    <x v="11"/>
    <x v="232"/>
    <x v="30"/>
    <x v="254"/>
    <x v="254"/>
    <x v="1"/>
    <x v="308"/>
    <s v="0001"/>
    <x v="0"/>
    <s v="3500192"/>
    <x v="11"/>
    <x v="30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255"/>
    <x v="4"/>
    <x v="233"/>
    <x v="27"/>
    <x v="255"/>
    <x v="255"/>
    <x v="0"/>
    <x v="309"/>
    <s v="0001"/>
    <x v="0"/>
    <s v="2395"/>
    <x v="4"/>
    <x v="304"/>
    <s v="YD11"/>
    <x v="1"/>
    <s v=""/>
    <x v="0"/>
    <n v="3"/>
    <x v="0"/>
    <n v="83.03"/>
    <n v="78.97"/>
    <x v="0"/>
    <x v="1"/>
    <n v="1"/>
    <n v="10060282"/>
    <x v="25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1"/>
    <n v="10.25"/>
    <x v="0"/>
    <x v="0"/>
    <x v="4"/>
    <n v="5"/>
    <x v="0"/>
    <x v="298"/>
    <x v="2"/>
    <x v="0"/>
    <x v="0"/>
    <x v="4"/>
    <x v="1"/>
    <s v="CERVEZAS"/>
    <s v="PILSEN TRUJILLO"/>
    <x v="2"/>
    <x v="0"/>
    <x v="0"/>
    <x v="0"/>
    <x v="1"/>
    <x v="1"/>
    <x v="0"/>
    <x v="0"/>
    <x v="14"/>
    <x v="30"/>
    <x v="4"/>
    <x v="3"/>
    <x v="105"/>
    <x v="3"/>
    <d v="2021-01-31T00:00:00"/>
    <x v="0"/>
    <x v="0"/>
    <x v="0"/>
  </r>
  <r>
    <x v="255"/>
    <x v="13"/>
    <x v="233"/>
    <x v="27"/>
    <x v="255"/>
    <x v="255"/>
    <x v="0"/>
    <x v="309"/>
    <s v="0001"/>
    <x v="0"/>
    <s v="14268"/>
    <x v="13"/>
    <x v="304"/>
    <s v="YD13"/>
    <x v="1"/>
    <s v=""/>
    <x v="0"/>
    <n v="1"/>
    <x v="0"/>
    <n v="11.55"/>
    <n v="2.35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4"/>
    <x v="30"/>
    <x v="4"/>
    <x v="3"/>
    <x v="191"/>
    <x v="1"/>
    <s v=""/>
    <x v="1"/>
    <x v="0"/>
    <x v="0"/>
  </r>
  <r>
    <x v="255"/>
    <x v="24"/>
    <x v="233"/>
    <x v="27"/>
    <x v="255"/>
    <x v="255"/>
    <x v="0"/>
    <x v="309"/>
    <s v="0001"/>
    <x v="0"/>
    <s v="15098"/>
    <x v="24"/>
    <x v="304"/>
    <s v="YD11"/>
    <x v="1"/>
    <s v=""/>
    <x v="0"/>
    <n v="1"/>
    <x v="0"/>
    <n v="31.07"/>
    <n v="27.02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101"/>
    <x v="8"/>
    <s v=""/>
    <x v="1"/>
    <x v="0"/>
    <x v="0"/>
  </r>
  <r>
    <x v="255"/>
    <x v="4"/>
    <x v="234"/>
    <x v="27"/>
    <x v="255"/>
    <x v="255"/>
    <x v="0"/>
    <x v="310"/>
    <s v="Z058"/>
    <x v="0"/>
    <s v="2395"/>
    <x v="4"/>
    <x v="305"/>
    <s v="YD11"/>
    <x v="1"/>
    <s v=""/>
    <x v="0"/>
    <n v="4"/>
    <x v="0"/>
    <n v="110.7"/>
    <n v="105.29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4"/>
    <n v="6"/>
    <x v="0"/>
    <x v="299"/>
    <x v="1"/>
    <x v="1"/>
    <x v="0"/>
    <x v="1"/>
    <x v="1"/>
    <s v="CERVEZAS"/>
    <s v="PILSEN TRUJILLO"/>
    <x v="2"/>
    <x v="0"/>
    <x v="0"/>
    <x v="0"/>
    <x v="1"/>
    <x v="1"/>
    <x v="0"/>
    <x v="0"/>
    <x v="14"/>
    <x v="30"/>
    <x v="4"/>
    <x v="3"/>
    <x v="195"/>
    <x v="3"/>
    <s v=""/>
    <x v="1"/>
    <x v="0"/>
    <x v="0"/>
  </r>
  <r>
    <x v="255"/>
    <x v="25"/>
    <x v="234"/>
    <x v="27"/>
    <x v="255"/>
    <x v="255"/>
    <x v="0"/>
    <x v="310"/>
    <s v="Z058"/>
    <x v="0"/>
    <s v="8758"/>
    <x v="25"/>
    <x v="305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1"/>
    <x v="0"/>
    <x v="1"/>
    <x v="0"/>
    <s v="NABS"/>
    <s v="VIVA BACKUS"/>
    <x v="0"/>
    <x v="0"/>
    <x v="0"/>
    <x v="0"/>
    <x v="1"/>
    <x v="1"/>
    <x v="0"/>
    <x v="0"/>
    <x v="14"/>
    <x v="30"/>
    <x v="4"/>
    <x v="3"/>
    <x v="46"/>
    <x v="0"/>
    <s v=""/>
    <x v="1"/>
    <x v="0"/>
    <x v="0"/>
  </r>
  <r>
    <x v="255"/>
    <x v="10"/>
    <x v="234"/>
    <x v="27"/>
    <x v="255"/>
    <x v="255"/>
    <x v="0"/>
    <x v="310"/>
    <s v="Z058"/>
    <x v="0"/>
    <s v="11118"/>
    <x v="10"/>
    <x v="305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9"/>
    <x v="0"/>
    <s v=""/>
    <x v="1"/>
    <x v="0"/>
    <x v="0"/>
  </r>
  <r>
    <x v="255"/>
    <x v="11"/>
    <x v="233"/>
    <x v="27"/>
    <x v="255"/>
    <x v="255"/>
    <x v="1"/>
    <x v="309"/>
    <s v="0001"/>
    <x v="0"/>
    <s v="3500192"/>
    <x v="11"/>
    <x v="304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5"/>
    <x v="11"/>
    <x v="233"/>
    <x v="27"/>
    <x v="255"/>
    <x v="255"/>
    <x v="1"/>
    <x v="309"/>
    <s v="0001"/>
    <x v="0"/>
    <s v="3500192"/>
    <x v="11"/>
    <x v="304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5"/>
    <x v="11"/>
    <x v="233"/>
    <x v="27"/>
    <x v="255"/>
    <x v="255"/>
    <x v="1"/>
    <x v="309"/>
    <s v="0001"/>
    <x v="0"/>
    <s v="3500192"/>
    <x v="11"/>
    <x v="30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5"/>
    <x v="11"/>
    <x v="234"/>
    <x v="27"/>
    <x v="255"/>
    <x v="255"/>
    <x v="1"/>
    <x v="310"/>
    <s v="Z058"/>
    <x v="0"/>
    <s v="3500192"/>
    <x v="11"/>
    <x v="305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5"/>
    <x v="11"/>
    <x v="234"/>
    <x v="27"/>
    <x v="255"/>
    <x v="255"/>
    <x v="1"/>
    <x v="310"/>
    <s v="Z058"/>
    <x v="0"/>
    <s v="3500192"/>
    <x v="11"/>
    <x v="305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6"/>
    <x v="4"/>
    <x v="235"/>
    <x v="27"/>
    <x v="256"/>
    <x v="256"/>
    <x v="0"/>
    <x v="311"/>
    <s v="0001"/>
    <x v="0"/>
    <s v="2395"/>
    <x v="4"/>
    <x v="306"/>
    <s v="YD11"/>
    <x v="1"/>
    <s v=""/>
    <x v="0"/>
    <n v="3"/>
    <x v="0"/>
    <n v="83.03"/>
    <n v="78.97"/>
    <x v="1"/>
    <x v="1"/>
    <n v="1"/>
    <n v="10060306"/>
    <x v="257"/>
    <x v="0"/>
    <d v="2021-02-06T00:00:00"/>
    <x v="1"/>
    <x v="1"/>
    <x v="1"/>
    <s v="LU"/>
    <x v="0"/>
    <n v="0.22320000000000001"/>
    <n v="3"/>
    <n v="3.000000000000008"/>
    <n v="4.2857142857142847"/>
    <n v="3"/>
    <x v="0"/>
    <n v="17"/>
    <n v="8.0833333333000006"/>
    <x v="0"/>
    <x v="0"/>
    <x v="4"/>
    <n v="17"/>
    <x v="0"/>
    <x v="300"/>
    <x v="0"/>
    <x v="0"/>
    <x v="0"/>
    <x v="3"/>
    <x v="1"/>
    <s v="CERVEZAS"/>
    <s v="PILSEN TRUJILLO"/>
    <x v="2"/>
    <x v="0"/>
    <x v="0"/>
    <x v="0"/>
    <x v="1"/>
    <x v="1"/>
    <x v="0"/>
    <x v="0"/>
    <x v="17"/>
    <x v="38"/>
    <x v="3"/>
    <x v="3"/>
    <x v="105"/>
    <x v="3"/>
    <d v="2021-01-31T00:00:00"/>
    <x v="0"/>
    <x v="0"/>
    <x v="0"/>
  </r>
  <r>
    <x v="256"/>
    <x v="18"/>
    <x v="235"/>
    <x v="27"/>
    <x v="256"/>
    <x v="256"/>
    <x v="0"/>
    <x v="311"/>
    <s v="0001"/>
    <x v="0"/>
    <s v="5454"/>
    <x v="18"/>
    <x v="306"/>
    <s v="YD13"/>
    <x v="1"/>
    <s v=""/>
    <x v="0"/>
    <n v="3"/>
    <x v="0"/>
    <n v="40.68"/>
    <n v="8.2799999999999994"/>
    <x v="1"/>
    <x v="1"/>
    <s v=""/>
    <s v=""/>
    <x v="1"/>
    <x v="0"/>
    <d v="2021-02-06T00:00:00"/>
    <x v="1"/>
    <x v="1"/>
    <x v="1"/>
    <s v="LU"/>
    <x v="0"/>
    <n v="0.45"/>
    <n v="1.5"/>
    <n v="7.9113924050625011"/>
    <n v="4.5"/>
    <n v="3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7"/>
    <x v="38"/>
    <x v="3"/>
    <x v="3"/>
    <x v="316"/>
    <x v="4"/>
    <s v=""/>
    <x v="1"/>
    <x v="0"/>
    <x v="0"/>
  </r>
  <r>
    <x v="256"/>
    <x v="3"/>
    <x v="235"/>
    <x v="27"/>
    <x v="256"/>
    <x v="256"/>
    <x v="0"/>
    <x v="311"/>
    <s v="0001"/>
    <x v="0"/>
    <s v="8563"/>
    <x v="3"/>
    <x v="306"/>
    <s v="YD13"/>
    <x v="1"/>
    <s v=""/>
    <x v="0"/>
    <n v="1"/>
    <x v="0"/>
    <n v="10.6"/>
    <n v="7.66"/>
    <x v="1"/>
    <x v="1"/>
    <s v=""/>
    <s v=""/>
    <x v="1"/>
    <x v="0"/>
    <d v="2021-02-06T00:00:00"/>
    <x v="1"/>
    <x v="1"/>
    <x v="1"/>
    <s v="LU"/>
    <x v="0"/>
    <n v="1.9800000000000002E-2"/>
    <n v="0.25"/>
    <n v="0.26612903225806528"/>
    <n v="0.32967032967032972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7"/>
    <x v="38"/>
    <x v="3"/>
    <x v="3"/>
    <x v="86"/>
    <x v="2"/>
    <s v=""/>
    <x v="1"/>
    <x v="0"/>
    <x v="0"/>
  </r>
  <r>
    <x v="256"/>
    <x v="0"/>
    <x v="235"/>
    <x v="27"/>
    <x v="256"/>
    <x v="256"/>
    <x v="0"/>
    <x v="311"/>
    <s v="0001"/>
    <x v="0"/>
    <s v="11112"/>
    <x v="0"/>
    <x v="306"/>
    <s v="YD13"/>
    <x v="1"/>
    <s v=""/>
    <x v="0"/>
    <n v="1"/>
    <x v="0"/>
    <n v="12.75"/>
    <n v="5.21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36"/>
    <x v="0"/>
    <s v=""/>
    <x v="1"/>
    <x v="0"/>
    <x v="0"/>
  </r>
  <r>
    <x v="256"/>
    <x v="26"/>
    <x v="235"/>
    <x v="27"/>
    <x v="256"/>
    <x v="256"/>
    <x v="0"/>
    <x v="311"/>
    <s v="0001"/>
    <x v="0"/>
    <s v="12408"/>
    <x v="26"/>
    <x v="306"/>
    <s v="YD13"/>
    <x v="1"/>
    <s v=""/>
    <x v="0"/>
    <n v="2"/>
    <x v="0"/>
    <n v="16.27"/>
    <n v="9.2200000000000006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7"/>
    <x v="38"/>
    <x v="3"/>
    <x v="3"/>
    <x v="177"/>
    <x v="1"/>
    <s v=""/>
    <x v="1"/>
    <x v="0"/>
    <x v="0"/>
  </r>
  <r>
    <x v="256"/>
    <x v="13"/>
    <x v="235"/>
    <x v="27"/>
    <x v="256"/>
    <x v="256"/>
    <x v="0"/>
    <x v="311"/>
    <s v="0001"/>
    <x v="0"/>
    <s v="14268"/>
    <x v="13"/>
    <x v="306"/>
    <s v="YD13"/>
    <x v="1"/>
    <s v=""/>
    <x v="0"/>
    <n v="6"/>
    <x v="0"/>
    <n v="69.34"/>
    <n v="14.12"/>
    <x v="1"/>
    <x v="1"/>
    <s v=""/>
    <s v=""/>
    <x v="1"/>
    <x v="0"/>
    <d v="2021-02-06T00:00:00"/>
    <x v="1"/>
    <x v="1"/>
    <x v="1"/>
    <s v="LU"/>
    <x v="0"/>
    <n v="0.1278"/>
    <n v="1.5"/>
    <n v="1.7177419354838754"/>
    <n v="1.2857142857142856"/>
    <n v="6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7"/>
    <x v="38"/>
    <x v="3"/>
    <x v="3"/>
    <x v="213"/>
    <x v="1"/>
    <s v=""/>
    <x v="1"/>
    <x v="0"/>
    <x v="0"/>
  </r>
  <r>
    <x v="256"/>
    <x v="23"/>
    <x v="235"/>
    <x v="27"/>
    <x v="256"/>
    <x v="256"/>
    <x v="0"/>
    <x v="311"/>
    <s v="0001"/>
    <x v="0"/>
    <s v="15096"/>
    <x v="23"/>
    <x v="306"/>
    <s v="YD13"/>
    <x v="1"/>
    <s v=""/>
    <x v="0"/>
    <n v="1"/>
    <x v="0"/>
    <n v="10.6"/>
    <n v="7.66"/>
    <x v="1"/>
    <x v="1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7"/>
    <x v="38"/>
    <x v="3"/>
    <x v="3"/>
    <x v="86"/>
    <x v="8"/>
    <s v=""/>
    <x v="1"/>
    <x v="0"/>
    <x v="0"/>
  </r>
  <r>
    <x v="256"/>
    <x v="11"/>
    <x v="235"/>
    <x v="27"/>
    <x v="256"/>
    <x v="256"/>
    <x v="1"/>
    <x v="311"/>
    <s v="0001"/>
    <x v="0"/>
    <s v="3500192"/>
    <x v="11"/>
    <x v="306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256"/>
    <x v="11"/>
    <x v="235"/>
    <x v="27"/>
    <x v="256"/>
    <x v="256"/>
    <x v="1"/>
    <x v="311"/>
    <s v="0001"/>
    <x v="0"/>
    <s v="3500192"/>
    <x v="11"/>
    <x v="306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257"/>
    <x v="4"/>
    <x v="236"/>
    <x v="27"/>
    <x v="257"/>
    <x v="257"/>
    <x v="0"/>
    <x v="312"/>
    <s v="0001"/>
    <x v="0"/>
    <s v="2395"/>
    <x v="4"/>
    <x v="307"/>
    <s v="YD11"/>
    <x v="1"/>
    <s v=""/>
    <x v="0"/>
    <n v="11"/>
    <x v="5"/>
    <n v="309.38"/>
    <n v="284.62"/>
    <x v="0"/>
    <x v="1"/>
    <n v="1"/>
    <n v="10060316"/>
    <x v="258"/>
    <x v="0"/>
    <d v="2021-02-06T00:00:00"/>
    <x v="0"/>
    <x v="0"/>
    <x v="0"/>
    <s v="LU"/>
    <x v="0"/>
    <n v="0.81840000000000002"/>
    <n v="11"/>
    <n v="11.00000000000003"/>
    <n v="15.714285714285712"/>
    <n v="11"/>
    <x v="0"/>
    <n v="20"/>
    <n v="19.333333333300001"/>
    <x v="0"/>
    <x v="0"/>
    <x v="4"/>
    <n v="18"/>
    <x v="0"/>
    <x v="301"/>
    <x v="2"/>
    <x v="0"/>
    <x v="0"/>
    <x v="3"/>
    <x v="1"/>
    <s v="CERVEZAS"/>
    <s v="PILSEN TRUJILLO"/>
    <x v="2"/>
    <x v="0"/>
    <x v="0"/>
    <x v="0"/>
    <x v="1"/>
    <x v="1"/>
    <x v="0"/>
    <x v="0"/>
    <x v="14"/>
    <x v="30"/>
    <x v="4"/>
    <x v="3"/>
    <x v="317"/>
    <x v="3"/>
    <d v="2021-01-31T00:00:00"/>
    <x v="0"/>
    <x v="0"/>
    <x v="0"/>
  </r>
  <r>
    <x v="257"/>
    <x v="5"/>
    <x v="236"/>
    <x v="27"/>
    <x v="257"/>
    <x v="257"/>
    <x v="0"/>
    <x v="312"/>
    <s v="0001"/>
    <x v="0"/>
    <s v="2821"/>
    <x v="5"/>
    <x v="307"/>
    <s v="YD11"/>
    <x v="1"/>
    <s v=""/>
    <x v="0"/>
    <n v="3"/>
    <x v="5"/>
    <n v="94.65"/>
    <n v="80.69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4"/>
    <x v="30"/>
    <x v="4"/>
    <x v="3"/>
    <x v="318"/>
    <x v="3"/>
    <s v=""/>
    <x v="1"/>
    <x v="0"/>
    <x v="0"/>
  </r>
  <r>
    <x v="257"/>
    <x v="17"/>
    <x v="236"/>
    <x v="27"/>
    <x v="257"/>
    <x v="257"/>
    <x v="0"/>
    <x v="312"/>
    <s v="0001"/>
    <x v="0"/>
    <s v="4963"/>
    <x v="17"/>
    <x v="307"/>
    <s v="YD13"/>
    <x v="1"/>
    <s v=""/>
    <x v="0"/>
    <n v="1"/>
    <x v="5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4"/>
    <x v="30"/>
    <x v="4"/>
    <x v="3"/>
    <x v="6"/>
    <x v="4"/>
    <s v=""/>
    <x v="1"/>
    <x v="0"/>
    <x v="0"/>
  </r>
  <r>
    <x v="257"/>
    <x v="7"/>
    <x v="236"/>
    <x v="27"/>
    <x v="257"/>
    <x v="257"/>
    <x v="0"/>
    <x v="312"/>
    <s v="0001"/>
    <x v="0"/>
    <s v="6842"/>
    <x v="7"/>
    <x v="307"/>
    <s v="YD11"/>
    <x v="1"/>
    <s v=""/>
    <x v="0"/>
    <n v="2"/>
    <x v="5"/>
    <n v="64.75"/>
    <n v="53.4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319"/>
    <x v="5"/>
    <s v=""/>
    <x v="1"/>
    <x v="0"/>
    <x v="0"/>
  </r>
  <r>
    <x v="257"/>
    <x v="0"/>
    <x v="236"/>
    <x v="27"/>
    <x v="257"/>
    <x v="257"/>
    <x v="0"/>
    <x v="312"/>
    <s v="0001"/>
    <x v="0"/>
    <s v="11112"/>
    <x v="0"/>
    <x v="307"/>
    <s v="YD13"/>
    <x v="1"/>
    <s v=""/>
    <x v="0"/>
    <n v="1"/>
    <x v="5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28"/>
    <x v="0"/>
    <s v=""/>
    <x v="1"/>
    <x v="0"/>
    <x v="0"/>
  </r>
  <r>
    <x v="257"/>
    <x v="28"/>
    <x v="237"/>
    <x v="27"/>
    <x v="257"/>
    <x v="257"/>
    <x v="0"/>
    <x v="313"/>
    <s v="0001"/>
    <x v="0"/>
    <s v="14974"/>
    <x v="28"/>
    <x v="308"/>
    <s v="YD13"/>
    <x v="1"/>
    <s v=""/>
    <x v="0"/>
    <n v="1"/>
    <x v="1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n v="2"/>
    <x v="0"/>
    <x v="302"/>
    <x v="1"/>
    <x v="0"/>
    <x v="0"/>
    <x v="1"/>
    <x v="1"/>
    <s v="CERVEZAS"/>
    <s v="GOLDEN"/>
    <x v="1"/>
    <x v="0"/>
    <x v="0"/>
    <x v="0"/>
    <x v="1"/>
    <x v="1"/>
    <x v="0"/>
    <x v="0"/>
    <x v="14"/>
    <x v="30"/>
    <x v="4"/>
    <x v="3"/>
    <x v="53"/>
    <x v="2"/>
    <s v=""/>
    <x v="1"/>
    <x v="0"/>
    <x v="0"/>
  </r>
  <r>
    <x v="257"/>
    <x v="23"/>
    <x v="237"/>
    <x v="27"/>
    <x v="257"/>
    <x v="257"/>
    <x v="0"/>
    <x v="313"/>
    <s v="0001"/>
    <x v="0"/>
    <s v="15096"/>
    <x v="23"/>
    <x v="308"/>
    <s v="YD13"/>
    <x v="1"/>
    <s v=""/>
    <x v="0"/>
    <n v="1"/>
    <x v="1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4"/>
    <x v="30"/>
    <x v="4"/>
    <x v="3"/>
    <x v="86"/>
    <x v="8"/>
    <s v=""/>
    <x v="1"/>
    <x v="0"/>
    <x v="0"/>
  </r>
  <r>
    <x v="257"/>
    <x v="11"/>
    <x v="236"/>
    <x v="27"/>
    <x v="257"/>
    <x v="257"/>
    <x v="1"/>
    <x v="312"/>
    <s v="0001"/>
    <x v="0"/>
    <s v="3500192"/>
    <x v="11"/>
    <x v="307"/>
    <s v="YP66"/>
    <x v="1"/>
    <s v=""/>
    <x v="1"/>
    <n v="16"/>
    <x v="5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7"/>
    <x v="11"/>
    <x v="236"/>
    <x v="27"/>
    <x v="257"/>
    <x v="257"/>
    <x v="1"/>
    <x v="312"/>
    <s v="0001"/>
    <x v="0"/>
    <s v="3500192"/>
    <x v="11"/>
    <x v="307"/>
    <s v="YD73"/>
    <x v="1"/>
    <s v=""/>
    <x v="1"/>
    <n v="11"/>
    <x v="5"/>
    <n v="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7"/>
    <x v="11"/>
    <x v="236"/>
    <x v="27"/>
    <x v="257"/>
    <x v="257"/>
    <x v="1"/>
    <x v="312"/>
    <s v="0001"/>
    <x v="0"/>
    <s v="3500192"/>
    <x v="11"/>
    <x v="307"/>
    <s v="YD73"/>
    <x v="1"/>
    <s v=""/>
    <x v="1"/>
    <n v="3"/>
    <x v="5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7"/>
    <x v="11"/>
    <x v="236"/>
    <x v="27"/>
    <x v="257"/>
    <x v="257"/>
    <x v="1"/>
    <x v="312"/>
    <s v="0001"/>
    <x v="0"/>
    <s v="3500192"/>
    <x v="11"/>
    <x v="307"/>
    <s v="YD73"/>
    <x v="1"/>
    <s v=""/>
    <x v="1"/>
    <n v="2"/>
    <x v="5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258"/>
    <x v="0"/>
    <x v="0"/>
    <x v="27"/>
    <x v="258"/>
    <x v="258"/>
    <x v="0"/>
    <x v="314"/>
    <s v="0001"/>
    <x v="0"/>
    <s v="11112"/>
    <x v="0"/>
    <x v="309"/>
    <s v="YD13"/>
    <x v="17"/>
    <s v=""/>
    <x v="0"/>
    <n v="1"/>
    <x v="0"/>
    <n v="16.91"/>
    <n v="6.9"/>
    <x v="0"/>
    <x v="3"/>
    <n v="1"/>
    <n v="10060402"/>
    <x v="259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6"/>
    <n v="4.8333333333000006"/>
    <x v="0"/>
    <x v="0"/>
    <x v="5"/>
    <n v="6"/>
    <x v="0"/>
    <x v="303"/>
    <x v="0"/>
    <x v="0"/>
    <x v="0"/>
    <x v="2"/>
    <x v="0"/>
    <s v="NABS"/>
    <s v="GUARANÁ"/>
    <x v="0"/>
    <x v="0"/>
    <x v="0"/>
    <x v="0"/>
    <x v="0"/>
    <x v="0"/>
    <x v="0"/>
    <x v="0"/>
    <x v="15"/>
    <x v="32"/>
    <x v="2"/>
    <x v="3"/>
    <x v="0"/>
    <x v="0"/>
    <d v="2021-01-31T00:00:00"/>
    <x v="0"/>
    <x v="0"/>
    <x v="0"/>
  </r>
  <r>
    <x v="258"/>
    <x v="16"/>
    <x v="0"/>
    <x v="27"/>
    <x v="258"/>
    <x v="258"/>
    <x v="0"/>
    <x v="314"/>
    <s v="0001"/>
    <x v="0"/>
    <s v="11114"/>
    <x v="16"/>
    <x v="309"/>
    <s v="YD13"/>
    <x v="17"/>
    <s v=""/>
    <x v="0"/>
    <n v="1"/>
    <x v="0"/>
    <n v="9.24"/>
    <n v="3.78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23"/>
    <x v="0"/>
    <s v=""/>
    <x v="1"/>
    <x v="0"/>
    <x v="0"/>
  </r>
  <r>
    <x v="258"/>
    <x v="10"/>
    <x v="0"/>
    <x v="27"/>
    <x v="258"/>
    <x v="258"/>
    <x v="0"/>
    <x v="314"/>
    <s v="0001"/>
    <x v="0"/>
    <s v="11118"/>
    <x v="10"/>
    <x v="309"/>
    <s v="YD13"/>
    <x v="17"/>
    <s v=""/>
    <x v="0"/>
    <n v="2"/>
    <x v="0"/>
    <n v="27.71"/>
    <n v="11.32"/>
    <x v="0"/>
    <x v="3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22"/>
    <x v="0"/>
    <s v=""/>
    <x v="1"/>
    <x v="0"/>
    <x v="0"/>
  </r>
  <r>
    <x v="258"/>
    <x v="6"/>
    <x v="0"/>
    <x v="27"/>
    <x v="258"/>
    <x v="258"/>
    <x v="0"/>
    <x v="314"/>
    <s v="0001"/>
    <x v="0"/>
    <s v="4961"/>
    <x v="6"/>
    <x v="309"/>
    <s v="YD13"/>
    <x v="17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5"/>
    <x v="32"/>
    <x v="2"/>
    <x v="3"/>
    <x v="24"/>
    <x v="4"/>
    <s v=""/>
    <x v="1"/>
    <x v="0"/>
    <x v="0"/>
  </r>
  <r>
    <x v="258"/>
    <x v="17"/>
    <x v="0"/>
    <x v="27"/>
    <x v="258"/>
    <x v="258"/>
    <x v="0"/>
    <x v="314"/>
    <s v="0001"/>
    <x v="0"/>
    <s v="4963"/>
    <x v="17"/>
    <x v="309"/>
    <s v="YD13"/>
    <x v="17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5"/>
    <x v="32"/>
    <x v="2"/>
    <x v="3"/>
    <x v="24"/>
    <x v="4"/>
    <s v=""/>
    <x v="1"/>
    <x v="0"/>
    <x v="0"/>
  </r>
  <r>
    <x v="259"/>
    <x v="8"/>
    <x v="0"/>
    <x v="30"/>
    <x v="259"/>
    <x v="259"/>
    <x v="0"/>
    <x v="315"/>
    <s v="0001"/>
    <x v="0"/>
    <s v="6843"/>
    <x v="8"/>
    <x v="310"/>
    <s v="YD11"/>
    <x v="13"/>
    <s v=""/>
    <x v="0"/>
    <n v="5"/>
    <x v="0"/>
    <n v="172.8"/>
    <n v="138.61000000000001"/>
    <x v="0"/>
    <x v="1"/>
    <n v="1"/>
    <n v="10060404"/>
    <x v="260"/>
    <x v="0"/>
    <d v="2021-02-06T00:00:00"/>
    <x v="0"/>
    <x v="0"/>
    <x v="0"/>
    <s v="LU"/>
    <x v="0"/>
    <n v="0.372"/>
    <n v="5"/>
    <n v="5.0000000000000133"/>
    <n v="7.1428571428571423"/>
    <n v="5"/>
    <x v="0"/>
    <n v="15"/>
    <n v="14.5"/>
    <x v="0"/>
    <x v="0"/>
    <x v="5"/>
    <n v="15"/>
    <x v="0"/>
    <x v="304"/>
    <x v="0"/>
    <x v="0"/>
    <x v="0"/>
    <x v="4"/>
    <x v="1"/>
    <s v="CERVEZAS"/>
    <s v="CUSQUEÑA"/>
    <x v="2"/>
    <x v="0"/>
    <x v="0"/>
    <x v="0"/>
    <x v="0"/>
    <x v="0"/>
    <x v="0"/>
    <x v="0"/>
    <x v="15"/>
    <x v="32"/>
    <x v="2"/>
    <x v="3"/>
    <x v="174"/>
    <x v="5"/>
    <d v="2021-01-31T00:00:00"/>
    <x v="0"/>
    <x v="0"/>
    <x v="0"/>
  </r>
  <r>
    <x v="259"/>
    <x v="4"/>
    <x v="0"/>
    <x v="30"/>
    <x v="259"/>
    <x v="259"/>
    <x v="0"/>
    <x v="315"/>
    <s v="0001"/>
    <x v="0"/>
    <s v="2395"/>
    <x v="4"/>
    <x v="310"/>
    <s v="YD11"/>
    <x v="13"/>
    <s v=""/>
    <x v="0"/>
    <n v="7"/>
    <x v="0"/>
    <n v="216.88"/>
    <n v="188.95"/>
    <x v="0"/>
    <x v="1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0"/>
    <x v="15"/>
    <x v="32"/>
    <x v="2"/>
    <x v="3"/>
    <x v="125"/>
    <x v="3"/>
    <s v=""/>
    <x v="1"/>
    <x v="0"/>
    <x v="0"/>
  </r>
  <r>
    <x v="259"/>
    <x v="14"/>
    <x v="0"/>
    <x v="30"/>
    <x v="259"/>
    <x v="259"/>
    <x v="0"/>
    <x v="315"/>
    <s v="0001"/>
    <x v="0"/>
    <s v="4562"/>
    <x v="14"/>
    <x v="310"/>
    <s v="YD13"/>
    <x v="13"/>
    <s v=""/>
    <x v="0"/>
    <n v="1"/>
    <x v="0"/>
    <n v="6.44"/>
    <n v="1.31"/>
    <x v="0"/>
    <x v="1"/>
    <s v=""/>
    <s v=""/>
    <x v="1"/>
    <x v="0"/>
    <d v="2021-02-06T00:00:00"/>
    <x v="0"/>
    <x v="0"/>
    <x v="0"/>
    <s v="LU"/>
    <x v="0"/>
    <n v="0.49"/>
    <n v="0.5"/>
    <n v="8.6146272855125012"/>
    <n v="0.83333333333333326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5"/>
    <x v="32"/>
    <x v="2"/>
    <x v="3"/>
    <x v="16"/>
    <x v="4"/>
    <s v=""/>
    <x v="1"/>
    <x v="0"/>
    <x v="0"/>
  </r>
  <r>
    <x v="259"/>
    <x v="22"/>
    <x v="0"/>
    <x v="30"/>
    <x v="259"/>
    <x v="259"/>
    <x v="0"/>
    <x v="315"/>
    <s v="0001"/>
    <x v="0"/>
    <s v="12419"/>
    <x v="22"/>
    <x v="310"/>
    <s v="YD13"/>
    <x v="13"/>
    <s v=""/>
    <x v="0"/>
    <n v="2"/>
    <x v="0"/>
    <n v="27.71"/>
    <n v="11.32"/>
    <x v="0"/>
    <x v="1"/>
    <s v=""/>
    <s v=""/>
    <x v="1"/>
    <x v="0"/>
    <d v="2021-02-06T00:00:00"/>
    <x v="0"/>
    <x v="0"/>
    <x v="0"/>
    <s v="LU"/>
    <x v="0"/>
    <n v="5.3999999999999999E-2"/>
    <n v="2"/>
    <n v="0.94936708860750008"/>
    <n v="1.5584415584415585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22"/>
    <x v="0"/>
    <s v=""/>
    <x v="1"/>
    <x v="0"/>
    <x v="0"/>
  </r>
  <r>
    <x v="259"/>
    <x v="11"/>
    <x v="0"/>
    <x v="30"/>
    <x v="259"/>
    <x v="259"/>
    <x v="1"/>
    <x v="315"/>
    <s v="0001"/>
    <x v="0"/>
    <s v="3500192"/>
    <x v="11"/>
    <x v="310"/>
    <s v="YP66"/>
    <x v="13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259"/>
    <x v="11"/>
    <x v="0"/>
    <x v="30"/>
    <x v="259"/>
    <x v="259"/>
    <x v="1"/>
    <x v="315"/>
    <s v="0001"/>
    <x v="0"/>
    <s v="3500192"/>
    <x v="11"/>
    <x v="310"/>
    <s v="YD73"/>
    <x v="13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259"/>
    <x v="11"/>
    <x v="0"/>
    <x v="30"/>
    <x v="259"/>
    <x v="259"/>
    <x v="1"/>
    <x v="315"/>
    <s v="0001"/>
    <x v="0"/>
    <s v="3500192"/>
    <x v="11"/>
    <x v="310"/>
    <s v="YD73"/>
    <x v="13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260"/>
    <x v="4"/>
    <x v="238"/>
    <x v="27"/>
    <x v="260"/>
    <x v="260"/>
    <x v="0"/>
    <x v="316"/>
    <s v="Z058"/>
    <x v="0"/>
    <s v="2395"/>
    <x v="4"/>
    <x v="311"/>
    <s v="YD11"/>
    <x v="1"/>
    <s v=""/>
    <x v="0"/>
    <n v="6"/>
    <x v="1"/>
    <n v="188.44"/>
    <n v="162.47999999999999"/>
    <x v="0"/>
    <x v="1"/>
    <n v="1"/>
    <n v="10060411"/>
    <x v="26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0"/>
    <n v="9.5"/>
    <x v="0"/>
    <x v="0"/>
    <x v="4"/>
    <n v="10"/>
    <x v="0"/>
    <x v="305"/>
    <x v="0"/>
    <x v="1"/>
    <x v="0"/>
    <x v="2"/>
    <x v="1"/>
    <s v="CERVEZAS"/>
    <s v="PILSEN TRUJILLO"/>
    <x v="2"/>
    <x v="0"/>
    <x v="0"/>
    <x v="0"/>
    <x v="1"/>
    <x v="1"/>
    <x v="0"/>
    <x v="2"/>
    <x v="16"/>
    <x v="34"/>
    <x v="3"/>
    <x v="3"/>
    <x v="312"/>
    <x v="3"/>
    <d v="2021-01-31T00:00:00"/>
    <x v="0"/>
    <x v="0"/>
    <x v="0"/>
  </r>
  <r>
    <x v="260"/>
    <x v="6"/>
    <x v="238"/>
    <x v="27"/>
    <x v="260"/>
    <x v="260"/>
    <x v="0"/>
    <x v="316"/>
    <s v="Z058"/>
    <x v="0"/>
    <s v="4961"/>
    <x v="6"/>
    <x v="311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1"/>
    <x v="0"/>
    <x v="1"/>
    <x v="0"/>
    <s v="NABS"/>
    <s v="SAN MATEO"/>
    <x v="0"/>
    <x v="0"/>
    <x v="0"/>
    <x v="0"/>
    <x v="1"/>
    <x v="1"/>
    <x v="0"/>
    <x v="2"/>
    <x v="16"/>
    <x v="34"/>
    <x v="3"/>
    <x v="3"/>
    <x v="6"/>
    <x v="4"/>
    <s v=""/>
    <x v="1"/>
    <x v="0"/>
    <x v="0"/>
  </r>
  <r>
    <x v="260"/>
    <x v="18"/>
    <x v="238"/>
    <x v="27"/>
    <x v="260"/>
    <x v="260"/>
    <x v="0"/>
    <x v="316"/>
    <s v="Z058"/>
    <x v="0"/>
    <s v="5454"/>
    <x v="18"/>
    <x v="311"/>
    <s v="YD13"/>
    <x v="1"/>
    <s v=""/>
    <x v="0"/>
    <n v="1"/>
    <x v="1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4"/>
    <s v=""/>
    <x v="1"/>
    <x v="1"/>
    <x v="1"/>
    <x v="1"/>
    <x v="0"/>
    <x v="1"/>
    <x v="0"/>
    <s v="NABS"/>
    <s v="SAN MATEO"/>
    <x v="0"/>
    <x v="0"/>
    <x v="0"/>
    <x v="0"/>
    <x v="1"/>
    <x v="1"/>
    <x v="0"/>
    <x v="2"/>
    <x v="16"/>
    <x v="34"/>
    <x v="3"/>
    <x v="3"/>
    <x v="81"/>
    <x v="4"/>
    <s v=""/>
    <x v="1"/>
    <x v="0"/>
    <x v="0"/>
  </r>
  <r>
    <x v="260"/>
    <x v="8"/>
    <x v="238"/>
    <x v="27"/>
    <x v="260"/>
    <x v="260"/>
    <x v="0"/>
    <x v="316"/>
    <s v="Z058"/>
    <x v="0"/>
    <s v="6843"/>
    <x v="8"/>
    <x v="311"/>
    <s v="YD11"/>
    <x v="1"/>
    <s v=""/>
    <x v="0"/>
    <n v="2"/>
    <x v="1"/>
    <n v="67.91"/>
    <n v="55.19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1"/>
    <x v="0"/>
    <x v="1"/>
    <x v="1"/>
    <s v="CERVEZAS"/>
    <s v="CUSQUEÑA"/>
    <x v="2"/>
    <x v="0"/>
    <x v="0"/>
    <x v="0"/>
    <x v="1"/>
    <x v="1"/>
    <x v="0"/>
    <x v="2"/>
    <x v="16"/>
    <x v="34"/>
    <x v="3"/>
    <x v="3"/>
    <x v="320"/>
    <x v="5"/>
    <s v=""/>
    <x v="1"/>
    <x v="0"/>
    <x v="0"/>
  </r>
  <r>
    <x v="260"/>
    <x v="11"/>
    <x v="238"/>
    <x v="27"/>
    <x v="260"/>
    <x v="260"/>
    <x v="1"/>
    <x v="316"/>
    <s v="Z058"/>
    <x v="0"/>
    <s v="3500192"/>
    <x v="11"/>
    <x v="311"/>
    <s v="YP66"/>
    <x v="1"/>
    <s v=""/>
    <x v="1"/>
    <n v="8"/>
    <x v="1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2"/>
    <x v="16"/>
    <x v="34"/>
    <x v="3"/>
    <x v="3"/>
    <x v="10"/>
    <x v="6"/>
    <s v=""/>
    <x v="1"/>
    <x v="0"/>
    <x v="0"/>
  </r>
  <r>
    <x v="260"/>
    <x v="11"/>
    <x v="238"/>
    <x v="27"/>
    <x v="260"/>
    <x v="260"/>
    <x v="1"/>
    <x v="316"/>
    <s v="Z058"/>
    <x v="0"/>
    <s v="3500192"/>
    <x v="11"/>
    <x v="311"/>
    <s v="YD73"/>
    <x v="1"/>
    <s v=""/>
    <x v="1"/>
    <n v="6"/>
    <x v="1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2"/>
    <x v="16"/>
    <x v="34"/>
    <x v="3"/>
    <x v="3"/>
    <x v="10"/>
    <x v="6"/>
    <s v=""/>
    <x v="1"/>
    <x v="0"/>
    <x v="0"/>
  </r>
  <r>
    <x v="260"/>
    <x v="11"/>
    <x v="238"/>
    <x v="27"/>
    <x v="260"/>
    <x v="260"/>
    <x v="1"/>
    <x v="316"/>
    <s v="Z058"/>
    <x v="0"/>
    <s v="3500192"/>
    <x v="11"/>
    <x v="311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2"/>
    <x v="16"/>
    <x v="34"/>
    <x v="3"/>
    <x v="3"/>
    <x v="10"/>
    <x v="6"/>
    <s v=""/>
    <x v="1"/>
    <x v="0"/>
    <x v="0"/>
  </r>
  <r>
    <x v="261"/>
    <x v="4"/>
    <x v="0"/>
    <x v="32"/>
    <x v="261"/>
    <x v="261"/>
    <x v="0"/>
    <x v="317"/>
    <s v="0001"/>
    <x v="0"/>
    <s v="2395"/>
    <x v="4"/>
    <x v="312"/>
    <s v="YD11"/>
    <x v="6"/>
    <s v=""/>
    <x v="0"/>
    <n v="9"/>
    <x v="0"/>
    <n v="278.85000000000002"/>
    <n v="242.95"/>
    <x v="0"/>
    <x v="0"/>
    <n v="1"/>
    <n v="10060427"/>
    <x v="262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14"/>
    <n v="13.333333333300001"/>
    <x v="0"/>
    <x v="0"/>
    <x v="5"/>
    <n v="14"/>
    <x v="0"/>
    <x v="306"/>
    <x v="0"/>
    <x v="0"/>
    <x v="0"/>
    <x v="4"/>
    <x v="1"/>
    <s v="CERVEZAS"/>
    <s v="PILSEN TRUJILLO"/>
    <x v="2"/>
    <x v="0"/>
    <x v="0"/>
    <x v="0"/>
    <x v="0"/>
    <x v="0"/>
    <x v="1"/>
    <x v="4"/>
    <x v="16"/>
    <x v="36"/>
    <x v="2"/>
    <x v="3"/>
    <x v="309"/>
    <x v="3"/>
    <d v="2021-01-31T00:00:00"/>
    <x v="0"/>
    <x v="0"/>
    <x v="0"/>
  </r>
  <r>
    <x v="261"/>
    <x v="5"/>
    <x v="0"/>
    <x v="32"/>
    <x v="261"/>
    <x v="261"/>
    <x v="0"/>
    <x v="317"/>
    <s v="0001"/>
    <x v="0"/>
    <s v="2821"/>
    <x v="5"/>
    <x v="312"/>
    <s v="YD11"/>
    <x v="6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1"/>
    <x v="4"/>
    <x v="16"/>
    <x v="36"/>
    <x v="2"/>
    <x v="3"/>
    <x v="5"/>
    <x v="3"/>
    <s v=""/>
    <x v="1"/>
    <x v="0"/>
    <x v="0"/>
  </r>
  <r>
    <x v="261"/>
    <x v="6"/>
    <x v="0"/>
    <x v="32"/>
    <x v="261"/>
    <x v="261"/>
    <x v="0"/>
    <x v="317"/>
    <s v="0001"/>
    <x v="0"/>
    <s v="4961"/>
    <x v="6"/>
    <x v="312"/>
    <s v="YD13"/>
    <x v="6"/>
    <s v=""/>
    <x v="0"/>
    <n v="2"/>
    <x v="0"/>
    <n v="32.200000000000003"/>
    <n v="6.56"/>
    <x v="0"/>
    <x v="0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1"/>
    <x v="4"/>
    <x v="16"/>
    <x v="36"/>
    <x v="2"/>
    <x v="3"/>
    <x v="147"/>
    <x v="4"/>
    <s v=""/>
    <x v="1"/>
    <x v="0"/>
    <x v="0"/>
  </r>
  <r>
    <x v="261"/>
    <x v="0"/>
    <x v="0"/>
    <x v="32"/>
    <x v="261"/>
    <x v="261"/>
    <x v="0"/>
    <x v="317"/>
    <s v="0001"/>
    <x v="0"/>
    <s v="11112"/>
    <x v="0"/>
    <x v="312"/>
    <s v="YD13"/>
    <x v="6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1"/>
    <x v="4"/>
    <x v="16"/>
    <x v="36"/>
    <x v="2"/>
    <x v="3"/>
    <x v="0"/>
    <x v="0"/>
    <s v=""/>
    <x v="1"/>
    <x v="0"/>
    <x v="0"/>
  </r>
  <r>
    <x v="261"/>
    <x v="7"/>
    <x v="0"/>
    <x v="32"/>
    <x v="261"/>
    <x v="261"/>
    <x v="0"/>
    <x v="317"/>
    <s v="0001"/>
    <x v="0"/>
    <s v="6842"/>
    <x v="7"/>
    <x v="312"/>
    <s v="YD11"/>
    <x v="6"/>
    <s v=""/>
    <x v="0"/>
    <n v="1"/>
    <x v="0"/>
    <n v="34.86"/>
    <n v="27.79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1"/>
    <x v="4"/>
    <x v="16"/>
    <x v="36"/>
    <x v="2"/>
    <x v="3"/>
    <x v="7"/>
    <x v="5"/>
    <s v=""/>
    <x v="1"/>
    <x v="0"/>
    <x v="0"/>
  </r>
  <r>
    <x v="261"/>
    <x v="11"/>
    <x v="0"/>
    <x v="32"/>
    <x v="261"/>
    <x v="261"/>
    <x v="1"/>
    <x v="317"/>
    <s v="0001"/>
    <x v="0"/>
    <s v="3500192"/>
    <x v="11"/>
    <x v="312"/>
    <s v="YP66"/>
    <x v="6"/>
    <s v=""/>
    <x v="1"/>
    <n v="11"/>
    <x v="0"/>
    <n v="-41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6"/>
    <x v="36"/>
    <x v="2"/>
    <x v="3"/>
    <x v="10"/>
    <x v="6"/>
    <s v=""/>
    <x v="1"/>
    <x v="0"/>
    <x v="0"/>
  </r>
  <r>
    <x v="261"/>
    <x v="11"/>
    <x v="0"/>
    <x v="32"/>
    <x v="261"/>
    <x v="261"/>
    <x v="1"/>
    <x v="317"/>
    <s v="0001"/>
    <x v="0"/>
    <s v="3500192"/>
    <x v="11"/>
    <x v="312"/>
    <s v="YD73"/>
    <x v="6"/>
    <s v=""/>
    <x v="1"/>
    <n v="9"/>
    <x v="0"/>
    <n v="34.200000000000003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6"/>
    <x v="36"/>
    <x v="2"/>
    <x v="3"/>
    <x v="10"/>
    <x v="6"/>
    <s v=""/>
    <x v="1"/>
    <x v="0"/>
    <x v="0"/>
  </r>
  <r>
    <x v="261"/>
    <x v="11"/>
    <x v="0"/>
    <x v="32"/>
    <x v="261"/>
    <x v="261"/>
    <x v="1"/>
    <x v="317"/>
    <s v="0001"/>
    <x v="0"/>
    <s v="3500192"/>
    <x v="11"/>
    <x v="312"/>
    <s v="YD73"/>
    <x v="6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6"/>
    <x v="36"/>
    <x v="2"/>
    <x v="3"/>
    <x v="10"/>
    <x v="6"/>
    <s v=""/>
    <x v="1"/>
    <x v="0"/>
    <x v="0"/>
  </r>
  <r>
    <x v="261"/>
    <x v="11"/>
    <x v="0"/>
    <x v="32"/>
    <x v="261"/>
    <x v="261"/>
    <x v="1"/>
    <x v="317"/>
    <s v="0001"/>
    <x v="0"/>
    <s v="3500192"/>
    <x v="11"/>
    <x v="312"/>
    <s v="YD73"/>
    <x v="6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6"/>
    <x v="36"/>
    <x v="2"/>
    <x v="3"/>
    <x v="10"/>
    <x v="6"/>
    <s v=""/>
    <x v="1"/>
    <x v="0"/>
    <x v="0"/>
  </r>
  <r>
    <x v="262"/>
    <x v="4"/>
    <x v="239"/>
    <x v="32"/>
    <x v="262"/>
    <x v="262"/>
    <x v="0"/>
    <x v="318"/>
    <s v="0001"/>
    <x v="0"/>
    <s v="2395"/>
    <x v="4"/>
    <x v="313"/>
    <s v="YD11"/>
    <x v="1"/>
    <s v=""/>
    <x v="0"/>
    <n v="5"/>
    <x v="0"/>
    <n v="154.91999999999999"/>
    <n v="134.96"/>
    <x v="0"/>
    <x v="0"/>
    <n v="1"/>
    <n v="10060431"/>
    <x v="263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4"/>
    <n v="5"/>
    <x v="0"/>
    <x v="307"/>
    <x v="0"/>
    <x v="0"/>
    <x v="0"/>
    <x v="0"/>
    <x v="1"/>
    <s v="CERVEZAS"/>
    <s v="PILSEN TRUJILLO"/>
    <x v="2"/>
    <x v="0"/>
    <x v="0"/>
    <x v="0"/>
    <x v="1"/>
    <x v="1"/>
    <x v="1"/>
    <x v="1"/>
    <x v="16"/>
    <x v="36"/>
    <x v="2"/>
    <x v="3"/>
    <x v="31"/>
    <x v="3"/>
    <d v="2021-01-31T00:00:00"/>
    <x v="0"/>
    <x v="0"/>
    <x v="0"/>
  </r>
  <r>
    <x v="262"/>
    <x v="11"/>
    <x v="239"/>
    <x v="32"/>
    <x v="262"/>
    <x v="262"/>
    <x v="1"/>
    <x v="318"/>
    <s v="0001"/>
    <x v="0"/>
    <s v="3500192"/>
    <x v="11"/>
    <x v="313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262"/>
    <x v="11"/>
    <x v="239"/>
    <x v="32"/>
    <x v="262"/>
    <x v="262"/>
    <x v="1"/>
    <x v="318"/>
    <s v="0001"/>
    <x v="0"/>
    <s v="3500192"/>
    <x v="11"/>
    <x v="313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263"/>
    <x v="4"/>
    <x v="0"/>
    <x v="8"/>
    <x v="263"/>
    <x v="263"/>
    <x v="0"/>
    <x v="319"/>
    <s v="Z058"/>
    <x v="0"/>
    <s v="2395"/>
    <x v="4"/>
    <x v="314"/>
    <s v="YD11"/>
    <x v="11"/>
    <s v=""/>
    <x v="0"/>
    <n v="4"/>
    <x v="0"/>
    <n v="125.62"/>
    <n v="108.33"/>
    <x v="0"/>
    <x v="1"/>
    <n v="1"/>
    <n v="10060461"/>
    <x v="264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2"/>
    <n v="5"/>
    <x v="0"/>
    <x v="308"/>
    <x v="0"/>
    <x v="1"/>
    <x v="0"/>
    <x v="0"/>
    <x v="1"/>
    <s v="CERVEZAS"/>
    <s v="PILSEN TRUJILLO"/>
    <x v="2"/>
    <x v="0"/>
    <x v="0"/>
    <x v="2"/>
    <x v="0"/>
    <x v="0"/>
    <x v="1"/>
    <x v="1"/>
    <x v="3"/>
    <x v="3"/>
    <x v="3"/>
    <x v="1"/>
    <x v="11"/>
    <x v="3"/>
    <d v="2021-01-31T00:00:00"/>
    <x v="0"/>
    <x v="0"/>
    <x v="0"/>
  </r>
  <r>
    <x v="263"/>
    <x v="10"/>
    <x v="0"/>
    <x v="8"/>
    <x v="263"/>
    <x v="263"/>
    <x v="0"/>
    <x v="319"/>
    <s v="Z058"/>
    <x v="0"/>
    <s v="11118"/>
    <x v="10"/>
    <x v="314"/>
    <s v="YD13"/>
    <x v="11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2"/>
    <x v="0"/>
    <x v="0"/>
    <x v="1"/>
    <x v="1"/>
    <x v="3"/>
    <x v="3"/>
    <x v="3"/>
    <x v="1"/>
    <x v="120"/>
    <x v="0"/>
    <s v=""/>
    <x v="1"/>
    <x v="0"/>
    <x v="0"/>
  </r>
  <r>
    <x v="263"/>
    <x v="11"/>
    <x v="0"/>
    <x v="8"/>
    <x v="263"/>
    <x v="263"/>
    <x v="1"/>
    <x v="319"/>
    <s v="Z058"/>
    <x v="0"/>
    <s v="3500192"/>
    <x v="11"/>
    <x v="314"/>
    <s v="YP66"/>
    <x v="1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1"/>
    <x v="1"/>
    <x v="3"/>
    <x v="3"/>
    <x v="3"/>
    <x v="1"/>
    <x v="10"/>
    <x v="6"/>
    <s v=""/>
    <x v="1"/>
    <x v="0"/>
    <x v="0"/>
  </r>
  <r>
    <x v="263"/>
    <x v="11"/>
    <x v="0"/>
    <x v="8"/>
    <x v="263"/>
    <x v="263"/>
    <x v="1"/>
    <x v="319"/>
    <s v="Z058"/>
    <x v="0"/>
    <s v="3500192"/>
    <x v="11"/>
    <x v="314"/>
    <s v="YD73"/>
    <x v="1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1"/>
    <x v="1"/>
    <x v="3"/>
    <x v="3"/>
    <x v="3"/>
    <x v="1"/>
    <x v="10"/>
    <x v="6"/>
    <s v=""/>
    <x v="1"/>
    <x v="0"/>
    <x v="0"/>
  </r>
  <r>
    <x v="264"/>
    <x v="25"/>
    <x v="240"/>
    <x v="2"/>
    <x v="264"/>
    <x v="264"/>
    <x v="0"/>
    <x v="320"/>
    <s v="0001"/>
    <x v="0"/>
    <s v="8758"/>
    <x v="25"/>
    <x v="315"/>
    <s v="YD13"/>
    <x v="1"/>
    <s v=""/>
    <x v="0"/>
    <n v="1"/>
    <x v="3"/>
    <n v="7.89"/>
    <n v="3.22"/>
    <x v="0"/>
    <x v="1"/>
    <n v="1"/>
    <n v="10060485"/>
    <x v="265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13"/>
    <n v="13"/>
    <x v="0"/>
    <x v="0"/>
    <x v="1"/>
    <n v="13"/>
    <x v="0"/>
    <x v="309"/>
    <x v="0"/>
    <x v="0"/>
    <x v="0"/>
    <x v="4"/>
    <x v="0"/>
    <s v="NABS"/>
    <s v="VIVA BACKUS"/>
    <x v="0"/>
    <x v="0"/>
    <x v="0"/>
    <x v="1"/>
    <x v="1"/>
    <x v="1"/>
    <x v="1"/>
    <x v="1"/>
    <x v="2"/>
    <x v="2"/>
    <x v="2"/>
    <x v="1"/>
    <x v="46"/>
    <x v="0"/>
    <d v="2021-01-31T00:00:00"/>
    <x v="0"/>
    <x v="0"/>
    <x v="0"/>
  </r>
  <r>
    <x v="264"/>
    <x v="10"/>
    <x v="240"/>
    <x v="2"/>
    <x v="264"/>
    <x v="264"/>
    <x v="0"/>
    <x v="320"/>
    <s v="0001"/>
    <x v="0"/>
    <s v="11118"/>
    <x v="10"/>
    <x v="315"/>
    <s v="YD13"/>
    <x v="1"/>
    <s v=""/>
    <x v="0"/>
    <n v="2"/>
    <x v="3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1"/>
    <x v="2"/>
    <x v="2"/>
    <x v="2"/>
    <x v="1"/>
    <x v="175"/>
    <x v="0"/>
    <s v=""/>
    <x v="1"/>
    <x v="0"/>
    <x v="0"/>
  </r>
  <r>
    <x v="264"/>
    <x v="27"/>
    <x v="240"/>
    <x v="2"/>
    <x v="264"/>
    <x v="264"/>
    <x v="0"/>
    <x v="320"/>
    <s v="0001"/>
    <x v="0"/>
    <s v="12401"/>
    <x v="27"/>
    <x v="315"/>
    <s v="YD11"/>
    <x v="1"/>
    <s v=""/>
    <x v="0"/>
    <n v="10"/>
    <x v="3"/>
    <n v="211.85"/>
    <n v="147.87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1"/>
    <x v="1"/>
    <x v="2"/>
    <x v="2"/>
    <x v="2"/>
    <x v="1"/>
    <x v="321"/>
    <x v="9"/>
    <s v=""/>
    <x v="1"/>
    <x v="0"/>
    <x v="0"/>
  </r>
  <r>
    <x v="264"/>
    <x v="11"/>
    <x v="240"/>
    <x v="2"/>
    <x v="264"/>
    <x v="264"/>
    <x v="1"/>
    <x v="320"/>
    <s v="0001"/>
    <x v="0"/>
    <s v="3500192"/>
    <x v="11"/>
    <x v="315"/>
    <s v="YP66"/>
    <x v="1"/>
    <s v=""/>
    <x v="1"/>
    <n v="10"/>
    <x v="3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"/>
    <x v="2"/>
    <x v="1"/>
    <x v="10"/>
    <x v="6"/>
    <s v=""/>
    <x v="1"/>
    <x v="0"/>
    <x v="0"/>
  </r>
  <r>
    <x v="264"/>
    <x v="11"/>
    <x v="240"/>
    <x v="2"/>
    <x v="264"/>
    <x v="264"/>
    <x v="1"/>
    <x v="320"/>
    <s v="0001"/>
    <x v="0"/>
    <s v="3500192"/>
    <x v="11"/>
    <x v="315"/>
    <s v="YD73"/>
    <x v="1"/>
    <s v=""/>
    <x v="1"/>
    <n v="10"/>
    <x v="3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"/>
    <x v="2"/>
    <x v="1"/>
    <x v="10"/>
    <x v="6"/>
    <s v=""/>
    <x v="1"/>
    <x v="0"/>
    <x v="0"/>
  </r>
  <r>
    <x v="265"/>
    <x v="4"/>
    <x v="241"/>
    <x v="11"/>
    <x v="265"/>
    <x v="265"/>
    <x v="0"/>
    <x v="321"/>
    <s v="0001"/>
    <x v="0"/>
    <s v="2395"/>
    <x v="4"/>
    <x v="316"/>
    <s v="YD11"/>
    <x v="1"/>
    <s v=""/>
    <x v="0"/>
    <n v="3"/>
    <x v="0"/>
    <n v="95.49"/>
    <n v="81.5"/>
    <x v="0"/>
    <x v="1"/>
    <n v="1"/>
    <n v="10060551"/>
    <x v="26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5.5"/>
    <x v="0"/>
    <x v="0"/>
    <x v="1"/>
    <n v="6"/>
    <x v="0"/>
    <x v="310"/>
    <x v="0"/>
    <x v="0"/>
    <x v="0"/>
    <x v="2"/>
    <x v="1"/>
    <s v="CERVEZAS"/>
    <s v="PILSEN TRUJILLO"/>
    <x v="2"/>
    <x v="0"/>
    <x v="0"/>
    <x v="1"/>
    <x v="1"/>
    <x v="1"/>
    <x v="0"/>
    <x v="3"/>
    <x v="2"/>
    <x v="5"/>
    <x v="3"/>
    <x v="1"/>
    <x v="118"/>
    <x v="3"/>
    <d v="2021-01-31T00:00:00"/>
    <x v="0"/>
    <x v="0"/>
    <x v="0"/>
  </r>
  <r>
    <x v="265"/>
    <x v="17"/>
    <x v="241"/>
    <x v="11"/>
    <x v="265"/>
    <x v="265"/>
    <x v="0"/>
    <x v="321"/>
    <s v="0001"/>
    <x v="0"/>
    <s v="4963"/>
    <x v="17"/>
    <x v="316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3"/>
    <x v="2"/>
    <x v="5"/>
    <x v="3"/>
    <x v="1"/>
    <x v="6"/>
    <x v="4"/>
    <s v=""/>
    <x v="1"/>
    <x v="0"/>
    <x v="0"/>
  </r>
  <r>
    <x v="265"/>
    <x v="18"/>
    <x v="241"/>
    <x v="11"/>
    <x v="265"/>
    <x v="265"/>
    <x v="0"/>
    <x v="321"/>
    <s v="0001"/>
    <x v="0"/>
    <s v="5454"/>
    <x v="18"/>
    <x v="316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3"/>
    <x v="2"/>
    <x v="5"/>
    <x v="3"/>
    <x v="1"/>
    <x v="81"/>
    <x v="4"/>
    <s v=""/>
    <x v="1"/>
    <x v="0"/>
    <x v="0"/>
  </r>
  <r>
    <x v="265"/>
    <x v="23"/>
    <x v="241"/>
    <x v="11"/>
    <x v="265"/>
    <x v="265"/>
    <x v="0"/>
    <x v="321"/>
    <s v="0001"/>
    <x v="0"/>
    <s v="15096"/>
    <x v="23"/>
    <x v="316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3"/>
    <x v="2"/>
    <x v="5"/>
    <x v="3"/>
    <x v="1"/>
    <x v="44"/>
    <x v="8"/>
    <s v=""/>
    <x v="1"/>
    <x v="0"/>
    <x v="0"/>
  </r>
  <r>
    <x v="265"/>
    <x v="11"/>
    <x v="241"/>
    <x v="11"/>
    <x v="265"/>
    <x v="265"/>
    <x v="1"/>
    <x v="321"/>
    <s v="0001"/>
    <x v="0"/>
    <s v="3500192"/>
    <x v="11"/>
    <x v="316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265"/>
    <x v="11"/>
    <x v="241"/>
    <x v="11"/>
    <x v="265"/>
    <x v="265"/>
    <x v="1"/>
    <x v="321"/>
    <s v="0001"/>
    <x v="0"/>
    <s v="3500192"/>
    <x v="11"/>
    <x v="316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266"/>
    <x v="5"/>
    <x v="0"/>
    <x v="21"/>
    <x v="266"/>
    <x v="266"/>
    <x v="0"/>
    <x v="322"/>
    <s v="0001"/>
    <x v="0"/>
    <s v="2821"/>
    <x v="5"/>
    <x v="317"/>
    <s v="YD11"/>
    <x v="7"/>
    <s v=""/>
    <x v="0"/>
    <n v="3"/>
    <x v="0"/>
    <n v="93.39"/>
    <n v="82.07"/>
    <x v="0"/>
    <x v="1"/>
    <n v="1"/>
    <n v="10060565"/>
    <x v="267"/>
    <x v="0"/>
    <d v="2021-02-06T00:00:00"/>
    <x v="0"/>
    <x v="0"/>
    <x v="0"/>
    <s v="LU"/>
    <x v="0"/>
    <n v="0.2268"/>
    <n v="3"/>
    <n v="3.0483870967742019"/>
    <n v="4.2857142857142847"/>
    <n v="3"/>
    <x v="0"/>
    <n v="6"/>
    <n v="6"/>
    <x v="0"/>
    <x v="0"/>
    <x v="2"/>
    <n v="6"/>
    <x v="0"/>
    <x v="311"/>
    <x v="0"/>
    <x v="0"/>
    <x v="0"/>
    <x v="2"/>
    <x v="1"/>
    <s v="CERVEZAS"/>
    <s v="PILSEN CALLAO"/>
    <x v="2"/>
    <x v="0"/>
    <x v="0"/>
    <x v="3"/>
    <x v="0"/>
    <x v="0"/>
    <x v="0"/>
    <x v="0"/>
    <x v="7"/>
    <x v="11"/>
    <x v="4"/>
    <x v="1"/>
    <x v="29"/>
    <x v="3"/>
    <d v="2021-01-31T00:00:00"/>
    <x v="0"/>
    <x v="0"/>
    <x v="0"/>
  </r>
  <r>
    <x v="266"/>
    <x v="4"/>
    <x v="0"/>
    <x v="21"/>
    <x v="266"/>
    <x v="266"/>
    <x v="0"/>
    <x v="322"/>
    <s v="0001"/>
    <x v="0"/>
    <s v="2395"/>
    <x v="4"/>
    <x v="317"/>
    <s v="YD11"/>
    <x v="7"/>
    <s v=""/>
    <x v="0"/>
    <n v="2"/>
    <x v="0"/>
    <n v="62.82"/>
    <n v="54.15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7"/>
    <x v="11"/>
    <x v="4"/>
    <x v="1"/>
    <x v="79"/>
    <x v="3"/>
    <s v=""/>
    <x v="1"/>
    <x v="0"/>
    <x v="0"/>
  </r>
  <r>
    <x v="266"/>
    <x v="17"/>
    <x v="0"/>
    <x v="21"/>
    <x v="266"/>
    <x v="266"/>
    <x v="0"/>
    <x v="322"/>
    <s v="0001"/>
    <x v="0"/>
    <s v="4963"/>
    <x v="17"/>
    <x v="317"/>
    <s v="YD13"/>
    <x v="7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7"/>
    <x v="11"/>
    <x v="4"/>
    <x v="1"/>
    <x v="24"/>
    <x v="4"/>
    <s v=""/>
    <x v="1"/>
    <x v="0"/>
    <x v="0"/>
  </r>
  <r>
    <x v="266"/>
    <x v="11"/>
    <x v="0"/>
    <x v="21"/>
    <x v="266"/>
    <x v="266"/>
    <x v="1"/>
    <x v="322"/>
    <s v="0001"/>
    <x v="0"/>
    <s v="3500192"/>
    <x v="11"/>
    <x v="317"/>
    <s v="YP66"/>
    <x v="7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266"/>
    <x v="11"/>
    <x v="0"/>
    <x v="21"/>
    <x v="266"/>
    <x v="266"/>
    <x v="1"/>
    <x v="322"/>
    <s v="0001"/>
    <x v="0"/>
    <s v="3500192"/>
    <x v="11"/>
    <x v="317"/>
    <s v="YD73"/>
    <x v="7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266"/>
    <x v="11"/>
    <x v="0"/>
    <x v="21"/>
    <x v="266"/>
    <x v="266"/>
    <x v="1"/>
    <x v="322"/>
    <s v="0001"/>
    <x v="0"/>
    <s v="3500192"/>
    <x v="11"/>
    <x v="317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267"/>
    <x v="4"/>
    <x v="242"/>
    <x v="19"/>
    <x v="267"/>
    <x v="267"/>
    <x v="0"/>
    <x v="323"/>
    <s v="Z058"/>
    <x v="0"/>
    <s v="2395"/>
    <x v="4"/>
    <x v="318"/>
    <s v="YD11"/>
    <x v="1"/>
    <s v=""/>
    <x v="0"/>
    <n v="50"/>
    <x v="1"/>
    <n v="1383.78"/>
    <n v="1316.02"/>
    <x v="3"/>
    <x v="1"/>
    <n v="1"/>
    <n v="10060583"/>
    <x v="268"/>
    <x v="0"/>
    <d v="2021-02-06T00:00:00"/>
    <x v="1"/>
    <x v="3"/>
    <x v="3"/>
    <s v="LU"/>
    <x v="0"/>
    <n v="3.72"/>
    <n v="50"/>
    <n v="50.000000000000135"/>
    <n v="71.428571428571416"/>
    <n v="50"/>
    <x v="0"/>
    <n v="152"/>
    <n v="119.5"/>
    <x v="0"/>
    <x v="0"/>
    <x v="1"/>
    <n v="112"/>
    <x v="0"/>
    <x v="312"/>
    <x v="2"/>
    <x v="1"/>
    <x v="0"/>
    <x v="5"/>
    <x v="1"/>
    <s v="CERVEZAS"/>
    <s v="PILSEN TRUJILLO"/>
    <x v="2"/>
    <x v="0"/>
    <x v="0"/>
    <x v="2"/>
    <x v="1"/>
    <x v="1"/>
    <x v="0"/>
    <x v="0"/>
    <x v="2"/>
    <x v="2"/>
    <x v="2"/>
    <x v="1"/>
    <x v="229"/>
    <x v="3"/>
    <d v="2021-01-31T00:00:00"/>
    <x v="0"/>
    <x v="0"/>
    <x v="0"/>
  </r>
  <r>
    <x v="267"/>
    <x v="26"/>
    <x v="242"/>
    <x v="19"/>
    <x v="267"/>
    <x v="267"/>
    <x v="0"/>
    <x v="323"/>
    <s v="Z058"/>
    <x v="0"/>
    <s v="12408"/>
    <x v="26"/>
    <x v="318"/>
    <s v="YD13"/>
    <x v="1"/>
    <s v=""/>
    <x v="0"/>
    <n v="40"/>
    <x v="1"/>
    <n v="325.36"/>
    <n v="184.23"/>
    <x v="3"/>
    <x v="1"/>
    <s v=""/>
    <s v=""/>
    <x v="1"/>
    <x v="0"/>
    <d v="2021-02-06T00:00:00"/>
    <x v="1"/>
    <x v="3"/>
    <x v="3"/>
    <s v="LU"/>
    <x v="0"/>
    <n v="0.85199999999999998"/>
    <n v="10"/>
    <n v="11.451612903225836"/>
    <n v="8.5714285714285712"/>
    <n v="40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2"/>
    <x v="1"/>
    <x v="1"/>
    <x v="0"/>
    <x v="0"/>
    <x v="2"/>
    <x v="2"/>
    <x v="2"/>
    <x v="1"/>
    <x v="322"/>
    <x v="1"/>
    <s v=""/>
    <x v="1"/>
    <x v="0"/>
    <x v="0"/>
  </r>
  <r>
    <x v="267"/>
    <x v="13"/>
    <x v="242"/>
    <x v="19"/>
    <x v="267"/>
    <x v="267"/>
    <x v="0"/>
    <x v="323"/>
    <s v="Z058"/>
    <x v="0"/>
    <s v="14268"/>
    <x v="13"/>
    <x v="318"/>
    <s v="YD13"/>
    <x v="1"/>
    <s v=""/>
    <x v="0"/>
    <n v="10"/>
    <x v="1"/>
    <n v="115.56"/>
    <n v="23.53"/>
    <x v="3"/>
    <x v="1"/>
    <s v=""/>
    <s v=""/>
    <x v="1"/>
    <x v="0"/>
    <d v="2021-02-06T00:00:00"/>
    <x v="1"/>
    <x v="3"/>
    <x v="3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2"/>
    <x v="1"/>
    <x v="1"/>
    <x v="0"/>
    <x v="0"/>
    <x v="2"/>
    <x v="2"/>
    <x v="2"/>
    <x v="1"/>
    <x v="323"/>
    <x v="1"/>
    <s v=""/>
    <x v="1"/>
    <x v="0"/>
    <x v="0"/>
  </r>
  <r>
    <x v="267"/>
    <x v="21"/>
    <x v="242"/>
    <x v="19"/>
    <x v="267"/>
    <x v="267"/>
    <x v="0"/>
    <x v="323"/>
    <s v="Z058"/>
    <x v="0"/>
    <s v="14663"/>
    <x v="21"/>
    <x v="318"/>
    <s v="YD11"/>
    <x v="1"/>
    <s v=""/>
    <x v="0"/>
    <n v="10"/>
    <x v="1"/>
    <n v="627.29"/>
    <n v="127.71"/>
    <x v="3"/>
    <x v="1"/>
    <s v=""/>
    <s v=""/>
    <x v="1"/>
    <x v="0"/>
    <d v="2021-02-06T00:00:00"/>
    <x v="1"/>
    <x v="3"/>
    <x v="3"/>
    <s v="LU"/>
    <x v="0"/>
    <n v="1.2"/>
    <n v="15"/>
    <n v="16.129032258064559"/>
    <n v="22.222222222222221"/>
    <n v="10"/>
    <x v="0"/>
    <n v="0"/>
    <s v=""/>
    <x v="0"/>
    <x v="0"/>
    <x v="1"/>
    <s v=""/>
    <x v="1"/>
    <x v="1"/>
    <x v="1"/>
    <x v="1"/>
    <x v="0"/>
    <x v="1"/>
    <x v="1"/>
    <s v="CERVEZAS"/>
    <s v="PILSEN"/>
    <x v="2"/>
    <x v="0"/>
    <x v="0"/>
    <x v="2"/>
    <x v="1"/>
    <x v="1"/>
    <x v="0"/>
    <x v="0"/>
    <x v="2"/>
    <x v="2"/>
    <x v="2"/>
    <x v="1"/>
    <x v="324"/>
    <x v="8"/>
    <s v=""/>
    <x v="1"/>
    <x v="0"/>
    <x v="0"/>
  </r>
  <r>
    <x v="267"/>
    <x v="24"/>
    <x v="242"/>
    <x v="19"/>
    <x v="267"/>
    <x v="267"/>
    <x v="0"/>
    <x v="323"/>
    <s v="Z058"/>
    <x v="0"/>
    <s v="15098"/>
    <x v="24"/>
    <x v="318"/>
    <s v="YD11"/>
    <x v="1"/>
    <s v=""/>
    <x v="0"/>
    <n v="2"/>
    <x v="1"/>
    <n v="62.15"/>
    <n v="54.02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2"/>
    <x v="1"/>
    <x v="1"/>
    <x v="0"/>
    <x v="0"/>
    <x v="2"/>
    <x v="2"/>
    <x v="2"/>
    <x v="1"/>
    <x v="325"/>
    <x v="8"/>
    <s v=""/>
    <x v="1"/>
    <x v="0"/>
    <x v="0"/>
  </r>
  <r>
    <x v="267"/>
    <x v="4"/>
    <x v="243"/>
    <x v="19"/>
    <x v="267"/>
    <x v="267"/>
    <x v="0"/>
    <x v="324"/>
    <s v="Z058"/>
    <x v="0"/>
    <s v="2395"/>
    <x v="4"/>
    <x v="319"/>
    <s v="YD11"/>
    <x v="1"/>
    <s v=""/>
    <x v="0"/>
    <n v="40"/>
    <x v="1"/>
    <n v="1107.03"/>
    <n v="1052.82"/>
    <x v="3"/>
    <x v="1"/>
    <s v=""/>
    <s v=""/>
    <x v="1"/>
    <x v="0"/>
    <d v="2021-02-06T00:00:00"/>
    <x v="1"/>
    <x v="3"/>
    <x v="3"/>
    <s v="LU"/>
    <x v="0"/>
    <n v="2.976"/>
    <n v="40"/>
    <n v="40.000000000000107"/>
    <n v="57.142857142857139"/>
    <n v="40"/>
    <x v="0"/>
    <n v="0"/>
    <s v=""/>
    <x v="0"/>
    <x v="0"/>
    <x v="1"/>
    <n v="40"/>
    <x v="0"/>
    <x v="313"/>
    <x v="1"/>
    <x v="1"/>
    <x v="0"/>
    <x v="1"/>
    <x v="1"/>
    <s v="CERVEZAS"/>
    <s v="PILSEN TRUJILLO"/>
    <x v="2"/>
    <x v="0"/>
    <x v="0"/>
    <x v="2"/>
    <x v="1"/>
    <x v="1"/>
    <x v="0"/>
    <x v="0"/>
    <x v="2"/>
    <x v="2"/>
    <x v="2"/>
    <x v="1"/>
    <x v="326"/>
    <x v="3"/>
    <s v=""/>
    <x v="1"/>
    <x v="0"/>
    <x v="0"/>
  </r>
  <r>
    <x v="267"/>
    <x v="11"/>
    <x v="242"/>
    <x v="19"/>
    <x v="267"/>
    <x v="267"/>
    <x v="1"/>
    <x v="323"/>
    <s v="Z058"/>
    <x v="0"/>
    <s v="3500192"/>
    <x v="11"/>
    <x v="318"/>
    <s v="YP66"/>
    <x v="1"/>
    <s v=""/>
    <x v="1"/>
    <n v="52"/>
    <x v="1"/>
    <n v="-19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267"/>
    <x v="12"/>
    <x v="242"/>
    <x v="19"/>
    <x v="267"/>
    <x v="267"/>
    <x v="1"/>
    <x v="323"/>
    <s v="Z058"/>
    <x v="0"/>
    <s v="3500193"/>
    <x v="12"/>
    <x v="318"/>
    <s v="YP66"/>
    <x v="1"/>
    <s v=""/>
    <x v="1"/>
    <n v="10"/>
    <x v="1"/>
    <n v="-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267"/>
    <x v="11"/>
    <x v="242"/>
    <x v="19"/>
    <x v="267"/>
    <x v="267"/>
    <x v="1"/>
    <x v="323"/>
    <s v="Z058"/>
    <x v="0"/>
    <s v="3500192"/>
    <x v="11"/>
    <x v="318"/>
    <s v="YD73"/>
    <x v="1"/>
    <s v=""/>
    <x v="1"/>
    <n v="50"/>
    <x v="1"/>
    <n v="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267"/>
    <x v="12"/>
    <x v="242"/>
    <x v="19"/>
    <x v="267"/>
    <x v="267"/>
    <x v="1"/>
    <x v="323"/>
    <s v="Z058"/>
    <x v="0"/>
    <s v="3500193"/>
    <x v="12"/>
    <x v="318"/>
    <s v="YD73"/>
    <x v="1"/>
    <s v=""/>
    <x v="1"/>
    <n v="10"/>
    <x v="1"/>
    <n v="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267"/>
    <x v="11"/>
    <x v="242"/>
    <x v="19"/>
    <x v="267"/>
    <x v="267"/>
    <x v="1"/>
    <x v="323"/>
    <s v="Z058"/>
    <x v="0"/>
    <s v="3500192"/>
    <x v="11"/>
    <x v="318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267"/>
    <x v="11"/>
    <x v="243"/>
    <x v="19"/>
    <x v="267"/>
    <x v="267"/>
    <x v="1"/>
    <x v="324"/>
    <s v="Z058"/>
    <x v="0"/>
    <s v="3500192"/>
    <x v="11"/>
    <x v="319"/>
    <s v="YP66"/>
    <x v="1"/>
    <s v=""/>
    <x v="1"/>
    <n v="40"/>
    <x v="1"/>
    <n v="-15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267"/>
    <x v="11"/>
    <x v="243"/>
    <x v="19"/>
    <x v="267"/>
    <x v="267"/>
    <x v="1"/>
    <x v="324"/>
    <s v="Z058"/>
    <x v="0"/>
    <s v="3500192"/>
    <x v="11"/>
    <x v="319"/>
    <s v="YD73"/>
    <x v="1"/>
    <s v=""/>
    <x v="1"/>
    <n v="40"/>
    <x v="1"/>
    <n v="15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268"/>
    <x v="4"/>
    <x v="0"/>
    <x v="7"/>
    <x v="268"/>
    <x v="268"/>
    <x v="0"/>
    <x v="325"/>
    <s v="0001"/>
    <x v="0"/>
    <s v="2395"/>
    <x v="4"/>
    <x v="320"/>
    <s v="YD11"/>
    <x v="16"/>
    <s v=""/>
    <x v="0"/>
    <n v="10"/>
    <x v="0"/>
    <n v="314.07"/>
    <n v="270.8"/>
    <x v="0"/>
    <x v="0"/>
    <n v="1"/>
    <n v="10060600"/>
    <x v="269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5"/>
    <x v="0"/>
    <x v="0"/>
    <x v="2"/>
    <n v="15"/>
    <x v="0"/>
    <x v="314"/>
    <x v="0"/>
    <x v="0"/>
    <x v="0"/>
    <x v="4"/>
    <x v="1"/>
    <s v="CERVEZAS"/>
    <s v="PILSEN TRUJILLO"/>
    <x v="2"/>
    <x v="0"/>
    <x v="0"/>
    <x v="2"/>
    <x v="0"/>
    <x v="0"/>
    <x v="0"/>
    <x v="0"/>
    <x v="7"/>
    <x v="11"/>
    <x v="4"/>
    <x v="1"/>
    <x v="172"/>
    <x v="3"/>
    <d v="2021-01-31T00:00:00"/>
    <x v="0"/>
    <x v="0"/>
    <x v="0"/>
  </r>
  <r>
    <x v="268"/>
    <x v="5"/>
    <x v="0"/>
    <x v="7"/>
    <x v="268"/>
    <x v="268"/>
    <x v="0"/>
    <x v="325"/>
    <s v="0001"/>
    <x v="0"/>
    <s v="2821"/>
    <x v="5"/>
    <x v="320"/>
    <s v="YD11"/>
    <x v="16"/>
    <s v=""/>
    <x v="0"/>
    <n v="5"/>
    <x v="0"/>
    <n v="155.65"/>
    <n v="136.78"/>
    <x v="0"/>
    <x v="0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7"/>
    <x v="11"/>
    <x v="4"/>
    <x v="1"/>
    <x v="85"/>
    <x v="3"/>
    <s v=""/>
    <x v="1"/>
    <x v="0"/>
    <x v="0"/>
  </r>
  <r>
    <x v="268"/>
    <x v="11"/>
    <x v="0"/>
    <x v="7"/>
    <x v="268"/>
    <x v="268"/>
    <x v="1"/>
    <x v="325"/>
    <s v="0001"/>
    <x v="0"/>
    <s v="3500192"/>
    <x v="11"/>
    <x v="320"/>
    <s v="YP66"/>
    <x v="16"/>
    <s v=""/>
    <x v="1"/>
    <n v="15"/>
    <x v="0"/>
    <n v="-57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268"/>
    <x v="11"/>
    <x v="0"/>
    <x v="7"/>
    <x v="268"/>
    <x v="268"/>
    <x v="1"/>
    <x v="325"/>
    <s v="0001"/>
    <x v="0"/>
    <s v="3500192"/>
    <x v="11"/>
    <x v="320"/>
    <s v="YD73"/>
    <x v="16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268"/>
    <x v="11"/>
    <x v="0"/>
    <x v="7"/>
    <x v="268"/>
    <x v="268"/>
    <x v="1"/>
    <x v="325"/>
    <s v="0001"/>
    <x v="0"/>
    <s v="3500192"/>
    <x v="11"/>
    <x v="320"/>
    <s v="YD73"/>
    <x v="16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269"/>
    <x v="4"/>
    <x v="244"/>
    <x v="22"/>
    <x v="269"/>
    <x v="269"/>
    <x v="0"/>
    <x v="326"/>
    <s v="0001"/>
    <x v="0"/>
    <s v="2395"/>
    <x v="4"/>
    <x v="321"/>
    <s v="YD11"/>
    <x v="1"/>
    <s v=""/>
    <x v="0"/>
    <n v="20"/>
    <x v="1"/>
    <n v="553.51"/>
    <n v="526.4"/>
    <x v="3"/>
    <x v="1"/>
    <n v="1"/>
    <n v="10060639"/>
    <x v="270"/>
    <x v="0"/>
    <d v="2021-02-06T00:00:00"/>
    <x v="1"/>
    <x v="3"/>
    <x v="3"/>
    <s v="LU"/>
    <x v="0"/>
    <n v="1.488"/>
    <n v="20"/>
    <n v="20.000000000000053"/>
    <n v="28.571428571428569"/>
    <n v="20"/>
    <x v="0"/>
    <n v="42"/>
    <n v="41.25"/>
    <x v="0"/>
    <x v="0"/>
    <x v="1"/>
    <n v="42"/>
    <x v="0"/>
    <x v="315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247"/>
    <x v="3"/>
    <d v="2021-01-31T00:00:00"/>
    <x v="0"/>
    <x v="0"/>
    <x v="0"/>
  </r>
  <r>
    <x v="269"/>
    <x v="5"/>
    <x v="244"/>
    <x v="22"/>
    <x v="269"/>
    <x v="269"/>
    <x v="0"/>
    <x v="326"/>
    <s v="0001"/>
    <x v="0"/>
    <s v="2821"/>
    <x v="5"/>
    <x v="321"/>
    <s v="YD11"/>
    <x v="1"/>
    <s v=""/>
    <x v="0"/>
    <n v="6"/>
    <x v="1"/>
    <n v="186.78"/>
    <n v="164.14"/>
    <x v="3"/>
    <x v="1"/>
    <s v=""/>
    <s v=""/>
    <x v="1"/>
    <x v="0"/>
    <d v="2021-02-06T00:00:00"/>
    <x v="1"/>
    <x v="3"/>
    <x v="3"/>
    <s v="LU"/>
    <x v="0"/>
    <n v="0.4536"/>
    <n v="6"/>
    <n v="6.0967741935484039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312"/>
    <x v="3"/>
    <s v=""/>
    <x v="1"/>
    <x v="0"/>
    <x v="0"/>
  </r>
  <r>
    <x v="269"/>
    <x v="8"/>
    <x v="244"/>
    <x v="22"/>
    <x v="269"/>
    <x v="269"/>
    <x v="0"/>
    <x v="326"/>
    <s v="0001"/>
    <x v="0"/>
    <s v="6843"/>
    <x v="8"/>
    <x v="321"/>
    <s v="YD11"/>
    <x v="1"/>
    <s v=""/>
    <x v="0"/>
    <n v="2"/>
    <x v="1"/>
    <n v="69.97"/>
    <n v="55.61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64"/>
    <x v="5"/>
    <s v=""/>
    <x v="1"/>
    <x v="0"/>
    <x v="0"/>
  </r>
  <r>
    <x v="269"/>
    <x v="10"/>
    <x v="244"/>
    <x v="22"/>
    <x v="269"/>
    <x v="269"/>
    <x v="0"/>
    <x v="326"/>
    <s v="0001"/>
    <x v="0"/>
    <s v="11118"/>
    <x v="10"/>
    <x v="321"/>
    <s v="YD13"/>
    <x v="1"/>
    <s v=""/>
    <x v="0"/>
    <n v="1"/>
    <x v="1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269"/>
    <x v="27"/>
    <x v="244"/>
    <x v="22"/>
    <x v="269"/>
    <x v="269"/>
    <x v="0"/>
    <x v="326"/>
    <s v="0001"/>
    <x v="0"/>
    <s v="12401"/>
    <x v="27"/>
    <x v="321"/>
    <s v="YD11"/>
    <x v="1"/>
    <s v=""/>
    <x v="0"/>
    <n v="12"/>
    <x v="1"/>
    <n v="254.22"/>
    <n v="177.45"/>
    <x v="3"/>
    <x v="1"/>
    <s v=""/>
    <s v=""/>
    <x v="1"/>
    <x v="0"/>
    <d v="2021-02-06T00:00:00"/>
    <x v="1"/>
    <x v="3"/>
    <x v="3"/>
    <s v="LU"/>
    <x v="0"/>
    <n v="0.89280000000000004"/>
    <n v="12"/>
    <n v="12.000000000000032"/>
    <n v="17.142857142857139"/>
    <n v="1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327"/>
    <x v="9"/>
    <s v=""/>
    <x v="1"/>
    <x v="0"/>
    <x v="0"/>
  </r>
  <r>
    <x v="269"/>
    <x v="13"/>
    <x v="244"/>
    <x v="22"/>
    <x v="269"/>
    <x v="269"/>
    <x v="0"/>
    <x v="326"/>
    <s v="0001"/>
    <x v="0"/>
    <s v="14268"/>
    <x v="13"/>
    <x v="321"/>
    <s v="YD13"/>
    <x v="1"/>
    <s v=""/>
    <x v="0"/>
    <n v="1"/>
    <x v="1"/>
    <n v="11.55"/>
    <n v="2.35"/>
    <x v="3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191"/>
    <x v="1"/>
    <s v=""/>
    <x v="1"/>
    <x v="0"/>
    <x v="0"/>
  </r>
  <r>
    <x v="269"/>
    <x v="11"/>
    <x v="244"/>
    <x v="22"/>
    <x v="269"/>
    <x v="269"/>
    <x v="1"/>
    <x v="326"/>
    <s v="0001"/>
    <x v="0"/>
    <s v="3500192"/>
    <x v="11"/>
    <x v="321"/>
    <s v="YP66"/>
    <x v="1"/>
    <s v=""/>
    <x v="1"/>
    <n v="40"/>
    <x v="1"/>
    <n v="-15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269"/>
    <x v="11"/>
    <x v="244"/>
    <x v="22"/>
    <x v="269"/>
    <x v="269"/>
    <x v="1"/>
    <x v="326"/>
    <s v="0001"/>
    <x v="0"/>
    <s v="3500192"/>
    <x v="11"/>
    <x v="321"/>
    <s v="YD73"/>
    <x v="1"/>
    <s v=""/>
    <x v="1"/>
    <n v="20"/>
    <x v="1"/>
    <n v="7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269"/>
    <x v="11"/>
    <x v="244"/>
    <x v="22"/>
    <x v="269"/>
    <x v="269"/>
    <x v="1"/>
    <x v="326"/>
    <s v="0001"/>
    <x v="0"/>
    <s v="3500192"/>
    <x v="11"/>
    <x v="321"/>
    <s v="YD73"/>
    <x v="1"/>
    <s v=""/>
    <x v="1"/>
    <n v="6"/>
    <x v="1"/>
    <n v="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269"/>
    <x v="11"/>
    <x v="244"/>
    <x v="22"/>
    <x v="269"/>
    <x v="269"/>
    <x v="1"/>
    <x v="326"/>
    <s v="0001"/>
    <x v="0"/>
    <s v="3500192"/>
    <x v="11"/>
    <x v="321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269"/>
    <x v="11"/>
    <x v="244"/>
    <x v="22"/>
    <x v="269"/>
    <x v="269"/>
    <x v="1"/>
    <x v="326"/>
    <s v="0001"/>
    <x v="0"/>
    <s v="3500192"/>
    <x v="11"/>
    <x v="321"/>
    <s v="YD73"/>
    <x v="1"/>
    <s v=""/>
    <x v="1"/>
    <n v="12"/>
    <x v="1"/>
    <n v="45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270"/>
    <x v="23"/>
    <x v="245"/>
    <x v="11"/>
    <x v="270"/>
    <x v="270"/>
    <x v="0"/>
    <x v="327"/>
    <s v="0001"/>
    <x v="1"/>
    <s v="15096"/>
    <x v="23"/>
    <x v="322"/>
    <s v="YD13"/>
    <x v="8"/>
    <s v=""/>
    <x v="0"/>
    <n v="4"/>
    <x v="0"/>
    <n v="50.48"/>
    <n v="32.299999999999997"/>
    <x v="0"/>
    <x v="1"/>
    <n v="1"/>
    <n v="10060676"/>
    <x v="271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22"/>
    <n v="13.75"/>
    <x v="0"/>
    <x v="0"/>
    <x v="2"/>
    <n v="4"/>
    <x v="0"/>
    <x v="316"/>
    <x v="2"/>
    <x v="0"/>
    <x v="0"/>
    <x v="3"/>
    <x v="1"/>
    <s v="CERVEZAS"/>
    <s v="CUSQUEÑA"/>
    <x v="1"/>
    <x v="0"/>
    <x v="0"/>
    <x v="1"/>
    <x v="0"/>
    <x v="0"/>
    <x v="0"/>
    <x v="0"/>
    <x v="2"/>
    <x v="5"/>
    <x v="3"/>
    <x v="1"/>
    <x v="21"/>
    <x v="8"/>
    <d v="2021-01-31T00:00:00"/>
    <x v="0"/>
    <x v="0"/>
    <x v="0"/>
  </r>
  <r>
    <x v="270"/>
    <x v="5"/>
    <x v="246"/>
    <x v="11"/>
    <x v="270"/>
    <x v="270"/>
    <x v="0"/>
    <x v="328"/>
    <s v="0001"/>
    <x v="0"/>
    <s v="2821"/>
    <x v="5"/>
    <x v="323"/>
    <s v="YD11"/>
    <x v="1"/>
    <s v=""/>
    <x v="0"/>
    <n v="5"/>
    <x v="0"/>
    <n v="155.65"/>
    <n v="136.78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n v="18"/>
    <x v="0"/>
    <x v="317"/>
    <x v="1"/>
    <x v="0"/>
    <x v="0"/>
    <x v="1"/>
    <x v="1"/>
    <s v="CERVEZAS"/>
    <s v="PILSEN CALLAO"/>
    <x v="2"/>
    <x v="0"/>
    <x v="0"/>
    <x v="1"/>
    <x v="1"/>
    <x v="1"/>
    <x v="0"/>
    <x v="0"/>
    <x v="2"/>
    <x v="5"/>
    <x v="3"/>
    <x v="1"/>
    <x v="85"/>
    <x v="3"/>
    <s v=""/>
    <x v="1"/>
    <x v="0"/>
    <x v="0"/>
  </r>
  <r>
    <x v="270"/>
    <x v="30"/>
    <x v="246"/>
    <x v="11"/>
    <x v="270"/>
    <x v="270"/>
    <x v="0"/>
    <x v="328"/>
    <s v="0001"/>
    <x v="0"/>
    <s v="9523"/>
    <x v="30"/>
    <x v="323"/>
    <s v="YD13"/>
    <x v="1"/>
    <s v=""/>
    <x v="0"/>
    <n v="1"/>
    <x v="0"/>
    <n v="13.03"/>
    <n v="8.57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5"/>
    <x v="3"/>
    <x v="1"/>
    <x v="190"/>
    <x v="1"/>
    <s v=""/>
    <x v="1"/>
    <x v="0"/>
    <x v="0"/>
  </r>
  <r>
    <x v="270"/>
    <x v="27"/>
    <x v="246"/>
    <x v="11"/>
    <x v="270"/>
    <x v="270"/>
    <x v="0"/>
    <x v="328"/>
    <s v="0001"/>
    <x v="0"/>
    <s v="12401"/>
    <x v="27"/>
    <x v="323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5"/>
    <x v="3"/>
    <x v="1"/>
    <x v="102"/>
    <x v="9"/>
    <s v=""/>
    <x v="1"/>
    <x v="0"/>
    <x v="0"/>
  </r>
  <r>
    <x v="270"/>
    <x v="13"/>
    <x v="246"/>
    <x v="11"/>
    <x v="270"/>
    <x v="270"/>
    <x v="0"/>
    <x v="328"/>
    <s v="0001"/>
    <x v="0"/>
    <s v="14268"/>
    <x v="13"/>
    <x v="323"/>
    <s v="YD13"/>
    <x v="1"/>
    <s v=""/>
    <x v="0"/>
    <n v="2"/>
    <x v="0"/>
    <n v="23.11"/>
    <n v="4.7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5"/>
    <x v="3"/>
    <x v="1"/>
    <x v="226"/>
    <x v="1"/>
    <s v=""/>
    <x v="1"/>
    <x v="0"/>
    <x v="0"/>
  </r>
  <r>
    <x v="270"/>
    <x v="15"/>
    <x v="246"/>
    <x v="11"/>
    <x v="270"/>
    <x v="270"/>
    <x v="0"/>
    <x v="328"/>
    <s v="0001"/>
    <x v="0"/>
    <s v="14523"/>
    <x v="15"/>
    <x v="323"/>
    <s v="YD13"/>
    <x v="1"/>
    <s v=""/>
    <x v="0"/>
    <n v="8"/>
    <x v="0"/>
    <n v="55.92"/>
    <n v="52.75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5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5"/>
    <x v="3"/>
    <x v="1"/>
    <x v="328"/>
    <x v="2"/>
    <s v=""/>
    <x v="1"/>
    <x v="0"/>
    <x v="0"/>
  </r>
  <r>
    <x v="270"/>
    <x v="11"/>
    <x v="246"/>
    <x v="11"/>
    <x v="270"/>
    <x v="270"/>
    <x v="1"/>
    <x v="328"/>
    <s v="0001"/>
    <x v="0"/>
    <s v="3500192"/>
    <x v="11"/>
    <x v="323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270"/>
    <x v="11"/>
    <x v="246"/>
    <x v="11"/>
    <x v="270"/>
    <x v="270"/>
    <x v="1"/>
    <x v="328"/>
    <s v="0001"/>
    <x v="0"/>
    <s v="3500192"/>
    <x v="11"/>
    <x v="323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270"/>
    <x v="11"/>
    <x v="246"/>
    <x v="11"/>
    <x v="270"/>
    <x v="270"/>
    <x v="1"/>
    <x v="328"/>
    <s v="0001"/>
    <x v="0"/>
    <s v="3500192"/>
    <x v="11"/>
    <x v="323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271"/>
    <x v="4"/>
    <x v="247"/>
    <x v="8"/>
    <x v="271"/>
    <x v="271"/>
    <x v="0"/>
    <x v="329"/>
    <s v="Z058"/>
    <x v="0"/>
    <s v="2395"/>
    <x v="4"/>
    <x v="324"/>
    <s v="YD11"/>
    <x v="1"/>
    <s v=""/>
    <x v="0"/>
    <n v="8"/>
    <x v="0"/>
    <n v="221.4"/>
    <n v="210.56"/>
    <x v="0"/>
    <x v="0"/>
    <n v="1"/>
    <n v="10060742"/>
    <x v="272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8"/>
    <n v="8"/>
    <x v="0"/>
    <x v="0"/>
    <x v="1"/>
    <n v="8"/>
    <x v="0"/>
    <x v="318"/>
    <x v="0"/>
    <x v="1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246"/>
    <x v="3"/>
    <d v="2021-01-31T00:00:00"/>
    <x v="0"/>
    <x v="0"/>
    <x v="0"/>
  </r>
  <r>
    <x v="271"/>
    <x v="11"/>
    <x v="247"/>
    <x v="8"/>
    <x v="271"/>
    <x v="271"/>
    <x v="1"/>
    <x v="329"/>
    <s v="Z058"/>
    <x v="0"/>
    <s v="3500192"/>
    <x v="11"/>
    <x v="324"/>
    <s v="YP66"/>
    <x v="1"/>
    <s v=""/>
    <x v="1"/>
    <n v="8"/>
    <x v="0"/>
    <n v="-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71"/>
    <x v="11"/>
    <x v="247"/>
    <x v="8"/>
    <x v="271"/>
    <x v="271"/>
    <x v="1"/>
    <x v="329"/>
    <s v="Z058"/>
    <x v="0"/>
    <s v="3500192"/>
    <x v="11"/>
    <x v="324"/>
    <s v="YD73"/>
    <x v="1"/>
    <s v=""/>
    <x v="1"/>
    <n v="8"/>
    <x v="0"/>
    <n v="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72"/>
    <x v="5"/>
    <x v="248"/>
    <x v="7"/>
    <x v="272"/>
    <x v="272"/>
    <x v="0"/>
    <x v="330"/>
    <s v="0001"/>
    <x v="0"/>
    <s v="2821"/>
    <x v="5"/>
    <x v="325"/>
    <s v="YD11"/>
    <x v="1"/>
    <s v=""/>
    <x v="0"/>
    <n v="3"/>
    <x v="1"/>
    <n v="93.39"/>
    <n v="82.07"/>
    <x v="4"/>
    <x v="1"/>
    <n v="1"/>
    <n v="10060748"/>
    <x v="273"/>
    <x v="0"/>
    <d v="2021-02-06T00:00:00"/>
    <x v="1"/>
    <x v="5"/>
    <x v="5"/>
    <s v="LU"/>
    <x v="0"/>
    <n v="0.2268"/>
    <n v="3"/>
    <n v="3.0483870967742019"/>
    <n v="4.2857142857142847"/>
    <n v="3"/>
    <x v="0"/>
    <n v="3"/>
    <n v="3"/>
    <x v="0"/>
    <x v="0"/>
    <x v="1"/>
    <n v="3"/>
    <x v="0"/>
    <x v="319"/>
    <x v="0"/>
    <x v="0"/>
    <x v="0"/>
    <x v="0"/>
    <x v="1"/>
    <s v="CERVEZAS"/>
    <s v="PILSEN CALLAO"/>
    <x v="2"/>
    <x v="0"/>
    <x v="0"/>
    <x v="2"/>
    <x v="1"/>
    <x v="1"/>
    <x v="0"/>
    <x v="0"/>
    <x v="7"/>
    <x v="11"/>
    <x v="4"/>
    <x v="1"/>
    <x v="29"/>
    <x v="3"/>
    <d v="2021-01-31T00:00:00"/>
    <x v="0"/>
    <x v="0"/>
    <x v="0"/>
  </r>
  <r>
    <x v="272"/>
    <x v="11"/>
    <x v="248"/>
    <x v="7"/>
    <x v="272"/>
    <x v="272"/>
    <x v="1"/>
    <x v="330"/>
    <s v="0001"/>
    <x v="0"/>
    <s v="3500192"/>
    <x v="11"/>
    <x v="325"/>
    <s v="YP66"/>
    <x v="1"/>
    <s v=""/>
    <x v="1"/>
    <n v="3"/>
    <x v="1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272"/>
    <x v="11"/>
    <x v="248"/>
    <x v="7"/>
    <x v="272"/>
    <x v="272"/>
    <x v="1"/>
    <x v="330"/>
    <s v="0001"/>
    <x v="0"/>
    <s v="3500192"/>
    <x v="11"/>
    <x v="325"/>
    <s v="YD73"/>
    <x v="1"/>
    <s v=""/>
    <x v="1"/>
    <n v="3"/>
    <x v="1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273"/>
    <x v="27"/>
    <x v="249"/>
    <x v="21"/>
    <x v="273"/>
    <x v="273"/>
    <x v="0"/>
    <x v="331"/>
    <s v="0001"/>
    <x v="1"/>
    <s v="12401"/>
    <x v="27"/>
    <x v="326"/>
    <s v="YD11"/>
    <x v="8"/>
    <s v=""/>
    <x v="0"/>
    <n v="10"/>
    <x v="0"/>
    <n v="254.2"/>
    <n v="155.5"/>
    <x v="0"/>
    <x v="1"/>
    <n v="1"/>
    <n v="10060841"/>
    <x v="168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12"/>
    <n v="12"/>
    <x v="0"/>
    <x v="0"/>
    <x v="2"/>
    <n v="12"/>
    <x v="0"/>
    <x v="320"/>
    <x v="0"/>
    <x v="0"/>
    <x v="0"/>
    <x v="4"/>
    <x v="1"/>
    <s v="CERVEZAS"/>
    <s v="GOLDEN"/>
    <x v="2"/>
    <x v="0"/>
    <x v="0"/>
    <x v="3"/>
    <x v="0"/>
    <x v="0"/>
    <x v="1"/>
    <x v="4"/>
    <x v="2"/>
    <x v="4"/>
    <x v="3"/>
    <x v="1"/>
    <x v="61"/>
    <x v="9"/>
    <d v="2021-01-31T00:00:00"/>
    <x v="0"/>
    <x v="0"/>
    <x v="0"/>
  </r>
  <r>
    <x v="273"/>
    <x v="10"/>
    <x v="249"/>
    <x v="21"/>
    <x v="273"/>
    <x v="273"/>
    <x v="0"/>
    <x v="331"/>
    <s v="0001"/>
    <x v="1"/>
    <s v="11118"/>
    <x v="10"/>
    <x v="326"/>
    <s v="YD13"/>
    <x v="8"/>
    <s v=""/>
    <x v="0"/>
    <n v="1"/>
    <x v="0"/>
    <n v="13.86"/>
    <n v="5.66"/>
    <x v="0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1"/>
    <x v="4"/>
    <x v="2"/>
    <x v="4"/>
    <x v="3"/>
    <x v="1"/>
    <x v="120"/>
    <x v="0"/>
    <s v=""/>
    <x v="1"/>
    <x v="0"/>
    <x v="0"/>
  </r>
  <r>
    <x v="273"/>
    <x v="25"/>
    <x v="249"/>
    <x v="21"/>
    <x v="273"/>
    <x v="273"/>
    <x v="0"/>
    <x v="331"/>
    <s v="0001"/>
    <x v="1"/>
    <s v="8758"/>
    <x v="25"/>
    <x v="326"/>
    <s v="YD13"/>
    <x v="8"/>
    <s v=""/>
    <x v="0"/>
    <n v="1"/>
    <x v="0"/>
    <n v="9.27"/>
    <n v="3.79"/>
    <x v="0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1"/>
    <x v="4"/>
    <x v="2"/>
    <x v="4"/>
    <x v="3"/>
    <x v="1"/>
    <x v="66"/>
    <x v="0"/>
    <s v=""/>
    <x v="1"/>
    <x v="0"/>
    <x v="0"/>
  </r>
  <r>
    <x v="273"/>
    <x v="11"/>
    <x v="249"/>
    <x v="21"/>
    <x v="273"/>
    <x v="273"/>
    <x v="1"/>
    <x v="331"/>
    <s v="0001"/>
    <x v="1"/>
    <s v="3500192"/>
    <x v="11"/>
    <x v="326"/>
    <s v="YP66"/>
    <x v="8"/>
    <s v=""/>
    <x v="1"/>
    <n v="10"/>
    <x v="0"/>
    <n v="-38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4"/>
    <x v="3"/>
    <x v="1"/>
    <x v="10"/>
    <x v="6"/>
    <s v=""/>
    <x v="1"/>
    <x v="0"/>
    <x v="0"/>
  </r>
  <r>
    <x v="273"/>
    <x v="11"/>
    <x v="249"/>
    <x v="21"/>
    <x v="273"/>
    <x v="273"/>
    <x v="1"/>
    <x v="331"/>
    <s v="0001"/>
    <x v="1"/>
    <s v="3500192"/>
    <x v="11"/>
    <x v="326"/>
    <s v="YD73"/>
    <x v="8"/>
    <s v=""/>
    <x v="1"/>
    <n v="10"/>
    <x v="0"/>
    <n v="38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4"/>
    <x v="3"/>
    <x v="1"/>
    <x v="10"/>
    <x v="6"/>
    <s v=""/>
    <x v="1"/>
    <x v="0"/>
    <x v="0"/>
  </r>
  <r>
    <x v="274"/>
    <x v="4"/>
    <x v="0"/>
    <x v="1"/>
    <x v="274"/>
    <x v="274"/>
    <x v="0"/>
    <x v="332"/>
    <s v="0001"/>
    <x v="0"/>
    <s v="2395"/>
    <x v="4"/>
    <x v="327"/>
    <s v="YD11"/>
    <x v="6"/>
    <s v=""/>
    <x v="0"/>
    <n v="5"/>
    <x v="0"/>
    <n v="159.16"/>
    <n v="135.83000000000001"/>
    <x v="0"/>
    <x v="1"/>
    <n v="1"/>
    <n v="10060884"/>
    <x v="274"/>
    <x v="0"/>
    <d v="2021-02-06T00:00:00"/>
    <x v="0"/>
    <x v="0"/>
    <x v="0"/>
    <s v="LU"/>
    <x v="0"/>
    <n v="0.372"/>
    <n v="5"/>
    <n v="5.0000000000000133"/>
    <n v="7.1428571428571423"/>
    <n v="5"/>
    <x v="0"/>
    <n v="15"/>
    <n v="13.5"/>
    <x v="0"/>
    <x v="0"/>
    <x v="2"/>
    <n v="15"/>
    <x v="0"/>
    <x v="321"/>
    <x v="0"/>
    <x v="0"/>
    <x v="0"/>
    <x v="4"/>
    <x v="1"/>
    <s v="CERVEZAS"/>
    <s v="PILSEN TRUJILLO"/>
    <x v="2"/>
    <x v="0"/>
    <x v="0"/>
    <x v="1"/>
    <x v="0"/>
    <x v="0"/>
    <x v="1"/>
    <x v="5"/>
    <x v="9"/>
    <x v="33"/>
    <x v="2"/>
    <x v="1"/>
    <x v="186"/>
    <x v="3"/>
    <d v="2021-01-31T00:00:00"/>
    <x v="0"/>
    <x v="0"/>
    <x v="0"/>
  </r>
  <r>
    <x v="274"/>
    <x v="5"/>
    <x v="0"/>
    <x v="1"/>
    <x v="274"/>
    <x v="274"/>
    <x v="0"/>
    <x v="332"/>
    <s v="0001"/>
    <x v="0"/>
    <s v="2821"/>
    <x v="5"/>
    <x v="327"/>
    <s v="YD11"/>
    <x v="6"/>
    <s v=""/>
    <x v="0"/>
    <n v="5"/>
    <x v="0"/>
    <n v="157.77000000000001"/>
    <n v="137.22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1"/>
    <x v="5"/>
    <x v="9"/>
    <x v="33"/>
    <x v="2"/>
    <x v="1"/>
    <x v="186"/>
    <x v="3"/>
    <s v=""/>
    <x v="1"/>
    <x v="0"/>
    <x v="0"/>
  </r>
  <r>
    <x v="274"/>
    <x v="24"/>
    <x v="0"/>
    <x v="1"/>
    <x v="274"/>
    <x v="274"/>
    <x v="0"/>
    <x v="332"/>
    <s v="0001"/>
    <x v="0"/>
    <s v="15098"/>
    <x v="24"/>
    <x v="327"/>
    <s v="YD11"/>
    <x v="6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5"/>
    <x v="9"/>
    <x v="33"/>
    <x v="2"/>
    <x v="1"/>
    <x v="69"/>
    <x v="8"/>
    <s v=""/>
    <x v="1"/>
    <x v="0"/>
    <x v="0"/>
  </r>
  <r>
    <x v="274"/>
    <x v="14"/>
    <x v="0"/>
    <x v="1"/>
    <x v="274"/>
    <x v="274"/>
    <x v="0"/>
    <x v="332"/>
    <s v="0001"/>
    <x v="0"/>
    <s v="4562"/>
    <x v="14"/>
    <x v="327"/>
    <s v="YD13"/>
    <x v="6"/>
    <s v=""/>
    <x v="0"/>
    <n v="2"/>
    <x v="0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5"/>
    <x v="9"/>
    <x v="33"/>
    <x v="2"/>
    <x v="1"/>
    <x v="54"/>
    <x v="4"/>
    <s v=""/>
    <x v="1"/>
    <x v="0"/>
    <x v="0"/>
  </r>
  <r>
    <x v="274"/>
    <x v="18"/>
    <x v="0"/>
    <x v="1"/>
    <x v="274"/>
    <x v="274"/>
    <x v="0"/>
    <x v="332"/>
    <s v="0001"/>
    <x v="0"/>
    <s v="5454"/>
    <x v="18"/>
    <x v="327"/>
    <s v="YD13"/>
    <x v="6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5"/>
    <x v="9"/>
    <x v="33"/>
    <x v="2"/>
    <x v="1"/>
    <x v="25"/>
    <x v="4"/>
    <s v=""/>
    <x v="1"/>
    <x v="0"/>
    <x v="0"/>
  </r>
  <r>
    <x v="274"/>
    <x v="11"/>
    <x v="0"/>
    <x v="1"/>
    <x v="274"/>
    <x v="274"/>
    <x v="1"/>
    <x v="332"/>
    <s v="0001"/>
    <x v="0"/>
    <s v="3500192"/>
    <x v="11"/>
    <x v="327"/>
    <s v="YP66"/>
    <x v="6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9"/>
    <x v="33"/>
    <x v="2"/>
    <x v="1"/>
    <x v="10"/>
    <x v="6"/>
    <s v=""/>
    <x v="1"/>
    <x v="0"/>
    <x v="0"/>
  </r>
  <r>
    <x v="274"/>
    <x v="11"/>
    <x v="0"/>
    <x v="1"/>
    <x v="274"/>
    <x v="274"/>
    <x v="1"/>
    <x v="332"/>
    <s v="0001"/>
    <x v="0"/>
    <s v="3500192"/>
    <x v="11"/>
    <x v="327"/>
    <s v="YD73"/>
    <x v="6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9"/>
    <x v="33"/>
    <x v="2"/>
    <x v="1"/>
    <x v="10"/>
    <x v="6"/>
    <s v=""/>
    <x v="1"/>
    <x v="0"/>
    <x v="0"/>
  </r>
  <r>
    <x v="274"/>
    <x v="11"/>
    <x v="0"/>
    <x v="1"/>
    <x v="274"/>
    <x v="274"/>
    <x v="1"/>
    <x v="332"/>
    <s v="0001"/>
    <x v="0"/>
    <s v="3500192"/>
    <x v="11"/>
    <x v="327"/>
    <s v="YD73"/>
    <x v="6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9"/>
    <x v="33"/>
    <x v="2"/>
    <x v="1"/>
    <x v="10"/>
    <x v="6"/>
    <s v=""/>
    <x v="1"/>
    <x v="0"/>
    <x v="0"/>
  </r>
  <r>
    <x v="274"/>
    <x v="11"/>
    <x v="0"/>
    <x v="1"/>
    <x v="274"/>
    <x v="274"/>
    <x v="1"/>
    <x v="332"/>
    <s v="0001"/>
    <x v="0"/>
    <s v="3500192"/>
    <x v="11"/>
    <x v="327"/>
    <s v="YD73"/>
    <x v="6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9"/>
    <x v="33"/>
    <x v="2"/>
    <x v="1"/>
    <x v="10"/>
    <x v="6"/>
    <s v=""/>
    <x v="1"/>
    <x v="0"/>
    <x v="0"/>
  </r>
  <r>
    <x v="275"/>
    <x v="6"/>
    <x v="250"/>
    <x v="1"/>
    <x v="275"/>
    <x v="275"/>
    <x v="0"/>
    <x v="333"/>
    <s v="0001"/>
    <x v="0"/>
    <s v="4961"/>
    <x v="6"/>
    <x v="328"/>
    <s v="YD13"/>
    <x v="1"/>
    <s v=""/>
    <x v="0"/>
    <n v="1"/>
    <x v="0"/>
    <n v="12.71"/>
    <n v="2.59"/>
    <x v="0"/>
    <x v="0"/>
    <n v="1"/>
    <n v="10060909"/>
    <x v="275"/>
    <x v="0"/>
    <d v="2021-02-06T00:00:00"/>
    <x v="0"/>
    <x v="0"/>
    <x v="0"/>
    <s v="LU"/>
    <x v="0"/>
    <n v="0.09"/>
    <n v="1"/>
    <n v="1.5822784810125001"/>
    <n v="1"/>
    <n v="1"/>
    <x v="0"/>
    <n v="10"/>
    <n v="3.25"/>
    <x v="0"/>
    <x v="0"/>
    <x v="1"/>
    <n v="10"/>
    <x v="0"/>
    <x v="322"/>
    <x v="0"/>
    <x v="0"/>
    <x v="0"/>
    <x v="2"/>
    <x v="0"/>
    <s v="NABS"/>
    <s v="SAN MATEO"/>
    <x v="0"/>
    <x v="0"/>
    <x v="0"/>
    <x v="1"/>
    <x v="1"/>
    <x v="1"/>
    <x v="0"/>
    <x v="0"/>
    <x v="9"/>
    <x v="18"/>
    <x v="2"/>
    <x v="1"/>
    <x v="6"/>
    <x v="4"/>
    <d v="2021-01-31T00:00:00"/>
    <x v="0"/>
    <x v="0"/>
    <x v="0"/>
  </r>
  <r>
    <x v="275"/>
    <x v="3"/>
    <x v="250"/>
    <x v="1"/>
    <x v="275"/>
    <x v="275"/>
    <x v="0"/>
    <x v="333"/>
    <s v="0001"/>
    <x v="0"/>
    <s v="8563"/>
    <x v="3"/>
    <x v="328"/>
    <s v="YD13"/>
    <x v="1"/>
    <s v=""/>
    <x v="0"/>
    <n v="2"/>
    <x v="0"/>
    <n v="20.51"/>
    <n v="15.19"/>
    <x v="0"/>
    <x v="0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9"/>
    <x v="18"/>
    <x v="2"/>
    <x v="1"/>
    <x v="76"/>
    <x v="2"/>
    <s v=""/>
    <x v="1"/>
    <x v="0"/>
    <x v="0"/>
  </r>
  <r>
    <x v="275"/>
    <x v="13"/>
    <x v="250"/>
    <x v="1"/>
    <x v="275"/>
    <x v="275"/>
    <x v="0"/>
    <x v="333"/>
    <s v="0001"/>
    <x v="0"/>
    <s v="14268"/>
    <x v="13"/>
    <x v="328"/>
    <s v="YD13"/>
    <x v="1"/>
    <s v=""/>
    <x v="0"/>
    <n v="5"/>
    <x v="0"/>
    <n v="56.21"/>
    <n v="11.45"/>
    <x v="0"/>
    <x v="0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9"/>
    <x v="18"/>
    <x v="2"/>
    <x v="1"/>
    <x v="184"/>
    <x v="1"/>
    <s v=""/>
    <x v="1"/>
    <x v="0"/>
    <x v="0"/>
  </r>
  <r>
    <x v="275"/>
    <x v="15"/>
    <x v="250"/>
    <x v="1"/>
    <x v="275"/>
    <x v="275"/>
    <x v="0"/>
    <x v="333"/>
    <s v="0001"/>
    <x v="0"/>
    <s v="14523"/>
    <x v="15"/>
    <x v="328"/>
    <s v="YD13"/>
    <x v="1"/>
    <s v=""/>
    <x v="0"/>
    <n v="2"/>
    <x v="0"/>
    <n v="13.45"/>
    <n v="13.08"/>
    <x v="0"/>
    <x v="0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9"/>
    <x v="18"/>
    <x v="2"/>
    <x v="1"/>
    <x v="193"/>
    <x v="2"/>
    <s v=""/>
    <x v="1"/>
    <x v="0"/>
    <x v="0"/>
  </r>
  <r>
    <x v="276"/>
    <x v="16"/>
    <x v="0"/>
    <x v="1"/>
    <x v="276"/>
    <x v="276"/>
    <x v="0"/>
    <x v="334"/>
    <s v="0001"/>
    <x v="0"/>
    <s v="11114"/>
    <x v="16"/>
    <x v="329"/>
    <s v="YD13"/>
    <x v="7"/>
    <s v=""/>
    <x v="0"/>
    <n v="3"/>
    <x v="0"/>
    <n v="27.71"/>
    <n v="11.32"/>
    <x v="0"/>
    <x v="2"/>
    <n v="1"/>
    <n v="10060910"/>
    <x v="276"/>
    <x v="0"/>
    <d v="2021-02-06T00:00:00"/>
    <x v="0"/>
    <x v="0"/>
    <x v="0"/>
    <s v="LU"/>
    <x v="0"/>
    <n v="0.13500000000000001"/>
    <n v="1.5"/>
    <n v="2.3734177215187504"/>
    <n v="1.6071428571428572"/>
    <n v="3"/>
    <x v="0"/>
    <n v="8"/>
    <n v="5.8333333333000006"/>
    <x v="0"/>
    <x v="0"/>
    <x v="2"/>
    <n v="8"/>
    <x v="0"/>
    <x v="323"/>
    <x v="0"/>
    <x v="0"/>
    <x v="0"/>
    <x v="2"/>
    <x v="0"/>
    <s v="NABS"/>
    <s v="GUARANÁ"/>
    <x v="0"/>
    <x v="0"/>
    <x v="0"/>
    <x v="1"/>
    <x v="0"/>
    <x v="0"/>
    <x v="0"/>
    <x v="0"/>
    <x v="1"/>
    <x v="31"/>
    <x v="2"/>
    <x v="1"/>
    <x v="22"/>
    <x v="0"/>
    <d v="2021-01-31T00:00:00"/>
    <x v="0"/>
    <x v="0"/>
    <x v="0"/>
  </r>
  <r>
    <x v="276"/>
    <x v="0"/>
    <x v="0"/>
    <x v="1"/>
    <x v="276"/>
    <x v="276"/>
    <x v="0"/>
    <x v="334"/>
    <s v="0001"/>
    <x v="0"/>
    <s v="11112"/>
    <x v="0"/>
    <x v="329"/>
    <s v="YD13"/>
    <x v="7"/>
    <s v=""/>
    <x v="0"/>
    <n v="1"/>
    <x v="0"/>
    <n v="16.91"/>
    <n v="6.9"/>
    <x v="0"/>
    <x v="2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1"/>
    <x v="31"/>
    <x v="2"/>
    <x v="1"/>
    <x v="0"/>
    <x v="0"/>
    <s v=""/>
    <x v="1"/>
    <x v="0"/>
    <x v="0"/>
  </r>
  <r>
    <x v="276"/>
    <x v="4"/>
    <x v="0"/>
    <x v="1"/>
    <x v="276"/>
    <x v="276"/>
    <x v="0"/>
    <x v="334"/>
    <s v="0001"/>
    <x v="0"/>
    <s v="2395"/>
    <x v="4"/>
    <x v="329"/>
    <s v="YD11"/>
    <x v="7"/>
    <s v=""/>
    <x v="0"/>
    <n v="4"/>
    <x v="0"/>
    <n v="123.93"/>
    <n v="107.98"/>
    <x v="0"/>
    <x v="2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1"/>
    <x v="31"/>
    <x v="2"/>
    <x v="1"/>
    <x v="18"/>
    <x v="3"/>
    <s v=""/>
    <x v="1"/>
    <x v="0"/>
    <x v="0"/>
  </r>
  <r>
    <x v="276"/>
    <x v="11"/>
    <x v="0"/>
    <x v="1"/>
    <x v="276"/>
    <x v="276"/>
    <x v="1"/>
    <x v="334"/>
    <s v="0001"/>
    <x v="0"/>
    <s v="3500192"/>
    <x v="11"/>
    <x v="329"/>
    <s v="YP66"/>
    <x v="7"/>
    <s v=""/>
    <x v="1"/>
    <n v="4"/>
    <x v="0"/>
    <n v="-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276"/>
    <x v="11"/>
    <x v="0"/>
    <x v="1"/>
    <x v="276"/>
    <x v="276"/>
    <x v="1"/>
    <x v="334"/>
    <s v="0001"/>
    <x v="0"/>
    <s v="3500192"/>
    <x v="11"/>
    <x v="329"/>
    <s v="YD73"/>
    <x v="7"/>
    <s v=""/>
    <x v="1"/>
    <n v="4"/>
    <x v="0"/>
    <n v="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277"/>
    <x v="4"/>
    <x v="0"/>
    <x v="22"/>
    <x v="277"/>
    <x v="277"/>
    <x v="0"/>
    <x v="335"/>
    <s v="0001"/>
    <x v="0"/>
    <s v="2395"/>
    <x v="4"/>
    <x v="330"/>
    <s v="YD11"/>
    <x v="4"/>
    <s v=""/>
    <x v="0"/>
    <n v="7"/>
    <x v="0"/>
    <n v="219.85"/>
    <n v="189.56"/>
    <x v="0"/>
    <x v="3"/>
    <n v="1"/>
    <n v="10060937"/>
    <x v="277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7"/>
    <n v="7"/>
    <x v="0"/>
    <x v="0"/>
    <x v="2"/>
    <n v="7"/>
    <x v="0"/>
    <x v="324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307"/>
    <x v="3"/>
    <d v="2021-01-31T00:00:00"/>
    <x v="0"/>
    <x v="0"/>
    <x v="0"/>
  </r>
  <r>
    <x v="277"/>
    <x v="11"/>
    <x v="0"/>
    <x v="22"/>
    <x v="277"/>
    <x v="277"/>
    <x v="1"/>
    <x v="335"/>
    <s v="0001"/>
    <x v="0"/>
    <s v="3500192"/>
    <x v="11"/>
    <x v="330"/>
    <s v="YP66"/>
    <x v="4"/>
    <s v=""/>
    <x v="1"/>
    <n v="7"/>
    <x v="0"/>
    <n v="-26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77"/>
    <x v="11"/>
    <x v="0"/>
    <x v="22"/>
    <x v="277"/>
    <x v="277"/>
    <x v="1"/>
    <x v="335"/>
    <s v="0001"/>
    <x v="0"/>
    <s v="3500192"/>
    <x v="11"/>
    <x v="330"/>
    <s v="YD73"/>
    <x v="4"/>
    <s v=""/>
    <x v="1"/>
    <n v="7"/>
    <x v="0"/>
    <n v="26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78"/>
    <x v="5"/>
    <x v="251"/>
    <x v="18"/>
    <x v="278"/>
    <x v="278"/>
    <x v="0"/>
    <x v="336"/>
    <s v="0001"/>
    <x v="0"/>
    <s v="2821"/>
    <x v="5"/>
    <x v="331"/>
    <s v="YD11"/>
    <x v="1"/>
    <s v=""/>
    <x v="0"/>
    <n v="15"/>
    <x v="0"/>
    <n v="435.17"/>
    <n v="403.88"/>
    <x v="0"/>
    <x v="0"/>
    <n v="1"/>
    <n v="10060939"/>
    <x v="278"/>
    <x v="0"/>
    <d v="2021-02-06T00:00:00"/>
    <x v="0"/>
    <x v="0"/>
    <x v="0"/>
    <s v="LU"/>
    <x v="0"/>
    <n v="1.1339999999999999"/>
    <n v="15"/>
    <n v="15.241935483871007"/>
    <n v="21.428571428571427"/>
    <n v="15"/>
    <x v="0"/>
    <n v="132"/>
    <n v="48.75"/>
    <x v="0"/>
    <x v="0"/>
    <x v="1"/>
    <n v="132"/>
    <x v="0"/>
    <x v="325"/>
    <x v="0"/>
    <x v="0"/>
    <x v="0"/>
    <x v="5"/>
    <x v="1"/>
    <s v="CERVEZAS"/>
    <s v="PILSEN CALLAO"/>
    <x v="2"/>
    <x v="0"/>
    <x v="0"/>
    <x v="1"/>
    <x v="1"/>
    <x v="1"/>
    <x v="0"/>
    <x v="0"/>
    <x v="2"/>
    <x v="14"/>
    <x v="1"/>
    <x v="1"/>
    <x v="329"/>
    <x v="3"/>
    <d v="2021-01-31T00:00:00"/>
    <x v="0"/>
    <x v="0"/>
    <x v="0"/>
  </r>
  <r>
    <x v="278"/>
    <x v="40"/>
    <x v="251"/>
    <x v="18"/>
    <x v="278"/>
    <x v="278"/>
    <x v="0"/>
    <x v="336"/>
    <s v="0001"/>
    <x v="0"/>
    <s v="7933"/>
    <x v="40"/>
    <x v="331"/>
    <s v="YD13"/>
    <x v="1"/>
    <s v=""/>
    <x v="0"/>
    <n v="4"/>
    <x v="0"/>
    <n v="86.37"/>
    <n v="17.59"/>
    <x v="0"/>
    <x v="0"/>
    <s v=""/>
    <s v=""/>
    <x v="1"/>
    <x v="0"/>
    <d v="2021-02-06T00:00:00"/>
    <x v="0"/>
    <x v="0"/>
    <x v="0"/>
    <s v="LU"/>
    <x v="0"/>
    <n v="7.9200000000000007E-2"/>
    <n v="1"/>
    <n v="1.0645161290322611"/>
    <n v="1.25"/>
    <n v="4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1"/>
    <x v="1"/>
    <x v="1"/>
    <x v="0"/>
    <x v="0"/>
    <x v="2"/>
    <x v="14"/>
    <x v="1"/>
    <x v="1"/>
    <x v="50"/>
    <x v="2"/>
    <s v=""/>
    <x v="1"/>
    <x v="0"/>
    <x v="0"/>
  </r>
  <r>
    <x v="278"/>
    <x v="27"/>
    <x v="251"/>
    <x v="18"/>
    <x v="278"/>
    <x v="278"/>
    <x v="0"/>
    <x v="336"/>
    <s v="0001"/>
    <x v="0"/>
    <s v="12401"/>
    <x v="27"/>
    <x v="331"/>
    <s v="YD11"/>
    <x v="1"/>
    <s v=""/>
    <x v="0"/>
    <n v="5"/>
    <x v="0"/>
    <n v="105.93"/>
    <n v="73.94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14"/>
    <x v="1"/>
    <x v="1"/>
    <x v="155"/>
    <x v="9"/>
    <s v=""/>
    <x v="1"/>
    <x v="0"/>
    <x v="0"/>
  </r>
  <r>
    <x v="278"/>
    <x v="26"/>
    <x v="251"/>
    <x v="18"/>
    <x v="278"/>
    <x v="278"/>
    <x v="0"/>
    <x v="336"/>
    <s v="0001"/>
    <x v="0"/>
    <s v="12408"/>
    <x v="26"/>
    <x v="331"/>
    <s v="YD13"/>
    <x v="1"/>
    <s v=""/>
    <x v="0"/>
    <n v="15"/>
    <x v="0"/>
    <n v="122.01"/>
    <n v="69.09"/>
    <x v="0"/>
    <x v="0"/>
    <s v=""/>
    <s v=""/>
    <x v="1"/>
    <x v="0"/>
    <d v="2021-02-06T00:00:00"/>
    <x v="0"/>
    <x v="0"/>
    <x v="0"/>
    <s v="LU"/>
    <x v="0"/>
    <n v="0.31950000000000001"/>
    <n v="3.75"/>
    <n v="4.2943548387096886"/>
    <n v="3.214285714285714"/>
    <n v="15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14"/>
    <x v="1"/>
    <x v="1"/>
    <x v="330"/>
    <x v="1"/>
    <s v=""/>
    <x v="1"/>
    <x v="0"/>
    <x v="0"/>
  </r>
  <r>
    <x v="278"/>
    <x v="13"/>
    <x v="251"/>
    <x v="18"/>
    <x v="278"/>
    <x v="278"/>
    <x v="0"/>
    <x v="336"/>
    <s v="0001"/>
    <x v="0"/>
    <s v="14268"/>
    <x v="13"/>
    <x v="331"/>
    <s v="YD13"/>
    <x v="1"/>
    <s v=""/>
    <x v="0"/>
    <n v="72"/>
    <x v="0"/>
    <n v="809.35"/>
    <n v="164.78"/>
    <x v="0"/>
    <x v="0"/>
    <s v=""/>
    <s v=""/>
    <x v="1"/>
    <x v="0"/>
    <d v="2021-02-06T00:00:00"/>
    <x v="0"/>
    <x v="0"/>
    <x v="0"/>
    <s v="LU"/>
    <x v="0"/>
    <n v="1.5336000000000001"/>
    <n v="18"/>
    <n v="20.612903225806509"/>
    <n v="15.428571428571427"/>
    <n v="7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331"/>
    <x v="1"/>
    <s v=""/>
    <x v="1"/>
    <x v="0"/>
    <x v="0"/>
  </r>
  <r>
    <x v="278"/>
    <x v="15"/>
    <x v="251"/>
    <x v="18"/>
    <x v="278"/>
    <x v="278"/>
    <x v="0"/>
    <x v="336"/>
    <s v="0001"/>
    <x v="0"/>
    <s v="14523"/>
    <x v="15"/>
    <x v="331"/>
    <s v="YD13"/>
    <x v="1"/>
    <s v=""/>
    <x v="0"/>
    <n v="20"/>
    <x v="0"/>
    <n v="134.41999999999999"/>
    <n v="130.79"/>
    <x v="0"/>
    <x v="0"/>
    <s v=""/>
    <s v=""/>
    <x v="1"/>
    <x v="0"/>
    <d v="2021-02-06T00:00:00"/>
    <x v="0"/>
    <x v="0"/>
    <x v="0"/>
    <s v="LU"/>
    <x v="0"/>
    <n v="0.372"/>
    <n v="5"/>
    <n v="5.0000000000000133"/>
    <n v="6.25"/>
    <n v="2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104"/>
    <x v="2"/>
    <s v=""/>
    <x v="1"/>
    <x v="0"/>
    <x v="0"/>
  </r>
  <r>
    <x v="278"/>
    <x v="24"/>
    <x v="251"/>
    <x v="18"/>
    <x v="278"/>
    <x v="278"/>
    <x v="0"/>
    <x v="336"/>
    <s v="0001"/>
    <x v="0"/>
    <s v="15098"/>
    <x v="24"/>
    <x v="331"/>
    <s v="YD11"/>
    <x v="1"/>
    <s v=""/>
    <x v="0"/>
    <n v="1"/>
    <x v="0"/>
    <n v="30.7"/>
    <n v="26.94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14"/>
    <x v="1"/>
    <x v="1"/>
    <x v="45"/>
    <x v="8"/>
    <s v=""/>
    <x v="1"/>
    <x v="0"/>
    <x v="0"/>
  </r>
  <r>
    <x v="278"/>
    <x v="11"/>
    <x v="251"/>
    <x v="18"/>
    <x v="278"/>
    <x v="278"/>
    <x v="1"/>
    <x v="336"/>
    <s v="0001"/>
    <x v="0"/>
    <s v="3500192"/>
    <x v="11"/>
    <x v="331"/>
    <s v="YP66"/>
    <x v="1"/>
    <s v=""/>
    <x v="1"/>
    <n v="21"/>
    <x v="0"/>
    <n v="-79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278"/>
    <x v="11"/>
    <x v="251"/>
    <x v="18"/>
    <x v="278"/>
    <x v="278"/>
    <x v="1"/>
    <x v="336"/>
    <s v="0001"/>
    <x v="0"/>
    <s v="3500192"/>
    <x v="11"/>
    <x v="331"/>
    <s v="YD73"/>
    <x v="1"/>
    <s v=""/>
    <x v="1"/>
    <n v="15"/>
    <x v="0"/>
    <n v="57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278"/>
    <x v="11"/>
    <x v="251"/>
    <x v="18"/>
    <x v="278"/>
    <x v="278"/>
    <x v="1"/>
    <x v="336"/>
    <s v="0001"/>
    <x v="0"/>
    <s v="3500192"/>
    <x v="11"/>
    <x v="331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278"/>
    <x v="11"/>
    <x v="251"/>
    <x v="18"/>
    <x v="278"/>
    <x v="278"/>
    <x v="1"/>
    <x v="336"/>
    <s v="0001"/>
    <x v="0"/>
    <s v="3500192"/>
    <x v="11"/>
    <x v="331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279"/>
    <x v="4"/>
    <x v="252"/>
    <x v="23"/>
    <x v="279"/>
    <x v="279"/>
    <x v="0"/>
    <x v="337"/>
    <s v="0001"/>
    <x v="0"/>
    <s v="2395"/>
    <x v="4"/>
    <x v="332"/>
    <s v="YD11"/>
    <x v="1"/>
    <s v=""/>
    <x v="0"/>
    <n v="5"/>
    <x v="0"/>
    <n v="136.52000000000001"/>
    <n v="131.22"/>
    <x v="1"/>
    <x v="1"/>
    <n v="1"/>
    <n v="10060982"/>
    <x v="279"/>
    <x v="0"/>
    <d v="2021-02-06T00:00:00"/>
    <x v="1"/>
    <x v="1"/>
    <x v="1"/>
    <s v="LU"/>
    <x v="0"/>
    <n v="0.372"/>
    <n v="5"/>
    <n v="5.0000000000000133"/>
    <n v="7.1428571428571423"/>
    <n v="5"/>
    <x v="0"/>
    <n v="7"/>
    <n v="7.5"/>
    <x v="0"/>
    <x v="0"/>
    <x v="1"/>
    <n v="7"/>
    <x v="0"/>
    <x v="326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279"/>
    <x v="9"/>
    <x v="252"/>
    <x v="23"/>
    <x v="279"/>
    <x v="279"/>
    <x v="0"/>
    <x v="337"/>
    <s v="0001"/>
    <x v="0"/>
    <s v="7343"/>
    <x v="9"/>
    <x v="332"/>
    <s v="YD11"/>
    <x v="1"/>
    <s v=""/>
    <x v="0"/>
    <n v="1"/>
    <x v="0"/>
    <n v="30.43"/>
    <n v="39.56"/>
    <x v="1"/>
    <x v="1"/>
    <s v=""/>
    <s v=""/>
    <x v="1"/>
    <x v="0"/>
    <d v="2021-02-06T00:00:00"/>
    <x v="1"/>
    <x v="1"/>
    <x v="1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34"/>
    <x v="3"/>
    <s v=""/>
    <x v="1"/>
    <x v="0"/>
    <x v="0"/>
  </r>
  <r>
    <x v="279"/>
    <x v="10"/>
    <x v="252"/>
    <x v="23"/>
    <x v="279"/>
    <x v="279"/>
    <x v="0"/>
    <x v="337"/>
    <s v="0001"/>
    <x v="0"/>
    <s v="11118"/>
    <x v="10"/>
    <x v="332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279"/>
    <x v="11"/>
    <x v="252"/>
    <x v="23"/>
    <x v="279"/>
    <x v="279"/>
    <x v="1"/>
    <x v="337"/>
    <s v="0001"/>
    <x v="0"/>
    <s v="3500192"/>
    <x v="11"/>
    <x v="332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79"/>
    <x v="12"/>
    <x v="252"/>
    <x v="23"/>
    <x v="279"/>
    <x v="279"/>
    <x v="1"/>
    <x v="337"/>
    <s v="0001"/>
    <x v="0"/>
    <s v="3500193"/>
    <x v="12"/>
    <x v="332"/>
    <s v="YP66"/>
    <x v="1"/>
    <s v=""/>
    <x v="1"/>
    <n v="1"/>
    <x v="0"/>
    <n v="-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79"/>
    <x v="11"/>
    <x v="252"/>
    <x v="23"/>
    <x v="279"/>
    <x v="279"/>
    <x v="1"/>
    <x v="337"/>
    <s v="0001"/>
    <x v="0"/>
    <s v="3500192"/>
    <x v="11"/>
    <x v="332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79"/>
    <x v="12"/>
    <x v="252"/>
    <x v="23"/>
    <x v="279"/>
    <x v="279"/>
    <x v="1"/>
    <x v="337"/>
    <s v="0001"/>
    <x v="0"/>
    <s v="3500193"/>
    <x v="12"/>
    <x v="332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280"/>
    <x v="4"/>
    <x v="0"/>
    <x v="8"/>
    <x v="280"/>
    <x v="280"/>
    <x v="0"/>
    <x v="338"/>
    <s v="Z058"/>
    <x v="0"/>
    <s v="2395"/>
    <x v="4"/>
    <x v="34"/>
    <s v="YD11"/>
    <x v="3"/>
    <s v=""/>
    <x v="0"/>
    <n v="10"/>
    <x v="0"/>
    <n v="314.07"/>
    <n v="270.8"/>
    <x v="0"/>
    <x v="0"/>
    <n v="1"/>
    <n v="10060999"/>
    <x v="28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1"/>
    <n v="11"/>
    <x v="0"/>
    <x v="0"/>
    <x v="2"/>
    <n v="11"/>
    <x v="0"/>
    <x v="327"/>
    <x v="0"/>
    <x v="1"/>
    <x v="0"/>
    <x v="4"/>
    <x v="1"/>
    <s v="CERVEZAS"/>
    <s v="PILSEN TRUJILLO"/>
    <x v="2"/>
    <x v="0"/>
    <x v="0"/>
    <x v="2"/>
    <x v="0"/>
    <x v="0"/>
    <x v="0"/>
    <x v="0"/>
    <x v="3"/>
    <x v="3"/>
    <x v="3"/>
    <x v="1"/>
    <x v="172"/>
    <x v="3"/>
    <d v="2021-01-31T00:00:00"/>
    <x v="0"/>
    <x v="0"/>
    <x v="0"/>
  </r>
  <r>
    <x v="280"/>
    <x v="7"/>
    <x v="0"/>
    <x v="8"/>
    <x v="280"/>
    <x v="280"/>
    <x v="0"/>
    <x v="338"/>
    <s v="Z058"/>
    <x v="0"/>
    <s v="6842"/>
    <x v="7"/>
    <x v="34"/>
    <s v="YD11"/>
    <x v="3"/>
    <s v=""/>
    <x v="0"/>
    <n v="1"/>
    <x v="0"/>
    <n v="34.979999999999997"/>
    <n v="27.81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1"/>
    <x v="0"/>
    <x v="1"/>
    <x v="1"/>
    <s v="CERVEZAS"/>
    <s v="CUSQUEÑA"/>
    <x v="2"/>
    <x v="0"/>
    <x v="0"/>
    <x v="2"/>
    <x v="0"/>
    <x v="0"/>
    <x v="0"/>
    <x v="0"/>
    <x v="3"/>
    <x v="3"/>
    <x v="3"/>
    <x v="1"/>
    <x v="107"/>
    <x v="5"/>
    <s v=""/>
    <x v="1"/>
    <x v="0"/>
    <x v="0"/>
  </r>
  <r>
    <x v="280"/>
    <x v="11"/>
    <x v="0"/>
    <x v="8"/>
    <x v="280"/>
    <x v="280"/>
    <x v="1"/>
    <x v="338"/>
    <s v="Z058"/>
    <x v="0"/>
    <s v="3500192"/>
    <x v="11"/>
    <x v="34"/>
    <s v="YP66"/>
    <x v="3"/>
    <s v=""/>
    <x v="1"/>
    <n v="11"/>
    <x v="0"/>
    <n v="-41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280"/>
    <x v="11"/>
    <x v="0"/>
    <x v="8"/>
    <x v="280"/>
    <x v="280"/>
    <x v="1"/>
    <x v="338"/>
    <s v="Z058"/>
    <x v="0"/>
    <s v="3500192"/>
    <x v="11"/>
    <x v="34"/>
    <s v="YD73"/>
    <x v="3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280"/>
    <x v="11"/>
    <x v="0"/>
    <x v="8"/>
    <x v="280"/>
    <x v="280"/>
    <x v="1"/>
    <x v="338"/>
    <s v="Z058"/>
    <x v="0"/>
    <s v="3500192"/>
    <x v="11"/>
    <x v="34"/>
    <s v="YD73"/>
    <x v="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281"/>
    <x v="4"/>
    <x v="0"/>
    <x v="14"/>
    <x v="281"/>
    <x v="281"/>
    <x v="0"/>
    <x v="339"/>
    <s v="0001"/>
    <x v="0"/>
    <s v="2395"/>
    <x v="4"/>
    <x v="333"/>
    <s v="YD11"/>
    <x v="3"/>
    <s v=""/>
    <x v="0"/>
    <n v="10"/>
    <x v="0"/>
    <n v="309.83"/>
    <n v="269.93"/>
    <x v="0"/>
    <x v="3"/>
    <n v="1"/>
    <n v="10061001"/>
    <x v="28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1"/>
    <n v="11.5"/>
    <x v="0"/>
    <x v="0"/>
    <x v="2"/>
    <n v="11"/>
    <x v="0"/>
    <x v="328"/>
    <x v="0"/>
    <x v="0"/>
    <x v="0"/>
    <x v="4"/>
    <x v="1"/>
    <s v="CERVEZAS"/>
    <s v="PILSEN TRUJILLO"/>
    <x v="2"/>
    <x v="0"/>
    <x v="0"/>
    <x v="2"/>
    <x v="0"/>
    <x v="0"/>
    <x v="0"/>
    <x v="0"/>
    <x v="7"/>
    <x v="20"/>
    <x v="4"/>
    <x v="1"/>
    <x v="116"/>
    <x v="3"/>
    <d v="2021-01-31T00:00:00"/>
    <x v="0"/>
    <x v="0"/>
    <x v="0"/>
  </r>
  <r>
    <x v="281"/>
    <x v="9"/>
    <x v="0"/>
    <x v="14"/>
    <x v="281"/>
    <x v="281"/>
    <x v="0"/>
    <x v="339"/>
    <s v="0001"/>
    <x v="0"/>
    <s v="7343"/>
    <x v="9"/>
    <x v="333"/>
    <s v="YD11"/>
    <x v="3"/>
    <s v=""/>
    <x v="0"/>
    <n v="1"/>
    <x v="0"/>
    <n v="30.43"/>
    <n v="39.56"/>
    <x v="0"/>
    <x v="3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20"/>
    <x v="4"/>
    <x v="1"/>
    <x v="34"/>
    <x v="3"/>
    <s v=""/>
    <x v="1"/>
    <x v="0"/>
    <x v="0"/>
  </r>
  <r>
    <x v="281"/>
    <x v="11"/>
    <x v="0"/>
    <x v="14"/>
    <x v="281"/>
    <x v="281"/>
    <x v="1"/>
    <x v="339"/>
    <s v="0001"/>
    <x v="0"/>
    <s v="3500192"/>
    <x v="11"/>
    <x v="333"/>
    <s v="YP66"/>
    <x v="3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81"/>
    <x v="12"/>
    <x v="0"/>
    <x v="14"/>
    <x v="281"/>
    <x v="281"/>
    <x v="1"/>
    <x v="339"/>
    <s v="0001"/>
    <x v="0"/>
    <s v="3500193"/>
    <x v="12"/>
    <x v="333"/>
    <s v="YP66"/>
    <x v="3"/>
    <s v=""/>
    <x v="1"/>
    <n v="1"/>
    <x v="0"/>
    <n v="-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81"/>
    <x v="11"/>
    <x v="0"/>
    <x v="14"/>
    <x v="281"/>
    <x v="281"/>
    <x v="1"/>
    <x v="339"/>
    <s v="0001"/>
    <x v="0"/>
    <s v="3500192"/>
    <x v="11"/>
    <x v="333"/>
    <s v="YD73"/>
    <x v="3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81"/>
    <x v="12"/>
    <x v="0"/>
    <x v="14"/>
    <x v="281"/>
    <x v="281"/>
    <x v="1"/>
    <x v="339"/>
    <s v="0001"/>
    <x v="0"/>
    <s v="3500193"/>
    <x v="12"/>
    <x v="333"/>
    <s v="YD73"/>
    <x v="3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82"/>
    <x v="6"/>
    <x v="253"/>
    <x v="23"/>
    <x v="282"/>
    <x v="282"/>
    <x v="0"/>
    <x v="340"/>
    <s v="0001"/>
    <x v="0"/>
    <s v="4961"/>
    <x v="6"/>
    <x v="334"/>
    <s v="YD13"/>
    <x v="1"/>
    <s v=""/>
    <x v="0"/>
    <n v="1"/>
    <x v="1"/>
    <n v="12.71"/>
    <n v="2.59"/>
    <x v="0"/>
    <x v="1"/>
    <n v="1"/>
    <n v="10061006"/>
    <x v="282"/>
    <x v="0"/>
    <d v="2021-02-06T00:00:00"/>
    <x v="0"/>
    <x v="0"/>
    <x v="0"/>
    <s v="LU"/>
    <x v="0"/>
    <n v="0.09"/>
    <n v="1"/>
    <n v="1.5822784810125001"/>
    <n v="1"/>
    <n v="1"/>
    <x v="0"/>
    <n v="5"/>
    <n v="2"/>
    <x v="0"/>
    <x v="0"/>
    <x v="1"/>
    <n v="5"/>
    <x v="0"/>
    <x v="329"/>
    <x v="0"/>
    <x v="0"/>
    <x v="0"/>
    <x v="0"/>
    <x v="0"/>
    <s v="NABS"/>
    <s v="SAN MATEO"/>
    <x v="0"/>
    <x v="0"/>
    <x v="0"/>
    <x v="2"/>
    <x v="1"/>
    <x v="1"/>
    <x v="0"/>
    <x v="0"/>
    <x v="3"/>
    <x v="3"/>
    <x v="3"/>
    <x v="1"/>
    <x v="6"/>
    <x v="4"/>
    <d v="2021-01-31T00:00:00"/>
    <x v="0"/>
    <x v="0"/>
    <x v="0"/>
  </r>
  <r>
    <x v="282"/>
    <x v="19"/>
    <x v="253"/>
    <x v="23"/>
    <x v="282"/>
    <x v="282"/>
    <x v="0"/>
    <x v="340"/>
    <s v="0001"/>
    <x v="0"/>
    <s v="7841"/>
    <x v="19"/>
    <x v="334"/>
    <s v="YD13"/>
    <x v="1"/>
    <s v=""/>
    <x v="0"/>
    <n v="2"/>
    <x v="1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35"/>
    <x v="7"/>
    <s v=""/>
    <x v="1"/>
    <x v="0"/>
    <x v="0"/>
  </r>
  <r>
    <x v="282"/>
    <x v="13"/>
    <x v="253"/>
    <x v="23"/>
    <x v="282"/>
    <x v="282"/>
    <x v="0"/>
    <x v="340"/>
    <s v="0001"/>
    <x v="0"/>
    <s v="14268"/>
    <x v="13"/>
    <x v="334"/>
    <s v="YD13"/>
    <x v="1"/>
    <s v=""/>
    <x v="0"/>
    <n v="2"/>
    <x v="1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41"/>
    <x v="1"/>
    <s v=""/>
    <x v="1"/>
    <x v="0"/>
    <x v="0"/>
  </r>
  <r>
    <x v="283"/>
    <x v="4"/>
    <x v="254"/>
    <x v="26"/>
    <x v="283"/>
    <x v="283"/>
    <x v="0"/>
    <x v="341"/>
    <s v="Z058"/>
    <x v="0"/>
    <s v="2395"/>
    <x v="4"/>
    <x v="174"/>
    <s v="YD11"/>
    <x v="1"/>
    <s v=""/>
    <x v="0"/>
    <n v="3"/>
    <x v="0"/>
    <n v="96.76"/>
    <n v="81.760000000000005"/>
    <x v="0"/>
    <x v="1"/>
    <n v="1"/>
    <n v="10061037"/>
    <x v="28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3"/>
    <n v="11.75"/>
    <x v="0"/>
    <x v="0"/>
    <x v="1"/>
    <n v="9"/>
    <x v="0"/>
    <x v="330"/>
    <x v="2"/>
    <x v="1"/>
    <x v="0"/>
    <x v="4"/>
    <x v="1"/>
    <s v="CERVEZAS"/>
    <s v="PILSEN TRUJILLO"/>
    <x v="2"/>
    <x v="0"/>
    <x v="0"/>
    <x v="2"/>
    <x v="1"/>
    <x v="1"/>
    <x v="1"/>
    <x v="8"/>
    <x v="2"/>
    <x v="6"/>
    <x v="2"/>
    <x v="1"/>
    <x v="332"/>
    <x v="3"/>
    <d v="2021-01-31T00:00:00"/>
    <x v="0"/>
    <x v="0"/>
    <x v="0"/>
  </r>
  <r>
    <x v="283"/>
    <x v="18"/>
    <x v="254"/>
    <x v="26"/>
    <x v="283"/>
    <x v="283"/>
    <x v="0"/>
    <x v="341"/>
    <s v="Z058"/>
    <x v="0"/>
    <s v="5454"/>
    <x v="18"/>
    <x v="174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2"/>
    <x v="1"/>
    <x v="1"/>
    <x v="1"/>
    <x v="8"/>
    <x v="2"/>
    <x v="6"/>
    <x v="2"/>
    <x v="1"/>
    <x v="81"/>
    <x v="4"/>
    <s v=""/>
    <x v="1"/>
    <x v="0"/>
    <x v="0"/>
  </r>
  <r>
    <x v="283"/>
    <x v="7"/>
    <x v="254"/>
    <x v="26"/>
    <x v="283"/>
    <x v="283"/>
    <x v="0"/>
    <x v="341"/>
    <s v="Z058"/>
    <x v="0"/>
    <s v="6842"/>
    <x v="7"/>
    <x v="174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2"/>
    <x v="1"/>
    <x v="1"/>
    <x v="1"/>
    <x v="8"/>
    <x v="2"/>
    <x v="6"/>
    <x v="2"/>
    <x v="1"/>
    <x v="107"/>
    <x v="5"/>
    <s v=""/>
    <x v="1"/>
    <x v="0"/>
    <x v="0"/>
  </r>
  <r>
    <x v="283"/>
    <x v="27"/>
    <x v="254"/>
    <x v="26"/>
    <x v="283"/>
    <x v="283"/>
    <x v="0"/>
    <x v="341"/>
    <s v="Z058"/>
    <x v="0"/>
    <s v="12401"/>
    <x v="27"/>
    <x v="174"/>
    <s v="YD11"/>
    <x v="1"/>
    <s v=""/>
    <x v="0"/>
    <n v="4"/>
    <x v="0"/>
    <n v="84.74"/>
    <n v="59.15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2"/>
    <x v="1"/>
    <x v="1"/>
    <x v="1"/>
    <x v="8"/>
    <x v="2"/>
    <x v="6"/>
    <x v="2"/>
    <x v="1"/>
    <x v="95"/>
    <x v="9"/>
    <s v=""/>
    <x v="1"/>
    <x v="0"/>
    <x v="0"/>
  </r>
  <r>
    <x v="283"/>
    <x v="4"/>
    <x v="255"/>
    <x v="26"/>
    <x v="283"/>
    <x v="283"/>
    <x v="0"/>
    <x v="342"/>
    <s v="0001"/>
    <x v="0"/>
    <s v="2395"/>
    <x v="4"/>
    <x v="335"/>
    <s v="YD11"/>
    <x v="1"/>
    <s v=""/>
    <x v="0"/>
    <n v="3"/>
    <x v="0"/>
    <n v="96.76"/>
    <n v="81.760000000000005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4"/>
    <x v="0"/>
    <x v="331"/>
    <x v="1"/>
    <x v="0"/>
    <x v="0"/>
    <x v="1"/>
    <x v="1"/>
    <s v="CERVEZAS"/>
    <s v="PILSEN TRUJILLO"/>
    <x v="2"/>
    <x v="0"/>
    <x v="0"/>
    <x v="2"/>
    <x v="1"/>
    <x v="1"/>
    <x v="1"/>
    <x v="8"/>
    <x v="2"/>
    <x v="6"/>
    <x v="2"/>
    <x v="1"/>
    <x v="332"/>
    <x v="3"/>
    <s v=""/>
    <x v="1"/>
    <x v="0"/>
    <x v="0"/>
  </r>
  <r>
    <x v="283"/>
    <x v="13"/>
    <x v="255"/>
    <x v="26"/>
    <x v="283"/>
    <x v="283"/>
    <x v="0"/>
    <x v="342"/>
    <s v="0001"/>
    <x v="0"/>
    <s v="14268"/>
    <x v="13"/>
    <x v="335"/>
    <s v="YD13"/>
    <x v="1"/>
    <s v=""/>
    <x v="0"/>
    <n v="1"/>
    <x v="0"/>
    <n v="11.41"/>
    <n v="2.31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8"/>
    <x v="2"/>
    <x v="6"/>
    <x v="2"/>
    <x v="1"/>
    <x v="333"/>
    <x v="1"/>
    <s v=""/>
    <x v="1"/>
    <x v="0"/>
    <x v="0"/>
  </r>
  <r>
    <x v="283"/>
    <x v="11"/>
    <x v="254"/>
    <x v="26"/>
    <x v="283"/>
    <x v="283"/>
    <x v="1"/>
    <x v="341"/>
    <s v="Z058"/>
    <x v="0"/>
    <s v="3500192"/>
    <x v="11"/>
    <x v="174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1"/>
    <x v="8"/>
    <x v="2"/>
    <x v="6"/>
    <x v="2"/>
    <x v="1"/>
    <x v="10"/>
    <x v="6"/>
    <s v=""/>
    <x v="1"/>
    <x v="0"/>
    <x v="0"/>
  </r>
  <r>
    <x v="283"/>
    <x v="11"/>
    <x v="254"/>
    <x v="26"/>
    <x v="283"/>
    <x v="283"/>
    <x v="1"/>
    <x v="341"/>
    <s v="Z058"/>
    <x v="0"/>
    <s v="3500192"/>
    <x v="11"/>
    <x v="174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8"/>
    <x v="2"/>
    <x v="6"/>
    <x v="2"/>
    <x v="1"/>
    <x v="10"/>
    <x v="6"/>
    <s v=""/>
    <x v="1"/>
    <x v="0"/>
    <x v="0"/>
  </r>
  <r>
    <x v="283"/>
    <x v="11"/>
    <x v="254"/>
    <x v="26"/>
    <x v="283"/>
    <x v="283"/>
    <x v="1"/>
    <x v="341"/>
    <s v="Z058"/>
    <x v="0"/>
    <s v="3500192"/>
    <x v="11"/>
    <x v="17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8"/>
    <x v="2"/>
    <x v="6"/>
    <x v="2"/>
    <x v="1"/>
    <x v="10"/>
    <x v="6"/>
    <s v=""/>
    <x v="1"/>
    <x v="0"/>
    <x v="0"/>
  </r>
  <r>
    <x v="283"/>
    <x v="11"/>
    <x v="254"/>
    <x v="26"/>
    <x v="283"/>
    <x v="283"/>
    <x v="1"/>
    <x v="341"/>
    <s v="Z058"/>
    <x v="0"/>
    <s v="3500192"/>
    <x v="11"/>
    <x v="174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8"/>
    <x v="2"/>
    <x v="6"/>
    <x v="2"/>
    <x v="1"/>
    <x v="10"/>
    <x v="6"/>
    <s v=""/>
    <x v="1"/>
    <x v="0"/>
    <x v="0"/>
  </r>
  <r>
    <x v="283"/>
    <x v="11"/>
    <x v="255"/>
    <x v="26"/>
    <x v="283"/>
    <x v="283"/>
    <x v="1"/>
    <x v="342"/>
    <s v="0001"/>
    <x v="0"/>
    <s v="3500192"/>
    <x v="11"/>
    <x v="335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6"/>
    <x v="2"/>
    <x v="1"/>
    <x v="10"/>
    <x v="6"/>
    <s v=""/>
    <x v="1"/>
    <x v="0"/>
    <x v="0"/>
  </r>
  <r>
    <x v="283"/>
    <x v="11"/>
    <x v="255"/>
    <x v="26"/>
    <x v="283"/>
    <x v="283"/>
    <x v="1"/>
    <x v="342"/>
    <s v="0001"/>
    <x v="0"/>
    <s v="3500192"/>
    <x v="11"/>
    <x v="335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6"/>
    <x v="2"/>
    <x v="1"/>
    <x v="10"/>
    <x v="6"/>
    <s v=""/>
    <x v="1"/>
    <x v="0"/>
    <x v="0"/>
  </r>
  <r>
    <x v="284"/>
    <x v="5"/>
    <x v="0"/>
    <x v="4"/>
    <x v="284"/>
    <x v="284"/>
    <x v="0"/>
    <x v="343"/>
    <s v="0001"/>
    <x v="0"/>
    <s v="2821"/>
    <x v="5"/>
    <x v="336"/>
    <s v="YD11"/>
    <x v="0"/>
    <s v=""/>
    <x v="0"/>
    <n v="3"/>
    <x v="0"/>
    <n v="92.12"/>
    <n v="81.81"/>
    <x v="0"/>
    <x v="3"/>
    <n v="1"/>
    <n v="10061048"/>
    <x v="284"/>
    <x v="0"/>
    <d v="2021-02-06T00:00:00"/>
    <x v="0"/>
    <x v="0"/>
    <x v="0"/>
    <s v="LU"/>
    <x v="0"/>
    <n v="0.2268"/>
    <n v="3"/>
    <n v="3.0483870967742019"/>
    <n v="4.2857142857142847"/>
    <n v="3"/>
    <x v="0"/>
    <n v="3"/>
    <n v="3"/>
    <x v="0"/>
    <x v="0"/>
    <x v="2"/>
    <n v="3"/>
    <x v="0"/>
    <x v="332"/>
    <x v="0"/>
    <x v="0"/>
    <x v="0"/>
    <x v="0"/>
    <x v="1"/>
    <s v="CERVEZAS"/>
    <s v="PILSEN CALLAO"/>
    <x v="2"/>
    <x v="0"/>
    <x v="0"/>
    <x v="2"/>
    <x v="0"/>
    <x v="0"/>
    <x v="1"/>
    <x v="1"/>
    <x v="2"/>
    <x v="5"/>
    <x v="3"/>
    <x v="1"/>
    <x v="4"/>
    <x v="3"/>
    <d v="2021-01-31T00:00:00"/>
    <x v="0"/>
    <x v="0"/>
    <x v="0"/>
  </r>
  <r>
    <x v="284"/>
    <x v="11"/>
    <x v="0"/>
    <x v="4"/>
    <x v="284"/>
    <x v="284"/>
    <x v="1"/>
    <x v="343"/>
    <s v="0001"/>
    <x v="0"/>
    <s v="3500192"/>
    <x v="11"/>
    <x v="336"/>
    <s v="YP66"/>
    <x v="0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2"/>
    <x v="5"/>
    <x v="3"/>
    <x v="1"/>
    <x v="10"/>
    <x v="6"/>
    <s v=""/>
    <x v="1"/>
    <x v="0"/>
    <x v="0"/>
  </r>
  <r>
    <x v="284"/>
    <x v="11"/>
    <x v="0"/>
    <x v="4"/>
    <x v="284"/>
    <x v="284"/>
    <x v="1"/>
    <x v="343"/>
    <s v="0001"/>
    <x v="0"/>
    <s v="3500192"/>
    <x v="11"/>
    <x v="336"/>
    <s v="YD73"/>
    <x v="0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2"/>
    <x v="5"/>
    <x v="3"/>
    <x v="1"/>
    <x v="10"/>
    <x v="6"/>
    <s v=""/>
    <x v="1"/>
    <x v="0"/>
    <x v="0"/>
  </r>
  <r>
    <x v="285"/>
    <x v="4"/>
    <x v="0"/>
    <x v="3"/>
    <x v="285"/>
    <x v="285"/>
    <x v="0"/>
    <x v="344"/>
    <s v="0001"/>
    <x v="0"/>
    <s v="2395"/>
    <x v="4"/>
    <x v="337"/>
    <s v="YD11"/>
    <x v="11"/>
    <s v=""/>
    <x v="0"/>
    <n v="7"/>
    <x v="0"/>
    <n v="216.88"/>
    <n v="188.95"/>
    <x v="0"/>
    <x v="1"/>
    <n v="1"/>
    <n v="10061054"/>
    <x v="285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0"/>
    <n v="9.3333333333000006"/>
    <x v="0"/>
    <x v="0"/>
    <x v="2"/>
    <n v="10"/>
    <x v="0"/>
    <x v="333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125"/>
    <x v="3"/>
    <d v="2021-01-31T00:00:00"/>
    <x v="0"/>
    <x v="0"/>
    <x v="0"/>
  </r>
  <r>
    <x v="285"/>
    <x v="10"/>
    <x v="0"/>
    <x v="3"/>
    <x v="285"/>
    <x v="285"/>
    <x v="0"/>
    <x v="344"/>
    <s v="0001"/>
    <x v="0"/>
    <s v="11118"/>
    <x v="10"/>
    <x v="337"/>
    <s v="YD13"/>
    <x v="11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120"/>
    <x v="0"/>
    <s v=""/>
    <x v="1"/>
    <x v="0"/>
    <x v="0"/>
  </r>
  <r>
    <x v="285"/>
    <x v="0"/>
    <x v="0"/>
    <x v="3"/>
    <x v="285"/>
    <x v="285"/>
    <x v="0"/>
    <x v="344"/>
    <s v="0001"/>
    <x v="0"/>
    <s v="11112"/>
    <x v="0"/>
    <x v="337"/>
    <s v="YD13"/>
    <x v="11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0"/>
    <x v="0"/>
    <s v=""/>
    <x v="1"/>
    <x v="0"/>
    <x v="0"/>
  </r>
  <r>
    <x v="285"/>
    <x v="25"/>
    <x v="0"/>
    <x v="3"/>
    <x v="285"/>
    <x v="285"/>
    <x v="0"/>
    <x v="344"/>
    <s v="0001"/>
    <x v="0"/>
    <s v="8758"/>
    <x v="25"/>
    <x v="337"/>
    <s v="YD13"/>
    <x v="11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66"/>
    <x v="0"/>
    <s v=""/>
    <x v="1"/>
    <x v="0"/>
    <x v="0"/>
  </r>
  <r>
    <x v="285"/>
    <x v="11"/>
    <x v="0"/>
    <x v="3"/>
    <x v="285"/>
    <x v="285"/>
    <x v="1"/>
    <x v="344"/>
    <s v="0001"/>
    <x v="0"/>
    <s v="3500192"/>
    <x v="11"/>
    <x v="337"/>
    <s v="YP66"/>
    <x v="1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85"/>
    <x v="11"/>
    <x v="0"/>
    <x v="3"/>
    <x v="285"/>
    <x v="285"/>
    <x v="1"/>
    <x v="344"/>
    <s v="0001"/>
    <x v="0"/>
    <s v="3500192"/>
    <x v="11"/>
    <x v="337"/>
    <s v="YD73"/>
    <x v="1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86"/>
    <x v="4"/>
    <x v="256"/>
    <x v="13"/>
    <x v="286"/>
    <x v="286"/>
    <x v="0"/>
    <x v="345"/>
    <s v="0001"/>
    <x v="0"/>
    <s v="2395"/>
    <x v="4"/>
    <x v="338"/>
    <s v="YD11"/>
    <x v="1"/>
    <s v=""/>
    <x v="0"/>
    <n v="5"/>
    <x v="3"/>
    <n v="138.38"/>
    <n v="131.6"/>
    <x v="0"/>
    <x v="1"/>
    <n v="1"/>
    <n v="10061086"/>
    <x v="286"/>
    <x v="0"/>
    <d v="2021-02-06T00:00:00"/>
    <x v="0"/>
    <x v="0"/>
    <x v="0"/>
    <s v="LU"/>
    <x v="0"/>
    <n v="0.372"/>
    <n v="5"/>
    <n v="5.0000000000000133"/>
    <n v="7.1428571428571423"/>
    <n v="5"/>
    <x v="0"/>
    <n v="12"/>
    <n v="12"/>
    <x v="0"/>
    <x v="0"/>
    <x v="1"/>
    <n v="12"/>
    <x v="0"/>
    <x v="334"/>
    <x v="0"/>
    <x v="0"/>
    <x v="0"/>
    <x v="4"/>
    <x v="1"/>
    <s v="CERVEZAS"/>
    <s v="PILSEN TRUJILLO"/>
    <x v="2"/>
    <x v="0"/>
    <x v="0"/>
    <x v="3"/>
    <x v="1"/>
    <x v="1"/>
    <x v="0"/>
    <x v="0"/>
    <x v="2"/>
    <x v="5"/>
    <x v="3"/>
    <x v="1"/>
    <x v="72"/>
    <x v="3"/>
    <d v="2021-01-31T00:00:00"/>
    <x v="0"/>
    <x v="0"/>
    <x v="0"/>
  </r>
  <r>
    <x v="286"/>
    <x v="5"/>
    <x v="256"/>
    <x v="13"/>
    <x v="286"/>
    <x v="286"/>
    <x v="0"/>
    <x v="345"/>
    <s v="0001"/>
    <x v="0"/>
    <s v="2821"/>
    <x v="5"/>
    <x v="338"/>
    <s v="YD11"/>
    <x v="1"/>
    <s v=""/>
    <x v="0"/>
    <n v="2"/>
    <x v="3"/>
    <n v="62.26"/>
    <n v="54.71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5"/>
    <x v="3"/>
    <x v="1"/>
    <x v="79"/>
    <x v="3"/>
    <s v=""/>
    <x v="1"/>
    <x v="0"/>
    <x v="0"/>
  </r>
  <r>
    <x v="286"/>
    <x v="8"/>
    <x v="256"/>
    <x v="13"/>
    <x v="286"/>
    <x v="286"/>
    <x v="0"/>
    <x v="345"/>
    <s v="0001"/>
    <x v="0"/>
    <s v="6843"/>
    <x v="8"/>
    <x v="338"/>
    <s v="YD11"/>
    <x v="1"/>
    <s v=""/>
    <x v="0"/>
    <n v="5"/>
    <x v="3"/>
    <n v="174.92"/>
    <n v="139.0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5"/>
    <x v="3"/>
    <x v="1"/>
    <x v="300"/>
    <x v="5"/>
    <s v=""/>
    <x v="1"/>
    <x v="0"/>
    <x v="0"/>
  </r>
  <r>
    <x v="286"/>
    <x v="11"/>
    <x v="256"/>
    <x v="13"/>
    <x v="286"/>
    <x v="286"/>
    <x v="1"/>
    <x v="345"/>
    <s v="0001"/>
    <x v="0"/>
    <s v="3500192"/>
    <x v="11"/>
    <x v="338"/>
    <s v="YP66"/>
    <x v="1"/>
    <s v=""/>
    <x v="1"/>
    <n v="12"/>
    <x v="3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286"/>
    <x v="11"/>
    <x v="256"/>
    <x v="13"/>
    <x v="286"/>
    <x v="286"/>
    <x v="1"/>
    <x v="345"/>
    <s v="0001"/>
    <x v="0"/>
    <s v="3500192"/>
    <x v="11"/>
    <x v="338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286"/>
    <x v="11"/>
    <x v="256"/>
    <x v="13"/>
    <x v="286"/>
    <x v="286"/>
    <x v="1"/>
    <x v="345"/>
    <s v="0001"/>
    <x v="0"/>
    <s v="3500192"/>
    <x v="11"/>
    <x v="338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286"/>
    <x v="11"/>
    <x v="256"/>
    <x v="13"/>
    <x v="286"/>
    <x v="286"/>
    <x v="1"/>
    <x v="345"/>
    <s v="0001"/>
    <x v="0"/>
    <s v="3500192"/>
    <x v="11"/>
    <x v="338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287"/>
    <x v="4"/>
    <x v="0"/>
    <x v="8"/>
    <x v="287"/>
    <x v="287"/>
    <x v="0"/>
    <x v="346"/>
    <s v="Z058"/>
    <x v="0"/>
    <s v="2395"/>
    <x v="4"/>
    <x v="339"/>
    <s v="YD11"/>
    <x v="13"/>
    <s v=""/>
    <x v="0"/>
    <n v="8"/>
    <x v="0"/>
    <n v="251.25"/>
    <n v="216.63"/>
    <x v="0"/>
    <x v="1"/>
    <n v="1"/>
    <n v="10061136"/>
    <x v="287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2"/>
    <n v="12"/>
    <x v="0"/>
    <x v="0"/>
    <x v="2"/>
    <n v="12"/>
    <x v="0"/>
    <x v="335"/>
    <x v="0"/>
    <x v="1"/>
    <x v="0"/>
    <x v="4"/>
    <x v="1"/>
    <s v="CERVEZAS"/>
    <s v="PILSEN TRUJILLO"/>
    <x v="2"/>
    <x v="0"/>
    <x v="0"/>
    <x v="2"/>
    <x v="0"/>
    <x v="0"/>
    <x v="1"/>
    <x v="4"/>
    <x v="3"/>
    <x v="3"/>
    <x v="3"/>
    <x v="1"/>
    <x v="240"/>
    <x v="3"/>
    <d v="2021-01-31T00:00:00"/>
    <x v="0"/>
    <x v="0"/>
    <x v="0"/>
  </r>
  <r>
    <x v="287"/>
    <x v="5"/>
    <x v="0"/>
    <x v="8"/>
    <x v="287"/>
    <x v="287"/>
    <x v="0"/>
    <x v="346"/>
    <s v="Z058"/>
    <x v="0"/>
    <s v="2821"/>
    <x v="5"/>
    <x v="339"/>
    <s v="YD11"/>
    <x v="13"/>
    <s v=""/>
    <x v="0"/>
    <n v="2"/>
    <x v="0"/>
    <n v="62.26"/>
    <n v="54.71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1"/>
    <x v="0"/>
    <x v="1"/>
    <x v="1"/>
    <s v="CERVEZAS"/>
    <s v="PILSEN CALLAO"/>
    <x v="2"/>
    <x v="0"/>
    <x v="0"/>
    <x v="2"/>
    <x v="0"/>
    <x v="0"/>
    <x v="1"/>
    <x v="4"/>
    <x v="3"/>
    <x v="3"/>
    <x v="3"/>
    <x v="1"/>
    <x v="79"/>
    <x v="3"/>
    <s v=""/>
    <x v="1"/>
    <x v="0"/>
    <x v="0"/>
  </r>
  <r>
    <x v="287"/>
    <x v="6"/>
    <x v="0"/>
    <x v="8"/>
    <x v="287"/>
    <x v="287"/>
    <x v="0"/>
    <x v="346"/>
    <s v="Z058"/>
    <x v="0"/>
    <s v="4961"/>
    <x v="6"/>
    <x v="339"/>
    <s v="YD13"/>
    <x v="13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1"/>
    <x v="0"/>
    <x v="1"/>
    <x v="0"/>
    <s v="NABS"/>
    <s v="SAN MATEO"/>
    <x v="0"/>
    <x v="0"/>
    <x v="0"/>
    <x v="2"/>
    <x v="0"/>
    <x v="0"/>
    <x v="1"/>
    <x v="4"/>
    <x v="3"/>
    <x v="3"/>
    <x v="3"/>
    <x v="1"/>
    <x v="24"/>
    <x v="4"/>
    <s v=""/>
    <x v="1"/>
    <x v="0"/>
    <x v="0"/>
  </r>
  <r>
    <x v="287"/>
    <x v="23"/>
    <x v="0"/>
    <x v="8"/>
    <x v="287"/>
    <x v="287"/>
    <x v="0"/>
    <x v="346"/>
    <s v="Z058"/>
    <x v="0"/>
    <s v="15096"/>
    <x v="23"/>
    <x v="339"/>
    <s v="YD13"/>
    <x v="13"/>
    <s v=""/>
    <x v="0"/>
    <n v="1"/>
    <x v="0"/>
    <n v="13.12"/>
    <n v="8.1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1"/>
    <x v="0"/>
    <x v="1"/>
    <x v="1"/>
    <s v="CERVEZAS"/>
    <s v="CUSQUEÑA"/>
    <x v="1"/>
    <x v="0"/>
    <x v="0"/>
    <x v="2"/>
    <x v="0"/>
    <x v="0"/>
    <x v="1"/>
    <x v="4"/>
    <x v="3"/>
    <x v="3"/>
    <x v="3"/>
    <x v="1"/>
    <x v="139"/>
    <x v="8"/>
    <s v=""/>
    <x v="1"/>
    <x v="0"/>
    <x v="0"/>
  </r>
  <r>
    <x v="287"/>
    <x v="11"/>
    <x v="0"/>
    <x v="8"/>
    <x v="287"/>
    <x v="287"/>
    <x v="1"/>
    <x v="346"/>
    <s v="Z058"/>
    <x v="0"/>
    <s v="3500192"/>
    <x v="11"/>
    <x v="339"/>
    <s v="YP66"/>
    <x v="13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287"/>
    <x v="11"/>
    <x v="0"/>
    <x v="8"/>
    <x v="287"/>
    <x v="287"/>
    <x v="1"/>
    <x v="346"/>
    <s v="Z058"/>
    <x v="0"/>
    <s v="3500192"/>
    <x v="11"/>
    <x v="339"/>
    <s v="YD73"/>
    <x v="13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287"/>
    <x v="11"/>
    <x v="0"/>
    <x v="8"/>
    <x v="287"/>
    <x v="287"/>
    <x v="1"/>
    <x v="346"/>
    <s v="Z058"/>
    <x v="0"/>
    <s v="3500192"/>
    <x v="11"/>
    <x v="339"/>
    <s v="YD73"/>
    <x v="1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288"/>
    <x v="8"/>
    <x v="257"/>
    <x v="23"/>
    <x v="288"/>
    <x v="288"/>
    <x v="0"/>
    <x v="347"/>
    <s v="0001"/>
    <x v="0"/>
    <s v="6843"/>
    <x v="8"/>
    <x v="340"/>
    <s v="YD11"/>
    <x v="1"/>
    <s v=""/>
    <x v="0"/>
    <n v="5"/>
    <x v="0"/>
    <n v="172.8"/>
    <n v="138.61000000000001"/>
    <x v="5"/>
    <x v="1"/>
    <n v="1"/>
    <n v="10061163"/>
    <x v="288"/>
    <x v="0"/>
    <d v="2021-02-06T00:00:00"/>
    <x v="1"/>
    <x v="4"/>
    <x v="4"/>
    <s v="LU"/>
    <x v="0"/>
    <n v="0.372"/>
    <n v="5"/>
    <n v="5.0000000000000133"/>
    <n v="7.1428571428571423"/>
    <n v="5"/>
    <x v="0"/>
    <n v="15"/>
    <n v="15"/>
    <x v="0"/>
    <x v="0"/>
    <x v="1"/>
    <n v="5"/>
    <x v="0"/>
    <x v="336"/>
    <x v="2"/>
    <x v="0"/>
    <x v="0"/>
    <x v="4"/>
    <x v="1"/>
    <s v="CERVEZAS"/>
    <s v="CUSQUEÑA"/>
    <x v="2"/>
    <x v="0"/>
    <x v="0"/>
    <x v="2"/>
    <x v="1"/>
    <x v="1"/>
    <x v="0"/>
    <x v="0"/>
    <x v="8"/>
    <x v="40"/>
    <x v="3"/>
    <x v="1"/>
    <x v="174"/>
    <x v="5"/>
    <d v="2021-01-31T00:00:00"/>
    <x v="0"/>
    <x v="0"/>
    <x v="0"/>
  </r>
  <r>
    <x v="288"/>
    <x v="5"/>
    <x v="258"/>
    <x v="23"/>
    <x v="288"/>
    <x v="288"/>
    <x v="0"/>
    <x v="348"/>
    <s v="0001"/>
    <x v="0"/>
    <s v="2821"/>
    <x v="5"/>
    <x v="341"/>
    <s v="YD11"/>
    <x v="1"/>
    <s v=""/>
    <x v="0"/>
    <n v="10"/>
    <x v="0"/>
    <n v="307.06"/>
    <n v="272.72000000000003"/>
    <x v="5"/>
    <x v="1"/>
    <s v=""/>
    <s v=""/>
    <x v="1"/>
    <x v="0"/>
    <d v="2021-02-06T00:00:00"/>
    <x v="1"/>
    <x v="4"/>
    <x v="4"/>
    <s v="LU"/>
    <x v="0"/>
    <n v="0.75600000000000001"/>
    <n v="10"/>
    <n v="10.161290322580673"/>
    <n v="14.285714285714285"/>
    <n v="10"/>
    <x v="0"/>
    <n v="0"/>
    <s v=""/>
    <x v="0"/>
    <x v="0"/>
    <x v="1"/>
    <n v="10"/>
    <x v="0"/>
    <x v="337"/>
    <x v="1"/>
    <x v="0"/>
    <x v="0"/>
    <x v="1"/>
    <x v="1"/>
    <s v="CERVEZAS"/>
    <s v="PILSEN CALLAO"/>
    <x v="2"/>
    <x v="0"/>
    <x v="0"/>
    <x v="2"/>
    <x v="1"/>
    <x v="1"/>
    <x v="0"/>
    <x v="0"/>
    <x v="8"/>
    <x v="40"/>
    <x v="3"/>
    <x v="1"/>
    <x v="78"/>
    <x v="3"/>
    <s v=""/>
    <x v="1"/>
    <x v="0"/>
    <x v="0"/>
  </r>
  <r>
    <x v="288"/>
    <x v="11"/>
    <x v="257"/>
    <x v="23"/>
    <x v="288"/>
    <x v="288"/>
    <x v="1"/>
    <x v="347"/>
    <s v="0001"/>
    <x v="0"/>
    <s v="3500192"/>
    <x v="11"/>
    <x v="340"/>
    <s v="YP66"/>
    <x v="1"/>
    <s v=""/>
    <x v="1"/>
    <n v="5"/>
    <x v="0"/>
    <n v="-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8"/>
    <x v="40"/>
    <x v="3"/>
    <x v="1"/>
    <x v="10"/>
    <x v="6"/>
    <s v=""/>
    <x v="1"/>
    <x v="0"/>
    <x v="0"/>
  </r>
  <r>
    <x v="288"/>
    <x v="11"/>
    <x v="257"/>
    <x v="23"/>
    <x v="288"/>
    <x v="288"/>
    <x v="1"/>
    <x v="347"/>
    <s v="0001"/>
    <x v="0"/>
    <s v="3500192"/>
    <x v="11"/>
    <x v="340"/>
    <s v="YD73"/>
    <x v="1"/>
    <s v=""/>
    <x v="1"/>
    <n v="5"/>
    <x v="0"/>
    <n v="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8"/>
    <x v="40"/>
    <x v="3"/>
    <x v="1"/>
    <x v="10"/>
    <x v="6"/>
    <s v=""/>
    <x v="1"/>
    <x v="0"/>
    <x v="0"/>
  </r>
  <r>
    <x v="288"/>
    <x v="11"/>
    <x v="258"/>
    <x v="23"/>
    <x v="288"/>
    <x v="288"/>
    <x v="1"/>
    <x v="348"/>
    <s v="0001"/>
    <x v="0"/>
    <s v="3500192"/>
    <x v="11"/>
    <x v="341"/>
    <s v="YP66"/>
    <x v="1"/>
    <s v=""/>
    <x v="1"/>
    <n v="10"/>
    <x v="0"/>
    <n v="-3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8"/>
    <x v="40"/>
    <x v="3"/>
    <x v="1"/>
    <x v="10"/>
    <x v="6"/>
    <s v=""/>
    <x v="1"/>
    <x v="0"/>
    <x v="0"/>
  </r>
  <r>
    <x v="288"/>
    <x v="11"/>
    <x v="258"/>
    <x v="23"/>
    <x v="288"/>
    <x v="288"/>
    <x v="1"/>
    <x v="348"/>
    <s v="0001"/>
    <x v="0"/>
    <s v="3500192"/>
    <x v="11"/>
    <x v="341"/>
    <s v="YD73"/>
    <x v="1"/>
    <s v=""/>
    <x v="1"/>
    <n v="10"/>
    <x v="0"/>
    <n v="3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8"/>
    <x v="40"/>
    <x v="3"/>
    <x v="1"/>
    <x v="10"/>
    <x v="6"/>
    <s v=""/>
    <x v="1"/>
    <x v="0"/>
    <x v="0"/>
  </r>
  <r>
    <x v="289"/>
    <x v="4"/>
    <x v="0"/>
    <x v="3"/>
    <x v="289"/>
    <x v="289"/>
    <x v="0"/>
    <x v="349"/>
    <s v="0001"/>
    <x v="0"/>
    <s v="2395"/>
    <x v="4"/>
    <x v="342"/>
    <s v="YD11"/>
    <x v="18"/>
    <s v=""/>
    <x v="0"/>
    <n v="10"/>
    <x v="0"/>
    <n v="309.83"/>
    <n v="269.93"/>
    <x v="0"/>
    <x v="1"/>
    <n v="1"/>
    <n v="10061194"/>
    <x v="289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1"/>
    <n v="11"/>
    <x v="0"/>
    <x v="0"/>
    <x v="2"/>
    <n v="11"/>
    <x v="0"/>
    <x v="338"/>
    <x v="0"/>
    <x v="0"/>
    <x v="0"/>
    <x v="4"/>
    <x v="1"/>
    <s v="CERVEZAS"/>
    <s v="PILSEN TRUJILLO"/>
    <x v="2"/>
    <x v="0"/>
    <x v="0"/>
    <x v="2"/>
    <x v="0"/>
    <x v="0"/>
    <x v="0"/>
    <x v="0"/>
    <x v="7"/>
    <x v="20"/>
    <x v="4"/>
    <x v="1"/>
    <x v="116"/>
    <x v="3"/>
    <d v="2021-01-31T00:00:00"/>
    <x v="0"/>
    <x v="0"/>
    <x v="0"/>
  </r>
  <r>
    <x v="289"/>
    <x v="7"/>
    <x v="0"/>
    <x v="3"/>
    <x v="289"/>
    <x v="289"/>
    <x v="0"/>
    <x v="349"/>
    <s v="0001"/>
    <x v="0"/>
    <s v="6842"/>
    <x v="7"/>
    <x v="342"/>
    <s v="YD11"/>
    <x v="18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7"/>
    <x v="20"/>
    <x v="4"/>
    <x v="1"/>
    <x v="19"/>
    <x v="5"/>
    <s v=""/>
    <x v="1"/>
    <x v="0"/>
    <x v="0"/>
  </r>
  <r>
    <x v="289"/>
    <x v="11"/>
    <x v="0"/>
    <x v="3"/>
    <x v="289"/>
    <x v="289"/>
    <x v="1"/>
    <x v="349"/>
    <s v="0001"/>
    <x v="0"/>
    <s v="3500192"/>
    <x v="11"/>
    <x v="342"/>
    <s v="YP66"/>
    <x v="18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89"/>
    <x v="11"/>
    <x v="0"/>
    <x v="3"/>
    <x v="289"/>
    <x v="289"/>
    <x v="1"/>
    <x v="349"/>
    <s v="0001"/>
    <x v="0"/>
    <s v="3500192"/>
    <x v="11"/>
    <x v="342"/>
    <s v="YD73"/>
    <x v="18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89"/>
    <x v="11"/>
    <x v="0"/>
    <x v="3"/>
    <x v="289"/>
    <x v="289"/>
    <x v="1"/>
    <x v="349"/>
    <s v="0001"/>
    <x v="0"/>
    <s v="3500192"/>
    <x v="11"/>
    <x v="342"/>
    <s v="YD73"/>
    <x v="1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90"/>
    <x v="5"/>
    <x v="0"/>
    <x v="7"/>
    <x v="290"/>
    <x v="290"/>
    <x v="0"/>
    <x v="350"/>
    <s v="0001"/>
    <x v="0"/>
    <s v="2821"/>
    <x v="5"/>
    <x v="343"/>
    <s v="YD11"/>
    <x v="23"/>
    <s v=""/>
    <x v="0"/>
    <n v="5"/>
    <x v="0"/>
    <n v="153.53"/>
    <n v="136.35"/>
    <x v="0"/>
    <x v="1"/>
    <n v="1"/>
    <n v="10061231"/>
    <x v="290"/>
    <x v="0"/>
    <d v="2021-02-06T00:00:00"/>
    <x v="0"/>
    <x v="0"/>
    <x v="0"/>
    <s v="LU"/>
    <x v="0"/>
    <n v="0.378"/>
    <n v="5"/>
    <n v="5.0806451612903363"/>
    <n v="7.1428571428571423"/>
    <n v="5"/>
    <x v="0"/>
    <n v="7"/>
    <n v="7"/>
    <x v="0"/>
    <x v="0"/>
    <x v="2"/>
    <n v="7"/>
    <x v="0"/>
    <x v="339"/>
    <x v="0"/>
    <x v="0"/>
    <x v="0"/>
    <x v="2"/>
    <x v="1"/>
    <s v="CERVEZAS"/>
    <s v="PILSEN CALLAO"/>
    <x v="2"/>
    <x v="0"/>
    <x v="0"/>
    <x v="2"/>
    <x v="0"/>
    <x v="0"/>
    <x v="0"/>
    <x v="2"/>
    <x v="3"/>
    <x v="3"/>
    <x v="3"/>
    <x v="1"/>
    <x v="31"/>
    <x v="3"/>
    <d v="2021-01-31T00:00:00"/>
    <x v="0"/>
    <x v="0"/>
    <x v="0"/>
  </r>
  <r>
    <x v="290"/>
    <x v="4"/>
    <x v="0"/>
    <x v="7"/>
    <x v="290"/>
    <x v="290"/>
    <x v="0"/>
    <x v="350"/>
    <s v="0001"/>
    <x v="0"/>
    <s v="2395"/>
    <x v="4"/>
    <x v="343"/>
    <s v="YD11"/>
    <x v="23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2"/>
    <x v="3"/>
    <x v="3"/>
    <x v="3"/>
    <x v="1"/>
    <x v="15"/>
    <x v="3"/>
    <s v=""/>
    <x v="1"/>
    <x v="0"/>
    <x v="0"/>
  </r>
  <r>
    <x v="290"/>
    <x v="11"/>
    <x v="0"/>
    <x v="7"/>
    <x v="290"/>
    <x v="290"/>
    <x v="1"/>
    <x v="350"/>
    <s v="0001"/>
    <x v="0"/>
    <s v="3500192"/>
    <x v="11"/>
    <x v="343"/>
    <s v="YP66"/>
    <x v="23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290"/>
    <x v="11"/>
    <x v="0"/>
    <x v="7"/>
    <x v="290"/>
    <x v="290"/>
    <x v="1"/>
    <x v="350"/>
    <s v="0001"/>
    <x v="0"/>
    <s v="3500192"/>
    <x v="11"/>
    <x v="343"/>
    <s v="YD73"/>
    <x v="23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290"/>
    <x v="11"/>
    <x v="0"/>
    <x v="7"/>
    <x v="290"/>
    <x v="290"/>
    <x v="1"/>
    <x v="350"/>
    <s v="0001"/>
    <x v="0"/>
    <s v="3500192"/>
    <x v="11"/>
    <x v="343"/>
    <s v="YD73"/>
    <x v="2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291"/>
    <x v="4"/>
    <x v="259"/>
    <x v="12"/>
    <x v="291"/>
    <x v="291"/>
    <x v="0"/>
    <x v="351"/>
    <s v="0001"/>
    <x v="0"/>
    <s v="2395"/>
    <x v="4"/>
    <x v="344"/>
    <s v="YD11"/>
    <x v="1"/>
    <s v=""/>
    <x v="0"/>
    <n v="11"/>
    <x v="0"/>
    <n v="340.81"/>
    <n v="296.92"/>
    <x v="0"/>
    <x v="1"/>
    <n v="1"/>
    <n v="10061251"/>
    <x v="291"/>
    <x v="0"/>
    <d v="2021-02-06T00:00:00"/>
    <x v="0"/>
    <x v="0"/>
    <x v="0"/>
    <s v="LU"/>
    <x v="0"/>
    <n v="0.81840000000000002"/>
    <n v="11"/>
    <n v="11.00000000000003"/>
    <n v="15.714285714285712"/>
    <n v="11"/>
    <x v="0"/>
    <n v="13"/>
    <n v="13"/>
    <x v="0"/>
    <x v="0"/>
    <x v="1"/>
    <n v="13"/>
    <x v="0"/>
    <x v="340"/>
    <x v="0"/>
    <x v="0"/>
    <x v="0"/>
    <x v="4"/>
    <x v="1"/>
    <s v="CERVEZAS"/>
    <s v="PILSEN TRUJILLO"/>
    <x v="2"/>
    <x v="0"/>
    <x v="0"/>
    <x v="1"/>
    <x v="1"/>
    <x v="1"/>
    <x v="1"/>
    <x v="1"/>
    <x v="2"/>
    <x v="25"/>
    <x v="1"/>
    <x v="1"/>
    <x v="296"/>
    <x v="3"/>
    <d v="2021-01-31T00:00:00"/>
    <x v="0"/>
    <x v="0"/>
    <x v="0"/>
  </r>
  <r>
    <x v="291"/>
    <x v="5"/>
    <x v="259"/>
    <x v="12"/>
    <x v="291"/>
    <x v="291"/>
    <x v="0"/>
    <x v="351"/>
    <s v="0001"/>
    <x v="0"/>
    <s v="2821"/>
    <x v="5"/>
    <x v="344"/>
    <s v="YD11"/>
    <x v="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1"/>
    <x v="2"/>
    <x v="25"/>
    <x v="1"/>
    <x v="1"/>
    <x v="5"/>
    <x v="3"/>
    <s v=""/>
    <x v="1"/>
    <x v="0"/>
    <x v="0"/>
  </r>
  <r>
    <x v="291"/>
    <x v="7"/>
    <x v="259"/>
    <x v="12"/>
    <x v="291"/>
    <x v="291"/>
    <x v="0"/>
    <x v="351"/>
    <s v="0001"/>
    <x v="0"/>
    <s v="6842"/>
    <x v="7"/>
    <x v="344"/>
    <s v="YD11"/>
    <x v="1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2"/>
    <x v="25"/>
    <x v="1"/>
    <x v="1"/>
    <x v="7"/>
    <x v="5"/>
    <s v=""/>
    <x v="1"/>
    <x v="0"/>
    <x v="0"/>
  </r>
  <r>
    <x v="291"/>
    <x v="11"/>
    <x v="259"/>
    <x v="12"/>
    <x v="291"/>
    <x v="291"/>
    <x v="1"/>
    <x v="351"/>
    <s v="0001"/>
    <x v="0"/>
    <s v="3500192"/>
    <x v="11"/>
    <x v="344"/>
    <s v="YP66"/>
    <x v="1"/>
    <s v=""/>
    <x v="1"/>
    <n v="13"/>
    <x v="0"/>
    <n v="-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5"/>
    <x v="1"/>
    <x v="1"/>
    <x v="10"/>
    <x v="6"/>
    <s v=""/>
    <x v="1"/>
    <x v="0"/>
    <x v="0"/>
  </r>
  <r>
    <x v="291"/>
    <x v="11"/>
    <x v="259"/>
    <x v="12"/>
    <x v="291"/>
    <x v="291"/>
    <x v="1"/>
    <x v="351"/>
    <s v="0001"/>
    <x v="0"/>
    <s v="3500192"/>
    <x v="11"/>
    <x v="344"/>
    <s v="YD73"/>
    <x v="1"/>
    <s v=""/>
    <x v="1"/>
    <n v="11"/>
    <x v="0"/>
    <n v="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5"/>
    <x v="1"/>
    <x v="1"/>
    <x v="10"/>
    <x v="6"/>
    <s v=""/>
    <x v="1"/>
    <x v="0"/>
    <x v="0"/>
  </r>
  <r>
    <x v="291"/>
    <x v="11"/>
    <x v="259"/>
    <x v="12"/>
    <x v="291"/>
    <x v="291"/>
    <x v="1"/>
    <x v="351"/>
    <s v="0001"/>
    <x v="0"/>
    <s v="3500192"/>
    <x v="11"/>
    <x v="34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5"/>
    <x v="1"/>
    <x v="1"/>
    <x v="10"/>
    <x v="6"/>
    <s v=""/>
    <x v="1"/>
    <x v="0"/>
    <x v="0"/>
  </r>
  <r>
    <x v="291"/>
    <x v="11"/>
    <x v="259"/>
    <x v="12"/>
    <x v="291"/>
    <x v="291"/>
    <x v="1"/>
    <x v="351"/>
    <s v="0001"/>
    <x v="0"/>
    <s v="3500192"/>
    <x v="11"/>
    <x v="34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5"/>
    <x v="1"/>
    <x v="1"/>
    <x v="10"/>
    <x v="6"/>
    <s v=""/>
    <x v="1"/>
    <x v="0"/>
    <x v="0"/>
  </r>
  <r>
    <x v="292"/>
    <x v="4"/>
    <x v="260"/>
    <x v="7"/>
    <x v="292"/>
    <x v="292"/>
    <x v="0"/>
    <x v="352"/>
    <s v="0001"/>
    <x v="0"/>
    <s v="2395"/>
    <x v="4"/>
    <x v="345"/>
    <s v="YD11"/>
    <x v="1"/>
    <s v=""/>
    <x v="0"/>
    <n v="12"/>
    <x v="0"/>
    <n v="371.8"/>
    <n v="323.93"/>
    <x v="0"/>
    <x v="1"/>
    <n v="1"/>
    <n v="10061380"/>
    <x v="292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3"/>
    <n v="13"/>
    <x v="0"/>
    <x v="0"/>
    <x v="1"/>
    <n v="13"/>
    <x v="0"/>
    <x v="341"/>
    <x v="0"/>
    <x v="0"/>
    <x v="0"/>
    <x v="4"/>
    <x v="1"/>
    <s v="CERVEZAS"/>
    <s v="PILSEN TRUJILLO"/>
    <x v="2"/>
    <x v="0"/>
    <x v="0"/>
    <x v="2"/>
    <x v="1"/>
    <x v="1"/>
    <x v="0"/>
    <x v="2"/>
    <x v="3"/>
    <x v="3"/>
    <x v="3"/>
    <x v="1"/>
    <x v="334"/>
    <x v="3"/>
    <d v="2021-01-31T00:00:00"/>
    <x v="0"/>
    <x v="0"/>
    <x v="0"/>
  </r>
  <r>
    <x v="292"/>
    <x v="6"/>
    <x v="260"/>
    <x v="7"/>
    <x v="292"/>
    <x v="292"/>
    <x v="0"/>
    <x v="352"/>
    <s v="0001"/>
    <x v="0"/>
    <s v="4961"/>
    <x v="6"/>
    <x v="345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2"/>
    <x v="3"/>
    <x v="3"/>
    <x v="3"/>
    <x v="1"/>
    <x v="6"/>
    <x v="4"/>
    <s v=""/>
    <x v="1"/>
    <x v="0"/>
    <x v="0"/>
  </r>
  <r>
    <x v="292"/>
    <x v="11"/>
    <x v="260"/>
    <x v="7"/>
    <x v="292"/>
    <x v="292"/>
    <x v="1"/>
    <x v="352"/>
    <s v="0001"/>
    <x v="0"/>
    <s v="3500192"/>
    <x v="11"/>
    <x v="345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292"/>
    <x v="11"/>
    <x v="260"/>
    <x v="7"/>
    <x v="292"/>
    <x v="292"/>
    <x v="1"/>
    <x v="352"/>
    <s v="0001"/>
    <x v="0"/>
    <s v="3500192"/>
    <x v="11"/>
    <x v="345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293"/>
    <x v="4"/>
    <x v="261"/>
    <x v="23"/>
    <x v="293"/>
    <x v="293"/>
    <x v="0"/>
    <x v="353"/>
    <s v="0001"/>
    <x v="0"/>
    <s v="2395"/>
    <x v="4"/>
    <x v="346"/>
    <s v="YD11"/>
    <x v="1"/>
    <s v=""/>
    <x v="0"/>
    <n v="10"/>
    <x v="3"/>
    <n v="314.07"/>
    <n v="270.8"/>
    <x v="0"/>
    <x v="1"/>
    <n v="1"/>
    <n v="10061425"/>
    <x v="29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3"/>
    <n v="13"/>
    <x v="0"/>
    <x v="0"/>
    <x v="1"/>
    <n v="13"/>
    <x v="0"/>
    <x v="342"/>
    <x v="0"/>
    <x v="0"/>
    <x v="0"/>
    <x v="4"/>
    <x v="1"/>
    <s v="CERVEZAS"/>
    <s v="PILSEN TRUJILLO"/>
    <x v="2"/>
    <x v="0"/>
    <x v="0"/>
    <x v="2"/>
    <x v="1"/>
    <x v="1"/>
    <x v="1"/>
    <x v="1"/>
    <x v="7"/>
    <x v="20"/>
    <x v="4"/>
    <x v="1"/>
    <x v="172"/>
    <x v="3"/>
    <d v="2021-01-31T00:00:00"/>
    <x v="0"/>
    <x v="0"/>
    <x v="0"/>
  </r>
  <r>
    <x v="293"/>
    <x v="8"/>
    <x v="261"/>
    <x v="23"/>
    <x v="293"/>
    <x v="293"/>
    <x v="0"/>
    <x v="353"/>
    <s v="0001"/>
    <x v="0"/>
    <s v="6843"/>
    <x v="8"/>
    <x v="346"/>
    <s v="YD11"/>
    <x v="1"/>
    <s v=""/>
    <x v="0"/>
    <n v="3"/>
    <x v="3"/>
    <n v="105.84"/>
    <n v="83.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1"/>
    <x v="7"/>
    <x v="20"/>
    <x v="4"/>
    <x v="1"/>
    <x v="335"/>
    <x v="5"/>
    <s v=""/>
    <x v="1"/>
    <x v="0"/>
    <x v="0"/>
  </r>
  <r>
    <x v="293"/>
    <x v="11"/>
    <x v="261"/>
    <x v="23"/>
    <x v="293"/>
    <x v="293"/>
    <x v="1"/>
    <x v="353"/>
    <s v="0001"/>
    <x v="0"/>
    <s v="3500192"/>
    <x v="11"/>
    <x v="346"/>
    <s v="YP66"/>
    <x v="1"/>
    <s v=""/>
    <x v="1"/>
    <n v="13"/>
    <x v="3"/>
    <n v="-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20"/>
    <x v="4"/>
    <x v="1"/>
    <x v="10"/>
    <x v="6"/>
    <s v=""/>
    <x v="1"/>
    <x v="0"/>
    <x v="0"/>
  </r>
  <r>
    <x v="293"/>
    <x v="11"/>
    <x v="261"/>
    <x v="23"/>
    <x v="293"/>
    <x v="293"/>
    <x v="1"/>
    <x v="353"/>
    <s v="0001"/>
    <x v="0"/>
    <s v="3500192"/>
    <x v="11"/>
    <x v="346"/>
    <s v="YD73"/>
    <x v="1"/>
    <s v=""/>
    <x v="1"/>
    <n v="10"/>
    <x v="3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20"/>
    <x v="4"/>
    <x v="1"/>
    <x v="10"/>
    <x v="6"/>
    <s v=""/>
    <x v="1"/>
    <x v="0"/>
    <x v="0"/>
  </r>
  <r>
    <x v="293"/>
    <x v="11"/>
    <x v="261"/>
    <x v="23"/>
    <x v="293"/>
    <x v="293"/>
    <x v="1"/>
    <x v="353"/>
    <s v="0001"/>
    <x v="0"/>
    <s v="3500192"/>
    <x v="11"/>
    <x v="346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20"/>
    <x v="4"/>
    <x v="1"/>
    <x v="10"/>
    <x v="6"/>
    <s v=""/>
    <x v="1"/>
    <x v="0"/>
    <x v="0"/>
  </r>
  <r>
    <x v="294"/>
    <x v="4"/>
    <x v="0"/>
    <x v="6"/>
    <x v="294"/>
    <x v="294"/>
    <x v="0"/>
    <x v="354"/>
    <s v="0001"/>
    <x v="0"/>
    <s v="2395"/>
    <x v="4"/>
    <x v="347"/>
    <s v="YD11"/>
    <x v="22"/>
    <s v=""/>
    <x v="0"/>
    <n v="4"/>
    <x v="0"/>
    <n v="125.62"/>
    <n v="108.33"/>
    <x v="0"/>
    <x v="0"/>
    <n v="1"/>
    <n v="10061451"/>
    <x v="294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8"/>
    <n v="8"/>
    <x v="0"/>
    <x v="0"/>
    <x v="2"/>
    <n v="8"/>
    <x v="0"/>
    <x v="343"/>
    <x v="0"/>
    <x v="0"/>
    <x v="0"/>
    <x v="2"/>
    <x v="1"/>
    <s v="CERVEZAS"/>
    <s v="PILSEN TRUJILLO"/>
    <x v="2"/>
    <x v="0"/>
    <x v="0"/>
    <x v="3"/>
    <x v="0"/>
    <x v="0"/>
    <x v="0"/>
    <x v="0"/>
    <x v="7"/>
    <x v="11"/>
    <x v="4"/>
    <x v="1"/>
    <x v="11"/>
    <x v="3"/>
    <d v="2021-01-31T00:00:00"/>
    <x v="0"/>
    <x v="0"/>
    <x v="0"/>
  </r>
  <r>
    <x v="294"/>
    <x v="5"/>
    <x v="0"/>
    <x v="6"/>
    <x v="294"/>
    <x v="294"/>
    <x v="0"/>
    <x v="354"/>
    <s v="0001"/>
    <x v="0"/>
    <s v="2821"/>
    <x v="5"/>
    <x v="347"/>
    <s v="YD11"/>
    <x v="22"/>
    <s v=""/>
    <x v="0"/>
    <n v="4"/>
    <x v="0"/>
    <n v="124.51"/>
    <n v="109.42"/>
    <x v="0"/>
    <x v="0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7"/>
    <x v="11"/>
    <x v="4"/>
    <x v="1"/>
    <x v="274"/>
    <x v="3"/>
    <s v=""/>
    <x v="1"/>
    <x v="0"/>
    <x v="0"/>
  </r>
  <r>
    <x v="294"/>
    <x v="11"/>
    <x v="0"/>
    <x v="6"/>
    <x v="294"/>
    <x v="294"/>
    <x v="1"/>
    <x v="354"/>
    <s v="0001"/>
    <x v="0"/>
    <s v="3500192"/>
    <x v="11"/>
    <x v="347"/>
    <s v="YP66"/>
    <x v="22"/>
    <s v=""/>
    <x v="1"/>
    <n v="8"/>
    <x v="0"/>
    <n v="-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294"/>
    <x v="11"/>
    <x v="0"/>
    <x v="6"/>
    <x v="294"/>
    <x v="294"/>
    <x v="1"/>
    <x v="354"/>
    <s v="0001"/>
    <x v="0"/>
    <s v="3500192"/>
    <x v="11"/>
    <x v="347"/>
    <s v="YD73"/>
    <x v="22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294"/>
    <x v="11"/>
    <x v="0"/>
    <x v="6"/>
    <x v="294"/>
    <x v="294"/>
    <x v="1"/>
    <x v="354"/>
    <s v="0001"/>
    <x v="0"/>
    <s v="3500192"/>
    <x v="11"/>
    <x v="347"/>
    <s v="YD73"/>
    <x v="22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295"/>
    <x v="23"/>
    <x v="262"/>
    <x v="11"/>
    <x v="295"/>
    <x v="295"/>
    <x v="0"/>
    <x v="355"/>
    <s v="0001"/>
    <x v="1"/>
    <s v="15096"/>
    <x v="23"/>
    <x v="348"/>
    <s v="YD13"/>
    <x v="8"/>
    <s v=""/>
    <x v="0"/>
    <n v="1"/>
    <x v="0"/>
    <n v="12.62"/>
    <n v="8.07"/>
    <x v="0"/>
    <x v="0"/>
    <n v="1"/>
    <n v="10061538"/>
    <x v="295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16"/>
    <n v="12.4375"/>
    <x v="0"/>
    <x v="0"/>
    <x v="2"/>
    <n v="1"/>
    <x v="0"/>
    <x v="344"/>
    <x v="4"/>
    <x v="0"/>
    <x v="0"/>
    <x v="3"/>
    <x v="1"/>
    <s v="CERVEZAS"/>
    <s v="CUSQUEÑA"/>
    <x v="1"/>
    <x v="0"/>
    <x v="0"/>
    <x v="1"/>
    <x v="0"/>
    <x v="0"/>
    <x v="0"/>
    <x v="0"/>
    <x v="2"/>
    <x v="5"/>
    <x v="3"/>
    <x v="1"/>
    <x v="163"/>
    <x v="8"/>
    <d v="2021-01-31T00:00:00"/>
    <x v="0"/>
    <x v="0"/>
    <x v="0"/>
  </r>
  <r>
    <x v="295"/>
    <x v="34"/>
    <x v="263"/>
    <x v="11"/>
    <x v="295"/>
    <x v="295"/>
    <x v="0"/>
    <x v="356"/>
    <s v="0001"/>
    <x v="0"/>
    <s v="5015"/>
    <x v="34"/>
    <x v="349"/>
    <s v="YD13"/>
    <x v="1"/>
    <s v=""/>
    <x v="0"/>
    <n v="1"/>
    <x v="3"/>
    <n v="5.93"/>
    <n v="1.21"/>
    <x v="0"/>
    <x v="1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1"/>
    <n v="8"/>
    <x v="0"/>
    <x v="345"/>
    <x v="1"/>
    <x v="0"/>
    <x v="0"/>
    <x v="1"/>
    <x v="0"/>
    <s v="NABS"/>
    <s v="SAN MATEO"/>
    <x v="0"/>
    <x v="0"/>
    <x v="0"/>
    <x v="1"/>
    <x v="1"/>
    <x v="1"/>
    <x v="0"/>
    <x v="0"/>
    <x v="2"/>
    <x v="5"/>
    <x v="3"/>
    <x v="1"/>
    <x v="161"/>
    <x v="4"/>
    <s v=""/>
    <x v="1"/>
    <x v="0"/>
    <x v="0"/>
  </r>
  <r>
    <x v="295"/>
    <x v="8"/>
    <x v="263"/>
    <x v="11"/>
    <x v="295"/>
    <x v="295"/>
    <x v="0"/>
    <x v="356"/>
    <s v="0001"/>
    <x v="0"/>
    <s v="6843"/>
    <x v="8"/>
    <x v="349"/>
    <s v="YD11"/>
    <x v="1"/>
    <s v=""/>
    <x v="0"/>
    <n v="5"/>
    <x v="3"/>
    <n v="174.92"/>
    <n v="139.0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5"/>
    <x v="3"/>
    <x v="1"/>
    <x v="300"/>
    <x v="5"/>
    <s v=""/>
    <x v="1"/>
    <x v="0"/>
    <x v="0"/>
  </r>
  <r>
    <x v="295"/>
    <x v="25"/>
    <x v="263"/>
    <x v="11"/>
    <x v="295"/>
    <x v="295"/>
    <x v="0"/>
    <x v="356"/>
    <s v="0001"/>
    <x v="0"/>
    <s v="8758"/>
    <x v="25"/>
    <x v="349"/>
    <s v="YD13"/>
    <x v="1"/>
    <s v=""/>
    <x v="0"/>
    <n v="2"/>
    <x v="3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2"/>
    <x v="5"/>
    <x v="3"/>
    <x v="1"/>
    <x v="299"/>
    <x v="0"/>
    <s v=""/>
    <x v="1"/>
    <x v="0"/>
    <x v="0"/>
  </r>
  <r>
    <x v="295"/>
    <x v="20"/>
    <x v="264"/>
    <x v="11"/>
    <x v="295"/>
    <x v="295"/>
    <x v="0"/>
    <x v="357"/>
    <s v="0001"/>
    <x v="0"/>
    <s v="11116"/>
    <x v="20"/>
    <x v="350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n v="5"/>
    <x v="0"/>
    <x v="346"/>
    <x v="1"/>
    <x v="0"/>
    <x v="0"/>
    <x v="1"/>
    <x v="0"/>
    <s v="NABS"/>
    <s v="GUARANÁ"/>
    <x v="0"/>
    <x v="0"/>
    <x v="0"/>
    <x v="1"/>
    <x v="1"/>
    <x v="1"/>
    <x v="0"/>
    <x v="0"/>
    <x v="2"/>
    <x v="5"/>
    <x v="3"/>
    <x v="1"/>
    <x v="6"/>
    <x v="0"/>
    <s v=""/>
    <x v="1"/>
    <x v="0"/>
    <x v="0"/>
  </r>
  <r>
    <x v="295"/>
    <x v="15"/>
    <x v="264"/>
    <x v="11"/>
    <x v="295"/>
    <x v="295"/>
    <x v="0"/>
    <x v="357"/>
    <s v="0001"/>
    <x v="0"/>
    <s v="14523"/>
    <x v="15"/>
    <x v="350"/>
    <s v="YD13"/>
    <x v="1"/>
    <s v=""/>
    <x v="0"/>
    <n v="4"/>
    <x v="0"/>
    <n v="27.96"/>
    <n v="26.3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5"/>
    <x v="3"/>
    <x v="1"/>
    <x v="250"/>
    <x v="2"/>
    <s v=""/>
    <x v="1"/>
    <x v="0"/>
    <x v="0"/>
  </r>
  <r>
    <x v="295"/>
    <x v="24"/>
    <x v="265"/>
    <x v="11"/>
    <x v="295"/>
    <x v="295"/>
    <x v="0"/>
    <x v="358"/>
    <s v="0001"/>
    <x v="0"/>
    <s v="15098"/>
    <x v="24"/>
    <x v="351"/>
    <s v="YD11"/>
    <x v="1"/>
    <s v=""/>
    <x v="0"/>
    <n v="2"/>
    <x v="0"/>
    <n v="62.15"/>
    <n v="54.02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n v="2"/>
    <x v="0"/>
    <x v="347"/>
    <x v="1"/>
    <x v="0"/>
    <x v="0"/>
    <x v="1"/>
    <x v="1"/>
    <s v="CERVEZAS"/>
    <s v="CUSQUEÑA"/>
    <x v="2"/>
    <x v="0"/>
    <x v="0"/>
    <x v="1"/>
    <x v="1"/>
    <x v="1"/>
    <x v="0"/>
    <x v="0"/>
    <x v="2"/>
    <x v="5"/>
    <x v="3"/>
    <x v="1"/>
    <x v="325"/>
    <x v="8"/>
    <s v=""/>
    <x v="1"/>
    <x v="0"/>
    <x v="0"/>
  </r>
  <r>
    <x v="295"/>
    <x v="11"/>
    <x v="263"/>
    <x v="11"/>
    <x v="295"/>
    <x v="295"/>
    <x v="1"/>
    <x v="356"/>
    <s v="0001"/>
    <x v="0"/>
    <s v="3500192"/>
    <x v="11"/>
    <x v="349"/>
    <s v="YP66"/>
    <x v="1"/>
    <s v=""/>
    <x v="1"/>
    <n v="5"/>
    <x v="3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295"/>
    <x v="11"/>
    <x v="263"/>
    <x v="11"/>
    <x v="295"/>
    <x v="295"/>
    <x v="1"/>
    <x v="356"/>
    <s v="0001"/>
    <x v="0"/>
    <s v="3500192"/>
    <x v="11"/>
    <x v="349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295"/>
    <x v="11"/>
    <x v="265"/>
    <x v="11"/>
    <x v="295"/>
    <x v="295"/>
    <x v="1"/>
    <x v="358"/>
    <s v="0001"/>
    <x v="0"/>
    <s v="3500192"/>
    <x v="11"/>
    <x v="351"/>
    <s v="YP66"/>
    <x v="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295"/>
    <x v="11"/>
    <x v="265"/>
    <x v="11"/>
    <x v="295"/>
    <x v="295"/>
    <x v="1"/>
    <x v="358"/>
    <s v="0001"/>
    <x v="0"/>
    <s v="3500192"/>
    <x v="11"/>
    <x v="351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296"/>
    <x v="4"/>
    <x v="0"/>
    <x v="15"/>
    <x v="296"/>
    <x v="296"/>
    <x v="0"/>
    <x v="359"/>
    <s v="0001"/>
    <x v="0"/>
    <s v="2395"/>
    <x v="4"/>
    <x v="352"/>
    <s v="YD11"/>
    <x v="22"/>
    <s v=""/>
    <x v="0"/>
    <n v="4"/>
    <x v="0"/>
    <n v="123.93"/>
    <n v="107.98"/>
    <x v="0"/>
    <x v="1"/>
    <n v="1"/>
    <n v="10061750"/>
    <x v="296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2"/>
    <n v="5"/>
    <x v="0"/>
    <x v="348"/>
    <x v="0"/>
    <x v="0"/>
    <x v="0"/>
    <x v="0"/>
    <x v="1"/>
    <s v="CERVEZAS"/>
    <s v="PILSEN TRUJILLO"/>
    <x v="2"/>
    <x v="0"/>
    <x v="0"/>
    <x v="3"/>
    <x v="0"/>
    <x v="0"/>
    <x v="0"/>
    <x v="0"/>
    <x v="2"/>
    <x v="13"/>
    <x v="1"/>
    <x v="1"/>
    <x v="18"/>
    <x v="3"/>
    <d v="2021-01-31T00:00:00"/>
    <x v="0"/>
    <x v="0"/>
    <x v="0"/>
  </r>
  <r>
    <x v="296"/>
    <x v="10"/>
    <x v="0"/>
    <x v="15"/>
    <x v="296"/>
    <x v="296"/>
    <x v="0"/>
    <x v="359"/>
    <s v="0001"/>
    <x v="0"/>
    <s v="11118"/>
    <x v="10"/>
    <x v="352"/>
    <s v="YD13"/>
    <x v="22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120"/>
    <x v="0"/>
    <s v=""/>
    <x v="1"/>
    <x v="0"/>
    <x v="0"/>
  </r>
  <r>
    <x v="296"/>
    <x v="11"/>
    <x v="0"/>
    <x v="15"/>
    <x v="296"/>
    <x v="296"/>
    <x v="1"/>
    <x v="359"/>
    <s v="0001"/>
    <x v="0"/>
    <s v="3500192"/>
    <x v="11"/>
    <x v="352"/>
    <s v="YP66"/>
    <x v="22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296"/>
    <x v="11"/>
    <x v="0"/>
    <x v="15"/>
    <x v="296"/>
    <x v="296"/>
    <x v="1"/>
    <x v="359"/>
    <s v="0001"/>
    <x v="0"/>
    <s v="3500192"/>
    <x v="11"/>
    <x v="352"/>
    <s v="YD73"/>
    <x v="22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297"/>
    <x v="4"/>
    <x v="0"/>
    <x v="1"/>
    <x v="297"/>
    <x v="297"/>
    <x v="0"/>
    <x v="360"/>
    <s v="0001"/>
    <x v="0"/>
    <s v="2395"/>
    <x v="4"/>
    <x v="353"/>
    <s v="YD11"/>
    <x v="17"/>
    <s v=""/>
    <x v="0"/>
    <n v="2"/>
    <x v="0"/>
    <n v="63.66"/>
    <n v="54.33"/>
    <x v="0"/>
    <x v="2"/>
    <n v="1"/>
    <n v="10061764"/>
    <x v="297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7"/>
    <x v="0"/>
    <x v="0"/>
    <x v="2"/>
    <n v="7"/>
    <x v="0"/>
    <x v="349"/>
    <x v="0"/>
    <x v="0"/>
    <x v="0"/>
    <x v="2"/>
    <x v="1"/>
    <s v="CERVEZAS"/>
    <s v="PILSEN TRUJILLO"/>
    <x v="2"/>
    <x v="0"/>
    <x v="0"/>
    <x v="1"/>
    <x v="0"/>
    <x v="0"/>
    <x v="1"/>
    <x v="5"/>
    <x v="9"/>
    <x v="18"/>
    <x v="2"/>
    <x v="1"/>
    <x v="183"/>
    <x v="3"/>
    <d v="2021-01-31T00:00:00"/>
    <x v="0"/>
    <x v="0"/>
    <x v="0"/>
  </r>
  <r>
    <x v="297"/>
    <x v="5"/>
    <x v="0"/>
    <x v="1"/>
    <x v="297"/>
    <x v="297"/>
    <x v="0"/>
    <x v="360"/>
    <s v="0001"/>
    <x v="0"/>
    <s v="2821"/>
    <x v="5"/>
    <x v="353"/>
    <s v="YD11"/>
    <x v="17"/>
    <s v=""/>
    <x v="0"/>
    <n v="2"/>
    <x v="0"/>
    <n v="63.11"/>
    <n v="54.89"/>
    <x v="0"/>
    <x v="2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1"/>
    <x v="5"/>
    <x v="9"/>
    <x v="18"/>
    <x v="2"/>
    <x v="1"/>
    <x v="119"/>
    <x v="3"/>
    <s v=""/>
    <x v="1"/>
    <x v="0"/>
    <x v="0"/>
  </r>
  <r>
    <x v="297"/>
    <x v="7"/>
    <x v="0"/>
    <x v="1"/>
    <x v="297"/>
    <x v="297"/>
    <x v="0"/>
    <x v="360"/>
    <s v="0001"/>
    <x v="0"/>
    <s v="6842"/>
    <x v="7"/>
    <x v="353"/>
    <s v="YD11"/>
    <x v="17"/>
    <s v=""/>
    <x v="0"/>
    <n v="1"/>
    <x v="0"/>
    <n v="34.56"/>
    <n v="27.73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5"/>
    <x v="9"/>
    <x v="18"/>
    <x v="2"/>
    <x v="1"/>
    <x v="19"/>
    <x v="5"/>
    <s v=""/>
    <x v="1"/>
    <x v="0"/>
    <x v="0"/>
  </r>
  <r>
    <x v="297"/>
    <x v="6"/>
    <x v="0"/>
    <x v="1"/>
    <x v="297"/>
    <x v="297"/>
    <x v="0"/>
    <x v="360"/>
    <s v="0001"/>
    <x v="0"/>
    <s v="4961"/>
    <x v="6"/>
    <x v="353"/>
    <s v="YD13"/>
    <x v="17"/>
    <s v=""/>
    <x v="0"/>
    <n v="2"/>
    <x v="0"/>
    <n v="32.200000000000003"/>
    <n v="6.56"/>
    <x v="0"/>
    <x v="2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5"/>
    <x v="9"/>
    <x v="18"/>
    <x v="2"/>
    <x v="1"/>
    <x v="147"/>
    <x v="4"/>
    <s v=""/>
    <x v="1"/>
    <x v="0"/>
    <x v="0"/>
  </r>
  <r>
    <x v="297"/>
    <x v="11"/>
    <x v="0"/>
    <x v="1"/>
    <x v="297"/>
    <x v="297"/>
    <x v="1"/>
    <x v="360"/>
    <s v="0001"/>
    <x v="0"/>
    <s v="3500192"/>
    <x v="11"/>
    <x v="353"/>
    <s v="YP66"/>
    <x v="17"/>
    <s v=""/>
    <x v="1"/>
    <n v="5"/>
    <x v="0"/>
    <n v="-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9"/>
    <x v="18"/>
    <x v="2"/>
    <x v="1"/>
    <x v="10"/>
    <x v="6"/>
    <s v=""/>
    <x v="1"/>
    <x v="0"/>
    <x v="0"/>
  </r>
  <r>
    <x v="297"/>
    <x v="11"/>
    <x v="0"/>
    <x v="1"/>
    <x v="297"/>
    <x v="297"/>
    <x v="1"/>
    <x v="360"/>
    <s v="0001"/>
    <x v="0"/>
    <s v="3500192"/>
    <x v="11"/>
    <x v="353"/>
    <s v="YD73"/>
    <x v="17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9"/>
    <x v="18"/>
    <x v="2"/>
    <x v="1"/>
    <x v="10"/>
    <x v="6"/>
    <s v=""/>
    <x v="1"/>
    <x v="0"/>
    <x v="0"/>
  </r>
  <r>
    <x v="297"/>
    <x v="11"/>
    <x v="0"/>
    <x v="1"/>
    <x v="297"/>
    <x v="297"/>
    <x v="1"/>
    <x v="360"/>
    <s v="0001"/>
    <x v="0"/>
    <s v="3500192"/>
    <x v="11"/>
    <x v="353"/>
    <s v="YD73"/>
    <x v="17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9"/>
    <x v="18"/>
    <x v="2"/>
    <x v="1"/>
    <x v="10"/>
    <x v="6"/>
    <s v=""/>
    <x v="1"/>
    <x v="0"/>
    <x v="0"/>
  </r>
  <r>
    <x v="297"/>
    <x v="11"/>
    <x v="0"/>
    <x v="1"/>
    <x v="297"/>
    <x v="297"/>
    <x v="1"/>
    <x v="360"/>
    <s v="0001"/>
    <x v="0"/>
    <s v="3500192"/>
    <x v="11"/>
    <x v="353"/>
    <s v="YD73"/>
    <x v="17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5"/>
    <x v="9"/>
    <x v="18"/>
    <x v="2"/>
    <x v="1"/>
    <x v="10"/>
    <x v="6"/>
    <s v=""/>
    <x v="1"/>
    <x v="0"/>
    <x v="0"/>
  </r>
  <r>
    <x v="298"/>
    <x v="4"/>
    <x v="266"/>
    <x v="29"/>
    <x v="298"/>
    <x v="298"/>
    <x v="0"/>
    <x v="361"/>
    <s v="0001"/>
    <x v="0"/>
    <s v="2395"/>
    <x v="4"/>
    <x v="354"/>
    <s v="YD11"/>
    <x v="1"/>
    <s v=""/>
    <x v="0"/>
    <n v="55"/>
    <x v="0"/>
    <n v="1632.89"/>
    <n v="1470.16"/>
    <x v="0"/>
    <x v="1"/>
    <n v="1"/>
    <n v="10061789"/>
    <x v="298"/>
    <x v="0"/>
    <d v="2021-02-06T00:00:00"/>
    <x v="0"/>
    <x v="0"/>
    <x v="0"/>
    <s v="LU"/>
    <x v="0"/>
    <n v="4.0919999999999996"/>
    <n v="55"/>
    <n v="55.000000000000142"/>
    <n v="78.571428571428555"/>
    <n v="55"/>
    <x v="0"/>
    <n v="78"/>
    <n v="76"/>
    <x v="0"/>
    <x v="0"/>
    <x v="1"/>
    <n v="78"/>
    <x v="0"/>
    <x v="350"/>
    <x v="0"/>
    <x v="0"/>
    <x v="0"/>
    <x v="3"/>
    <x v="1"/>
    <s v="CERVEZAS"/>
    <s v="PILSEN TRUJILLO"/>
    <x v="2"/>
    <x v="0"/>
    <x v="0"/>
    <x v="1"/>
    <x v="1"/>
    <x v="1"/>
    <x v="1"/>
    <x v="4"/>
    <x v="9"/>
    <x v="18"/>
    <x v="2"/>
    <x v="1"/>
    <x v="336"/>
    <x v="3"/>
    <d v="2021-01-31T00:00:00"/>
    <x v="0"/>
    <x v="0"/>
    <x v="0"/>
  </r>
  <r>
    <x v="298"/>
    <x v="8"/>
    <x v="266"/>
    <x v="29"/>
    <x v="298"/>
    <x v="298"/>
    <x v="0"/>
    <x v="361"/>
    <s v="0001"/>
    <x v="0"/>
    <s v="6843"/>
    <x v="8"/>
    <x v="354"/>
    <s v="YD11"/>
    <x v="1"/>
    <s v=""/>
    <x v="0"/>
    <n v="8"/>
    <x v="0"/>
    <n v="268.49"/>
    <n v="220.15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9"/>
    <x v="18"/>
    <x v="2"/>
    <x v="1"/>
    <x v="337"/>
    <x v="5"/>
    <s v=""/>
    <x v="1"/>
    <x v="0"/>
    <x v="0"/>
  </r>
  <r>
    <x v="298"/>
    <x v="9"/>
    <x v="266"/>
    <x v="29"/>
    <x v="298"/>
    <x v="298"/>
    <x v="0"/>
    <x v="361"/>
    <s v="0001"/>
    <x v="0"/>
    <s v="7343"/>
    <x v="9"/>
    <x v="354"/>
    <s v="YD11"/>
    <x v="1"/>
    <s v=""/>
    <x v="0"/>
    <n v="2"/>
    <x v="0"/>
    <n v="62.31"/>
    <n v="79.42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1"/>
    <x v="4"/>
    <x v="9"/>
    <x v="18"/>
    <x v="2"/>
    <x v="1"/>
    <x v="338"/>
    <x v="3"/>
    <s v=""/>
    <x v="1"/>
    <x v="0"/>
    <x v="0"/>
  </r>
  <r>
    <x v="298"/>
    <x v="19"/>
    <x v="266"/>
    <x v="29"/>
    <x v="298"/>
    <x v="298"/>
    <x v="0"/>
    <x v="361"/>
    <s v="0001"/>
    <x v="0"/>
    <s v="7841"/>
    <x v="19"/>
    <x v="354"/>
    <s v="YD13"/>
    <x v="1"/>
    <s v=""/>
    <x v="0"/>
    <n v="2"/>
    <x v="0"/>
    <n v="34.85"/>
    <n v="7.09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1"/>
    <x v="4"/>
    <x v="9"/>
    <x v="18"/>
    <x v="2"/>
    <x v="1"/>
    <x v="71"/>
    <x v="7"/>
    <s v=""/>
    <x v="1"/>
    <x v="0"/>
    <x v="0"/>
  </r>
  <r>
    <x v="298"/>
    <x v="10"/>
    <x v="266"/>
    <x v="29"/>
    <x v="298"/>
    <x v="298"/>
    <x v="0"/>
    <x v="361"/>
    <s v="0001"/>
    <x v="0"/>
    <s v="11118"/>
    <x v="10"/>
    <x v="354"/>
    <s v="YD13"/>
    <x v="1"/>
    <s v=""/>
    <x v="0"/>
    <n v="2"/>
    <x v="0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9"/>
    <x v="18"/>
    <x v="2"/>
    <x v="1"/>
    <x v="175"/>
    <x v="0"/>
    <s v=""/>
    <x v="1"/>
    <x v="0"/>
    <x v="0"/>
  </r>
  <r>
    <x v="298"/>
    <x v="27"/>
    <x v="266"/>
    <x v="29"/>
    <x v="298"/>
    <x v="298"/>
    <x v="0"/>
    <x v="361"/>
    <s v="0001"/>
    <x v="0"/>
    <s v="12401"/>
    <x v="27"/>
    <x v="354"/>
    <s v="YD11"/>
    <x v="1"/>
    <s v=""/>
    <x v="0"/>
    <n v="5"/>
    <x v="0"/>
    <n v="105.93"/>
    <n v="73.9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1"/>
    <x v="4"/>
    <x v="9"/>
    <x v="18"/>
    <x v="2"/>
    <x v="1"/>
    <x v="155"/>
    <x v="9"/>
    <s v=""/>
    <x v="1"/>
    <x v="0"/>
    <x v="0"/>
  </r>
  <r>
    <x v="298"/>
    <x v="13"/>
    <x v="266"/>
    <x v="29"/>
    <x v="298"/>
    <x v="298"/>
    <x v="0"/>
    <x v="361"/>
    <s v="0001"/>
    <x v="0"/>
    <s v="14268"/>
    <x v="13"/>
    <x v="354"/>
    <s v="YD13"/>
    <x v="1"/>
    <s v=""/>
    <x v="0"/>
    <n v="2"/>
    <x v="0"/>
    <n v="22.96"/>
    <n v="4.67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9"/>
    <x v="18"/>
    <x v="2"/>
    <x v="1"/>
    <x v="339"/>
    <x v="1"/>
    <s v=""/>
    <x v="1"/>
    <x v="0"/>
    <x v="0"/>
  </r>
  <r>
    <x v="298"/>
    <x v="28"/>
    <x v="266"/>
    <x v="29"/>
    <x v="298"/>
    <x v="298"/>
    <x v="0"/>
    <x v="361"/>
    <s v="0001"/>
    <x v="0"/>
    <s v="14974"/>
    <x v="28"/>
    <x v="354"/>
    <s v="YD13"/>
    <x v="1"/>
    <s v=""/>
    <x v="0"/>
    <n v="2"/>
    <x v="0"/>
    <n v="13.7"/>
    <n v="8.31"/>
    <x v="0"/>
    <x v="1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1"/>
    <x v="4"/>
    <x v="9"/>
    <x v="18"/>
    <x v="2"/>
    <x v="1"/>
    <x v="178"/>
    <x v="2"/>
    <s v=""/>
    <x v="1"/>
    <x v="0"/>
    <x v="0"/>
  </r>
  <r>
    <x v="298"/>
    <x v="11"/>
    <x v="266"/>
    <x v="29"/>
    <x v="298"/>
    <x v="298"/>
    <x v="1"/>
    <x v="361"/>
    <s v="0001"/>
    <x v="0"/>
    <s v="3500192"/>
    <x v="11"/>
    <x v="354"/>
    <s v="YP66"/>
    <x v="1"/>
    <s v=""/>
    <x v="1"/>
    <n v="68"/>
    <x v="0"/>
    <n v="-258.3999999999999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9"/>
    <x v="18"/>
    <x v="2"/>
    <x v="1"/>
    <x v="10"/>
    <x v="6"/>
    <s v=""/>
    <x v="1"/>
    <x v="0"/>
    <x v="0"/>
  </r>
  <r>
    <x v="298"/>
    <x v="12"/>
    <x v="266"/>
    <x v="29"/>
    <x v="298"/>
    <x v="298"/>
    <x v="1"/>
    <x v="361"/>
    <s v="0001"/>
    <x v="0"/>
    <s v="3500193"/>
    <x v="12"/>
    <x v="354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9"/>
    <x v="18"/>
    <x v="2"/>
    <x v="1"/>
    <x v="10"/>
    <x v="6"/>
    <s v=""/>
    <x v="1"/>
    <x v="0"/>
    <x v="0"/>
  </r>
  <r>
    <x v="298"/>
    <x v="11"/>
    <x v="266"/>
    <x v="29"/>
    <x v="298"/>
    <x v="298"/>
    <x v="1"/>
    <x v="361"/>
    <s v="0001"/>
    <x v="0"/>
    <s v="3500192"/>
    <x v="11"/>
    <x v="354"/>
    <s v="YD73"/>
    <x v="1"/>
    <s v=""/>
    <x v="1"/>
    <n v="55"/>
    <x v="0"/>
    <n v="20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9"/>
    <x v="18"/>
    <x v="2"/>
    <x v="1"/>
    <x v="10"/>
    <x v="6"/>
    <s v=""/>
    <x v="1"/>
    <x v="0"/>
    <x v="0"/>
  </r>
  <r>
    <x v="298"/>
    <x v="11"/>
    <x v="266"/>
    <x v="29"/>
    <x v="298"/>
    <x v="298"/>
    <x v="1"/>
    <x v="361"/>
    <s v="0001"/>
    <x v="0"/>
    <s v="3500192"/>
    <x v="11"/>
    <x v="354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9"/>
    <x v="18"/>
    <x v="2"/>
    <x v="1"/>
    <x v="10"/>
    <x v="6"/>
    <s v=""/>
    <x v="1"/>
    <x v="0"/>
    <x v="0"/>
  </r>
  <r>
    <x v="298"/>
    <x v="12"/>
    <x v="266"/>
    <x v="29"/>
    <x v="298"/>
    <x v="298"/>
    <x v="1"/>
    <x v="361"/>
    <s v="0001"/>
    <x v="0"/>
    <s v="3500193"/>
    <x v="12"/>
    <x v="354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9"/>
    <x v="18"/>
    <x v="2"/>
    <x v="1"/>
    <x v="10"/>
    <x v="6"/>
    <s v=""/>
    <x v="1"/>
    <x v="0"/>
    <x v="0"/>
  </r>
  <r>
    <x v="298"/>
    <x v="11"/>
    <x v="266"/>
    <x v="29"/>
    <x v="298"/>
    <x v="298"/>
    <x v="1"/>
    <x v="361"/>
    <s v="0001"/>
    <x v="0"/>
    <s v="3500192"/>
    <x v="11"/>
    <x v="35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9"/>
    <x v="18"/>
    <x v="2"/>
    <x v="1"/>
    <x v="10"/>
    <x v="6"/>
    <s v=""/>
    <x v="1"/>
    <x v="0"/>
    <x v="0"/>
  </r>
  <r>
    <x v="299"/>
    <x v="6"/>
    <x v="267"/>
    <x v="9"/>
    <x v="299"/>
    <x v="299"/>
    <x v="0"/>
    <x v="362"/>
    <s v="0001"/>
    <x v="0"/>
    <s v="4961"/>
    <x v="6"/>
    <x v="355"/>
    <s v="YD13"/>
    <x v="1"/>
    <s v=""/>
    <x v="0"/>
    <n v="1"/>
    <x v="0"/>
    <n v="11.02"/>
    <n v="2.2400000000000002"/>
    <x v="0"/>
    <x v="1"/>
    <n v="1"/>
    <n v="10061822"/>
    <x v="299"/>
    <x v="0"/>
    <d v="2021-02-06T00:00:00"/>
    <x v="0"/>
    <x v="0"/>
    <x v="0"/>
    <s v="LU"/>
    <x v="0"/>
    <n v="0.09"/>
    <n v="1"/>
    <n v="1.5822784810125001"/>
    <n v="1"/>
    <n v="1"/>
    <x v="0"/>
    <n v="15"/>
    <n v="13"/>
    <x v="0"/>
    <x v="0"/>
    <x v="1"/>
    <n v="15"/>
    <x v="0"/>
    <x v="351"/>
    <x v="0"/>
    <x v="0"/>
    <x v="0"/>
    <x v="4"/>
    <x v="0"/>
    <s v="NABS"/>
    <s v="SAN MATEO"/>
    <x v="0"/>
    <x v="0"/>
    <x v="0"/>
    <x v="1"/>
    <x v="1"/>
    <x v="1"/>
    <x v="0"/>
    <x v="0"/>
    <x v="4"/>
    <x v="35"/>
    <x v="3"/>
    <x v="1"/>
    <x v="106"/>
    <x v="4"/>
    <d v="2021-01-31T00:00:00"/>
    <x v="0"/>
    <x v="0"/>
    <x v="0"/>
  </r>
  <r>
    <x v="299"/>
    <x v="8"/>
    <x v="267"/>
    <x v="9"/>
    <x v="299"/>
    <x v="299"/>
    <x v="0"/>
    <x v="362"/>
    <s v="0001"/>
    <x v="0"/>
    <s v="6843"/>
    <x v="8"/>
    <x v="355"/>
    <s v="YD11"/>
    <x v="1"/>
    <s v=""/>
    <x v="0"/>
    <n v="2"/>
    <x v="0"/>
    <n v="69.97"/>
    <n v="55.61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35"/>
    <x v="3"/>
    <x v="1"/>
    <x v="64"/>
    <x v="5"/>
    <s v=""/>
    <x v="1"/>
    <x v="0"/>
    <x v="0"/>
  </r>
  <r>
    <x v="299"/>
    <x v="25"/>
    <x v="267"/>
    <x v="9"/>
    <x v="299"/>
    <x v="299"/>
    <x v="0"/>
    <x v="362"/>
    <s v="0001"/>
    <x v="0"/>
    <s v="8758"/>
    <x v="25"/>
    <x v="355"/>
    <s v="YD13"/>
    <x v="1"/>
    <s v=""/>
    <x v="0"/>
    <n v="2"/>
    <x v="0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4"/>
    <x v="35"/>
    <x v="3"/>
    <x v="1"/>
    <x v="299"/>
    <x v="0"/>
    <s v=""/>
    <x v="1"/>
    <x v="0"/>
    <x v="0"/>
  </r>
  <r>
    <x v="299"/>
    <x v="16"/>
    <x v="267"/>
    <x v="9"/>
    <x v="299"/>
    <x v="299"/>
    <x v="0"/>
    <x v="362"/>
    <s v="0001"/>
    <x v="0"/>
    <s v="11114"/>
    <x v="16"/>
    <x v="355"/>
    <s v="YD13"/>
    <x v="1"/>
    <s v=""/>
    <x v="0"/>
    <n v="1"/>
    <x v="0"/>
    <n v="6.88"/>
    <n v="2.81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35"/>
    <x v="3"/>
    <x v="1"/>
    <x v="37"/>
    <x v="0"/>
    <s v=""/>
    <x v="1"/>
    <x v="0"/>
    <x v="0"/>
  </r>
  <r>
    <x v="299"/>
    <x v="26"/>
    <x v="267"/>
    <x v="9"/>
    <x v="299"/>
    <x v="299"/>
    <x v="0"/>
    <x v="362"/>
    <s v="0001"/>
    <x v="0"/>
    <s v="12408"/>
    <x v="26"/>
    <x v="355"/>
    <s v="YD13"/>
    <x v="1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4"/>
    <x v="35"/>
    <x v="3"/>
    <x v="1"/>
    <x v="177"/>
    <x v="1"/>
    <s v=""/>
    <x v="1"/>
    <x v="0"/>
    <x v="0"/>
  </r>
  <r>
    <x v="299"/>
    <x v="4"/>
    <x v="267"/>
    <x v="9"/>
    <x v="299"/>
    <x v="299"/>
    <x v="0"/>
    <x v="362"/>
    <s v="0001"/>
    <x v="0"/>
    <s v="2395"/>
    <x v="4"/>
    <x v="355"/>
    <s v="YD11"/>
    <x v="1"/>
    <s v=""/>
    <x v="0"/>
    <n v="5"/>
    <x v="0"/>
    <n v="138.38"/>
    <n v="131.6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4"/>
    <x v="35"/>
    <x v="3"/>
    <x v="1"/>
    <x v="72"/>
    <x v="3"/>
    <s v=""/>
    <x v="1"/>
    <x v="0"/>
    <x v="0"/>
  </r>
  <r>
    <x v="299"/>
    <x v="5"/>
    <x v="267"/>
    <x v="9"/>
    <x v="299"/>
    <x v="299"/>
    <x v="0"/>
    <x v="362"/>
    <s v="0001"/>
    <x v="0"/>
    <s v="2821"/>
    <x v="5"/>
    <x v="355"/>
    <s v="YD11"/>
    <x v="1"/>
    <s v=""/>
    <x v="0"/>
    <n v="2"/>
    <x v="0"/>
    <n v="62.26"/>
    <n v="54.71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4"/>
    <x v="35"/>
    <x v="3"/>
    <x v="1"/>
    <x v="79"/>
    <x v="3"/>
    <s v=""/>
    <x v="1"/>
    <x v="0"/>
    <x v="0"/>
  </r>
  <r>
    <x v="299"/>
    <x v="11"/>
    <x v="267"/>
    <x v="9"/>
    <x v="299"/>
    <x v="299"/>
    <x v="1"/>
    <x v="362"/>
    <s v="0001"/>
    <x v="0"/>
    <s v="3500192"/>
    <x v="11"/>
    <x v="355"/>
    <s v="YP66"/>
    <x v="1"/>
    <s v=""/>
    <x v="1"/>
    <n v="9"/>
    <x v="0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35"/>
    <x v="3"/>
    <x v="1"/>
    <x v="10"/>
    <x v="6"/>
    <s v=""/>
    <x v="1"/>
    <x v="0"/>
    <x v="0"/>
  </r>
  <r>
    <x v="299"/>
    <x v="11"/>
    <x v="267"/>
    <x v="9"/>
    <x v="299"/>
    <x v="299"/>
    <x v="1"/>
    <x v="362"/>
    <s v="0001"/>
    <x v="0"/>
    <s v="3500192"/>
    <x v="11"/>
    <x v="35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35"/>
    <x v="3"/>
    <x v="1"/>
    <x v="10"/>
    <x v="6"/>
    <s v=""/>
    <x v="1"/>
    <x v="0"/>
    <x v="0"/>
  </r>
  <r>
    <x v="299"/>
    <x v="11"/>
    <x v="267"/>
    <x v="9"/>
    <x v="299"/>
    <x v="299"/>
    <x v="1"/>
    <x v="362"/>
    <s v="0001"/>
    <x v="0"/>
    <s v="3500192"/>
    <x v="11"/>
    <x v="35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35"/>
    <x v="3"/>
    <x v="1"/>
    <x v="10"/>
    <x v="6"/>
    <s v=""/>
    <x v="1"/>
    <x v="0"/>
    <x v="0"/>
  </r>
  <r>
    <x v="299"/>
    <x v="11"/>
    <x v="267"/>
    <x v="9"/>
    <x v="299"/>
    <x v="299"/>
    <x v="1"/>
    <x v="362"/>
    <s v="0001"/>
    <x v="0"/>
    <s v="3500192"/>
    <x v="11"/>
    <x v="35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35"/>
    <x v="3"/>
    <x v="1"/>
    <x v="10"/>
    <x v="6"/>
    <s v=""/>
    <x v="1"/>
    <x v="0"/>
    <x v="0"/>
  </r>
  <r>
    <x v="300"/>
    <x v="5"/>
    <x v="0"/>
    <x v="6"/>
    <x v="300"/>
    <x v="300"/>
    <x v="0"/>
    <x v="363"/>
    <s v="0001"/>
    <x v="0"/>
    <s v="2821"/>
    <x v="5"/>
    <x v="356"/>
    <s v="YD11"/>
    <x v="11"/>
    <s v=""/>
    <x v="0"/>
    <n v="1"/>
    <x v="0"/>
    <n v="30.71"/>
    <n v="27.27"/>
    <x v="0"/>
    <x v="1"/>
    <n v="1"/>
    <n v="10061883"/>
    <x v="300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5"/>
    <n v="5.5"/>
    <x v="0"/>
    <x v="0"/>
    <x v="2"/>
    <n v="5"/>
    <x v="0"/>
    <x v="352"/>
    <x v="0"/>
    <x v="0"/>
    <x v="0"/>
    <x v="0"/>
    <x v="1"/>
    <s v="CERVEZAS"/>
    <s v="PILSEN CALLAO"/>
    <x v="2"/>
    <x v="0"/>
    <x v="0"/>
    <x v="3"/>
    <x v="0"/>
    <x v="0"/>
    <x v="0"/>
    <x v="0"/>
    <x v="3"/>
    <x v="3"/>
    <x v="3"/>
    <x v="1"/>
    <x v="5"/>
    <x v="3"/>
    <d v="2021-01-31T00:00:00"/>
    <x v="0"/>
    <x v="0"/>
    <x v="0"/>
  </r>
  <r>
    <x v="300"/>
    <x v="4"/>
    <x v="0"/>
    <x v="6"/>
    <x v="300"/>
    <x v="300"/>
    <x v="0"/>
    <x v="363"/>
    <s v="0001"/>
    <x v="0"/>
    <s v="2395"/>
    <x v="4"/>
    <x v="356"/>
    <s v="YD11"/>
    <x v="11"/>
    <s v=""/>
    <x v="0"/>
    <n v="3"/>
    <x v="0"/>
    <n v="92.95"/>
    <n v="80.98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3"/>
    <x v="3"/>
    <x v="3"/>
    <x v="1"/>
    <x v="4"/>
    <x v="3"/>
    <s v=""/>
    <x v="1"/>
    <x v="0"/>
    <x v="0"/>
  </r>
  <r>
    <x v="300"/>
    <x v="21"/>
    <x v="0"/>
    <x v="6"/>
    <x v="300"/>
    <x v="300"/>
    <x v="0"/>
    <x v="363"/>
    <s v="0001"/>
    <x v="0"/>
    <s v="14663"/>
    <x v="21"/>
    <x v="356"/>
    <s v="YD11"/>
    <x v="11"/>
    <s v=""/>
    <x v="0"/>
    <n v="1"/>
    <x v="0"/>
    <n v="62.31"/>
    <n v="12.69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"/>
    <x v="2"/>
    <x v="0"/>
    <x v="0"/>
    <x v="3"/>
    <x v="0"/>
    <x v="0"/>
    <x v="0"/>
    <x v="0"/>
    <x v="3"/>
    <x v="3"/>
    <x v="3"/>
    <x v="1"/>
    <x v="42"/>
    <x v="8"/>
    <s v=""/>
    <x v="1"/>
    <x v="0"/>
    <x v="0"/>
  </r>
  <r>
    <x v="300"/>
    <x v="11"/>
    <x v="0"/>
    <x v="6"/>
    <x v="300"/>
    <x v="300"/>
    <x v="1"/>
    <x v="363"/>
    <s v="0001"/>
    <x v="0"/>
    <s v="3500192"/>
    <x v="11"/>
    <x v="356"/>
    <s v="YP66"/>
    <x v="1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300"/>
    <x v="12"/>
    <x v="0"/>
    <x v="6"/>
    <x v="300"/>
    <x v="300"/>
    <x v="1"/>
    <x v="363"/>
    <s v="0001"/>
    <x v="0"/>
    <s v="3500193"/>
    <x v="12"/>
    <x v="356"/>
    <s v="YP66"/>
    <x v="1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300"/>
    <x v="11"/>
    <x v="0"/>
    <x v="6"/>
    <x v="300"/>
    <x v="300"/>
    <x v="1"/>
    <x v="363"/>
    <s v="0001"/>
    <x v="0"/>
    <s v="3500192"/>
    <x v="11"/>
    <x v="356"/>
    <s v="YD73"/>
    <x v="1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300"/>
    <x v="11"/>
    <x v="0"/>
    <x v="6"/>
    <x v="300"/>
    <x v="300"/>
    <x v="1"/>
    <x v="363"/>
    <s v="0001"/>
    <x v="0"/>
    <s v="3500192"/>
    <x v="11"/>
    <x v="356"/>
    <s v="YD73"/>
    <x v="1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300"/>
    <x v="12"/>
    <x v="0"/>
    <x v="6"/>
    <x v="300"/>
    <x v="300"/>
    <x v="1"/>
    <x v="363"/>
    <s v="0001"/>
    <x v="0"/>
    <s v="3500193"/>
    <x v="12"/>
    <x v="356"/>
    <s v="YD73"/>
    <x v="1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301"/>
    <x v="3"/>
    <x v="268"/>
    <x v="20"/>
    <x v="301"/>
    <x v="301"/>
    <x v="0"/>
    <x v="364"/>
    <s v="0001"/>
    <x v="0"/>
    <s v="8563"/>
    <x v="3"/>
    <x v="357"/>
    <s v="YD13"/>
    <x v="1"/>
    <s v=""/>
    <x v="0"/>
    <n v="6"/>
    <x v="3"/>
    <n v="61.52"/>
    <n v="45.55"/>
    <x v="1"/>
    <x v="1"/>
    <n v="1"/>
    <n v="10061919"/>
    <x v="301"/>
    <x v="0"/>
    <d v="2021-02-06T00:00:00"/>
    <x v="1"/>
    <x v="1"/>
    <x v="1"/>
    <s v="LU"/>
    <x v="0"/>
    <n v="0.1188"/>
    <n v="1.5"/>
    <n v="1.5967741935483915"/>
    <n v="1.9780219780219783"/>
    <n v="6"/>
    <x v="0"/>
    <n v="12"/>
    <n v="3"/>
    <x v="0"/>
    <x v="0"/>
    <x v="4"/>
    <n v="12"/>
    <x v="0"/>
    <x v="353"/>
    <x v="0"/>
    <x v="0"/>
    <x v="0"/>
    <x v="4"/>
    <x v="1"/>
    <s v="CERVEZAS"/>
    <s v="CUSQUEÑA"/>
    <x v="1"/>
    <x v="0"/>
    <x v="0"/>
    <x v="1"/>
    <x v="1"/>
    <x v="1"/>
    <x v="1"/>
    <x v="1"/>
    <x v="13"/>
    <x v="29"/>
    <x v="1"/>
    <x v="4"/>
    <x v="340"/>
    <x v="2"/>
    <d v="2021-01-31T00:00:00"/>
    <x v="0"/>
    <x v="0"/>
    <x v="0"/>
  </r>
  <r>
    <x v="301"/>
    <x v="30"/>
    <x v="268"/>
    <x v="20"/>
    <x v="301"/>
    <x v="301"/>
    <x v="0"/>
    <x v="364"/>
    <s v="0001"/>
    <x v="0"/>
    <s v="9523"/>
    <x v="30"/>
    <x v="357"/>
    <s v="YD13"/>
    <x v="1"/>
    <s v=""/>
    <x v="0"/>
    <n v="6"/>
    <x v="3"/>
    <n v="76.09"/>
    <n v="51.02"/>
    <x v="1"/>
    <x v="1"/>
    <s v=""/>
    <s v=""/>
    <x v="1"/>
    <x v="0"/>
    <d v="2021-02-06T00:00:00"/>
    <x v="1"/>
    <x v="1"/>
    <x v="1"/>
    <s v="LU"/>
    <x v="0"/>
    <n v="0.1278"/>
    <n v="1.5"/>
    <n v="1.7177419354838754"/>
    <n v="1.2857142857142856"/>
    <n v="6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1"/>
    <x v="13"/>
    <x v="29"/>
    <x v="1"/>
    <x v="4"/>
    <x v="91"/>
    <x v="1"/>
    <s v=""/>
    <x v="1"/>
    <x v="0"/>
    <x v="0"/>
  </r>
  <r>
    <x v="302"/>
    <x v="4"/>
    <x v="269"/>
    <x v="29"/>
    <x v="302"/>
    <x v="302"/>
    <x v="0"/>
    <x v="365"/>
    <s v="Z058"/>
    <x v="0"/>
    <s v="2395"/>
    <x v="4"/>
    <x v="358"/>
    <s v="YD11"/>
    <x v="1"/>
    <s v=""/>
    <x v="0"/>
    <n v="4"/>
    <x v="0"/>
    <n v="110.7"/>
    <n v="105.29"/>
    <x v="0"/>
    <x v="1"/>
    <n v="1"/>
    <n v="10061935"/>
    <x v="302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6"/>
    <x v="0"/>
    <x v="0"/>
    <x v="1"/>
    <n v="6"/>
    <x v="0"/>
    <x v="354"/>
    <x v="0"/>
    <x v="1"/>
    <x v="0"/>
    <x v="2"/>
    <x v="1"/>
    <s v="CERVEZAS"/>
    <s v="PILSEN TRUJILLO"/>
    <x v="2"/>
    <x v="0"/>
    <x v="0"/>
    <x v="1"/>
    <x v="1"/>
    <x v="1"/>
    <x v="0"/>
    <x v="0"/>
    <x v="1"/>
    <x v="1"/>
    <x v="1"/>
    <x v="1"/>
    <x v="195"/>
    <x v="3"/>
    <d v="2021-01-31T00:00:00"/>
    <x v="0"/>
    <x v="0"/>
    <x v="0"/>
  </r>
  <r>
    <x v="302"/>
    <x v="5"/>
    <x v="269"/>
    <x v="29"/>
    <x v="302"/>
    <x v="302"/>
    <x v="0"/>
    <x v="365"/>
    <s v="Z058"/>
    <x v="0"/>
    <s v="2821"/>
    <x v="5"/>
    <x v="358"/>
    <s v="YD11"/>
    <x v="1"/>
    <s v=""/>
    <x v="0"/>
    <n v="2"/>
    <x v="0"/>
    <n v="62.26"/>
    <n v="54.71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1"/>
    <x v="1"/>
    <x v="1"/>
    <x v="0"/>
    <x v="0"/>
    <x v="1"/>
    <x v="1"/>
    <x v="1"/>
    <x v="1"/>
    <x v="79"/>
    <x v="3"/>
    <s v=""/>
    <x v="1"/>
    <x v="0"/>
    <x v="0"/>
  </r>
  <r>
    <x v="302"/>
    <x v="11"/>
    <x v="269"/>
    <x v="29"/>
    <x v="302"/>
    <x v="302"/>
    <x v="1"/>
    <x v="365"/>
    <s v="Z058"/>
    <x v="0"/>
    <s v="3500192"/>
    <x v="11"/>
    <x v="358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302"/>
    <x v="11"/>
    <x v="269"/>
    <x v="29"/>
    <x v="302"/>
    <x v="302"/>
    <x v="1"/>
    <x v="365"/>
    <s v="Z058"/>
    <x v="0"/>
    <s v="3500192"/>
    <x v="11"/>
    <x v="358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302"/>
    <x v="11"/>
    <x v="269"/>
    <x v="29"/>
    <x v="302"/>
    <x v="302"/>
    <x v="1"/>
    <x v="365"/>
    <s v="Z058"/>
    <x v="0"/>
    <s v="3500192"/>
    <x v="11"/>
    <x v="358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303"/>
    <x v="8"/>
    <x v="0"/>
    <x v="13"/>
    <x v="303"/>
    <x v="303"/>
    <x v="0"/>
    <x v="366"/>
    <s v="0001"/>
    <x v="0"/>
    <s v="6843"/>
    <x v="8"/>
    <x v="359"/>
    <s v="YD11"/>
    <x v="6"/>
    <s v=""/>
    <x v="0"/>
    <n v="1"/>
    <x v="0"/>
    <n v="34.56"/>
    <n v="27.73"/>
    <x v="0"/>
    <x v="1"/>
    <n v="1"/>
    <n v="10061943"/>
    <x v="303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4"/>
    <n v="2.5"/>
    <x v="0"/>
    <x v="0"/>
    <x v="2"/>
    <n v="4"/>
    <x v="0"/>
    <x v="355"/>
    <x v="0"/>
    <x v="0"/>
    <x v="0"/>
    <x v="0"/>
    <x v="1"/>
    <s v="CERVEZAS"/>
    <s v="CUSQUEÑA"/>
    <x v="2"/>
    <x v="0"/>
    <x v="0"/>
    <x v="3"/>
    <x v="0"/>
    <x v="0"/>
    <x v="0"/>
    <x v="3"/>
    <x v="2"/>
    <x v="5"/>
    <x v="3"/>
    <x v="1"/>
    <x v="19"/>
    <x v="5"/>
    <d v="2021-01-31T00:00:00"/>
    <x v="0"/>
    <x v="0"/>
    <x v="0"/>
  </r>
  <r>
    <x v="303"/>
    <x v="17"/>
    <x v="0"/>
    <x v="13"/>
    <x v="303"/>
    <x v="303"/>
    <x v="0"/>
    <x v="366"/>
    <s v="0001"/>
    <x v="0"/>
    <s v="4963"/>
    <x v="17"/>
    <x v="359"/>
    <s v="YD13"/>
    <x v="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3"/>
    <x v="2"/>
    <x v="5"/>
    <x v="3"/>
    <x v="1"/>
    <x v="24"/>
    <x v="4"/>
    <s v=""/>
    <x v="1"/>
    <x v="0"/>
    <x v="0"/>
  </r>
  <r>
    <x v="303"/>
    <x v="26"/>
    <x v="0"/>
    <x v="13"/>
    <x v="303"/>
    <x v="303"/>
    <x v="0"/>
    <x v="366"/>
    <s v="0001"/>
    <x v="0"/>
    <s v="12408"/>
    <x v="26"/>
    <x v="359"/>
    <s v="YD13"/>
    <x v="6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3"/>
    <x v="2"/>
    <x v="5"/>
    <x v="3"/>
    <x v="1"/>
    <x v="177"/>
    <x v="1"/>
    <s v=""/>
    <x v="1"/>
    <x v="0"/>
    <x v="0"/>
  </r>
  <r>
    <x v="303"/>
    <x v="11"/>
    <x v="0"/>
    <x v="13"/>
    <x v="303"/>
    <x v="303"/>
    <x v="1"/>
    <x v="366"/>
    <s v="0001"/>
    <x v="0"/>
    <s v="3500192"/>
    <x v="11"/>
    <x v="359"/>
    <s v="YP66"/>
    <x v="6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3"/>
    <x v="2"/>
    <x v="5"/>
    <x v="3"/>
    <x v="1"/>
    <x v="10"/>
    <x v="6"/>
    <s v=""/>
    <x v="1"/>
    <x v="0"/>
    <x v="0"/>
  </r>
  <r>
    <x v="303"/>
    <x v="11"/>
    <x v="0"/>
    <x v="13"/>
    <x v="303"/>
    <x v="303"/>
    <x v="1"/>
    <x v="366"/>
    <s v="0001"/>
    <x v="0"/>
    <s v="3500192"/>
    <x v="11"/>
    <x v="359"/>
    <s v="YD73"/>
    <x v="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3"/>
    <x v="2"/>
    <x v="5"/>
    <x v="3"/>
    <x v="1"/>
    <x v="10"/>
    <x v="6"/>
    <s v=""/>
    <x v="1"/>
    <x v="0"/>
    <x v="0"/>
  </r>
  <r>
    <x v="304"/>
    <x v="4"/>
    <x v="270"/>
    <x v="6"/>
    <x v="304"/>
    <x v="304"/>
    <x v="0"/>
    <x v="367"/>
    <s v="0001"/>
    <x v="0"/>
    <s v="2395"/>
    <x v="4"/>
    <x v="360"/>
    <s v="YD11"/>
    <x v="1"/>
    <s v=""/>
    <x v="0"/>
    <n v="4"/>
    <x v="0"/>
    <n v="109.21"/>
    <n v="104.98"/>
    <x v="0"/>
    <x v="1"/>
    <n v="1"/>
    <n v="10062006"/>
    <x v="304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5.5"/>
    <x v="0"/>
    <x v="0"/>
    <x v="1"/>
    <n v="6"/>
    <x v="0"/>
    <x v="356"/>
    <x v="0"/>
    <x v="0"/>
    <x v="0"/>
    <x v="2"/>
    <x v="1"/>
    <s v="CERVEZAS"/>
    <s v="PILSEN TRUJILLO"/>
    <x v="2"/>
    <x v="0"/>
    <x v="0"/>
    <x v="3"/>
    <x v="1"/>
    <x v="1"/>
    <x v="0"/>
    <x v="0"/>
    <x v="3"/>
    <x v="3"/>
    <x v="3"/>
    <x v="1"/>
    <x v="52"/>
    <x v="3"/>
    <d v="2021-01-31T00:00:00"/>
    <x v="0"/>
    <x v="0"/>
    <x v="0"/>
  </r>
  <r>
    <x v="304"/>
    <x v="7"/>
    <x v="270"/>
    <x v="6"/>
    <x v="304"/>
    <x v="304"/>
    <x v="0"/>
    <x v="367"/>
    <s v="0001"/>
    <x v="0"/>
    <s v="6842"/>
    <x v="7"/>
    <x v="360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3"/>
    <x v="3"/>
    <x v="3"/>
    <x v="1"/>
    <x v="19"/>
    <x v="5"/>
    <s v=""/>
    <x v="1"/>
    <x v="0"/>
    <x v="0"/>
  </r>
  <r>
    <x v="304"/>
    <x v="16"/>
    <x v="270"/>
    <x v="6"/>
    <x v="304"/>
    <x v="304"/>
    <x v="0"/>
    <x v="367"/>
    <s v="0001"/>
    <x v="0"/>
    <s v="11114"/>
    <x v="16"/>
    <x v="360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188"/>
    <x v="0"/>
    <s v=""/>
    <x v="1"/>
    <x v="0"/>
    <x v="0"/>
  </r>
  <r>
    <x v="304"/>
    <x v="11"/>
    <x v="270"/>
    <x v="6"/>
    <x v="304"/>
    <x v="304"/>
    <x v="1"/>
    <x v="367"/>
    <s v="0001"/>
    <x v="0"/>
    <s v="3500192"/>
    <x v="11"/>
    <x v="360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304"/>
    <x v="11"/>
    <x v="270"/>
    <x v="6"/>
    <x v="304"/>
    <x v="304"/>
    <x v="1"/>
    <x v="367"/>
    <s v="0001"/>
    <x v="0"/>
    <s v="3500192"/>
    <x v="11"/>
    <x v="360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304"/>
    <x v="11"/>
    <x v="270"/>
    <x v="6"/>
    <x v="304"/>
    <x v="304"/>
    <x v="1"/>
    <x v="367"/>
    <s v="0001"/>
    <x v="0"/>
    <s v="3500192"/>
    <x v="11"/>
    <x v="360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305"/>
    <x v="5"/>
    <x v="271"/>
    <x v="28"/>
    <x v="305"/>
    <x v="305"/>
    <x v="0"/>
    <x v="368"/>
    <s v="Z058"/>
    <x v="0"/>
    <s v="2821"/>
    <x v="5"/>
    <x v="361"/>
    <s v="YD11"/>
    <x v="1"/>
    <s v=""/>
    <x v="0"/>
    <n v="5"/>
    <x v="0"/>
    <n v="155.65"/>
    <n v="136.78"/>
    <x v="0"/>
    <x v="1"/>
    <n v="1"/>
    <n v="10062019"/>
    <x v="305"/>
    <x v="0"/>
    <d v="2021-02-06T00:00:00"/>
    <x v="0"/>
    <x v="0"/>
    <x v="0"/>
    <s v="LU"/>
    <x v="0"/>
    <n v="0.378"/>
    <n v="5"/>
    <n v="5.0806451612903363"/>
    <n v="7.1428571428571423"/>
    <n v="5"/>
    <x v="0"/>
    <n v="11"/>
    <n v="6.5"/>
    <x v="0"/>
    <x v="0"/>
    <x v="1"/>
    <n v="11"/>
    <x v="0"/>
    <x v="357"/>
    <x v="0"/>
    <x v="1"/>
    <x v="0"/>
    <x v="4"/>
    <x v="1"/>
    <s v="CERVEZAS"/>
    <s v="PILSEN CALLAO"/>
    <x v="2"/>
    <x v="0"/>
    <x v="0"/>
    <x v="3"/>
    <x v="1"/>
    <x v="1"/>
    <x v="0"/>
    <x v="0"/>
    <x v="2"/>
    <x v="13"/>
    <x v="1"/>
    <x v="1"/>
    <x v="85"/>
    <x v="3"/>
    <d v="2021-01-31T00:00:00"/>
    <x v="0"/>
    <x v="0"/>
    <x v="0"/>
  </r>
  <r>
    <x v="305"/>
    <x v="26"/>
    <x v="271"/>
    <x v="28"/>
    <x v="305"/>
    <x v="305"/>
    <x v="0"/>
    <x v="368"/>
    <s v="Z058"/>
    <x v="0"/>
    <s v="12408"/>
    <x v="26"/>
    <x v="361"/>
    <s v="YD13"/>
    <x v="1"/>
    <s v=""/>
    <x v="0"/>
    <n v="6"/>
    <x v="0"/>
    <n v="48.8"/>
    <n v="27.64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3"/>
    <x v="1"/>
    <x v="1"/>
    <x v="0"/>
    <x v="0"/>
    <x v="2"/>
    <x v="13"/>
    <x v="1"/>
    <x v="1"/>
    <x v="96"/>
    <x v="1"/>
    <s v=""/>
    <x v="1"/>
    <x v="0"/>
    <x v="0"/>
  </r>
  <r>
    <x v="305"/>
    <x v="11"/>
    <x v="271"/>
    <x v="28"/>
    <x v="305"/>
    <x v="305"/>
    <x v="1"/>
    <x v="368"/>
    <s v="Z058"/>
    <x v="0"/>
    <s v="3500192"/>
    <x v="11"/>
    <x v="361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05"/>
    <x v="11"/>
    <x v="271"/>
    <x v="28"/>
    <x v="305"/>
    <x v="305"/>
    <x v="1"/>
    <x v="368"/>
    <s v="Z058"/>
    <x v="0"/>
    <s v="3500192"/>
    <x v="11"/>
    <x v="36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06"/>
    <x v="4"/>
    <x v="272"/>
    <x v="10"/>
    <x v="306"/>
    <x v="306"/>
    <x v="0"/>
    <x v="369"/>
    <s v="0001"/>
    <x v="0"/>
    <s v="2395"/>
    <x v="4"/>
    <x v="362"/>
    <s v="YD11"/>
    <x v="1"/>
    <s v=""/>
    <x v="0"/>
    <n v="6"/>
    <x v="0"/>
    <n v="166.05"/>
    <n v="157.91999999999999"/>
    <x v="0"/>
    <x v="1"/>
    <n v="1"/>
    <n v="10062077"/>
    <x v="306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0"/>
    <n v="10.5"/>
    <x v="0"/>
    <x v="0"/>
    <x v="1"/>
    <n v="10"/>
    <x v="0"/>
    <x v="358"/>
    <x v="0"/>
    <x v="0"/>
    <x v="0"/>
    <x v="2"/>
    <x v="1"/>
    <s v="CERVEZAS"/>
    <s v="PILSEN TRUJILLO"/>
    <x v="2"/>
    <x v="0"/>
    <x v="0"/>
    <x v="1"/>
    <x v="1"/>
    <x v="1"/>
    <x v="0"/>
    <x v="0"/>
    <x v="3"/>
    <x v="3"/>
    <x v="3"/>
    <x v="1"/>
    <x v="83"/>
    <x v="3"/>
    <d v="2021-01-31T00:00:00"/>
    <x v="0"/>
    <x v="0"/>
    <x v="0"/>
  </r>
  <r>
    <x v="306"/>
    <x v="8"/>
    <x v="272"/>
    <x v="10"/>
    <x v="306"/>
    <x v="306"/>
    <x v="0"/>
    <x v="369"/>
    <s v="0001"/>
    <x v="0"/>
    <s v="6843"/>
    <x v="8"/>
    <x v="362"/>
    <s v="YD11"/>
    <x v="1"/>
    <s v=""/>
    <x v="0"/>
    <n v="3"/>
    <x v="0"/>
    <n v="104.95"/>
    <n v="83.42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3"/>
    <x v="3"/>
    <x v="3"/>
    <x v="1"/>
    <x v="284"/>
    <x v="5"/>
    <s v=""/>
    <x v="1"/>
    <x v="0"/>
    <x v="0"/>
  </r>
  <r>
    <x v="306"/>
    <x v="9"/>
    <x v="272"/>
    <x v="10"/>
    <x v="306"/>
    <x v="306"/>
    <x v="0"/>
    <x v="369"/>
    <s v="0001"/>
    <x v="0"/>
    <s v="7343"/>
    <x v="9"/>
    <x v="362"/>
    <s v="YD11"/>
    <x v="1"/>
    <s v=""/>
    <x v="0"/>
    <n v="1"/>
    <x v="0"/>
    <n v="30.85"/>
    <n v="39.64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235"/>
    <x v="3"/>
    <s v=""/>
    <x v="1"/>
    <x v="0"/>
    <x v="0"/>
  </r>
  <r>
    <x v="306"/>
    <x v="12"/>
    <x v="272"/>
    <x v="10"/>
    <x v="306"/>
    <x v="306"/>
    <x v="1"/>
    <x v="369"/>
    <s v="0001"/>
    <x v="0"/>
    <s v="3500193"/>
    <x v="12"/>
    <x v="362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306"/>
    <x v="11"/>
    <x v="272"/>
    <x v="10"/>
    <x v="306"/>
    <x v="306"/>
    <x v="1"/>
    <x v="369"/>
    <s v="0001"/>
    <x v="0"/>
    <s v="3500192"/>
    <x v="11"/>
    <x v="362"/>
    <s v="YP66"/>
    <x v="1"/>
    <s v=""/>
    <x v="1"/>
    <n v="9"/>
    <x v="0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306"/>
    <x v="11"/>
    <x v="272"/>
    <x v="10"/>
    <x v="306"/>
    <x v="306"/>
    <x v="1"/>
    <x v="369"/>
    <s v="0001"/>
    <x v="0"/>
    <s v="3500192"/>
    <x v="11"/>
    <x v="362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306"/>
    <x v="11"/>
    <x v="272"/>
    <x v="10"/>
    <x v="306"/>
    <x v="306"/>
    <x v="1"/>
    <x v="369"/>
    <s v="0001"/>
    <x v="0"/>
    <s v="3500192"/>
    <x v="11"/>
    <x v="362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306"/>
    <x v="12"/>
    <x v="272"/>
    <x v="10"/>
    <x v="306"/>
    <x v="306"/>
    <x v="1"/>
    <x v="369"/>
    <s v="0001"/>
    <x v="0"/>
    <s v="3500193"/>
    <x v="12"/>
    <x v="36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307"/>
    <x v="13"/>
    <x v="273"/>
    <x v="25"/>
    <x v="307"/>
    <x v="307"/>
    <x v="0"/>
    <x v="370"/>
    <s v="0001"/>
    <x v="0"/>
    <s v="14268"/>
    <x v="13"/>
    <x v="363"/>
    <s v="YD13"/>
    <x v="1"/>
    <s v=""/>
    <x v="0"/>
    <n v="1"/>
    <x v="0"/>
    <n v="11.25"/>
    <n v="2.2999999999999998"/>
    <x v="0"/>
    <x v="1"/>
    <n v="1"/>
    <n v="10062112"/>
    <x v="307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8"/>
    <n v="7.25"/>
    <x v="0"/>
    <x v="0"/>
    <x v="1"/>
    <n v="8"/>
    <x v="0"/>
    <x v="359"/>
    <x v="0"/>
    <x v="0"/>
    <x v="0"/>
    <x v="2"/>
    <x v="1"/>
    <s v="CERVEZAS"/>
    <s v="PILSEN CALLAO"/>
    <x v="1"/>
    <x v="0"/>
    <x v="0"/>
    <x v="3"/>
    <x v="1"/>
    <x v="1"/>
    <x v="0"/>
    <x v="0"/>
    <x v="2"/>
    <x v="5"/>
    <x v="3"/>
    <x v="1"/>
    <x v="130"/>
    <x v="1"/>
    <d v="2021-01-31T00:00:00"/>
    <x v="0"/>
    <x v="0"/>
    <x v="0"/>
  </r>
  <r>
    <x v="307"/>
    <x v="4"/>
    <x v="273"/>
    <x v="25"/>
    <x v="307"/>
    <x v="307"/>
    <x v="0"/>
    <x v="370"/>
    <s v="0001"/>
    <x v="0"/>
    <s v="2395"/>
    <x v="4"/>
    <x v="363"/>
    <s v="YD11"/>
    <x v="1"/>
    <s v=""/>
    <x v="0"/>
    <n v="7"/>
    <x v="0"/>
    <n v="191.11"/>
    <n v="183.7"/>
    <x v="0"/>
    <x v="1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2"/>
    <x v="5"/>
    <x v="3"/>
    <x v="1"/>
    <x v="166"/>
    <x v="3"/>
    <s v=""/>
    <x v="1"/>
    <x v="0"/>
    <x v="0"/>
  </r>
  <r>
    <x v="307"/>
    <x v="11"/>
    <x v="273"/>
    <x v="25"/>
    <x v="307"/>
    <x v="307"/>
    <x v="1"/>
    <x v="370"/>
    <s v="0001"/>
    <x v="0"/>
    <s v="3500192"/>
    <x v="11"/>
    <x v="363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07"/>
    <x v="11"/>
    <x v="273"/>
    <x v="25"/>
    <x v="307"/>
    <x v="307"/>
    <x v="1"/>
    <x v="370"/>
    <s v="0001"/>
    <x v="0"/>
    <s v="3500192"/>
    <x v="11"/>
    <x v="363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08"/>
    <x v="4"/>
    <x v="274"/>
    <x v="26"/>
    <x v="308"/>
    <x v="308"/>
    <x v="0"/>
    <x v="371"/>
    <s v="Z058"/>
    <x v="0"/>
    <s v="2395"/>
    <x v="4"/>
    <x v="364"/>
    <s v="YD11"/>
    <x v="1"/>
    <s v=""/>
    <x v="0"/>
    <n v="2"/>
    <x v="0"/>
    <n v="64.510000000000005"/>
    <n v="54.5"/>
    <x v="0"/>
    <x v="1"/>
    <n v="1"/>
    <n v="10062113"/>
    <x v="30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5"/>
    <x v="0"/>
    <x v="1"/>
    <x v="3"/>
    <n v="7"/>
    <x v="0"/>
    <x v="360"/>
    <x v="0"/>
    <x v="1"/>
    <x v="0"/>
    <x v="2"/>
    <x v="1"/>
    <s v="CERVEZAS"/>
    <s v="PILSEN TRUJILLO"/>
    <x v="2"/>
    <x v="0"/>
    <x v="0"/>
    <x v="2"/>
    <x v="1"/>
    <x v="1"/>
    <x v="0"/>
    <x v="3"/>
    <x v="2"/>
    <x v="21"/>
    <x v="2"/>
    <x v="2"/>
    <x v="148"/>
    <x v="3"/>
    <d v="2021-01-31T00:00:00"/>
    <x v="0"/>
    <x v="0"/>
    <x v="0"/>
  </r>
  <r>
    <x v="308"/>
    <x v="18"/>
    <x v="274"/>
    <x v="26"/>
    <x v="308"/>
    <x v="308"/>
    <x v="0"/>
    <x v="371"/>
    <s v="Z058"/>
    <x v="0"/>
    <s v="5454"/>
    <x v="18"/>
    <x v="364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1"/>
    <x v="3"/>
    <s v=""/>
    <x v="1"/>
    <x v="1"/>
    <x v="1"/>
    <x v="1"/>
    <x v="0"/>
    <x v="1"/>
    <x v="0"/>
    <s v="NABS"/>
    <s v="SAN MATEO"/>
    <x v="0"/>
    <x v="0"/>
    <x v="0"/>
    <x v="2"/>
    <x v="1"/>
    <x v="1"/>
    <x v="0"/>
    <x v="3"/>
    <x v="2"/>
    <x v="21"/>
    <x v="2"/>
    <x v="2"/>
    <x v="81"/>
    <x v="4"/>
    <s v=""/>
    <x v="1"/>
    <x v="0"/>
    <x v="0"/>
  </r>
  <r>
    <x v="308"/>
    <x v="25"/>
    <x v="274"/>
    <x v="26"/>
    <x v="308"/>
    <x v="308"/>
    <x v="0"/>
    <x v="371"/>
    <s v="Z058"/>
    <x v="0"/>
    <s v="8758"/>
    <x v="25"/>
    <x v="364"/>
    <s v="YD13"/>
    <x v="1"/>
    <s v=""/>
    <x v="0"/>
    <n v="2"/>
    <x v="0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1"/>
    <x v="3"/>
    <s v=""/>
    <x v="1"/>
    <x v="1"/>
    <x v="1"/>
    <x v="1"/>
    <x v="0"/>
    <x v="1"/>
    <x v="0"/>
    <s v="NABS"/>
    <s v="VIVA BACKUS"/>
    <x v="0"/>
    <x v="0"/>
    <x v="0"/>
    <x v="2"/>
    <x v="1"/>
    <x v="1"/>
    <x v="0"/>
    <x v="3"/>
    <x v="2"/>
    <x v="21"/>
    <x v="2"/>
    <x v="2"/>
    <x v="299"/>
    <x v="0"/>
    <s v=""/>
    <x v="1"/>
    <x v="0"/>
    <x v="0"/>
  </r>
  <r>
    <x v="308"/>
    <x v="13"/>
    <x v="274"/>
    <x v="26"/>
    <x v="308"/>
    <x v="308"/>
    <x v="0"/>
    <x v="371"/>
    <s v="Z058"/>
    <x v="0"/>
    <s v="14268"/>
    <x v="13"/>
    <x v="364"/>
    <s v="YD13"/>
    <x v="1"/>
    <s v=""/>
    <x v="0"/>
    <n v="2"/>
    <x v="0"/>
    <n v="23.11"/>
    <n v="4.7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1"/>
    <x v="3"/>
    <s v=""/>
    <x v="1"/>
    <x v="1"/>
    <x v="1"/>
    <x v="1"/>
    <x v="0"/>
    <x v="1"/>
    <x v="1"/>
    <s v="CERVEZAS"/>
    <s v="PILSEN CALLAO"/>
    <x v="1"/>
    <x v="0"/>
    <x v="0"/>
    <x v="2"/>
    <x v="1"/>
    <x v="1"/>
    <x v="0"/>
    <x v="3"/>
    <x v="2"/>
    <x v="21"/>
    <x v="2"/>
    <x v="2"/>
    <x v="226"/>
    <x v="1"/>
    <s v=""/>
    <x v="1"/>
    <x v="0"/>
    <x v="0"/>
  </r>
  <r>
    <x v="308"/>
    <x v="11"/>
    <x v="274"/>
    <x v="26"/>
    <x v="308"/>
    <x v="308"/>
    <x v="1"/>
    <x v="372"/>
    <s v="Z058"/>
    <x v="2"/>
    <s v="3500192"/>
    <x v="11"/>
    <x v="365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1"/>
    <x v="1"/>
    <x v="1"/>
    <x v="1"/>
    <x v="1"/>
    <x v="1"/>
    <x v="2"/>
    <s v="ENVASES"/>
    <s v="ENVASES"/>
    <x v="3"/>
    <x v="1"/>
    <x v="1"/>
    <x v="2"/>
    <x v="1"/>
    <x v="1"/>
    <x v="0"/>
    <x v="3"/>
    <x v="2"/>
    <x v="21"/>
    <x v="2"/>
    <x v="2"/>
    <x v="10"/>
    <x v="6"/>
    <s v=""/>
    <x v="1"/>
    <x v="0"/>
    <x v="0"/>
  </r>
  <r>
    <x v="308"/>
    <x v="11"/>
    <x v="274"/>
    <x v="26"/>
    <x v="308"/>
    <x v="308"/>
    <x v="1"/>
    <x v="371"/>
    <s v="Z058"/>
    <x v="0"/>
    <s v="3500192"/>
    <x v="11"/>
    <x v="364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3"/>
    <x v="2"/>
    <x v="21"/>
    <x v="2"/>
    <x v="2"/>
    <x v="10"/>
    <x v="6"/>
    <s v=""/>
    <x v="1"/>
    <x v="0"/>
    <x v="0"/>
  </r>
  <r>
    <x v="308"/>
    <x v="11"/>
    <x v="274"/>
    <x v="26"/>
    <x v="308"/>
    <x v="308"/>
    <x v="1"/>
    <x v="371"/>
    <s v="Z058"/>
    <x v="0"/>
    <s v="3500192"/>
    <x v="11"/>
    <x v="364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3"/>
    <x v="2"/>
    <x v="21"/>
    <x v="2"/>
    <x v="2"/>
    <x v="10"/>
    <x v="6"/>
    <s v=""/>
    <x v="1"/>
    <x v="0"/>
    <x v="0"/>
  </r>
  <r>
    <x v="309"/>
    <x v="6"/>
    <x v="275"/>
    <x v="33"/>
    <x v="309"/>
    <x v="309"/>
    <x v="0"/>
    <x v="373"/>
    <s v="0001"/>
    <x v="0"/>
    <s v="4961"/>
    <x v="6"/>
    <x v="366"/>
    <s v="YD13"/>
    <x v="1"/>
    <s v=""/>
    <x v="0"/>
    <n v="2"/>
    <x v="1"/>
    <n v="25.42"/>
    <n v="5.18"/>
    <x v="5"/>
    <x v="1"/>
    <n v="1"/>
    <n v="10062125"/>
    <x v="309"/>
    <x v="0"/>
    <d v="2021-02-06T00:00:00"/>
    <x v="1"/>
    <x v="4"/>
    <x v="4"/>
    <s v="LU"/>
    <x v="0"/>
    <n v="0.18"/>
    <n v="2"/>
    <n v="3.1645569620250003"/>
    <n v="2"/>
    <n v="2"/>
    <x v="0"/>
    <n v="24"/>
    <n v="21.75"/>
    <x v="0"/>
    <x v="2"/>
    <x v="1"/>
    <n v="24"/>
    <x v="0"/>
    <x v="361"/>
    <x v="0"/>
    <x v="0"/>
    <x v="0"/>
    <x v="3"/>
    <x v="0"/>
    <s v="NABS"/>
    <s v="SAN MATEO"/>
    <x v="0"/>
    <x v="0"/>
    <x v="0"/>
    <x v="3"/>
    <x v="1"/>
    <x v="1"/>
    <x v="0"/>
    <x v="0"/>
    <x v="8"/>
    <x v="17"/>
    <x v="2"/>
    <x v="1"/>
    <x v="175"/>
    <x v="4"/>
    <d v="2021-01-31T00:00:00"/>
    <x v="0"/>
    <x v="0"/>
    <x v="0"/>
  </r>
  <r>
    <x v="309"/>
    <x v="7"/>
    <x v="275"/>
    <x v="33"/>
    <x v="309"/>
    <x v="309"/>
    <x v="0"/>
    <x v="373"/>
    <s v="0001"/>
    <x v="0"/>
    <s v="6842"/>
    <x v="7"/>
    <x v="366"/>
    <s v="YD11"/>
    <x v="1"/>
    <s v=""/>
    <x v="0"/>
    <n v="5"/>
    <x v="1"/>
    <n v="172.8"/>
    <n v="138.61000000000001"/>
    <x v="5"/>
    <x v="1"/>
    <s v=""/>
    <s v=""/>
    <x v="1"/>
    <x v="0"/>
    <d v="2021-02-06T00:00:00"/>
    <x v="1"/>
    <x v="4"/>
    <x v="4"/>
    <s v="LU"/>
    <x v="0"/>
    <n v="0.372"/>
    <n v="5"/>
    <n v="5.0000000000000133"/>
    <n v="7.1428571428571423"/>
    <n v="5"/>
    <x v="0"/>
    <n v="0"/>
    <s v=""/>
    <x v="0"/>
    <x v="2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8"/>
    <x v="17"/>
    <x v="2"/>
    <x v="1"/>
    <x v="174"/>
    <x v="5"/>
    <s v=""/>
    <x v="1"/>
    <x v="0"/>
    <x v="0"/>
  </r>
  <r>
    <x v="309"/>
    <x v="3"/>
    <x v="275"/>
    <x v="33"/>
    <x v="309"/>
    <x v="309"/>
    <x v="0"/>
    <x v="373"/>
    <s v="0001"/>
    <x v="0"/>
    <s v="8563"/>
    <x v="3"/>
    <x v="366"/>
    <s v="YD13"/>
    <x v="1"/>
    <s v=""/>
    <x v="0"/>
    <n v="1"/>
    <x v="1"/>
    <n v="10.26"/>
    <n v="7.59"/>
    <x v="5"/>
    <x v="1"/>
    <s v=""/>
    <s v=""/>
    <x v="1"/>
    <x v="0"/>
    <d v="2021-02-06T00:00:00"/>
    <x v="1"/>
    <x v="4"/>
    <x v="4"/>
    <s v="LU"/>
    <x v="0"/>
    <n v="1.9800000000000002E-2"/>
    <n v="0.25"/>
    <n v="0.26612903225806528"/>
    <n v="0.32967032967032972"/>
    <n v="1"/>
    <x v="0"/>
    <n v="0"/>
    <s v=""/>
    <x v="0"/>
    <x v="2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8"/>
    <x v="17"/>
    <x v="2"/>
    <x v="1"/>
    <x v="44"/>
    <x v="2"/>
    <s v=""/>
    <x v="1"/>
    <x v="0"/>
    <x v="0"/>
  </r>
  <r>
    <x v="309"/>
    <x v="10"/>
    <x v="275"/>
    <x v="33"/>
    <x v="309"/>
    <x v="309"/>
    <x v="0"/>
    <x v="373"/>
    <s v="0001"/>
    <x v="0"/>
    <s v="11118"/>
    <x v="10"/>
    <x v="366"/>
    <s v="YD13"/>
    <x v="1"/>
    <s v=""/>
    <x v="0"/>
    <n v="2"/>
    <x v="1"/>
    <n v="21.73"/>
    <n v="8.8699999999999992"/>
    <x v="5"/>
    <x v="1"/>
    <s v=""/>
    <s v=""/>
    <x v="1"/>
    <x v="0"/>
    <d v="2021-02-06T00:00:00"/>
    <x v="1"/>
    <x v="4"/>
    <x v="4"/>
    <s v="LU"/>
    <x v="0"/>
    <n v="0.13500000000000001"/>
    <n v="2"/>
    <n v="2.3734177215187504"/>
    <n v="1.5584415584415585"/>
    <n v="2"/>
    <x v="0"/>
    <n v="0"/>
    <s v=""/>
    <x v="0"/>
    <x v="2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8"/>
    <x v="17"/>
    <x v="2"/>
    <x v="1"/>
    <x v="175"/>
    <x v="0"/>
    <s v=""/>
    <x v="1"/>
    <x v="0"/>
    <x v="0"/>
  </r>
  <r>
    <x v="309"/>
    <x v="13"/>
    <x v="275"/>
    <x v="33"/>
    <x v="309"/>
    <x v="309"/>
    <x v="0"/>
    <x v="373"/>
    <s v="0001"/>
    <x v="0"/>
    <s v="14268"/>
    <x v="13"/>
    <x v="366"/>
    <s v="YD13"/>
    <x v="1"/>
    <s v=""/>
    <x v="0"/>
    <n v="2"/>
    <x v="1"/>
    <n v="22.48"/>
    <n v="4.58"/>
    <x v="5"/>
    <x v="1"/>
    <s v=""/>
    <s v=""/>
    <x v="1"/>
    <x v="0"/>
    <d v="2021-02-06T00:00:00"/>
    <x v="1"/>
    <x v="4"/>
    <x v="4"/>
    <s v="LU"/>
    <x v="0"/>
    <n v="4.2599999999999999E-2"/>
    <n v="0.5"/>
    <n v="0.57258064516129181"/>
    <n v="0.42857142857142855"/>
    <n v="2"/>
    <x v="0"/>
    <n v="0"/>
    <s v=""/>
    <x v="0"/>
    <x v="2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8"/>
    <x v="17"/>
    <x v="2"/>
    <x v="1"/>
    <x v="41"/>
    <x v="1"/>
    <s v=""/>
    <x v="1"/>
    <x v="0"/>
    <x v="0"/>
  </r>
  <r>
    <x v="309"/>
    <x v="4"/>
    <x v="275"/>
    <x v="33"/>
    <x v="309"/>
    <x v="309"/>
    <x v="0"/>
    <x v="373"/>
    <s v="0001"/>
    <x v="0"/>
    <s v="2395"/>
    <x v="4"/>
    <x v="366"/>
    <s v="YD11"/>
    <x v="1"/>
    <s v=""/>
    <x v="0"/>
    <n v="7"/>
    <x v="1"/>
    <n v="191.11"/>
    <n v="183.7"/>
    <x v="5"/>
    <x v="1"/>
    <s v=""/>
    <s v=""/>
    <x v="1"/>
    <x v="0"/>
    <d v="2021-02-06T00:00:00"/>
    <x v="1"/>
    <x v="4"/>
    <x v="4"/>
    <s v="LU"/>
    <x v="0"/>
    <n v="0.52080000000000004"/>
    <n v="7"/>
    <n v="7.0000000000000195"/>
    <n v="9.9999999999999982"/>
    <n v="7"/>
    <x v="0"/>
    <n v="0"/>
    <s v=""/>
    <x v="0"/>
    <x v="2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8"/>
    <x v="17"/>
    <x v="2"/>
    <x v="1"/>
    <x v="166"/>
    <x v="3"/>
    <s v=""/>
    <x v="1"/>
    <x v="0"/>
    <x v="0"/>
  </r>
  <r>
    <x v="309"/>
    <x v="5"/>
    <x v="275"/>
    <x v="33"/>
    <x v="309"/>
    <x v="309"/>
    <x v="0"/>
    <x v="373"/>
    <s v="0001"/>
    <x v="0"/>
    <s v="2821"/>
    <x v="5"/>
    <x v="366"/>
    <s v="YD11"/>
    <x v="1"/>
    <s v=""/>
    <x v="0"/>
    <n v="5"/>
    <x v="1"/>
    <n v="153.53"/>
    <n v="136.35"/>
    <x v="5"/>
    <x v="1"/>
    <s v=""/>
    <s v=""/>
    <x v="1"/>
    <x v="0"/>
    <d v="2021-02-06T00:00:00"/>
    <x v="1"/>
    <x v="4"/>
    <x v="4"/>
    <s v="LU"/>
    <x v="0"/>
    <n v="0.378"/>
    <n v="5"/>
    <n v="5.0806451612903363"/>
    <n v="7.1428571428571423"/>
    <n v="5"/>
    <x v="0"/>
    <n v="0"/>
    <s v=""/>
    <x v="0"/>
    <x v="2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8"/>
    <x v="17"/>
    <x v="2"/>
    <x v="1"/>
    <x v="31"/>
    <x v="3"/>
    <s v=""/>
    <x v="1"/>
    <x v="0"/>
    <x v="0"/>
  </r>
  <r>
    <x v="309"/>
    <x v="11"/>
    <x v="275"/>
    <x v="33"/>
    <x v="309"/>
    <x v="309"/>
    <x v="1"/>
    <x v="373"/>
    <s v="0001"/>
    <x v="0"/>
    <s v="3500192"/>
    <x v="11"/>
    <x v="366"/>
    <s v="YP66"/>
    <x v="1"/>
    <s v=""/>
    <x v="1"/>
    <n v="17"/>
    <x v="1"/>
    <n v="-64.59999999999999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309"/>
    <x v="11"/>
    <x v="275"/>
    <x v="33"/>
    <x v="309"/>
    <x v="309"/>
    <x v="1"/>
    <x v="373"/>
    <s v="0001"/>
    <x v="0"/>
    <s v="3500192"/>
    <x v="11"/>
    <x v="366"/>
    <s v="YD73"/>
    <x v="1"/>
    <s v=""/>
    <x v="1"/>
    <n v="5"/>
    <x v="1"/>
    <n v="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309"/>
    <x v="11"/>
    <x v="275"/>
    <x v="33"/>
    <x v="309"/>
    <x v="309"/>
    <x v="1"/>
    <x v="373"/>
    <s v="0001"/>
    <x v="0"/>
    <s v="3500192"/>
    <x v="11"/>
    <x v="366"/>
    <s v="YD73"/>
    <x v="1"/>
    <s v=""/>
    <x v="1"/>
    <n v="7"/>
    <x v="1"/>
    <n v="26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309"/>
    <x v="11"/>
    <x v="275"/>
    <x v="33"/>
    <x v="309"/>
    <x v="309"/>
    <x v="1"/>
    <x v="373"/>
    <s v="0001"/>
    <x v="0"/>
    <s v="3500192"/>
    <x v="11"/>
    <x v="366"/>
    <s v="YD73"/>
    <x v="1"/>
    <s v=""/>
    <x v="1"/>
    <n v="5"/>
    <x v="1"/>
    <n v="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310"/>
    <x v="4"/>
    <x v="0"/>
    <x v="8"/>
    <x v="310"/>
    <x v="310"/>
    <x v="0"/>
    <x v="374"/>
    <s v="Z058"/>
    <x v="0"/>
    <s v="2395"/>
    <x v="4"/>
    <x v="367"/>
    <s v="YD11"/>
    <x v="10"/>
    <s v=""/>
    <x v="0"/>
    <n v="5"/>
    <x v="0"/>
    <n v="157.04"/>
    <n v="135.38999999999999"/>
    <x v="0"/>
    <x v="1"/>
    <n v="1"/>
    <n v="10062159"/>
    <x v="310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2"/>
    <n v="6"/>
    <x v="0"/>
    <x v="362"/>
    <x v="0"/>
    <x v="1"/>
    <x v="0"/>
    <x v="2"/>
    <x v="1"/>
    <s v="CERVEZAS"/>
    <s v="PILSEN TRUJILLO"/>
    <x v="2"/>
    <x v="0"/>
    <x v="0"/>
    <x v="2"/>
    <x v="0"/>
    <x v="0"/>
    <x v="0"/>
    <x v="0"/>
    <x v="7"/>
    <x v="11"/>
    <x v="4"/>
    <x v="1"/>
    <x v="169"/>
    <x v="3"/>
    <d v="2021-01-31T00:00:00"/>
    <x v="0"/>
    <x v="0"/>
    <x v="0"/>
  </r>
  <r>
    <x v="310"/>
    <x v="10"/>
    <x v="0"/>
    <x v="8"/>
    <x v="310"/>
    <x v="310"/>
    <x v="0"/>
    <x v="374"/>
    <s v="Z058"/>
    <x v="0"/>
    <s v="11118"/>
    <x v="10"/>
    <x v="367"/>
    <s v="YD13"/>
    <x v="1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120"/>
    <x v="0"/>
    <s v=""/>
    <x v="1"/>
    <x v="0"/>
    <x v="0"/>
  </r>
  <r>
    <x v="310"/>
    <x v="11"/>
    <x v="0"/>
    <x v="8"/>
    <x v="310"/>
    <x v="310"/>
    <x v="1"/>
    <x v="374"/>
    <s v="Z058"/>
    <x v="0"/>
    <s v="3500192"/>
    <x v="11"/>
    <x v="367"/>
    <s v="YP66"/>
    <x v="10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10"/>
    <x v="11"/>
    <x v="0"/>
    <x v="8"/>
    <x v="310"/>
    <x v="310"/>
    <x v="1"/>
    <x v="374"/>
    <s v="Z058"/>
    <x v="0"/>
    <s v="3500192"/>
    <x v="11"/>
    <x v="367"/>
    <s v="YD73"/>
    <x v="1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11"/>
    <x v="4"/>
    <x v="0"/>
    <x v="7"/>
    <x v="311"/>
    <x v="311"/>
    <x v="0"/>
    <x v="375"/>
    <s v="Z058"/>
    <x v="0"/>
    <s v="2395"/>
    <x v="4"/>
    <x v="368"/>
    <s v="YD11"/>
    <x v="5"/>
    <s v=""/>
    <x v="0"/>
    <n v="6"/>
    <x v="0"/>
    <n v="188.44"/>
    <n v="162.47999999999999"/>
    <x v="0"/>
    <x v="0"/>
    <n v="1"/>
    <n v="10062166"/>
    <x v="31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2"/>
    <n v="6"/>
    <x v="0"/>
    <x v="363"/>
    <x v="0"/>
    <x v="1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312"/>
    <x v="3"/>
    <d v="2021-01-31T00:00:00"/>
    <x v="0"/>
    <x v="0"/>
    <x v="0"/>
  </r>
  <r>
    <x v="311"/>
    <x v="11"/>
    <x v="0"/>
    <x v="7"/>
    <x v="311"/>
    <x v="311"/>
    <x v="1"/>
    <x v="375"/>
    <s v="Z058"/>
    <x v="0"/>
    <s v="3500192"/>
    <x v="11"/>
    <x v="368"/>
    <s v="YP66"/>
    <x v="5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311"/>
    <x v="11"/>
    <x v="0"/>
    <x v="7"/>
    <x v="311"/>
    <x v="311"/>
    <x v="1"/>
    <x v="375"/>
    <s v="Z058"/>
    <x v="0"/>
    <s v="3500192"/>
    <x v="11"/>
    <x v="368"/>
    <s v="YD73"/>
    <x v="5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312"/>
    <x v="4"/>
    <x v="276"/>
    <x v="1"/>
    <x v="312"/>
    <x v="312"/>
    <x v="0"/>
    <x v="376"/>
    <s v="0001"/>
    <x v="0"/>
    <s v="2395"/>
    <x v="4"/>
    <x v="369"/>
    <s v="YD11"/>
    <x v="1"/>
    <s v=""/>
    <x v="0"/>
    <n v="2"/>
    <x v="1"/>
    <n v="54.61"/>
    <n v="52.49"/>
    <x v="0"/>
    <x v="1"/>
    <n v="1"/>
    <n v="10062267"/>
    <x v="312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364"/>
    <x v="0"/>
    <x v="0"/>
    <x v="0"/>
    <x v="0"/>
    <x v="1"/>
    <s v="CERVEZAS"/>
    <s v="PILSEN TRUJILLO"/>
    <x v="2"/>
    <x v="0"/>
    <x v="0"/>
    <x v="1"/>
    <x v="1"/>
    <x v="1"/>
    <x v="0"/>
    <x v="0"/>
    <x v="1"/>
    <x v="1"/>
    <x v="1"/>
    <x v="1"/>
    <x v="88"/>
    <x v="3"/>
    <d v="2021-01-31T00:00:00"/>
    <x v="0"/>
    <x v="0"/>
    <x v="0"/>
  </r>
  <r>
    <x v="312"/>
    <x v="10"/>
    <x v="276"/>
    <x v="1"/>
    <x v="312"/>
    <x v="312"/>
    <x v="0"/>
    <x v="376"/>
    <s v="0001"/>
    <x v="0"/>
    <s v="11118"/>
    <x v="10"/>
    <x v="369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"/>
    <x v="1"/>
    <x v="1"/>
    <x v="1"/>
    <x v="9"/>
    <x v="0"/>
    <s v=""/>
    <x v="1"/>
    <x v="0"/>
    <x v="0"/>
  </r>
  <r>
    <x v="312"/>
    <x v="11"/>
    <x v="276"/>
    <x v="1"/>
    <x v="312"/>
    <x v="312"/>
    <x v="1"/>
    <x v="376"/>
    <s v="0001"/>
    <x v="0"/>
    <s v="3500192"/>
    <x v="11"/>
    <x v="369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312"/>
    <x v="11"/>
    <x v="276"/>
    <x v="1"/>
    <x v="312"/>
    <x v="312"/>
    <x v="1"/>
    <x v="376"/>
    <s v="0001"/>
    <x v="0"/>
    <s v="3500192"/>
    <x v="11"/>
    <x v="369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313"/>
    <x v="4"/>
    <x v="0"/>
    <x v="21"/>
    <x v="313"/>
    <x v="313"/>
    <x v="0"/>
    <x v="377"/>
    <s v="0001"/>
    <x v="0"/>
    <s v="2395"/>
    <x v="4"/>
    <x v="370"/>
    <s v="YD11"/>
    <x v="11"/>
    <s v=""/>
    <x v="0"/>
    <n v="5"/>
    <x v="0"/>
    <n v="154.91999999999999"/>
    <n v="134.96"/>
    <x v="0"/>
    <x v="0"/>
    <n v="1"/>
    <n v="10062280"/>
    <x v="313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365"/>
    <x v="0"/>
    <x v="0"/>
    <x v="0"/>
    <x v="0"/>
    <x v="1"/>
    <s v="CERVEZAS"/>
    <s v="PILSEN TRUJILLO"/>
    <x v="2"/>
    <x v="0"/>
    <x v="0"/>
    <x v="3"/>
    <x v="0"/>
    <x v="0"/>
    <x v="1"/>
    <x v="4"/>
    <x v="7"/>
    <x v="11"/>
    <x v="4"/>
    <x v="1"/>
    <x v="31"/>
    <x v="3"/>
    <d v="2021-01-31T00:00:00"/>
    <x v="0"/>
    <x v="0"/>
    <x v="0"/>
  </r>
  <r>
    <x v="313"/>
    <x v="11"/>
    <x v="0"/>
    <x v="21"/>
    <x v="313"/>
    <x v="313"/>
    <x v="1"/>
    <x v="377"/>
    <s v="0001"/>
    <x v="0"/>
    <s v="3500192"/>
    <x v="11"/>
    <x v="370"/>
    <s v="YP66"/>
    <x v="1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7"/>
    <x v="11"/>
    <x v="4"/>
    <x v="1"/>
    <x v="10"/>
    <x v="6"/>
    <s v=""/>
    <x v="1"/>
    <x v="0"/>
    <x v="0"/>
  </r>
  <r>
    <x v="313"/>
    <x v="11"/>
    <x v="0"/>
    <x v="21"/>
    <x v="313"/>
    <x v="313"/>
    <x v="1"/>
    <x v="377"/>
    <s v="0001"/>
    <x v="0"/>
    <s v="3500192"/>
    <x v="11"/>
    <x v="370"/>
    <s v="YD73"/>
    <x v="1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7"/>
    <x v="11"/>
    <x v="4"/>
    <x v="1"/>
    <x v="10"/>
    <x v="6"/>
    <s v=""/>
    <x v="1"/>
    <x v="0"/>
    <x v="0"/>
  </r>
  <r>
    <x v="314"/>
    <x v="4"/>
    <x v="0"/>
    <x v="4"/>
    <x v="314"/>
    <x v="314"/>
    <x v="0"/>
    <x v="378"/>
    <s v="0001"/>
    <x v="0"/>
    <s v="2395"/>
    <x v="4"/>
    <x v="371"/>
    <s v="YD11"/>
    <x v="6"/>
    <s v=""/>
    <x v="0"/>
    <n v="5"/>
    <x v="0"/>
    <n v="154.91999999999999"/>
    <n v="134.96"/>
    <x v="0"/>
    <x v="1"/>
    <n v="1"/>
    <n v="10062320"/>
    <x v="314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8.7636363635999999"/>
    <x v="0"/>
    <x v="0"/>
    <x v="2"/>
    <n v="10"/>
    <x v="0"/>
    <x v="366"/>
    <x v="0"/>
    <x v="0"/>
    <x v="0"/>
    <x v="2"/>
    <x v="1"/>
    <s v="CERVEZAS"/>
    <s v="PILSEN TRUJILLO"/>
    <x v="2"/>
    <x v="0"/>
    <x v="0"/>
    <x v="2"/>
    <x v="0"/>
    <x v="0"/>
    <x v="0"/>
    <x v="0"/>
    <x v="7"/>
    <x v="11"/>
    <x v="4"/>
    <x v="1"/>
    <x v="31"/>
    <x v="3"/>
    <d v="2021-01-31T00:00:00"/>
    <x v="0"/>
    <x v="0"/>
    <x v="0"/>
  </r>
  <r>
    <x v="314"/>
    <x v="7"/>
    <x v="0"/>
    <x v="4"/>
    <x v="314"/>
    <x v="314"/>
    <x v="0"/>
    <x v="378"/>
    <s v="0001"/>
    <x v="0"/>
    <s v="6842"/>
    <x v="7"/>
    <x v="371"/>
    <s v="YD11"/>
    <x v="6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7"/>
    <x v="11"/>
    <x v="4"/>
    <x v="1"/>
    <x v="19"/>
    <x v="5"/>
    <s v=""/>
    <x v="1"/>
    <x v="0"/>
    <x v="0"/>
  </r>
  <r>
    <x v="314"/>
    <x v="33"/>
    <x v="0"/>
    <x v="4"/>
    <x v="314"/>
    <x v="314"/>
    <x v="0"/>
    <x v="378"/>
    <s v="0001"/>
    <x v="0"/>
    <s v="8593"/>
    <x v="33"/>
    <x v="371"/>
    <s v="YD13"/>
    <x v="6"/>
    <s v=""/>
    <x v="0"/>
    <n v="2"/>
    <x v="0"/>
    <n v="25.41"/>
    <n v="5.17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7"/>
    <x v="11"/>
    <x v="4"/>
    <x v="1"/>
    <x v="341"/>
    <x v="2"/>
    <s v=""/>
    <x v="1"/>
    <x v="0"/>
    <x v="0"/>
  </r>
  <r>
    <x v="314"/>
    <x v="1"/>
    <x v="0"/>
    <x v="4"/>
    <x v="314"/>
    <x v="314"/>
    <x v="0"/>
    <x v="378"/>
    <s v="0001"/>
    <x v="0"/>
    <s v="11115"/>
    <x v="1"/>
    <x v="371"/>
    <s v="YD13"/>
    <x v="6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1"/>
    <x v="0"/>
    <s v=""/>
    <x v="1"/>
    <x v="0"/>
    <x v="0"/>
  </r>
  <r>
    <x v="314"/>
    <x v="10"/>
    <x v="0"/>
    <x v="4"/>
    <x v="314"/>
    <x v="314"/>
    <x v="0"/>
    <x v="378"/>
    <s v="0001"/>
    <x v="0"/>
    <s v="11118"/>
    <x v="10"/>
    <x v="371"/>
    <s v="YD13"/>
    <x v="6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120"/>
    <x v="0"/>
    <s v=""/>
    <x v="1"/>
    <x v="0"/>
    <x v="0"/>
  </r>
  <r>
    <x v="314"/>
    <x v="11"/>
    <x v="0"/>
    <x v="4"/>
    <x v="314"/>
    <x v="314"/>
    <x v="1"/>
    <x v="378"/>
    <s v="0001"/>
    <x v="0"/>
    <s v="3500192"/>
    <x v="11"/>
    <x v="371"/>
    <s v="YP66"/>
    <x v="6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14"/>
    <x v="11"/>
    <x v="0"/>
    <x v="4"/>
    <x v="314"/>
    <x v="314"/>
    <x v="1"/>
    <x v="378"/>
    <s v="0001"/>
    <x v="0"/>
    <s v="3500192"/>
    <x v="11"/>
    <x v="371"/>
    <s v="YD73"/>
    <x v="6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14"/>
    <x v="11"/>
    <x v="0"/>
    <x v="4"/>
    <x v="314"/>
    <x v="314"/>
    <x v="1"/>
    <x v="378"/>
    <s v="0001"/>
    <x v="0"/>
    <s v="3500192"/>
    <x v="11"/>
    <x v="371"/>
    <s v="YD73"/>
    <x v="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15"/>
    <x v="4"/>
    <x v="0"/>
    <x v="3"/>
    <x v="315"/>
    <x v="315"/>
    <x v="0"/>
    <x v="379"/>
    <s v="0001"/>
    <x v="0"/>
    <s v="2395"/>
    <x v="4"/>
    <x v="372"/>
    <s v="YD11"/>
    <x v="6"/>
    <s v=""/>
    <x v="0"/>
    <n v="3"/>
    <x v="0"/>
    <n v="92.95"/>
    <n v="80.98"/>
    <x v="0"/>
    <x v="1"/>
    <n v="1"/>
    <n v="10062327"/>
    <x v="31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367"/>
    <x v="0"/>
    <x v="0"/>
    <x v="0"/>
    <x v="0"/>
    <x v="1"/>
    <s v="CERVEZAS"/>
    <s v="PILSEN TRUJILLO"/>
    <x v="2"/>
    <x v="0"/>
    <x v="0"/>
    <x v="2"/>
    <x v="0"/>
    <x v="0"/>
    <x v="0"/>
    <x v="0"/>
    <x v="7"/>
    <x v="20"/>
    <x v="4"/>
    <x v="1"/>
    <x v="4"/>
    <x v="3"/>
    <d v="2021-01-31T00:00:00"/>
    <x v="0"/>
    <x v="0"/>
    <x v="0"/>
  </r>
  <r>
    <x v="315"/>
    <x v="11"/>
    <x v="0"/>
    <x v="3"/>
    <x v="315"/>
    <x v="315"/>
    <x v="1"/>
    <x v="379"/>
    <s v="0001"/>
    <x v="0"/>
    <s v="3500192"/>
    <x v="11"/>
    <x v="372"/>
    <s v="YP66"/>
    <x v="6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315"/>
    <x v="11"/>
    <x v="0"/>
    <x v="3"/>
    <x v="315"/>
    <x v="315"/>
    <x v="1"/>
    <x v="379"/>
    <s v="0001"/>
    <x v="0"/>
    <s v="3500192"/>
    <x v="11"/>
    <x v="372"/>
    <s v="YD73"/>
    <x v="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316"/>
    <x v="4"/>
    <x v="0"/>
    <x v="20"/>
    <x v="316"/>
    <x v="316"/>
    <x v="0"/>
    <x v="380"/>
    <s v="0001"/>
    <x v="0"/>
    <s v="2395"/>
    <x v="4"/>
    <x v="373"/>
    <s v="YD11"/>
    <x v="24"/>
    <s v=""/>
    <x v="0"/>
    <n v="2"/>
    <x v="0"/>
    <n v="62.82"/>
    <n v="54.15"/>
    <x v="0"/>
    <x v="0"/>
    <n v="1"/>
    <n v="10062334"/>
    <x v="31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5"/>
    <x v="0"/>
    <x v="0"/>
    <x v="2"/>
    <n v="3"/>
    <x v="0"/>
    <x v="368"/>
    <x v="0"/>
    <x v="0"/>
    <x v="0"/>
    <x v="0"/>
    <x v="1"/>
    <s v="CERVEZAS"/>
    <s v="PILSEN TRUJILLO"/>
    <x v="2"/>
    <x v="0"/>
    <x v="0"/>
    <x v="1"/>
    <x v="0"/>
    <x v="0"/>
    <x v="0"/>
    <x v="0"/>
    <x v="4"/>
    <x v="15"/>
    <x v="3"/>
    <x v="1"/>
    <x v="79"/>
    <x v="3"/>
    <d v="2021-01-31T00:00:00"/>
    <x v="0"/>
    <x v="0"/>
    <x v="0"/>
  </r>
  <r>
    <x v="316"/>
    <x v="16"/>
    <x v="0"/>
    <x v="20"/>
    <x v="316"/>
    <x v="316"/>
    <x v="0"/>
    <x v="380"/>
    <s v="0001"/>
    <x v="0"/>
    <s v="11114"/>
    <x v="16"/>
    <x v="373"/>
    <s v="YD13"/>
    <x v="24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23"/>
    <x v="0"/>
    <s v=""/>
    <x v="1"/>
    <x v="0"/>
    <x v="0"/>
  </r>
  <r>
    <x v="316"/>
    <x v="11"/>
    <x v="0"/>
    <x v="20"/>
    <x v="316"/>
    <x v="316"/>
    <x v="1"/>
    <x v="380"/>
    <s v="0001"/>
    <x v="0"/>
    <s v="3500192"/>
    <x v="11"/>
    <x v="373"/>
    <s v="YP66"/>
    <x v="24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316"/>
    <x v="11"/>
    <x v="0"/>
    <x v="20"/>
    <x v="316"/>
    <x v="316"/>
    <x v="1"/>
    <x v="380"/>
    <s v="0001"/>
    <x v="0"/>
    <s v="3500192"/>
    <x v="11"/>
    <x v="373"/>
    <s v="YD73"/>
    <x v="24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317"/>
    <x v="7"/>
    <x v="277"/>
    <x v="18"/>
    <x v="317"/>
    <x v="317"/>
    <x v="0"/>
    <x v="381"/>
    <s v="0001"/>
    <x v="0"/>
    <s v="6842"/>
    <x v="7"/>
    <x v="374"/>
    <s v="YD11"/>
    <x v="1"/>
    <s v=""/>
    <x v="0"/>
    <n v="1"/>
    <x v="0"/>
    <n v="34.56"/>
    <n v="27.73"/>
    <x v="0"/>
    <x v="1"/>
    <n v="1"/>
    <n v="10062348"/>
    <x v="317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4"/>
    <n v="3.2011363635999999"/>
    <x v="0"/>
    <x v="0"/>
    <x v="1"/>
    <n v="4"/>
    <x v="0"/>
    <x v="369"/>
    <x v="0"/>
    <x v="0"/>
    <x v="0"/>
    <x v="0"/>
    <x v="1"/>
    <s v="CERVEZAS"/>
    <s v="CUSQUEÑA"/>
    <x v="2"/>
    <x v="0"/>
    <x v="0"/>
    <x v="1"/>
    <x v="1"/>
    <x v="1"/>
    <x v="0"/>
    <x v="0"/>
    <x v="2"/>
    <x v="14"/>
    <x v="1"/>
    <x v="1"/>
    <x v="19"/>
    <x v="5"/>
    <d v="2021-01-31T00:00:00"/>
    <x v="0"/>
    <x v="0"/>
    <x v="0"/>
  </r>
  <r>
    <x v="317"/>
    <x v="1"/>
    <x v="277"/>
    <x v="18"/>
    <x v="317"/>
    <x v="317"/>
    <x v="0"/>
    <x v="381"/>
    <s v="0001"/>
    <x v="0"/>
    <s v="11115"/>
    <x v="1"/>
    <x v="374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133"/>
    <x v="0"/>
    <s v=""/>
    <x v="1"/>
    <x v="0"/>
    <x v="0"/>
  </r>
  <r>
    <x v="317"/>
    <x v="20"/>
    <x v="277"/>
    <x v="18"/>
    <x v="317"/>
    <x v="317"/>
    <x v="0"/>
    <x v="381"/>
    <s v="0001"/>
    <x v="0"/>
    <s v="11116"/>
    <x v="20"/>
    <x v="374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6"/>
    <x v="0"/>
    <s v=""/>
    <x v="1"/>
    <x v="0"/>
    <x v="0"/>
  </r>
  <r>
    <x v="317"/>
    <x v="10"/>
    <x v="277"/>
    <x v="18"/>
    <x v="317"/>
    <x v="317"/>
    <x v="0"/>
    <x v="381"/>
    <s v="0001"/>
    <x v="0"/>
    <s v="11118"/>
    <x v="10"/>
    <x v="374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9"/>
    <x v="0"/>
    <s v=""/>
    <x v="1"/>
    <x v="0"/>
    <x v="0"/>
  </r>
  <r>
    <x v="317"/>
    <x v="11"/>
    <x v="277"/>
    <x v="18"/>
    <x v="317"/>
    <x v="317"/>
    <x v="1"/>
    <x v="381"/>
    <s v="0001"/>
    <x v="0"/>
    <s v="3500192"/>
    <x v="11"/>
    <x v="374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317"/>
    <x v="11"/>
    <x v="277"/>
    <x v="18"/>
    <x v="317"/>
    <x v="317"/>
    <x v="1"/>
    <x v="381"/>
    <s v="0001"/>
    <x v="0"/>
    <s v="3500192"/>
    <x v="11"/>
    <x v="37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318"/>
    <x v="1"/>
    <x v="0"/>
    <x v="1"/>
    <x v="318"/>
    <x v="318"/>
    <x v="0"/>
    <x v="382"/>
    <s v="0001"/>
    <x v="0"/>
    <s v="11115"/>
    <x v="1"/>
    <x v="375"/>
    <s v="YD13"/>
    <x v="7"/>
    <s v=""/>
    <x v="0"/>
    <n v="1"/>
    <x v="0"/>
    <n v="18.559999999999999"/>
    <n v="7.58"/>
    <x v="0"/>
    <x v="1"/>
    <n v="1"/>
    <n v="10062355"/>
    <x v="318"/>
    <x v="0"/>
    <d v="2021-02-06T00:00:00"/>
    <x v="0"/>
    <x v="0"/>
    <x v="0"/>
    <s v="LU"/>
    <x v="0"/>
    <n v="0.12"/>
    <n v="0.76363636359999998"/>
    <n v="2.10970464135"/>
    <n v="1.2"/>
    <n v="1"/>
    <x v="0"/>
    <n v="12"/>
    <n v="12.2636363636"/>
    <x v="0"/>
    <x v="0"/>
    <x v="2"/>
    <n v="12"/>
    <x v="0"/>
    <x v="370"/>
    <x v="0"/>
    <x v="0"/>
    <x v="0"/>
    <x v="4"/>
    <x v="0"/>
    <s v="NABS"/>
    <s v="GUARANÁ"/>
    <x v="0"/>
    <x v="0"/>
    <x v="0"/>
    <x v="1"/>
    <x v="0"/>
    <x v="0"/>
    <x v="0"/>
    <x v="0"/>
    <x v="4"/>
    <x v="7"/>
    <x v="2"/>
    <x v="1"/>
    <x v="1"/>
    <x v="0"/>
    <d v="2021-01-31T00:00:00"/>
    <x v="0"/>
    <x v="0"/>
    <x v="0"/>
  </r>
  <r>
    <x v="318"/>
    <x v="9"/>
    <x v="0"/>
    <x v="1"/>
    <x v="318"/>
    <x v="318"/>
    <x v="0"/>
    <x v="382"/>
    <s v="0001"/>
    <x v="0"/>
    <s v="7343"/>
    <x v="9"/>
    <x v="375"/>
    <s v="YD11"/>
    <x v="7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4"/>
    <x v="7"/>
    <x v="2"/>
    <x v="1"/>
    <x v="34"/>
    <x v="3"/>
    <s v=""/>
    <x v="1"/>
    <x v="0"/>
    <x v="0"/>
  </r>
  <r>
    <x v="318"/>
    <x v="4"/>
    <x v="0"/>
    <x v="1"/>
    <x v="318"/>
    <x v="318"/>
    <x v="0"/>
    <x v="382"/>
    <s v="0001"/>
    <x v="0"/>
    <s v="2395"/>
    <x v="4"/>
    <x v="375"/>
    <s v="YD11"/>
    <x v="7"/>
    <s v=""/>
    <x v="0"/>
    <n v="8"/>
    <x v="0"/>
    <n v="247.86"/>
    <n v="215.94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4"/>
    <x v="7"/>
    <x v="2"/>
    <x v="1"/>
    <x v="206"/>
    <x v="3"/>
    <s v=""/>
    <x v="1"/>
    <x v="0"/>
    <x v="0"/>
  </r>
  <r>
    <x v="318"/>
    <x v="7"/>
    <x v="0"/>
    <x v="1"/>
    <x v="318"/>
    <x v="318"/>
    <x v="0"/>
    <x v="382"/>
    <s v="0001"/>
    <x v="0"/>
    <s v="6842"/>
    <x v="7"/>
    <x v="375"/>
    <s v="YD11"/>
    <x v="7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4"/>
    <x v="7"/>
    <x v="2"/>
    <x v="1"/>
    <x v="69"/>
    <x v="5"/>
    <s v=""/>
    <x v="1"/>
    <x v="0"/>
    <x v="0"/>
  </r>
  <r>
    <x v="318"/>
    <x v="11"/>
    <x v="0"/>
    <x v="1"/>
    <x v="318"/>
    <x v="318"/>
    <x v="1"/>
    <x v="382"/>
    <s v="0001"/>
    <x v="0"/>
    <s v="3500192"/>
    <x v="11"/>
    <x v="375"/>
    <s v="YP66"/>
    <x v="7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318"/>
    <x v="12"/>
    <x v="0"/>
    <x v="1"/>
    <x v="318"/>
    <x v="318"/>
    <x v="1"/>
    <x v="382"/>
    <s v="0001"/>
    <x v="0"/>
    <s v="3500193"/>
    <x v="12"/>
    <x v="375"/>
    <s v="YP66"/>
    <x v="7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318"/>
    <x v="12"/>
    <x v="0"/>
    <x v="1"/>
    <x v="318"/>
    <x v="318"/>
    <x v="1"/>
    <x v="382"/>
    <s v="0001"/>
    <x v="0"/>
    <s v="3500193"/>
    <x v="12"/>
    <x v="375"/>
    <s v="YD73"/>
    <x v="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318"/>
    <x v="11"/>
    <x v="0"/>
    <x v="1"/>
    <x v="318"/>
    <x v="318"/>
    <x v="1"/>
    <x v="382"/>
    <s v="0001"/>
    <x v="0"/>
    <s v="3500192"/>
    <x v="11"/>
    <x v="375"/>
    <s v="YD73"/>
    <x v="7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318"/>
    <x v="11"/>
    <x v="0"/>
    <x v="1"/>
    <x v="318"/>
    <x v="318"/>
    <x v="1"/>
    <x v="382"/>
    <s v="0001"/>
    <x v="0"/>
    <s v="3500192"/>
    <x v="11"/>
    <x v="375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319"/>
    <x v="8"/>
    <x v="278"/>
    <x v="3"/>
    <x v="319"/>
    <x v="319"/>
    <x v="0"/>
    <x v="383"/>
    <s v="0001"/>
    <x v="0"/>
    <s v="6843"/>
    <x v="8"/>
    <x v="376"/>
    <s v="YD11"/>
    <x v="1"/>
    <s v=""/>
    <x v="0"/>
    <n v="5"/>
    <x v="1"/>
    <n v="172.8"/>
    <n v="138.61000000000001"/>
    <x v="4"/>
    <x v="1"/>
    <n v="1"/>
    <n v="10062407"/>
    <x v="319"/>
    <x v="0"/>
    <d v="2021-02-06T00:00:00"/>
    <x v="1"/>
    <x v="5"/>
    <x v="5"/>
    <s v="LU"/>
    <x v="0"/>
    <n v="0.372"/>
    <n v="5"/>
    <n v="5.0000000000000133"/>
    <n v="7.1428571428571423"/>
    <n v="5"/>
    <x v="0"/>
    <n v="7"/>
    <n v="7"/>
    <x v="0"/>
    <x v="0"/>
    <x v="1"/>
    <n v="7"/>
    <x v="0"/>
    <x v="371"/>
    <x v="0"/>
    <x v="0"/>
    <x v="0"/>
    <x v="2"/>
    <x v="1"/>
    <s v="CERVEZAS"/>
    <s v="CUSQUEÑA"/>
    <x v="2"/>
    <x v="0"/>
    <x v="0"/>
    <x v="2"/>
    <x v="1"/>
    <x v="1"/>
    <x v="0"/>
    <x v="0"/>
    <x v="7"/>
    <x v="11"/>
    <x v="4"/>
    <x v="1"/>
    <x v="174"/>
    <x v="5"/>
    <d v="2021-01-31T00:00:00"/>
    <x v="0"/>
    <x v="0"/>
    <x v="0"/>
  </r>
  <r>
    <x v="319"/>
    <x v="10"/>
    <x v="278"/>
    <x v="3"/>
    <x v="319"/>
    <x v="319"/>
    <x v="0"/>
    <x v="383"/>
    <s v="0001"/>
    <x v="0"/>
    <s v="11118"/>
    <x v="10"/>
    <x v="376"/>
    <s v="YD13"/>
    <x v="1"/>
    <s v=""/>
    <x v="0"/>
    <n v="2"/>
    <x v="1"/>
    <n v="21.73"/>
    <n v="8.8699999999999992"/>
    <x v="4"/>
    <x v="1"/>
    <s v=""/>
    <s v=""/>
    <x v="1"/>
    <x v="0"/>
    <d v="2021-02-06T00:00:00"/>
    <x v="1"/>
    <x v="5"/>
    <x v="5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175"/>
    <x v="0"/>
    <s v=""/>
    <x v="1"/>
    <x v="0"/>
    <x v="0"/>
  </r>
  <r>
    <x v="319"/>
    <x v="11"/>
    <x v="278"/>
    <x v="3"/>
    <x v="319"/>
    <x v="319"/>
    <x v="1"/>
    <x v="383"/>
    <s v="0001"/>
    <x v="0"/>
    <s v="3500192"/>
    <x v="11"/>
    <x v="376"/>
    <s v="YP66"/>
    <x v="1"/>
    <s v=""/>
    <x v="1"/>
    <n v="5"/>
    <x v="1"/>
    <n v="-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319"/>
    <x v="11"/>
    <x v="278"/>
    <x v="3"/>
    <x v="319"/>
    <x v="319"/>
    <x v="1"/>
    <x v="383"/>
    <s v="0001"/>
    <x v="0"/>
    <s v="3500192"/>
    <x v="11"/>
    <x v="376"/>
    <s v="YD73"/>
    <x v="1"/>
    <s v=""/>
    <x v="1"/>
    <n v="5"/>
    <x v="1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320"/>
    <x v="4"/>
    <x v="279"/>
    <x v="6"/>
    <x v="320"/>
    <x v="320"/>
    <x v="0"/>
    <x v="384"/>
    <s v="0001"/>
    <x v="0"/>
    <s v="2395"/>
    <x v="4"/>
    <x v="377"/>
    <s v="YD11"/>
    <x v="1"/>
    <s v=""/>
    <x v="0"/>
    <n v="10"/>
    <x v="0"/>
    <n v="273.02"/>
    <n v="262.44"/>
    <x v="0"/>
    <x v="0"/>
    <n v="1"/>
    <n v="10062449"/>
    <x v="32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372"/>
    <x v="0"/>
    <x v="0"/>
    <x v="0"/>
    <x v="2"/>
    <x v="1"/>
    <s v="CERVEZAS"/>
    <s v="PILSEN TRUJILLO"/>
    <x v="2"/>
    <x v="0"/>
    <x v="0"/>
    <x v="3"/>
    <x v="1"/>
    <x v="1"/>
    <x v="0"/>
    <x v="0"/>
    <x v="2"/>
    <x v="5"/>
    <x v="3"/>
    <x v="1"/>
    <x v="27"/>
    <x v="3"/>
    <d v="2021-01-31T00:00:00"/>
    <x v="0"/>
    <x v="0"/>
    <x v="0"/>
  </r>
  <r>
    <x v="320"/>
    <x v="11"/>
    <x v="279"/>
    <x v="6"/>
    <x v="320"/>
    <x v="320"/>
    <x v="1"/>
    <x v="384"/>
    <s v="0001"/>
    <x v="0"/>
    <s v="3500192"/>
    <x v="11"/>
    <x v="377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20"/>
    <x v="11"/>
    <x v="279"/>
    <x v="6"/>
    <x v="320"/>
    <x v="320"/>
    <x v="1"/>
    <x v="384"/>
    <s v="0001"/>
    <x v="0"/>
    <s v="3500192"/>
    <x v="11"/>
    <x v="377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21"/>
    <x v="4"/>
    <x v="280"/>
    <x v="12"/>
    <x v="321"/>
    <x v="321"/>
    <x v="0"/>
    <x v="385"/>
    <s v="0001"/>
    <x v="0"/>
    <s v="2395"/>
    <x v="4"/>
    <x v="378"/>
    <s v="YD11"/>
    <x v="1"/>
    <s v=""/>
    <x v="0"/>
    <n v="3"/>
    <x v="0"/>
    <n v="81.91"/>
    <n v="78.73"/>
    <x v="0"/>
    <x v="1"/>
    <n v="1"/>
    <n v="10062456"/>
    <x v="32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1"/>
    <n v="8"/>
    <x v="0"/>
    <x v="0"/>
    <x v="1"/>
    <n v="11"/>
    <x v="0"/>
    <x v="373"/>
    <x v="0"/>
    <x v="0"/>
    <x v="0"/>
    <x v="4"/>
    <x v="1"/>
    <s v="CERVEZAS"/>
    <s v="PILSEN TRUJILLO"/>
    <x v="2"/>
    <x v="0"/>
    <x v="0"/>
    <x v="1"/>
    <x v="1"/>
    <x v="1"/>
    <x v="0"/>
    <x v="0"/>
    <x v="2"/>
    <x v="25"/>
    <x v="1"/>
    <x v="1"/>
    <x v="75"/>
    <x v="3"/>
    <d v="2021-01-31T00:00:00"/>
    <x v="0"/>
    <x v="0"/>
    <x v="0"/>
  </r>
  <r>
    <x v="321"/>
    <x v="6"/>
    <x v="280"/>
    <x v="12"/>
    <x v="321"/>
    <x v="321"/>
    <x v="0"/>
    <x v="385"/>
    <s v="0001"/>
    <x v="0"/>
    <s v="4961"/>
    <x v="6"/>
    <x v="378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5"/>
    <x v="1"/>
    <x v="1"/>
    <x v="6"/>
    <x v="4"/>
    <s v=""/>
    <x v="1"/>
    <x v="0"/>
    <x v="0"/>
  </r>
  <r>
    <x v="321"/>
    <x v="17"/>
    <x v="280"/>
    <x v="12"/>
    <x v="321"/>
    <x v="321"/>
    <x v="0"/>
    <x v="385"/>
    <s v="0001"/>
    <x v="0"/>
    <s v="4963"/>
    <x v="17"/>
    <x v="378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5"/>
    <x v="1"/>
    <x v="1"/>
    <x v="6"/>
    <x v="4"/>
    <s v=""/>
    <x v="1"/>
    <x v="0"/>
    <x v="0"/>
  </r>
  <r>
    <x v="321"/>
    <x v="7"/>
    <x v="280"/>
    <x v="12"/>
    <x v="321"/>
    <x v="321"/>
    <x v="0"/>
    <x v="385"/>
    <s v="0001"/>
    <x v="0"/>
    <s v="6842"/>
    <x v="7"/>
    <x v="378"/>
    <s v="YD11"/>
    <x v="1"/>
    <s v=""/>
    <x v="0"/>
    <n v="1"/>
    <x v="0"/>
    <n v="33.71"/>
    <n v="27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25"/>
    <x v="1"/>
    <x v="1"/>
    <x v="313"/>
    <x v="5"/>
    <s v=""/>
    <x v="1"/>
    <x v="0"/>
    <x v="0"/>
  </r>
  <r>
    <x v="321"/>
    <x v="8"/>
    <x v="280"/>
    <x v="12"/>
    <x v="321"/>
    <x v="321"/>
    <x v="0"/>
    <x v="385"/>
    <s v="0001"/>
    <x v="0"/>
    <s v="6843"/>
    <x v="8"/>
    <x v="378"/>
    <s v="YD11"/>
    <x v="1"/>
    <s v=""/>
    <x v="0"/>
    <n v="1"/>
    <x v="0"/>
    <n v="33.71"/>
    <n v="27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25"/>
    <x v="1"/>
    <x v="1"/>
    <x v="313"/>
    <x v="5"/>
    <s v=""/>
    <x v="1"/>
    <x v="0"/>
    <x v="0"/>
  </r>
  <r>
    <x v="321"/>
    <x v="19"/>
    <x v="280"/>
    <x v="12"/>
    <x v="321"/>
    <x v="321"/>
    <x v="0"/>
    <x v="385"/>
    <s v="0001"/>
    <x v="0"/>
    <s v="7841"/>
    <x v="19"/>
    <x v="378"/>
    <s v="YD13"/>
    <x v="1"/>
    <s v=""/>
    <x v="0"/>
    <n v="4"/>
    <x v="0"/>
    <n v="69.150000000000006"/>
    <n v="14.0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25"/>
    <x v="1"/>
    <x v="1"/>
    <x v="342"/>
    <x v="7"/>
    <s v=""/>
    <x v="1"/>
    <x v="0"/>
    <x v="0"/>
  </r>
  <r>
    <x v="321"/>
    <x v="11"/>
    <x v="280"/>
    <x v="12"/>
    <x v="321"/>
    <x v="321"/>
    <x v="1"/>
    <x v="385"/>
    <s v="0001"/>
    <x v="0"/>
    <s v="3500192"/>
    <x v="11"/>
    <x v="378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321"/>
    <x v="11"/>
    <x v="280"/>
    <x v="12"/>
    <x v="321"/>
    <x v="321"/>
    <x v="1"/>
    <x v="385"/>
    <s v="0001"/>
    <x v="0"/>
    <s v="3500192"/>
    <x v="11"/>
    <x v="378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321"/>
    <x v="11"/>
    <x v="280"/>
    <x v="12"/>
    <x v="321"/>
    <x v="321"/>
    <x v="1"/>
    <x v="385"/>
    <s v="0001"/>
    <x v="0"/>
    <s v="3500192"/>
    <x v="11"/>
    <x v="378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321"/>
    <x v="11"/>
    <x v="280"/>
    <x v="12"/>
    <x v="321"/>
    <x v="321"/>
    <x v="1"/>
    <x v="385"/>
    <s v="0001"/>
    <x v="0"/>
    <s v="3500192"/>
    <x v="11"/>
    <x v="378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322"/>
    <x v="6"/>
    <x v="281"/>
    <x v="11"/>
    <x v="322"/>
    <x v="322"/>
    <x v="0"/>
    <x v="386"/>
    <s v="0001"/>
    <x v="0"/>
    <s v="4961"/>
    <x v="6"/>
    <x v="379"/>
    <s v="YD13"/>
    <x v="1"/>
    <s v=""/>
    <x v="0"/>
    <n v="1"/>
    <x v="0"/>
    <n v="12.71"/>
    <n v="2.59"/>
    <x v="0"/>
    <x v="1"/>
    <n v="1"/>
    <n v="10062473"/>
    <x v="322"/>
    <x v="0"/>
    <d v="2021-02-06T00:00:00"/>
    <x v="0"/>
    <x v="0"/>
    <x v="0"/>
    <s v="LU"/>
    <x v="0"/>
    <n v="0.09"/>
    <n v="1"/>
    <n v="1.5822784810125001"/>
    <n v="1"/>
    <n v="1"/>
    <x v="0"/>
    <n v="12"/>
    <n v="6.8333333333000006"/>
    <x v="0"/>
    <x v="0"/>
    <x v="1"/>
    <n v="12"/>
    <x v="0"/>
    <x v="374"/>
    <x v="0"/>
    <x v="0"/>
    <x v="0"/>
    <x v="4"/>
    <x v="0"/>
    <s v="NABS"/>
    <s v="SAN MATEO"/>
    <x v="0"/>
    <x v="0"/>
    <x v="0"/>
    <x v="1"/>
    <x v="1"/>
    <x v="1"/>
    <x v="0"/>
    <x v="3"/>
    <x v="2"/>
    <x v="5"/>
    <x v="3"/>
    <x v="1"/>
    <x v="6"/>
    <x v="4"/>
    <d v="2021-01-31T00:00:00"/>
    <x v="0"/>
    <x v="0"/>
    <x v="0"/>
  </r>
  <r>
    <x v="322"/>
    <x v="19"/>
    <x v="281"/>
    <x v="11"/>
    <x v="322"/>
    <x v="322"/>
    <x v="0"/>
    <x v="386"/>
    <s v="0001"/>
    <x v="0"/>
    <s v="7841"/>
    <x v="19"/>
    <x v="379"/>
    <s v="YD13"/>
    <x v="1"/>
    <s v=""/>
    <x v="0"/>
    <n v="4"/>
    <x v="0"/>
    <n v="69.150000000000006"/>
    <n v="14.0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3"/>
    <x v="2"/>
    <x v="5"/>
    <x v="3"/>
    <x v="1"/>
    <x v="342"/>
    <x v="7"/>
    <s v=""/>
    <x v="1"/>
    <x v="0"/>
    <x v="0"/>
  </r>
  <r>
    <x v="322"/>
    <x v="0"/>
    <x v="281"/>
    <x v="11"/>
    <x v="322"/>
    <x v="322"/>
    <x v="0"/>
    <x v="386"/>
    <s v="0001"/>
    <x v="0"/>
    <s v="11112"/>
    <x v="0"/>
    <x v="379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3"/>
    <x v="2"/>
    <x v="5"/>
    <x v="3"/>
    <x v="1"/>
    <x v="28"/>
    <x v="0"/>
    <s v=""/>
    <x v="1"/>
    <x v="0"/>
    <x v="0"/>
  </r>
  <r>
    <x v="322"/>
    <x v="10"/>
    <x v="281"/>
    <x v="11"/>
    <x v="322"/>
    <x v="322"/>
    <x v="0"/>
    <x v="386"/>
    <s v="0001"/>
    <x v="0"/>
    <s v="11118"/>
    <x v="10"/>
    <x v="379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3"/>
    <x v="2"/>
    <x v="5"/>
    <x v="3"/>
    <x v="1"/>
    <x v="9"/>
    <x v="0"/>
    <s v=""/>
    <x v="1"/>
    <x v="0"/>
    <x v="0"/>
  </r>
  <r>
    <x v="322"/>
    <x v="27"/>
    <x v="281"/>
    <x v="11"/>
    <x v="322"/>
    <x v="322"/>
    <x v="0"/>
    <x v="386"/>
    <s v="0001"/>
    <x v="0"/>
    <s v="12401"/>
    <x v="27"/>
    <x v="379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3"/>
    <x v="2"/>
    <x v="5"/>
    <x v="3"/>
    <x v="1"/>
    <x v="77"/>
    <x v="9"/>
    <s v=""/>
    <x v="1"/>
    <x v="0"/>
    <x v="0"/>
  </r>
  <r>
    <x v="322"/>
    <x v="13"/>
    <x v="281"/>
    <x v="11"/>
    <x v="322"/>
    <x v="322"/>
    <x v="0"/>
    <x v="386"/>
    <s v="0001"/>
    <x v="0"/>
    <s v="14268"/>
    <x v="13"/>
    <x v="379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3"/>
    <x v="2"/>
    <x v="5"/>
    <x v="3"/>
    <x v="1"/>
    <x v="41"/>
    <x v="1"/>
    <s v=""/>
    <x v="1"/>
    <x v="0"/>
    <x v="0"/>
  </r>
  <r>
    <x v="322"/>
    <x v="28"/>
    <x v="281"/>
    <x v="11"/>
    <x v="322"/>
    <x v="322"/>
    <x v="0"/>
    <x v="386"/>
    <s v="0001"/>
    <x v="0"/>
    <s v="14974"/>
    <x v="28"/>
    <x v="379"/>
    <s v="YD13"/>
    <x v="1"/>
    <s v=""/>
    <x v="0"/>
    <n v="1"/>
    <x v="0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3"/>
    <x v="2"/>
    <x v="5"/>
    <x v="3"/>
    <x v="1"/>
    <x v="53"/>
    <x v="2"/>
    <s v=""/>
    <x v="1"/>
    <x v="0"/>
    <x v="0"/>
  </r>
  <r>
    <x v="322"/>
    <x v="23"/>
    <x v="281"/>
    <x v="11"/>
    <x v="322"/>
    <x v="322"/>
    <x v="0"/>
    <x v="386"/>
    <s v="0001"/>
    <x v="0"/>
    <s v="15096"/>
    <x v="23"/>
    <x v="379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3"/>
    <x v="2"/>
    <x v="5"/>
    <x v="3"/>
    <x v="1"/>
    <x v="44"/>
    <x v="8"/>
    <s v=""/>
    <x v="1"/>
    <x v="0"/>
    <x v="0"/>
  </r>
  <r>
    <x v="322"/>
    <x v="11"/>
    <x v="281"/>
    <x v="11"/>
    <x v="322"/>
    <x v="322"/>
    <x v="1"/>
    <x v="386"/>
    <s v="0001"/>
    <x v="0"/>
    <s v="3500192"/>
    <x v="11"/>
    <x v="379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322"/>
    <x v="11"/>
    <x v="281"/>
    <x v="11"/>
    <x v="322"/>
    <x v="322"/>
    <x v="1"/>
    <x v="386"/>
    <s v="0001"/>
    <x v="0"/>
    <s v="3500192"/>
    <x v="11"/>
    <x v="37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5"/>
    <x v="3"/>
    <x v="1"/>
    <x v="10"/>
    <x v="6"/>
    <s v=""/>
    <x v="1"/>
    <x v="0"/>
    <x v="0"/>
  </r>
  <r>
    <x v="323"/>
    <x v="5"/>
    <x v="0"/>
    <x v="21"/>
    <x v="323"/>
    <x v="323"/>
    <x v="0"/>
    <x v="387"/>
    <s v="Z058"/>
    <x v="0"/>
    <s v="2821"/>
    <x v="5"/>
    <x v="380"/>
    <s v="YD11"/>
    <x v="3"/>
    <s v=""/>
    <x v="0"/>
    <n v="2"/>
    <x v="0"/>
    <n v="62.26"/>
    <n v="54.71"/>
    <x v="0"/>
    <x v="1"/>
    <n v="1"/>
    <n v="10062478"/>
    <x v="323"/>
    <x v="0"/>
    <d v="2021-02-06T00:00:00"/>
    <x v="0"/>
    <x v="0"/>
    <x v="0"/>
    <s v="LU"/>
    <x v="0"/>
    <n v="0.1512"/>
    <n v="2"/>
    <n v="2.0322580645161343"/>
    <n v="2.8571428571428568"/>
    <n v="2"/>
    <x v="0"/>
    <n v="2"/>
    <n v="2"/>
    <x v="0"/>
    <x v="0"/>
    <x v="2"/>
    <n v="2"/>
    <x v="0"/>
    <x v="375"/>
    <x v="0"/>
    <x v="1"/>
    <x v="0"/>
    <x v="0"/>
    <x v="1"/>
    <s v="CERVEZAS"/>
    <s v="PILSEN CALLAO"/>
    <x v="2"/>
    <x v="0"/>
    <x v="0"/>
    <x v="3"/>
    <x v="0"/>
    <x v="0"/>
    <x v="1"/>
    <x v="4"/>
    <x v="7"/>
    <x v="11"/>
    <x v="4"/>
    <x v="1"/>
    <x v="79"/>
    <x v="3"/>
    <d v="2021-01-31T00:00:00"/>
    <x v="0"/>
    <x v="0"/>
    <x v="0"/>
  </r>
  <r>
    <x v="323"/>
    <x v="11"/>
    <x v="0"/>
    <x v="21"/>
    <x v="323"/>
    <x v="323"/>
    <x v="1"/>
    <x v="387"/>
    <s v="Z058"/>
    <x v="0"/>
    <s v="3500192"/>
    <x v="11"/>
    <x v="380"/>
    <s v="YP66"/>
    <x v="3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1"/>
    <x v="4"/>
    <x v="7"/>
    <x v="11"/>
    <x v="4"/>
    <x v="1"/>
    <x v="10"/>
    <x v="6"/>
    <s v=""/>
    <x v="1"/>
    <x v="0"/>
    <x v="0"/>
  </r>
  <r>
    <x v="323"/>
    <x v="11"/>
    <x v="0"/>
    <x v="21"/>
    <x v="323"/>
    <x v="323"/>
    <x v="1"/>
    <x v="387"/>
    <s v="Z058"/>
    <x v="0"/>
    <s v="3500192"/>
    <x v="11"/>
    <x v="380"/>
    <s v="YD73"/>
    <x v="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1"/>
    <x v="4"/>
    <x v="7"/>
    <x v="11"/>
    <x v="4"/>
    <x v="1"/>
    <x v="10"/>
    <x v="6"/>
    <s v=""/>
    <x v="1"/>
    <x v="0"/>
    <x v="0"/>
  </r>
  <r>
    <x v="324"/>
    <x v="4"/>
    <x v="0"/>
    <x v="24"/>
    <x v="324"/>
    <x v="324"/>
    <x v="0"/>
    <x v="388"/>
    <s v="0001"/>
    <x v="0"/>
    <s v="2395"/>
    <x v="4"/>
    <x v="381"/>
    <s v="YD11"/>
    <x v="19"/>
    <s v=""/>
    <x v="0"/>
    <n v="8"/>
    <x v="0"/>
    <n v="254.65"/>
    <n v="217.33"/>
    <x v="0"/>
    <x v="1"/>
    <n v="1"/>
    <n v="10062497"/>
    <x v="324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3"/>
    <n v="11.5"/>
    <x v="0"/>
    <x v="0"/>
    <x v="2"/>
    <n v="13"/>
    <x v="0"/>
    <x v="376"/>
    <x v="0"/>
    <x v="0"/>
    <x v="0"/>
    <x v="4"/>
    <x v="1"/>
    <s v="CERVEZAS"/>
    <s v="PILSEN TRUJILLO"/>
    <x v="2"/>
    <x v="0"/>
    <x v="0"/>
    <x v="2"/>
    <x v="0"/>
    <x v="0"/>
    <x v="1"/>
    <x v="8"/>
    <x v="2"/>
    <x v="2"/>
    <x v="2"/>
    <x v="1"/>
    <x v="343"/>
    <x v="3"/>
    <d v="2021-01-31T00:00:00"/>
    <x v="0"/>
    <x v="0"/>
    <x v="0"/>
  </r>
  <r>
    <x v="324"/>
    <x v="27"/>
    <x v="0"/>
    <x v="24"/>
    <x v="324"/>
    <x v="324"/>
    <x v="0"/>
    <x v="388"/>
    <s v="0001"/>
    <x v="0"/>
    <s v="12401"/>
    <x v="27"/>
    <x v="381"/>
    <s v="YD11"/>
    <x v="19"/>
    <s v=""/>
    <x v="0"/>
    <n v="1"/>
    <x v="0"/>
    <n v="25.42"/>
    <n v="15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1"/>
    <x v="8"/>
    <x v="2"/>
    <x v="2"/>
    <x v="2"/>
    <x v="1"/>
    <x v="344"/>
    <x v="9"/>
    <s v=""/>
    <x v="1"/>
    <x v="0"/>
    <x v="0"/>
  </r>
  <r>
    <x v="324"/>
    <x v="5"/>
    <x v="0"/>
    <x v="24"/>
    <x v="324"/>
    <x v="324"/>
    <x v="0"/>
    <x v="388"/>
    <s v="0001"/>
    <x v="0"/>
    <s v="2821"/>
    <x v="5"/>
    <x v="381"/>
    <s v="YD11"/>
    <x v="19"/>
    <s v=""/>
    <x v="0"/>
    <n v="2"/>
    <x v="0"/>
    <n v="63.11"/>
    <n v="54.89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1"/>
    <x v="8"/>
    <x v="2"/>
    <x v="2"/>
    <x v="2"/>
    <x v="1"/>
    <x v="119"/>
    <x v="3"/>
    <s v=""/>
    <x v="1"/>
    <x v="0"/>
    <x v="0"/>
  </r>
  <r>
    <x v="324"/>
    <x v="19"/>
    <x v="0"/>
    <x v="24"/>
    <x v="324"/>
    <x v="324"/>
    <x v="0"/>
    <x v="388"/>
    <s v="0001"/>
    <x v="0"/>
    <s v="7841"/>
    <x v="19"/>
    <x v="381"/>
    <s v="YD13"/>
    <x v="19"/>
    <s v=""/>
    <x v="0"/>
    <n v="2"/>
    <x v="0"/>
    <n v="43.19"/>
    <n v="8.789999999999999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1"/>
    <x v="8"/>
    <x v="2"/>
    <x v="2"/>
    <x v="2"/>
    <x v="1"/>
    <x v="129"/>
    <x v="7"/>
    <s v=""/>
    <x v="1"/>
    <x v="0"/>
    <x v="0"/>
  </r>
  <r>
    <x v="324"/>
    <x v="11"/>
    <x v="0"/>
    <x v="24"/>
    <x v="324"/>
    <x v="324"/>
    <x v="1"/>
    <x v="388"/>
    <s v="0001"/>
    <x v="0"/>
    <s v="3500192"/>
    <x v="11"/>
    <x v="381"/>
    <s v="YP66"/>
    <x v="19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8"/>
    <x v="2"/>
    <x v="2"/>
    <x v="2"/>
    <x v="1"/>
    <x v="10"/>
    <x v="6"/>
    <s v=""/>
    <x v="1"/>
    <x v="0"/>
    <x v="0"/>
  </r>
  <r>
    <x v="324"/>
    <x v="11"/>
    <x v="0"/>
    <x v="24"/>
    <x v="324"/>
    <x v="324"/>
    <x v="1"/>
    <x v="388"/>
    <s v="0001"/>
    <x v="0"/>
    <s v="3500192"/>
    <x v="11"/>
    <x v="381"/>
    <s v="YD73"/>
    <x v="19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8"/>
    <x v="2"/>
    <x v="2"/>
    <x v="2"/>
    <x v="1"/>
    <x v="10"/>
    <x v="6"/>
    <s v=""/>
    <x v="1"/>
    <x v="0"/>
    <x v="0"/>
  </r>
  <r>
    <x v="324"/>
    <x v="11"/>
    <x v="0"/>
    <x v="24"/>
    <x v="324"/>
    <x v="324"/>
    <x v="1"/>
    <x v="388"/>
    <s v="0001"/>
    <x v="0"/>
    <s v="3500192"/>
    <x v="11"/>
    <x v="381"/>
    <s v="YD73"/>
    <x v="1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8"/>
    <x v="2"/>
    <x v="2"/>
    <x v="2"/>
    <x v="1"/>
    <x v="10"/>
    <x v="6"/>
    <s v=""/>
    <x v="1"/>
    <x v="0"/>
    <x v="0"/>
  </r>
  <r>
    <x v="324"/>
    <x v="11"/>
    <x v="0"/>
    <x v="24"/>
    <x v="324"/>
    <x v="324"/>
    <x v="1"/>
    <x v="388"/>
    <s v="0001"/>
    <x v="0"/>
    <s v="3500192"/>
    <x v="11"/>
    <x v="381"/>
    <s v="YD73"/>
    <x v="19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8"/>
    <x v="2"/>
    <x v="2"/>
    <x v="2"/>
    <x v="1"/>
    <x v="10"/>
    <x v="6"/>
    <s v=""/>
    <x v="1"/>
    <x v="0"/>
    <x v="0"/>
  </r>
  <r>
    <x v="325"/>
    <x v="4"/>
    <x v="282"/>
    <x v="14"/>
    <x v="325"/>
    <x v="325"/>
    <x v="0"/>
    <x v="389"/>
    <s v="Z058"/>
    <x v="0"/>
    <s v="2395"/>
    <x v="4"/>
    <x v="382"/>
    <s v="YD11"/>
    <x v="1"/>
    <s v=""/>
    <x v="0"/>
    <n v="12"/>
    <x v="1"/>
    <n v="332.11"/>
    <n v="315.85000000000002"/>
    <x v="5"/>
    <x v="1"/>
    <n v="1"/>
    <n v="10062559"/>
    <x v="325"/>
    <x v="0"/>
    <d v="2021-02-06T00:00:00"/>
    <x v="1"/>
    <x v="4"/>
    <x v="4"/>
    <s v="LU"/>
    <x v="0"/>
    <n v="0.89280000000000004"/>
    <n v="12"/>
    <n v="12.000000000000032"/>
    <n v="17.142857142857139"/>
    <n v="12"/>
    <x v="0"/>
    <n v="22"/>
    <n v="24.5"/>
    <x v="0"/>
    <x v="0"/>
    <x v="1"/>
    <n v="22"/>
    <x v="0"/>
    <x v="377"/>
    <x v="0"/>
    <x v="1"/>
    <x v="0"/>
    <x v="3"/>
    <x v="1"/>
    <s v="CERVEZAS"/>
    <s v="PILSEN TRUJILLO"/>
    <x v="2"/>
    <x v="0"/>
    <x v="0"/>
    <x v="2"/>
    <x v="1"/>
    <x v="1"/>
    <x v="0"/>
    <x v="0"/>
    <x v="6"/>
    <x v="12"/>
    <x v="4"/>
    <x v="1"/>
    <x v="291"/>
    <x v="3"/>
    <d v="2021-01-31T00:00:00"/>
    <x v="0"/>
    <x v="0"/>
    <x v="0"/>
  </r>
  <r>
    <x v="325"/>
    <x v="5"/>
    <x v="282"/>
    <x v="14"/>
    <x v="325"/>
    <x v="325"/>
    <x v="0"/>
    <x v="389"/>
    <s v="Z058"/>
    <x v="0"/>
    <s v="2821"/>
    <x v="5"/>
    <x v="382"/>
    <s v="YD11"/>
    <x v="1"/>
    <s v=""/>
    <x v="0"/>
    <n v="5"/>
    <x v="1"/>
    <n v="155.65"/>
    <n v="136.78"/>
    <x v="5"/>
    <x v="1"/>
    <s v=""/>
    <s v=""/>
    <x v="1"/>
    <x v="0"/>
    <d v="2021-02-06T00:00:00"/>
    <x v="1"/>
    <x v="4"/>
    <x v="4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2"/>
    <x v="1"/>
    <x v="1"/>
    <x v="0"/>
    <x v="0"/>
    <x v="6"/>
    <x v="12"/>
    <x v="4"/>
    <x v="1"/>
    <x v="85"/>
    <x v="3"/>
    <s v=""/>
    <x v="1"/>
    <x v="0"/>
    <x v="0"/>
  </r>
  <r>
    <x v="325"/>
    <x v="9"/>
    <x v="282"/>
    <x v="14"/>
    <x v="325"/>
    <x v="325"/>
    <x v="0"/>
    <x v="389"/>
    <s v="Z058"/>
    <x v="0"/>
    <s v="7343"/>
    <x v="9"/>
    <x v="382"/>
    <s v="YD11"/>
    <x v="1"/>
    <s v=""/>
    <x v="0"/>
    <n v="5"/>
    <x v="1"/>
    <n v="154.29"/>
    <n v="198.23"/>
    <x v="5"/>
    <x v="1"/>
    <s v=""/>
    <s v=""/>
    <x v="1"/>
    <x v="0"/>
    <d v="2021-02-06T00:00:00"/>
    <x v="1"/>
    <x v="4"/>
    <x v="4"/>
    <s v="LU"/>
    <x v="0"/>
    <n v="0.6"/>
    <n v="7.5"/>
    <n v="8.0645161290322793"/>
    <n v="11.111111111111111"/>
    <n v="5"/>
    <x v="0"/>
    <n v="0"/>
    <s v=""/>
    <x v="0"/>
    <x v="0"/>
    <x v="1"/>
    <s v=""/>
    <x v="1"/>
    <x v="1"/>
    <x v="1"/>
    <x v="1"/>
    <x v="0"/>
    <x v="1"/>
    <x v="1"/>
    <s v="CERVEZAS"/>
    <s v="PILSEN TRUJILLO"/>
    <x v="2"/>
    <x v="0"/>
    <x v="0"/>
    <x v="2"/>
    <x v="1"/>
    <x v="1"/>
    <x v="0"/>
    <x v="0"/>
    <x v="6"/>
    <x v="12"/>
    <x v="4"/>
    <x v="1"/>
    <x v="277"/>
    <x v="3"/>
    <s v=""/>
    <x v="1"/>
    <x v="0"/>
    <x v="0"/>
  </r>
  <r>
    <x v="325"/>
    <x v="11"/>
    <x v="282"/>
    <x v="14"/>
    <x v="325"/>
    <x v="325"/>
    <x v="1"/>
    <x v="389"/>
    <s v="Z058"/>
    <x v="0"/>
    <s v="3500192"/>
    <x v="11"/>
    <x v="382"/>
    <s v="YP66"/>
    <x v="1"/>
    <s v=""/>
    <x v="1"/>
    <n v="17"/>
    <x v="1"/>
    <n v="-64.59999999999999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325"/>
    <x v="12"/>
    <x v="282"/>
    <x v="14"/>
    <x v="325"/>
    <x v="325"/>
    <x v="1"/>
    <x v="389"/>
    <s v="Z058"/>
    <x v="0"/>
    <s v="3500193"/>
    <x v="12"/>
    <x v="382"/>
    <s v="YP66"/>
    <x v="1"/>
    <s v=""/>
    <x v="1"/>
    <n v="5"/>
    <x v="1"/>
    <n v="-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325"/>
    <x v="11"/>
    <x v="282"/>
    <x v="14"/>
    <x v="325"/>
    <x v="325"/>
    <x v="1"/>
    <x v="389"/>
    <s v="Z058"/>
    <x v="0"/>
    <s v="3500192"/>
    <x v="11"/>
    <x v="382"/>
    <s v="YD73"/>
    <x v="1"/>
    <s v=""/>
    <x v="1"/>
    <n v="12"/>
    <x v="1"/>
    <n v="45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325"/>
    <x v="11"/>
    <x v="282"/>
    <x v="14"/>
    <x v="325"/>
    <x v="325"/>
    <x v="1"/>
    <x v="389"/>
    <s v="Z058"/>
    <x v="0"/>
    <s v="3500192"/>
    <x v="11"/>
    <x v="382"/>
    <s v="YD73"/>
    <x v="1"/>
    <s v=""/>
    <x v="1"/>
    <n v="5"/>
    <x v="1"/>
    <n v="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325"/>
    <x v="12"/>
    <x v="282"/>
    <x v="14"/>
    <x v="325"/>
    <x v="325"/>
    <x v="1"/>
    <x v="389"/>
    <s v="Z058"/>
    <x v="0"/>
    <s v="3500193"/>
    <x v="12"/>
    <x v="382"/>
    <s v="YD73"/>
    <x v="1"/>
    <s v=""/>
    <x v="1"/>
    <n v="5"/>
    <x v="1"/>
    <n v="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326"/>
    <x v="4"/>
    <x v="283"/>
    <x v="3"/>
    <x v="326"/>
    <x v="326"/>
    <x v="0"/>
    <x v="390"/>
    <s v="0001"/>
    <x v="0"/>
    <s v="2395"/>
    <x v="4"/>
    <x v="383"/>
    <s v="YD11"/>
    <x v="1"/>
    <s v=""/>
    <x v="0"/>
    <n v="15"/>
    <x v="0"/>
    <n v="471.11"/>
    <n v="406.2"/>
    <x v="0"/>
    <x v="1"/>
    <n v="1"/>
    <n v="10062574"/>
    <x v="326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8"/>
    <n v="17.25"/>
    <x v="0"/>
    <x v="0"/>
    <x v="1"/>
    <n v="18"/>
    <x v="0"/>
    <x v="378"/>
    <x v="0"/>
    <x v="0"/>
    <x v="0"/>
    <x v="3"/>
    <x v="1"/>
    <s v="CERVEZAS"/>
    <s v="PILSEN TRUJILLO"/>
    <x v="2"/>
    <x v="0"/>
    <x v="0"/>
    <x v="2"/>
    <x v="1"/>
    <x v="1"/>
    <x v="0"/>
    <x v="2"/>
    <x v="7"/>
    <x v="11"/>
    <x v="4"/>
    <x v="1"/>
    <x v="345"/>
    <x v="3"/>
    <d v="2021-01-31T00:00:00"/>
    <x v="0"/>
    <x v="0"/>
    <x v="0"/>
  </r>
  <r>
    <x v="326"/>
    <x v="3"/>
    <x v="283"/>
    <x v="3"/>
    <x v="326"/>
    <x v="326"/>
    <x v="0"/>
    <x v="390"/>
    <s v="0001"/>
    <x v="0"/>
    <s v="8563"/>
    <x v="3"/>
    <x v="383"/>
    <s v="YD13"/>
    <x v="1"/>
    <s v=""/>
    <x v="0"/>
    <n v="1"/>
    <x v="0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2"/>
    <x v="7"/>
    <x v="11"/>
    <x v="4"/>
    <x v="1"/>
    <x v="86"/>
    <x v="2"/>
    <s v=""/>
    <x v="1"/>
    <x v="0"/>
    <x v="0"/>
  </r>
  <r>
    <x v="326"/>
    <x v="25"/>
    <x v="283"/>
    <x v="3"/>
    <x v="326"/>
    <x v="326"/>
    <x v="0"/>
    <x v="390"/>
    <s v="0001"/>
    <x v="0"/>
    <s v="8758"/>
    <x v="25"/>
    <x v="383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"/>
    <x v="7"/>
    <x v="11"/>
    <x v="4"/>
    <x v="1"/>
    <x v="46"/>
    <x v="0"/>
    <s v=""/>
    <x v="1"/>
    <x v="0"/>
    <x v="0"/>
  </r>
  <r>
    <x v="326"/>
    <x v="10"/>
    <x v="283"/>
    <x v="3"/>
    <x v="326"/>
    <x v="326"/>
    <x v="0"/>
    <x v="390"/>
    <s v="0001"/>
    <x v="0"/>
    <s v="11118"/>
    <x v="10"/>
    <x v="383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7"/>
    <x v="11"/>
    <x v="4"/>
    <x v="1"/>
    <x v="9"/>
    <x v="0"/>
    <s v=""/>
    <x v="1"/>
    <x v="0"/>
    <x v="0"/>
  </r>
  <r>
    <x v="326"/>
    <x v="11"/>
    <x v="283"/>
    <x v="3"/>
    <x v="326"/>
    <x v="326"/>
    <x v="1"/>
    <x v="390"/>
    <s v="0001"/>
    <x v="0"/>
    <s v="3500192"/>
    <x v="11"/>
    <x v="383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326"/>
    <x v="11"/>
    <x v="283"/>
    <x v="3"/>
    <x v="326"/>
    <x v="326"/>
    <x v="1"/>
    <x v="390"/>
    <s v="0001"/>
    <x v="0"/>
    <s v="3500192"/>
    <x v="11"/>
    <x v="383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327"/>
    <x v="5"/>
    <x v="284"/>
    <x v="4"/>
    <x v="327"/>
    <x v="327"/>
    <x v="0"/>
    <x v="391"/>
    <s v="0001"/>
    <x v="0"/>
    <s v="2821"/>
    <x v="5"/>
    <x v="384"/>
    <s v="YD11"/>
    <x v="1"/>
    <s v=""/>
    <x v="0"/>
    <n v="2"/>
    <x v="1"/>
    <n v="61.41"/>
    <n v="54.54"/>
    <x v="3"/>
    <x v="1"/>
    <n v="1"/>
    <n v="10062598"/>
    <x v="327"/>
    <x v="0"/>
    <d v="2021-02-06T00:00:00"/>
    <x v="1"/>
    <x v="3"/>
    <x v="3"/>
    <s v="LU"/>
    <x v="0"/>
    <n v="0.1512"/>
    <n v="2"/>
    <n v="2.0322580645161343"/>
    <n v="2.8571428571428568"/>
    <n v="2"/>
    <x v="0"/>
    <n v="10"/>
    <n v="10"/>
    <x v="1"/>
    <x v="0"/>
    <x v="1"/>
    <n v="10"/>
    <x v="0"/>
    <x v="379"/>
    <x v="0"/>
    <x v="0"/>
    <x v="0"/>
    <x v="2"/>
    <x v="1"/>
    <s v="CERVEZAS"/>
    <s v="PILSEN CALLAO"/>
    <x v="2"/>
    <x v="0"/>
    <x v="0"/>
    <x v="2"/>
    <x v="1"/>
    <x v="1"/>
    <x v="0"/>
    <x v="2"/>
    <x v="7"/>
    <x v="11"/>
    <x v="4"/>
    <x v="1"/>
    <x v="15"/>
    <x v="3"/>
    <d v="2021-01-31T00:00:00"/>
    <x v="0"/>
    <x v="0"/>
    <x v="0"/>
  </r>
  <r>
    <x v="327"/>
    <x v="4"/>
    <x v="284"/>
    <x v="4"/>
    <x v="327"/>
    <x v="327"/>
    <x v="0"/>
    <x v="391"/>
    <s v="0001"/>
    <x v="0"/>
    <s v="2395"/>
    <x v="4"/>
    <x v="384"/>
    <s v="YD11"/>
    <x v="1"/>
    <s v=""/>
    <x v="0"/>
    <n v="8"/>
    <x v="1"/>
    <n v="247.86"/>
    <n v="215.94"/>
    <x v="3"/>
    <x v="1"/>
    <s v=""/>
    <s v=""/>
    <x v="1"/>
    <x v="0"/>
    <d v="2021-02-06T00:00:00"/>
    <x v="1"/>
    <x v="3"/>
    <x v="3"/>
    <s v="LU"/>
    <x v="0"/>
    <n v="0.59519999999999995"/>
    <n v="8"/>
    <n v="8.0000000000000213"/>
    <n v="11.428571428571427"/>
    <n v="8"/>
    <x v="0"/>
    <n v="0"/>
    <s v=""/>
    <x v="1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2"/>
    <x v="7"/>
    <x v="11"/>
    <x v="4"/>
    <x v="1"/>
    <x v="206"/>
    <x v="3"/>
    <s v=""/>
    <x v="1"/>
    <x v="0"/>
    <x v="0"/>
  </r>
  <r>
    <x v="327"/>
    <x v="11"/>
    <x v="284"/>
    <x v="4"/>
    <x v="327"/>
    <x v="327"/>
    <x v="1"/>
    <x v="391"/>
    <s v="0001"/>
    <x v="0"/>
    <s v="3500192"/>
    <x v="11"/>
    <x v="384"/>
    <s v="YP66"/>
    <x v="1"/>
    <s v=""/>
    <x v="1"/>
    <n v="10"/>
    <x v="1"/>
    <n v="-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327"/>
    <x v="11"/>
    <x v="284"/>
    <x v="4"/>
    <x v="327"/>
    <x v="327"/>
    <x v="1"/>
    <x v="391"/>
    <s v="0001"/>
    <x v="0"/>
    <s v="3500192"/>
    <x v="11"/>
    <x v="384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327"/>
    <x v="11"/>
    <x v="284"/>
    <x v="4"/>
    <x v="327"/>
    <x v="327"/>
    <x v="1"/>
    <x v="391"/>
    <s v="0001"/>
    <x v="0"/>
    <s v="3500192"/>
    <x v="11"/>
    <x v="384"/>
    <s v="YD73"/>
    <x v="1"/>
    <s v=""/>
    <x v="1"/>
    <n v="8"/>
    <x v="1"/>
    <n v="30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328"/>
    <x v="4"/>
    <x v="285"/>
    <x v="4"/>
    <x v="328"/>
    <x v="328"/>
    <x v="0"/>
    <x v="392"/>
    <s v="0001"/>
    <x v="0"/>
    <s v="2395"/>
    <x v="4"/>
    <x v="385"/>
    <s v="YD11"/>
    <x v="1"/>
    <s v=""/>
    <x v="0"/>
    <n v="6"/>
    <x v="0"/>
    <n v="188.44"/>
    <n v="162.47999999999999"/>
    <x v="0"/>
    <x v="3"/>
    <n v="1"/>
    <n v="10062653"/>
    <x v="328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4"/>
    <n v="14"/>
    <x v="0"/>
    <x v="0"/>
    <x v="1"/>
    <n v="14"/>
    <x v="0"/>
    <x v="380"/>
    <x v="0"/>
    <x v="0"/>
    <x v="0"/>
    <x v="4"/>
    <x v="1"/>
    <s v="CERVEZAS"/>
    <s v="PILSEN TRUJILLO"/>
    <x v="2"/>
    <x v="0"/>
    <x v="0"/>
    <x v="2"/>
    <x v="1"/>
    <x v="1"/>
    <x v="1"/>
    <x v="1"/>
    <x v="7"/>
    <x v="11"/>
    <x v="4"/>
    <x v="1"/>
    <x v="312"/>
    <x v="3"/>
    <d v="2021-01-31T00:00:00"/>
    <x v="0"/>
    <x v="0"/>
    <x v="0"/>
  </r>
  <r>
    <x v="328"/>
    <x v="5"/>
    <x v="285"/>
    <x v="4"/>
    <x v="328"/>
    <x v="328"/>
    <x v="0"/>
    <x v="392"/>
    <s v="0001"/>
    <x v="0"/>
    <s v="2821"/>
    <x v="5"/>
    <x v="385"/>
    <s v="YD11"/>
    <x v="1"/>
    <s v=""/>
    <x v="0"/>
    <n v="2"/>
    <x v="0"/>
    <n v="62.26"/>
    <n v="54.71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1"/>
    <x v="1"/>
    <x v="7"/>
    <x v="11"/>
    <x v="4"/>
    <x v="1"/>
    <x v="79"/>
    <x v="3"/>
    <s v=""/>
    <x v="1"/>
    <x v="0"/>
    <x v="0"/>
  </r>
  <r>
    <x v="328"/>
    <x v="25"/>
    <x v="285"/>
    <x v="4"/>
    <x v="328"/>
    <x v="328"/>
    <x v="0"/>
    <x v="392"/>
    <s v="0001"/>
    <x v="0"/>
    <s v="8758"/>
    <x v="25"/>
    <x v="385"/>
    <s v="YD13"/>
    <x v="1"/>
    <s v=""/>
    <x v="0"/>
    <n v="3"/>
    <x v="0"/>
    <n v="23.68"/>
    <n v="9.67"/>
    <x v="0"/>
    <x v="3"/>
    <s v=""/>
    <s v=""/>
    <x v="1"/>
    <x v="0"/>
    <d v="2021-02-06T00:00:00"/>
    <x v="0"/>
    <x v="0"/>
    <x v="0"/>
    <s v="LU"/>
    <x v="0"/>
    <n v="0.20250000000000001"/>
    <n v="3"/>
    <n v="3.5601265822781256"/>
    <n v="2.337662337662338"/>
    <n v="3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1"/>
    <x v="1"/>
    <x v="7"/>
    <x v="11"/>
    <x v="4"/>
    <x v="1"/>
    <x v="346"/>
    <x v="0"/>
    <s v=""/>
    <x v="1"/>
    <x v="0"/>
    <x v="0"/>
  </r>
  <r>
    <x v="328"/>
    <x v="10"/>
    <x v="285"/>
    <x v="4"/>
    <x v="328"/>
    <x v="328"/>
    <x v="0"/>
    <x v="392"/>
    <s v="0001"/>
    <x v="0"/>
    <s v="11118"/>
    <x v="10"/>
    <x v="385"/>
    <s v="YD13"/>
    <x v="1"/>
    <s v=""/>
    <x v="0"/>
    <n v="2"/>
    <x v="0"/>
    <n v="21.73"/>
    <n v="8.8699999999999992"/>
    <x v="0"/>
    <x v="3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1"/>
    <x v="1"/>
    <x v="7"/>
    <x v="11"/>
    <x v="4"/>
    <x v="1"/>
    <x v="175"/>
    <x v="0"/>
    <s v=""/>
    <x v="1"/>
    <x v="0"/>
    <x v="0"/>
  </r>
  <r>
    <x v="328"/>
    <x v="24"/>
    <x v="285"/>
    <x v="4"/>
    <x v="328"/>
    <x v="328"/>
    <x v="0"/>
    <x v="392"/>
    <s v="0001"/>
    <x v="0"/>
    <s v="15098"/>
    <x v="24"/>
    <x v="385"/>
    <s v="YD11"/>
    <x v="1"/>
    <s v=""/>
    <x v="0"/>
    <n v="1"/>
    <x v="0"/>
    <n v="31.05"/>
    <n v="27.01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1"/>
    <x v="7"/>
    <x v="11"/>
    <x v="4"/>
    <x v="1"/>
    <x v="347"/>
    <x v="8"/>
    <s v=""/>
    <x v="1"/>
    <x v="0"/>
    <x v="0"/>
  </r>
  <r>
    <x v="328"/>
    <x v="11"/>
    <x v="285"/>
    <x v="4"/>
    <x v="328"/>
    <x v="328"/>
    <x v="1"/>
    <x v="393"/>
    <s v="Z058"/>
    <x v="2"/>
    <s v="3500192"/>
    <x v="11"/>
    <x v="386"/>
    <s v="YP66"/>
    <x v="1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1"/>
    <x v="1"/>
    <x v="2"/>
    <x v="1"/>
    <x v="1"/>
    <x v="1"/>
    <x v="1"/>
    <x v="7"/>
    <x v="11"/>
    <x v="4"/>
    <x v="1"/>
    <x v="10"/>
    <x v="6"/>
    <s v=""/>
    <x v="1"/>
    <x v="0"/>
    <x v="0"/>
  </r>
  <r>
    <x v="328"/>
    <x v="11"/>
    <x v="285"/>
    <x v="4"/>
    <x v="328"/>
    <x v="328"/>
    <x v="1"/>
    <x v="392"/>
    <s v="0001"/>
    <x v="0"/>
    <s v="3500192"/>
    <x v="11"/>
    <x v="385"/>
    <s v="YP66"/>
    <x v="1"/>
    <s v=""/>
    <x v="1"/>
    <n v="9"/>
    <x v="0"/>
    <n v="-34.200000000000003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11"/>
    <x v="4"/>
    <x v="1"/>
    <x v="10"/>
    <x v="6"/>
    <s v=""/>
    <x v="1"/>
    <x v="0"/>
    <x v="0"/>
  </r>
  <r>
    <x v="328"/>
    <x v="11"/>
    <x v="285"/>
    <x v="4"/>
    <x v="328"/>
    <x v="328"/>
    <x v="1"/>
    <x v="392"/>
    <s v="0001"/>
    <x v="0"/>
    <s v="3500192"/>
    <x v="11"/>
    <x v="385"/>
    <s v="YD73"/>
    <x v="1"/>
    <s v=""/>
    <x v="1"/>
    <n v="6"/>
    <x v="0"/>
    <n v="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11"/>
    <x v="4"/>
    <x v="1"/>
    <x v="10"/>
    <x v="6"/>
    <s v=""/>
    <x v="1"/>
    <x v="0"/>
    <x v="0"/>
  </r>
  <r>
    <x v="328"/>
    <x v="11"/>
    <x v="285"/>
    <x v="4"/>
    <x v="328"/>
    <x v="328"/>
    <x v="1"/>
    <x v="392"/>
    <s v="0001"/>
    <x v="0"/>
    <s v="3500192"/>
    <x v="11"/>
    <x v="385"/>
    <s v="YD73"/>
    <x v="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11"/>
    <x v="4"/>
    <x v="1"/>
    <x v="10"/>
    <x v="6"/>
    <s v=""/>
    <x v="1"/>
    <x v="0"/>
    <x v="0"/>
  </r>
  <r>
    <x v="328"/>
    <x v="11"/>
    <x v="285"/>
    <x v="4"/>
    <x v="328"/>
    <x v="328"/>
    <x v="1"/>
    <x v="392"/>
    <s v="0001"/>
    <x v="0"/>
    <s v="3500192"/>
    <x v="11"/>
    <x v="385"/>
    <s v="YD73"/>
    <x v="1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11"/>
    <x v="4"/>
    <x v="1"/>
    <x v="10"/>
    <x v="6"/>
    <s v=""/>
    <x v="1"/>
    <x v="0"/>
    <x v="0"/>
  </r>
  <r>
    <x v="329"/>
    <x v="4"/>
    <x v="286"/>
    <x v="6"/>
    <x v="329"/>
    <x v="329"/>
    <x v="0"/>
    <x v="394"/>
    <s v="0001"/>
    <x v="0"/>
    <s v="2395"/>
    <x v="4"/>
    <x v="387"/>
    <s v="YD11"/>
    <x v="1"/>
    <s v=""/>
    <x v="0"/>
    <n v="10"/>
    <x v="0"/>
    <n v="273.02"/>
    <n v="262.44"/>
    <x v="0"/>
    <x v="3"/>
    <n v="1"/>
    <n v="10062674"/>
    <x v="329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381"/>
    <x v="0"/>
    <x v="0"/>
    <x v="0"/>
    <x v="2"/>
    <x v="1"/>
    <s v="CERVEZAS"/>
    <s v="PILSEN TRUJILLO"/>
    <x v="2"/>
    <x v="0"/>
    <x v="0"/>
    <x v="3"/>
    <x v="1"/>
    <x v="1"/>
    <x v="0"/>
    <x v="0"/>
    <x v="2"/>
    <x v="5"/>
    <x v="3"/>
    <x v="1"/>
    <x v="27"/>
    <x v="3"/>
    <d v="2021-01-31T00:00:00"/>
    <x v="0"/>
    <x v="0"/>
    <x v="0"/>
  </r>
  <r>
    <x v="329"/>
    <x v="11"/>
    <x v="286"/>
    <x v="6"/>
    <x v="329"/>
    <x v="329"/>
    <x v="1"/>
    <x v="394"/>
    <s v="0001"/>
    <x v="0"/>
    <s v="3500192"/>
    <x v="11"/>
    <x v="387"/>
    <s v="YP66"/>
    <x v="1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29"/>
    <x v="11"/>
    <x v="286"/>
    <x v="6"/>
    <x v="329"/>
    <x v="329"/>
    <x v="1"/>
    <x v="394"/>
    <s v="0001"/>
    <x v="0"/>
    <s v="3500192"/>
    <x v="11"/>
    <x v="387"/>
    <s v="YD73"/>
    <x v="1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30"/>
    <x v="14"/>
    <x v="287"/>
    <x v="16"/>
    <x v="330"/>
    <x v="330"/>
    <x v="0"/>
    <x v="395"/>
    <s v="0001"/>
    <x v="0"/>
    <s v="4562"/>
    <x v="14"/>
    <x v="388"/>
    <s v="YD13"/>
    <x v="1"/>
    <s v=""/>
    <x v="0"/>
    <n v="2"/>
    <x v="1"/>
    <n v="12.88"/>
    <n v="2.62"/>
    <x v="3"/>
    <x v="1"/>
    <n v="1"/>
    <n v="10062681"/>
    <x v="330"/>
    <x v="0"/>
    <d v="2021-02-06T00:00:00"/>
    <x v="1"/>
    <x v="3"/>
    <x v="3"/>
    <s v="LU"/>
    <x v="0"/>
    <n v="0.98"/>
    <n v="1"/>
    <n v="17.229254571025002"/>
    <n v="1.6666666666666665"/>
    <n v="2"/>
    <x v="0"/>
    <n v="4"/>
    <n v="3"/>
    <x v="0"/>
    <x v="0"/>
    <x v="1"/>
    <n v="4"/>
    <x v="0"/>
    <x v="382"/>
    <x v="0"/>
    <x v="0"/>
    <x v="0"/>
    <x v="0"/>
    <x v="0"/>
    <s v="NABS"/>
    <s v="SAN MATEO"/>
    <x v="0"/>
    <x v="0"/>
    <x v="0"/>
    <x v="1"/>
    <x v="1"/>
    <x v="1"/>
    <x v="0"/>
    <x v="3"/>
    <x v="2"/>
    <x v="25"/>
    <x v="1"/>
    <x v="1"/>
    <x v="54"/>
    <x v="4"/>
    <d v="2021-01-31T00:00:00"/>
    <x v="0"/>
    <x v="0"/>
    <x v="0"/>
  </r>
  <r>
    <x v="330"/>
    <x v="6"/>
    <x v="287"/>
    <x v="16"/>
    <x v="330"/>
    <x v="330"/>
    <x v="0"/>
    <x v="395"/>
    <s v="0001"/>
    <x v="0"/>
    <s v="4961"/>
    <x v="6"/>
    <x v="388"/>
    <s v="YD13"/>
    <x v="1"/>
    <s v=""/>
    <x v="0"/>
    <n v="1"/>
    <x v="1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3"/>
    <x v="2"/>
    <x v="25"/>
    <x v="1"/>
    <x v="1"/>
    <x v="6"/>
    <x v="4"/>
    <s v=""/>
    <x v="1"/>
    <x v="0"/>
    <x v="0"/>
  </r>
  <r>
    <x v="330"/>
    <x v="7"/>
    <x v="287"/>
    <x v="16"/>
    <x v="330"/>
    <x v="330"/>
    <x v="0"/>
    <x v="395"/>
    <s v="0001"/>
    <x v="0"/>
    <s v="6842"/>
    <x v="7"/>
    <x v="388"/>
    <s v="YD11"/>
    <x v="1"/>
    <s v=""/>
    <x v="0"/>
    <n v="1"/>
    <x v="1"/>
    <n v="34.56"/>
    <n v="27.73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3"/>
    <x v="2"/>
    <x v="25"/>
    <x v="1"/>
    <x v="1"/>
    <x v="19"/>
    <x v="5"/>
    <s v=""/>
    <x v="1"/>
    <x v="0"/>
    <x v="0"/>
  </r>
  <r>
    <x v="330"/>
    <x v="11"/>
    <x v="287"/>
    <x v="16"/>
    <x v="330"/>
    <x v="330"/>
    <x v="1"/>
    <x v="395"/>
    <s v="0001"/>
    <x v="0"/>
    <s v="3500192"/>
    <x v="11"/>
    <x v="388"/>
    <s v="YP66"/>
    <x v="1"/>
    <s v=""/>
    <x v="1"/>
    <n v="1"/>
    <x v="1"/>
    <n v="-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25"/>
    <x v="1"/>
    <x v="1"/>
    <x v="10"/>
    <x v="6"/>
    <s v=""/>
    <x v="1"/>
    <x v="0"/>
    <x v="0"/>
  </r>
  <r>
    <x v="330"/>
    <x v="11"/>
    <x v="287"/>
    <x v="16"/>
    <x v="330"/>
    <x v="330"/>
    <x v="1"/>
    <x v="395"/>
    <s v="0001"/>
    <x v="0"/>
    <s v="3500192"/>
    <x v="11"/>
    <x v="388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25"/>
    <x v="1"/>
    <x v="1"/>
    <x v="10"/>
    <x v="6"/>
    <s v=""/>
    <x v="1"/>
    <x v="0"/>
    <x v="0"/>
  </r>
  <r>
    <x v="331"/>
    <x v="4"/>
    <x v="288"/>
    <x v="8"/>
    <x v="331"/>
    <x v="331"/>
    <x v="0"/>
    <x v="396"/>
    <s v="0001"/>
    <x v="0"/>
    <s v="2395"/>
    <x v="4"/>
    <x v="389"/>
    <s v="YD11"/>
    <x v="1"/>
    <s v=""/>
    <x v="0"/>
    <n v="14"/>
    <x v="0"/>
    <n v="387.45"/>
    <n v="368.48"/>
    <x v="0"/>
    <x v="1"/>
    <n v="1"/>
    <n v="10062691"/>
    <x v="331"/>
    <x v="0"/>
    <d v="2021-02-06T00:00:00"/>
    <x v="0"/>
    <x v="0"/>
    <x v="0"/>
    <s v="LU"/>
    <x v="0"/>
    <n v="1.0416000000000001"/>
    <n v="14"/>
    <n v="14.000000000000039"/>
    <n v="19.999999999999996"/>
    <n v="14"/>
    <x v="0"/>
    <n v="15"/>
    <n v="14.5"/>
    <x v="0"/>
    <x v="0"/>
    <x v="1"/>
    <n v="15"/>
    <x v="0"/>
    <x v="383"/>
    <x v="0"/>
    <x v="0"/>
    <x v="0"/>
    <x v="4"/>
    <x v="1"/>
    <s v="CERVEZAS"/>
    <s v="PILSEN TRUJILLO"/>
    <x v="2"/>
    <x v="0"/>
    <x v="0"/>
    <x v="2"/>
    <x v="1"/>
    <x v="1"/>
    <x v="0"/>
    <x v="0"/>
    <x v="7"/>
    <x v="11"/>
    <x v="4"/>
    <x v="1"/>
    <x v="348"/>
    <x v="3"/>
    <d v="2021-01-31T00:00:00"/>
    <x v="0"/>
    <x v="0"/>
    <x v="0"/>
  </r>
  <r>
    <x v="331"/>
    <x v="18"/>
    <x v="288"/>
    <x v="8"/>
    <x v="331"/>
    <x v="331"/>
    <x v="0"/>
    <x v="396"/>
    <s v="0001"/>
    <x v="0"/>
    <s v="5454"/>
    <x v="18"/>
    <x v="389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81"/>
    <x v="4"/>
    <s v=""/>
    <x v="1"/>
    <x v="0"/>
    <x v="0"/>
  </r>
  <r>
    <x v="331"/>
    <x v="11"/>
    <x v="288"/>
    <x v="8"/>
    <x v="331"/>
    <x v="331"/>
    <x v="1"/>
    <x v="396"/>
    <s v="0001"/>
    <x v="0"/>
    <s v="3500192"/>
    <x v="11"/>
    <x v="389"/>
    <s v="YP66"/>
    <x v="1"/>
    <s v=""/>
    <x v="1"/>
    <n v="14"/>
    <x v="0"/>
    <n v="-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331"/>
    <x v="11"/>
    <x v="288"/>
    <x v="8"/>
    <x v="331"/>
    <x v="331"/>
    <x v="1"/>
    <x v="396"/>
    <s v="0001"/>
    <x v="0"/>
    <s v="3500192"/>
    <x v="11"/>
    <x v="389"/>
    <s v="YD73"/>
    <x v="1"/>
    <s v=""/>
    <x v="1"/>
    <n v="14"/>
    <x v="0"/>
    <n v="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332"/>
    <x v="4"/>
    <x v="289"/>
    <x v="29"/>
    <x v="332"/>
    <x v="332"/>
    <x v="0"/>
    <x v="397"/>
    <s v="0001"/>
    <x v="0"/>
    <s v="2395"/>
    <x v="4"/>
    <x v="390"/>
    <s v="YD11"/>
    <x v="1"/>
    <s v=""/>
    <x v="0"/>
    <n v="20"/>
    <x v="0"/>
    <n v="553.51"/>
    <n v="526.4"/>
    <x v="0"/>
    <x v="1"/>
    <n v="1"/>
    <n v="10062711"/>
    <x v="332"/>
    <x v="0"/>
    <d v="2021-02-06T00:00:00"/>
    <x v="0"/>
    <x v="0"/>
    <x v="0"/>
    <s v="LU"/>
    <x v="0"/>
    <n v="1.488"/>
    <n v="20"/>
    <n v="20.000000000000053"/>
    <n v="28.571428571428569"/>
    <n v="20"/>
    <x v="0"/>
    <n v="26"/>
    <n v="26"/>
    <x v="0"/>
    <x v="0"/>
    <x v="1"/>
    <n v="26"/>
    <x v="0"/>
    <x v="384"/>
    <x v="0"/>
    <x v="0"/>
    <x v="0"/>
    <x v="3"/>
    <x v="1"/>
    <s v="CERVEZAS"/>
    <s v="PILSEN TRUJILLO"/>
    <x v="2"/>
    <x v="0"/>
    <x v="0"/>
    <x v="1"/>
    <x v="1"/>
    <x v="1"/>
    <x v="0"/>
    <x v="0"/>
    <x v="9"/>
    <x v="18"/>
    <x v="2"/>
    <x v="1"/>
    <x v="247"/>
    <x v="3"/>
    <d v="2021-01-31T00:00:00"/>
    <x v="0"/>
    <x v="0"/>
    <x v="0"/>
  </r>
  <r>
    <x v="332"/>
    <x v="27"/>
    <x v="289"/>
    <x v="29"/>
    <x v="332"/>
    <x v="332"/>
    <x v="0"/>
    <x v="397"/>
    <s v="0001"/>
    <x v="0"/>
    <s v="12401"/>
    <x v="27"/>
    <x v="390"/>
    <s v="YD11"/>
    <x v="1"/>
    <s v=""/>
    <x v="0"/>
    <n v="6"/>
    <x v="0"/>
    <n v="127.11"/>
    <n v="88.72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9"/>
    <x v="18"/>
    <x v="2"/>
    <x v="1"/>
    <x v="349"/>
    <x v="9"/>
    <s v=""/>
    <x v="1"/>
    <x v="0"/>
    <x v="0"/>
  </r>
  <r>
    <x v="332"/>
    <x v="11"/>
    <x v="289"/>
    <x v="29"/>
    <x v="332"/>
    <x v="332"/>
    <x v="1"/>
    <x v="397"/>
    <s v="0001"/>
    <x v="0"/>
    <s v="3500192"/>
    <x v="11"/>
    <x v="390"/>
    <s v="YP66"/>
    <x v="1"/>
    <s v=""/>
    <x v="1"/>
    <n v="26"/>
    <x v="0"/>
    <n v="-98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332"/>
    <x v="11"/>
    <x v="289"/>
    <x v="29"/>
    <x v="332"/>
    <x v="332"/>
    <x v="1"/>
    <x v="397"/>
    <s v="0001"/>
    <x v="0"/>
    <s v="3500192"/>
    <x v="11"/>
    <x v="390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332"/>
    <x v="11"/>
    <x v="289"/>
    <x v="29"/>
    <x v="332"/>
    <x v="332"/>
    <x v="1"/>
    <x v="397"/>
    <s v="0001"/>
    <x v="0"/>
    <s v="3500192"/>
    <x v="11"/>
    <x v="390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333"/>
    <x v="4"/>
    <x v="290"/>
    <x v="15"/>
    <x v="333"/>
    <x v="333"/>
    <x v="0"/>
    <x v="398"/>
    <s v="0001"/>
    <x v="0"/>
    <s v="2395"/>
    <x v="4"/>
    <x v="391"/>
    <s v="YD11"/>
    <x v="1"/>
    <s v=""/>
    <x v="0"/>
    <n v="2"/>
    <x v="0"/>
    <n v="54.61"/>
    <n v="52.49"/>
    <x v="0"/>
    <x v="1"/>
    <n v="1"/>
    <n v="10062716"/>
    <x v="33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5.75"/>
    <x v="0"/>
    <x v="0"/>
    <x v="1"/>
    <n v="5"/>
    <x v="0"/>
    <x v="385"/>
    <x v="2"/>
    <x v="0"/>
    <x v="0"/>
    <x v="2"/>
    <x v="1"/>
    <s v="CERVEZAS"/>
    <s v="PILSEN TRUJILLO"/>
    <x v="2"/>
    <x v="0"/>
    <x v="0"/>
    <x v="3"/>
    <x v="1"/>
    <x v="1"/>
    <x v="0"/>
    <x v="0"/>
    <x v="2"/>
    <x v="13"/>
    <x v="1"/>
    <x v="1"/>
    <x v="88"/>
    <x v="3"/>
    <d v="2021-01-31T00:00:00"/>
    <x v="0"/>
    <x v="0"/>
    <x v="0"/>
  </r>
  <r>
    <x v="333"/>
    <x v="17"/>
    <x v="290"/>
    <x v="15"/>
    <x v="333"/>
    <x v="333"/>
    <x v="0"/>
    <x v="398"/>
    <s v="0001"/>
    <x v="0"/>
    <s v="4963"/>
    <x v="17"/>
    <x v="391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6"/>
    <x v="4"/>
    <s v=""/>
    <x v="1"/>
    <x v="0"/>
    <x v="0"/>
  </r>
  <r>
    <x v="333"/>
    <x v="18"/>
    <x v="290"/>
    <x v="15"/>
    <x v="333"/>
    <x v="333"/>
    <x v="0"/>
    <x v="398"/>
    <s v="0001"/>
    <x v="0"/>
    <s v="5454"/>
    <x v="18"/>
    <x v="391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81"/>
    <x v="4"/>
    <s v=""/>
    <x v="1"/>
    <x v="0"/>
    <x v="0"/>
  </r>
  <r>
    <x v="333"/>
    <x v="13"/>
    <x v="290"/>
    <x v="15"/>
    <x v="333"/>
    <x v="333"/>
    <x v="0"/>
    <x v="398"/>
    <s v="0001"/>
    <x v="0"/>
    <s v="14268"/>
    <x v="13"/>
    <x v="391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130"/>
    <x v="1"/>
    <s v=""/>
    <x v="1"/>
    <x v="0"/>
    <x v="0"/>
  </r>
  <r>
    <x v="333"/>
    <x v="4"/>
    <x v="291"/>
    <x v="15"/>
    <x v="333"/>
    <x v="333"/>
    <x v="0"/>
    <x v="399"/>
    <s v="0001"/>
    <x v="0"/>
    <s v="2395"/>
    <x v="4"/>
    <x v="392"/>
    <s v="YD11"/>
    <x v="1"/>
    <s v=""/>
    <x v="0"/>
    <n v="2"/>
    <x v="0"/>
    <n v="54.61"/>
    <n v="52.49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n v="2"/>
    <x v="0"/>
    <x v="386"/>
    <x v="1"/>
    <x v="0"/>
    <x v="0"/>
    <x v="1"/>
    <x v="1"/>
    <s v="CERVEZAS"/>
    <s v="PILSEN TRUJILLO"/>
    <x v="2"/>
    <x v="0"/>
    <x v="0"/>
    <x v="3"/>
    <x v="1"/>
    <x v="1"/>
    <x v="0"/>
    <x v="0"/>
    <x v="2"/>
    <x v="13"/>
    <x v="1"/>
    <x v="1"/>
    <x v="88"/>
    <x v="3"/>
    <s v=""/>
    <x v="1"/>
    <x v="0"/>
    <x v="0"/>
  </r>
  <r>
    <x v="333"/>
    <x v="11"/>
    <x v="290"/>
    <x v="15"/>
    <x v="333"/>
    <x v="333"/>
    <x v="1"/>
    <x v="398"/>
    <s v="0001"/>
    <x v="0"/>
    <s v="3500192"/>
    <x v="11"/>
    <x v="391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3"/>
    <x v="11"/>
    <x v="290"/>
    <x v="15"/>
    <x v="333"/>
    <x v="333"/>
    <x v="1"/>
    <x v="398"/>
    <s v="0001"/>
    <x v="0"/>
    <s v="3500192"/>
    <x v="11"/>
    <x v="391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3"/>
    <x v="11"/>
    <x v="291"/>
    <x v="15"/>
    <x v="333"/>
    <x v="333"/>
    <x v="1"/>
    <x v="399"/>
    <s v="0001"/>
    <x v="0"/>
    <s v="3500192"/>
    <x v="11"/>
    <x v="392"/>
    <s v="YP66"/>
    <x v="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3"/>
    <x v="11"/>
    <x v="291"/>
    <x v="15"/>
    <x v="333"/>
    <x v="333"/>
    <x v="1"/>
    <x v="399"/>
    <s v="0001"/>
    <x v="0"/>
    <s v="3500192"/>
    <x v="11"/>
    <x v="392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4"/>
    <x v="5"/>
    <x v="292"/>
    <x v="15"/>
    <x v="334"/>
    <x v="334"/>
    <x v="0"/>
    <x v="400"/>
    <s v="0001"/>
    <x v="0"/>
    <s v="2821"/>
    <x v="5"/>
    <x v="393"/>
    <s v="YD11"/>
    <x v="1"/>
    <s v=""/>
    <x v="0"/>
    <n v="5"/>
    <x v="1"/>
    <n v="153.53"/>
    <n v="136.35"/>
    <x v="0"/>
    <x v="1"/>
    <n v="1"/>
    <n v="10062748"/>
    <x v="334"/>
    <x v="0"/>
    <d v="2021-02-06T00:00:00"/>
    <x v="0"/>
    <x v="0"/>
    <x v="0"/>
    <s v="LU"/>
    <x v="0"/>
    <n v="0.378"/>
    <n v="5"/>
    <n v="5.0806451612903363"/>
    <n v="7.1428571428571423"/>
    <n v="5"/>
    <x v="0"/>
    <n v="7"/>
    <n v="5.5"/>
    <x v="0"/>
    <x v="0"/>
    <x v="1"/>
    <n v="5"/>
    <x v="0"/>
    <x v="387"/>
    <x v="2"/>
    <x v="0"/>
    <x v="0"/>
    <x v="2"/>
    <x v="1"/>
    <s v="CERVEZAS"/>
    <s v="PILSEN CALLAO"/>
    <x v="2"/>
    <x v="0"/>
    <x v="0"/>
    <x v="3"/>
    <x v="1"/>
    <x v="1"/>
    <x v="0"/>
    <x v="0"/>
    <x v="2"/>
    <x v="13"/>
    <x v="1"/>
    <x v="1"/>
    <x v="31"/>
    <x v="3"/>
    <d v="2021-01-31T00:00:00"/>
    <x v="0"/>
    <x v="0"/>
    <x v="0"/>
  </r>
  <r>
    <x v="334"/>
    <x v="26"/>
    <x v="293"/>
    <x v="15"/>
    <x v="334"/>
    <x v="334"/>
    <x v="0"/>
    <x v="401"/>
    <s v="0001"/>
    <x v="0"/>
    <s v="12408"/>
    <x v="26"/>
    <x v="394"/>
    <s v="YD13"/>
    <x v="1"/>
    <s v=""/>
    <x v="0"/>
    <n v="2"/>
    <x v="0"/>
    <n v="16.27"/>
    <n v="9.2200000000000006"/>
    <x v="0"/>
    <x v="2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n v="2"/>
    <x v="0"/>
    <x v="388"/>
    <x v="1"/>
    <x v="0"/>
    <x v="0"/>
    <x v="1"/>
    <x v="1"/>
    <s v="CERVEZAS"/>
    <s v="GOLDEN"/>
    <x v="1"/>
    <x v="0"/>
    <x v="0"/>
    <x v="3"/>
    <x v="1"/>
    <x v="1"/>
    <x v="0"/>
    <x v="0"/>
    <x v="2"/>
    <x v="13"/>
    <x v="1"/>
    <x v="1"/>
    <x v="177"/>
    <x v="1"/>
    <s v=""/>
    <x v="1"/>
    <x v="0"/>
    <x v="0"/>
  </r>
  <r>
    <x v="334"/>
    <x v="11"/>
    <x v="292"/>
    <x v="15"/>
    <x v="334"/>
    <x v="334"/>
    <x v="1"/>
    <x v="400"/>
    <s v="0001"/>
    <x v="0"/>
    <s v="3500192"/>
    <x v="11"/>
    <x v="393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4"/>
    <x v="11"/>
    <x v="292"/>
    <x v="15"/>
    <x v="334"/>
    <x v="334"/>
    <x v="1"/>
    <x v="400"/>
    <s v="0001"/>
    <x v="0"/>
    <s v="3500192"/>
    <x v="11"/>
    <x v="393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4"/>
    <x v="11"/>
    <x v="293"/>
    <x v="15"/>
    <x v="334"/>
    <x v="334"/>
    <x v="1"/>
    <x v="401"/>
    <s v="0001"/>
    <x v="0"/>
    <s v="3500192"/>
    <x v="11"/>
    <x v="394"/>
    <s v="YP66"/>
    <x v="1"/>
    <s v=""/>
    <x v="1"/>
    <n v="2"/>
    <x v="0"/>
    <n v="-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5"/>
    <x v="5"/>
    <x v="294"/>
    <x v="4"/>
    <x v="335"/>
    <x v="335"/>
    <x v="0"/>
    <x v="402"/>
    <s v="0001"/>
    <x v="0"/>
    <s v="2821"/>
    <x v="5"/>
    <x v="395"/>
    <s v="YD11"/>
    <x v="1"/>
    <s v=""/>
    <x v="0"/>
    <n v="5"/>
    <x v="1"/>
    <n v="155.65"/>
    <n v="136.78"/>
    <x v="3"/>
    <x v="1"/>
    <n v="1"/>
    <n v="10062769"/>
    <x v="335"/>
    <x v="0"/>
    <d v="2021-02-06T00:00:00"/>
    <x v="1"/>
    <x v="3"/>
    <x v="3"/>
    <s v="LU"/>
    <x v="0"/>
    <n v="0.378"/>
    <n v="5"/>
    <n v="5.0806451612903363"/>
    <n v="7.1428571428571423"/>
    <n v="5"/>
    <x v="0"/>
    <n v="5"/>
    <n v="5"/>
    <x v="0"/>
    <x v="0"/>
    <x v="1"/>
    <n v="5"/>
    <x v="0"/>
    <x v="389"/>
    <x v="0"/>
    <x v="0"/>
    <x v="0"/>
    <x v="0"/>
    <x v="1"/>
    <s v="CERVEZAS"/>
    <s v="PILSEN CALLAO"/>
    <x v="2"/>
    <x v="0"/>
    <x v="0"/>
    <x v="2"/>
    <x v="1"/>
    <x v="1"/>
    <x v="0"/>
    <x v="2"/>
    <x v="7"/>
    <x v="11"/>
    <x v="4"/>
    <x v="1"/>
    <x v="85"/>
    <x v="3"/>
    <d v="2021-01-31T00:00:00"/>
    <x v="0"/>
    <x v="0"/>
    <x v="0"/>
  </r>
  <r>
    <x v="335"/>
    <x v="11"/>
    <x v="294"/>
    <x v="4"/>
    <x v="335"/>
    <x v="335"/>
    <x v="1"/>
    <x v="402"/>
    <s v="0001"/>
    <x v="0"/>
    <s v="3500192"/>
    <x v="11"/>
    <x v="395"/>
    <s v="YP66"/>
    <x v="1"/>
    <s v=""/>
    <x v="1"/>
    <n v="5"/>
    <x v="1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335"/>
    <x v="11"/>
    <x v="294"/>
    <x v="4"/>
    <x v="335"/>
    <x v="335"/>
    <x v="1"/>
    <x v="402"/>
    <s v="0001"/>
    <x v="0"/>
    <s v="3500192"/>
    <x v="11"/>
    <x v="395"/>
    <s v="YD73"/>
    <x v="1"/>
    <s v=""/>
    <x v="1"/>
    <n v="5"/>
    <x v="1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336"/>
    <x v="9"/>
    <x v="0"/>
    <x v="4"/>
    <x v="336"/>
    <x v="336"/>
    <x v="0"/>
    <x v="403"/>
    <s v="0001"/>
    <x v="0"/>
    <s v="7343"/>
    <x v="9"/>
    <x v="396"/>
    <s v="YD11"/>
    <x v="17"/>
    <s v=""/>
    <x v="0"/>
    <n v="1"/>
    <x v="0"/>
    <n v="30.43"/>
    <n v="39.56"/>
    <x v="0"/>
    <x v="1"/>
    <n v="1"/>
    <n v="10062782"/>
    <x v="336"/>
    <x v="0"/>
    <d v="2021-02-06T00:00:00"/>
    <x v="0"/>
    <x v="0"/>
    <x v="0"/>
    <s v="LU"/>
    <x v="0"/>
    <n v="0.12"/>
    <n v="1.5"/>
    <n v="1.612903225806456"/>
    <n v="2.2222222222222223"/>
    <n v="1"/>
    <x v="0"/>
    <n v="3"/>
    <n v="3.5"/>
    <x v="0"/>
    <x v="0"/>
    <x v="2"/>
    <n v="3"/>
    <x v="0"/>
    <x v="390"/>
    <x v="0"/>
    <x v="0"/>
    <x v="0"/>
    <x v="0"/>
    <x v="1"/>
    <s v="CERVEZAS"/>
    <s v="PILSEN TRUJILLO"/>
    <x v="2"/>
    <x v="0"/>
    <x v="0"/>
    <x v="2"/>
    <x v="0"/>
    <x v="0"/>
    <x v="0"/>
    <x v="7"/>
    <x v="2"/>
    <x v="14"/>
    <x v="1"/>
    <x v="1"/>
    <x v="34"/>
    <x v="3"/>
    <d v="2021-01-31T00:00:00"/>
    <x v="0"/>
    <x v="0"/>
    <x v="0"/>
  </r>
  <r>
    <x v="336"/>
    <x v="4"/>
    <x v="0"/>
    <x v="4"/>
    <x v="336"/>
    <x v="336"/>
    <x v="0"/>
    <x v="403"/>
    <s v="0001"/>
    <x v="0"/>
    <s v="2395"/>
    <x v="4"/>
    <x v="396"/>
    <s v="YD11"/>
    <x v="17"/>
    <s v=""/>
    <x v="0"/>
    <n v="2"/>
    <x v="0"/>
    <n v="63.66"/>
    <n v="54.33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7"/>
    <x v="2"/>
    <x v="14"/>
    <x v="1"/>
    <x v="1"/>
    <x v="183"/>
    <x v="3"/>
    <s v=""/>
    <x v="1"/>
    <x v="0"/>
    <x v="0"/>
  </r>
  <r>
    <x v="336"/>
    <x v="11"/>
    <x v="0"/>
    <x v="4"/>
    <x v="336"/>
    <x v="336"/>
    <x v="1"/>
    <x v="403"/>
    <s v="0001"/>
    <x v="0"/>
    <s v="3500192"/>
    <x v="11"/>
    <x v="396"/>
    <s v="YP66"/>
    <x v="17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7"/>
    <x v="2"/>
    <x v="14"/>
    <x v="1"/>
    <x v="1"/>
    <x v="10"/>
    <x v="6"/>
    <s v=""/>
    <x v="1"/>
    <x v="0"/>
    <x v="0"/>
  </r>
  <r>
    <x v="336"/>
    <x v="12"/>
    <x v="0"/>
    <x v="4"/>
    <x v="336"/>
    <x v="336"/>
    <x v="1"/>
    <x v="403"/>
    <s v="0001"/>
    <x v="0"/>
    <s v="3500193"/>
    <x v="12"/>
    <x v="396"/>
    <s v="YP66"/>
    <x v="17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7"/>
    <x v="2"/>
    <x v="14"/>
    <x v="1"/>
    <x v="1"/>
    <x v="10"/>
    <x v="6"/>
    <s v=""/>
    <x v="1"/>
    <x v="0"/>
    <x v="0"/>
  </r>
  <r>
    <x v="336"/>
    <x v="12"/>
    <x v="0"/>
    <x v="4"/>
    <x v="336"/>
    <x v="336"/>
    <x v="1"/>
    <x v="403"/>
    <s v="0001"/>
    <x v="0"/>
    <s v="3500193"/>
    <x v="12"/>
    <x v="396"/>
    <s v="YD73"/>
    <x v="1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7"/>
    <x v="2"/>
    <x v="14"/>
    <x v="1"/>
    <x v="1"/>
    <x v="10"/>
    <x v="6"/>
    <s v=""/>
    <x v="1"/>
    <x v="0"/>
    <x v="0"/>
  </r>
  <r>
    <x v="336"/>
    <x v="11"/>
    <x v="0"/>
    <x v="4"/>
    <x v="336"/>
    <x v="336"/>
    <x v="1"/>
    <x v="403"/>
    <s v="0001"/>
    <x v="0"/>
    <s v="3500192"/>
    <x v="11"/>
    <x v="396"/>
    <s v="YD73"/>
    <x v="1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7"/>
    <x v="2"/>
    <x v="14"/>
    <x v="1"/>
    <x v="1"/>
    <x v="10"/>
    <x v="6"/>
    <s v=""/>
    <x v="1"/>
    <x v="0"/>
    <x v="0"/>
  </r>
  <r>
    <x v="337"/>
    <x v="4"/>
    <x v="295"/>
    <x v="28"/>
    <x v="337"/>
    <x v="337"/>
    <x v="0"/>
    <x v="404"/>
    <s v="0001"/>
    <x v="0"/>
    <s v="2395"/>
    <x v="4"/>
    <x v="397"/>
    <s v="YD11"/>
    <x v="1"/>
    <s v=""/>
    <x v="0"/>
    <n v="9"/>
    <x v="0"/>
    <n v="245.72"/>
    <n v="236.2"/>
    <x v="0"/>
    <x v="1"/>
    <n v="1"/>
    <n v="10062868"/>
    <x v="337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19"/>
    <n v="18"/>
    <x v="0"/>
    <x v="0"/>
    <x v="1"/>
    <n v="19"/>
    <x v="0"/>
    <x v="391"/>
    <x v="0"/>
    <x v="0"/>
    <x v="0"/>
    <x v="3"/>
    <x v="1"/>
    <s v="CERVEZAS"/>
    <s v="PILSEN TRUJILLO"/>
    <x v="2"/>
    <x v="0"/>
    <x v="0"/>
    <x v="3"/>
    <x v="1"/>
    <x v="1"/>
    <x v="0"/>
    <x v="0"/>
    <x v="2"/>
    <x v="13"/>
    <x v="1"/>
    <x v="1"/>
    <x v="60"/>
    <x v="3"/>
    <d v="2021-01-31T00:00:00"/>
    <x v="0"/>
    <x v="0"/>
    <x v="0"/>
  </r>
  <r>
    <x v="337"/>
    <x v="7"/>
    <x v="295"/>
    <x v="28"/>
    <x v="337"/>
    <x v="337"/>
    <x v="0"/>
    <x v="404"/>
    <s v="0001"/>
    <x v="0"/>
    <s v="6842"/>
    <x v="7"/>
    <x v="397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19"/>
    <x v="5"/>
    <s v=""/>
    <x v="1"/>
    <x v="0"/>
    <x v="0"/>
  </r>
  <r>
    <x v="337"/>
    <x v="8"/>
    <x v="295"/>
    <x v="28"/>
    <x v="337"/>
    <x v="337"/>
    <x v="0"/>
    <x v="404"/>
    <s v="0001"/>
    <x v="0"/>
    <s v="6843"/>
    <x v="8"/>
    <x v="397"/>
    <s v="YD11"/>
    <x v="1"/>
    <s v=""/>
    <x v="0"/>
    <n v="3"/>
    <x v="0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32"/>
    <x v="5"/>
    <s v=""/>
    <x v="1"/>
    <x v="0"/>
    <x v="0"/>
  </r>
  <r>
    <x v="337"/>
    <x v="9"/>
    <x v="295"/>
    <x v="28"/>
    <x v="337"/>
    <x v="337"/>
    <x v="0"/>
    <x v="404"/>
    <s v="0001"/>
    <x v="0"/>
    <s v="7343"/>
    <x v="9"/>
    <x v="397"/>
    <s v="YD11"/>
    <x v="1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2"/>
    <x v="13"/>
    <x v="1"/>
    <x v="1"/>
    <x v="34"/>
    <x v="3"/>
    <s v=""/>
    <x v="1"/>
    <x v="0"/>
    <x v="0"/>
  </r>
  <r>
    <x v="337"/>
    <x v="3"/>
    <x v="295"/>
    <x v="28"/>
    <x v="337"/>
    <x v="337"/>
    <x v="0"/>
    <x v="404"/>
    <s v="0001"/>
    <x v="0"/>
    <s v="8563"/>
    <x v="3"/>
    <x v="397"/>
    <s v="YD13"/>
    <x v="1"/>
    <s v=""/>
    <x v="0"/>
    <n v="2"/>
    <x v="0"/>
    <n v="20.51"/>
    <n v="15.1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13"/>
    <x v="1"/>
    <x v="1"/>
    <x v="76"/>
    <x v="2"/>
    <s v=""/>
    <x v="1"/>
    <x v="0"/>
    <x v="0"/>
  </r>
  <r>
    <x v="337"/>
    <x v="25"/>
    <x v="295"/>
    <x v="28"/>
    <x v="337"/>
    <x v="337"/>
    <x v="0"/>
    <x v="404"/>
    <s v="0001"/>
    <x v="0"/>
    <s v="8758"/>
    <x v="25"/>
    <x v="397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2"/>
    <x v="13"/>
    <x v="1"/>
    <x v="1"/>
    <x v="46"/>
    <x v="0"/>
    <s v=""/>
    <x v="1"/>
    <x v="0"/>
    <x v="0"/>
  </r>
  <r>
    <x v="337"/>
    <x v="10"/>
    <x v="295"/>
    <x v="28"/>
    <x v="337"/>
    <x v="337"/>
    <x v="0"/>
    <x v="404"/>
    <s v="0001"/>
    <x v="0"/>
    <s v="11118"/>
    <x v="10"/>
    <x v="397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9"/>
    <x v="0"/>
    <s v=""/>
    <x v="1"/>
    <x v="0"/>
    <x v="0"/>
  </r>
  <r>
    <x v="337"/>
    <x v="24"/>
    <x v="295"/>
    <x v="28"/>
    <x v="337"/>
    <x v="337"/>
    <x v="0"/>
    <x v="404"/>
    <s v="0001"/>
    <x v="0"/>
    <s v="15098"/>
    <x v="24"/>
    <x v="397"/>
    <s v="YD11"/>
    <x v="1"/>
    <s v=""/>
    <x v="0"/>
    <n v="1"/>
    <x v="0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45"/>
    <x v="8"/>
    <s v=""/>
    <x v="1"/>
    <x v="0"/>
    <x v="0"/>
  </r>
  <r>
    <x v="337"/>
    <x v="11"/>
    <x v="295"/>
    <x v="28"/>
    <x v="337"/>
    <x v="337"/>
    <x v="1"/>
    <x v="404"/>
    <s v="0001"/>
    <x v="0"/>
    <s v="3500192"/>
    <x v="11"/>
    <x v="397"/>
    <s v="YP66"/>
    <x v="1"/>
    <s v=""/>
    <x v="1"/>
    <n v="14"/>
    <x v="0"/>
    <n v="-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7"/>
    <x v="12"/>
    <x v="295"/>
    <x v="28"/>
    <x v="337"/>
    <x v="337"/>
    <x v="1"/>
    <x v="404"/>
    <s v="0001"/>
    <x v="0"/>
    <s v="3500193"/>
    <x v="12"/>
    <x v="397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7"/>
    <x v="11"/>
    <x v="295"/>
    <x v="28"/>
    <x v="337"/>
    <x v="337"/>
    <x v="1"/>
    <x v="404"/>
    <s v="0001"/>
    <x v="0"/>
    <s v="3500192"/>
    <x v="11"/>
    <x v="397"/>
    <s v="YD73"/>
    <x v="1"/>
    <s v=""/>
    <x v="1"/>
    <n v="9"/>
    <x v="0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7"/>
    <x v="11"/>
    <x v="295"/>
    <x v="28"/>
    <x v="337"/>
    <x v="337"/>
    <x v="1"/>
    <x v="404"/>
    <s v="0001"/>
    <x v="0"/>
    <s v="3500192"/>
    <x v="11"/>
    <x v="39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7"/>
    <x v="11"/>
    <x v="295"/>
    <x v="28"/>
    <x v="337"/>
    <x v="337"/>
    <x v="1"/>
    <x v="404"/>
    <s v="0001"/>
    <x v="0"/>
    <s v="3500192"/>
    <x v="11"/>
    <x v="39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7"/>
    <x v="12"/>
    <x v="295"/>
    <x v="28"/>
    <x v="337"/>
    <x v="337"/>
    <x v="1"/>
    <x v="404"/>
    <s v="0001"/>
    <x v="0"/>
    <s v="3500193"/>
    <x v="12"/>
    <x v="39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7"/>
    <x v="11"/>
    <x v="295"/>
    <x v="28"/>
    <x v="337"/>
    <x v="337"/>
    <x v="1"/>
    <x v="404"/>
    <s v="0001"/>
    <x v="0"/>
    <s v="3500192"/>
    <x v="11"/>
    <x v="39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338"/>
    <x v="4"/>
    <x v="296"/>
    <x v="19"/>
    <x v="338"/>
    <x v="338"/>
    <x v="0"/>
    <x v="405"/>
    <s v="0001"/>
    <x v="0"/>
    <s v="2395"/>
    <x v="4"/>
    <x v="398"/>
    <s v="YD11"/>
    <x v="1"/>
    <s v=""/>
    <x v="0"/>
    <n v="5"/>
    <x v="0"/>
    <n v="136.52000000000001"/>
    <n v="131.22"/>
    <x v="0"/>
    <x v="1"/>
    <n v="1"/>
    <n v="10062906"/>
    <x v="338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7.5"/>
    <x v="0"/>
    <x v="0"/>
    <x v="1"/>
    <n v="9"/>
    <x v="0"/>
    <x v="392"/>
    <x v="0"/>
    <x v="0"/>
    <x v="0"/>
    <x v="2"/>
    <x v="1"/>
    <s v="CERVEZAS"/>
    <s v="PILSEN TRUJILLO"/>
    <x v="2"/>
    <x v="0"/>
    <x v="0"/>
    <x v="2"/>
    <x v="1"/>
    <x v="1"/>
    <x v="0"/>
    <x v="0"/>
    <x v="2"/>
    <x v="14"/>
    <x v="1"/>
    <x v="1"/>
    <x v="73"/>
    <x v="3"/>
    <d v="2021-01-31T00:00:00"/>
    <x v="0"/>
    <x v="0"/>
    <x v="0"/>
  </r>
  <r>
    <x v="338"/>
    <x v="13"/>
    <x v="296"/>
    <x v="19"/>
    <x v="338"/>
    <x v="338"/>
    <x v="0"/>
    <x v="405"/>
    <s v="0001"/>
    <x v="0"/>
    <s v="14268"/>
    <x v="13"/>
    <x v="398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14"/>
    <x v="1"/>
    <x v="1"/>
    <x v="41"/>
    <x v="1"/>
    <s v=""/>
    <x v="1"/>
    <x v="0"/>
    <x v="0"/>
  </r>
  <r>
    <x v="338"/>
    <x v="28"/>
    <x v="296"/>
    <x v="19"/>
    <x v="338"/>
    <x v="338"/>
    <x v="0"/>
    <x v="405"/>
    <s v="0001"/>
    <x v="0"/>
    <s v="14974"/>
    <x v="28"/>
    <x v="398"/>
    <s v="YD13"/>
    <x v="1"/>
    <s v=""/>
    <x v="0"/>
    <n v="2"/>
    <x v="0"/>
    <n v="13.7"/>
    <n v="8.31"/>
    <x v="0"/>
    <x v="1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14"/>
    <x v="1"/>
    <x v="1"/>
    <x v="178"/>
    <x v="2"/>
    <s v=""/>
    <x v="1"/>
    <x v="0"/>
    <x v="0"/>
  </r>
  <r>
    <x v="338"/>
    <x v="11"/>
    <x v="296"/>
    <x v="19"/>
    <x v="338"/>
    <x v="338"/>
    <x v="1"/>
    <x v="405"/>
    <s v="0001"/>
    <x v="0"/>
    <s v="3500192"/>
    <x v="11"/>
    <x v="398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338"/>
    <x v="11"/>
    <x v="296"/>
    <x v="19"/>
    <x v="338"/>
    <x v="338"/>
    <x v="1"/>
    <x v="405"/>
    <s v="0001"/>
    <x v="0"/>
    <s v="3500192"/>
    <x v="11"/>
    <x v="398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339"/>
    <x v="4"/>
    <x v="297"/>
    <x v="4"/>
    <x v="339"/>
    <x v="339"/>
    <x v="0"/>
    <x v="406"/>
    <s v="0001"/>
    <x v="0"/>
    <s v="2395"/>
    <x v="4"/>
    <x v="399"/>
    <s v="YD11"/>
    <x v="1"/>
    <s v=""/>
    <x v="0"/>
    <n v="1"/>
    <x v="1"/>
    <n v="27.3"/>
    <n v="26.25"/>
    <x v="3"/>
    <x v="1"/>
    <n v="1"/>
    <n v="10062912"/>
    <x v="339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3"/>
    <n v="3"/>
    <x v="0"/>
    <x v="0"/>
    <x v="1"/>
    <n v="3"/>
    <x v="0"/>
    <x v="393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55"/>
    <x v="3"/>
    <d v="2021-01-31T00:00:00"/>
    <x v="0"/>
    <x v="0"/>
    <x v="0"/>
  </r>
  <r>
    <x v="339"/>
    <x v="17"/>
    <x v="297"/>
    <x v="4"/>
    <x v="339"/>
    <x v="339"/>
    <x v="0"/>
    <x v="406"/>
    <s v="0001"/>
    <x v="0"/>
    <s v="4963"/>
    <x v="17"/>
    <x v="399"/>
    <s v="YD13"/>
    <x v="1"/>
    <s v=""/>
    <x v="0"/>
    <n v="1"/>
    <x v="1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6"/>
    <x v="4"/>
    <s v=""/>
    <x v="1"/>
    <x v="0"/>
    <x v="0"/>
  </r>
  <r>
    <x v="339"/>
    <x v="10"/>
    <x v="297"/>
    <x v="4"/>
    <x v="339"/>
    <x v="339"/>
    <x v="0"/>
    <x v="406"/>
    <s v="0001"/>
    <x v="0"/>
    <s v="11118"/>
    <x v="10"/>
    <x v="399"/>
    <s v="YD13"/>
    <x v="1"/>
    <s v=""/>
    <x v="0"/>
    <n v="1"/>
    <x v="1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9"/>
    <x v="0"/>
    <s v=""/>
    <x v="1"/>
    <x v="0"/>
    <x v="0"/>
  </r>
  <r>
    <x v="339"/>
    <x v="11"/>
    <x v="297"/>
    <x v="4"/>
    <x v="339"/>
    <x v="339"/>
    <x v="1"/>
    <x v="406"/>
    <s v="0001"/>
    <x v="0"/>
    <s v="3500192"/>
    <x v="11"/>
    <x v="399"/>
    <s v="YP66"/>
    <x v="1"/>
    <s v=""/>
    <x v="1"/>
    <n v="1"/>
    <x v="1"/>
    <n v="-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339"/>
    <x v="11"/>
    <x v="297"/>
    <x v="4"/>
    <x v="339"/>
    <x v="339"/>
    <x v="1"/>
    <x v="406"/>
    <s v="0001"/>
    <x v="0"/>
    <s v="3500192"/>
    <x v="11"/>
    <x v="399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340"/>
    <x v="4"/>
    <x v="298"/>
    <x v="21"/>
    <x v="340"/>
    <x v="340"/>
    <x v="0"/>
    <x v="407"/>
    <s v="0001"/>
    <x v="0"/>
    <s v="2395"/>
    <x v="4"/>
    <x v="400"/>
    <s v="YD11"/>
    <x v="1"/>
    <s v=""/>
    <x v="0"/>
    <n v="10"/>
    <x v="0"/>
    <n v="309.83"/>
    <n v="269.93"/>
    <x v="0"/>
    <x v="3"/>
    <n v="1"/>
    <n v="10062918"/>
    <x v="34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394"/>
    <x v="0"/>
    <x v="0"/>
    <x v="0"/>
    <x v="2"/>
    <x v="1"/>
    <s v="CERVEZAS"/>
    <s v="PILSEN TRUJILLO"/>
    <x v="2"/>
    <x v="0"/>
    <x v="0"/>
    <x v="3"/>
    <x v="1"/>
    <x v="1"/>
    <x v="0"/>
    <x v="2"/>
    <x v="7"/>
    <x v="11"/>
    <x v="4"/>
    <x v="1"/>
    <x v="116"/>
    <x v="3"/>
    <d v="2021-01-31T00:00:00"/>
    <x v="0"/>
    <x v="0"/>
    <x v="0"/>
  </r>
  <r>
    <x v="340"/>
    <x v="11"/>
    <x v="298"/>
    <x v="21"/>
    <x v="340"/>
    <x v="340"/>
    <x v="1"/>
    <x v="407"/>
    <s v="0001"/>
    <x v="0"/>
    <s v="3500192"/>
    <x v="11"/>
    <x v="400"/>
    <s v="YP66"/>
    <x v="1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7"/>
    <x v="11"/>
    <x v="4"/>
    <x v="1"/>
    <x v="10"/>
    <x v="6"/>
    <s v=""/>
    <x v="1"/>
    <x v="0"/>
    <x v="0"/>
  </r>
  <r>
    <x v="340"/>
    <x v="11"/>
    <x v="298"/>
    <x v="21"/>
    <x v="340"/>
    <x v="340"/>
    <x v="1"/>
    <x v="407"/>
    <s v="0001"/>
    <x v="0"/>
    <s v="3500192"/>
    <x v="11"/>
    <x v="400"/>
    <s v="YD73"/>
    <x v="1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7"/>
    <x v="11"/>
    <x v="4"/>
    <x v="1"/>
    <x v="10"/>
    <x v="6"/>
    <s v=""/>
    <x v="1"/>
    <x v="0"/>
    <x v="0"/>
  </r>
  <r>
    <x v="341"/>
    <x v="6"/>
    <x v="299"/>
    <x v="34"/>
    <x v="341"/>
    <x v="341"/>
    <x v="0"/>
    <x v="408"/>
    <s v="0001"/>
    <x v="0"/>
    <s v="4961"/>
    <x v="6"/>
    <x v="401"/>
    <s v="YD13"/>
    <x v="1"/>
    <s v=""/>
    <x v="0"/>
    <n v="1"/>
    <x v="1"/>
    <n v="12.71"/>
    <n v="2.59"/>
    <x v="5"/>
    <x v="1"/>
    <n v="1"/>
    <n v="10062928"/>
    <x v="341"/>
    <x v="0"/>
    <d v="2021-02-06T00:00:00"/>
    <x v="1"/>
    <x v="4"/>
    <x v="4"/>
    <s v="LU"/>
    <x v="0"/>
    <n v="0.09"/>
    <n v="1"/>
    <n v="1.5822784810125001"/>
    <n v="1"/>
    <n v="1"/>
    <x v="0"/>
    <n v="3"/>
    <n v="2.25"/>
    <x v="0"/>
    <x v="2"/>
    <x v="1"/>
    <n v="3"/>
    <x v="0"/>
    <x v="395"/>
    <x v="0"/>
    <x v="0"/>
    <x v="0"/>
    <x v="0"/>
    <x v="0"/>
    <s v="NABS"/>
    <s v="SAN MATEO"/>
    <x v="0"/>
    <x v="0"/>
    <x v="0"/>
    <x v="1"/>
    <x v="1"/>
    <x v="1"/>
    <x v="1"/>
    <x v="1"/>
    <x v="8"/>
    <x v="41"/>
    <x v="2"/>
    <x v="1"/>
    <x v="6"/>
    <x v="4"/>
    <d v="2021-01-31T00:00:00"/>
    <x v="0"/>
    <x v="0"/>
    <x v="0"/>
  </r>
  <r>
    <x v="341"/>
    <x v="26"/>
    <x v="299"/>
    <x v="34"/>
    <x v="341"/>
    <x v="341"/>
    <x v="0"/>
    <x v="408"/>
    <s v="0001"/>
    <x v="0"/>
    <s v="12408"/>
    <x v="26"/>
    <x v="401"/>
    <s v="YD13"/>
    <x v="1"/>
    <s v=""/>
    <x v="0"/>
    <n v="1"/>
    <x v="1"/>
    <n v="8.1300000000000008"/>
    <n v="4.5999999999999996"/>
    <x v="5"/>
    <x v="1"/>
    <s v=""/>
    <s v=""/>
    <x v="1"/>
    <x v="0"/>
    <d v="2021-02-06T00:00:00"/>
    <x v="1"/>
    <x v="4"/>
    <x v="4"/>
    <s v="LU"/>
    <x v="0"/>
    <n v="2.1299999999999999E-2"/>
    <n v="0.25"/>
    <n v="0.28629032258064591"/>
    <n v="0.21428571428571427"/>
    <n v="1"/>
    <x v="0"/>
    <n v="0"/>
    <s v=""/>
    <x v="0"/>
    <x v="2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1"/>
    <x v="1"/>
    <x v="8"/>
    <x v="41"/>
    <x v="2"/>
    <x v="1"/>
    <x v="47"/>
    <x v="1"/>
    <s v=""/>
    <x v="1"/>
    <x v="0"/>
    <x v="0"/>
  </r>
  <r>
    <x v="341"/>
    <x v="37"/>
    <x v="299"/>
    <x v="34"/>
    <x v="341"/>
    <x v="341"/>
    <x v="0"/>
    <x v="408"/>
    <s v="0001"/>
    <x v="0"/>
    <s v="14203"/>
    <x v="37"/>
    <x v="401"/>
    <s v="YD13"/>
    <x v="1"/>
    <s v=""/>
    <x v="0"/>
    <n v="1"/>
    <x v="1"/>
    <n v="10.39"/>
    <n v="2.12"/>
    <x v="5"/>
    <x v="1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2"/>
    <x v="1"/>
    <s v=""/>
    <x v="1"/>
    <x v="1"/>
    <x v="1"/>
    <x v="0"/>
    <x v="0"/>
    <x v="1"/>
    <x v="0"/>
    <s v="NABS"/>
    <s v="CRIASTALINA"/>
    <x v="0"/>
    <x v="0"/>
    <x v="0"/>
    <x v="1"/>
    <x v="1"/>
    <x v="1"/>
    <x v="1"/>
    <x v="1"/>
    <x v="8"/>
    <x v="41"/>
    <x v="2"/>
    <x v="1"/>
    <x v="212"/>
    <x v="4"/>
    <s v=""/>
    <x v="1"/>
    <x v="0"/>
    <x v="0"/>
  </r>
  <r>
    <x v="342"/>
    <x v="10"/>
    <x v="300"/>
    <x v="7"/>
    <x v="342"/>
    <x v="342"/>
    <x v="0"/>
    <x v="409"/>
    <s v="0001"/>
    <x v="0"/>
    <s v="11118"/>
    <x v="10"/>
    <x v="402"/>
    <s v="YD13"/>
    <x v="1"/>
    <s v=""/>
    <x v="0"/>
    <n v="2"/>
    <x v="1"/>
    <n v="21.73"/>
    <n v="8.8699999999999992"/>
    <x v="0"/>
    <x v="1"/>
    <n v="1"/>
    <n v="10062966"/>
    <x v="342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3"/>
    <n v="2.25"/>
    <x v="0"/>
    <x v="0"/>
    <x v="1"/>
    <n v="3"/>
    <x v="0"/>
    <x v="396"/>
    <x v="0"/>
    <x v="0"/>
    <x v="0"/>
    <x v="0"/>
    <x v="0"/>
    <s v="NABS"/>
    <s v="GUARANÁ"/>
    <x v="0"/>
    <x v="0"/>
    <x v="0"/>
    <x v="2"/>
    <x v="1"/>
    <x v="1"/>
    <x v="0"/>
    <x v="0"/>
    <x v="3"/>
    <x v="3"/>
    <x v="3"/>
    <x v="1"/>
    <x v="175"/>
    <x v="0"/>
    <d v="2021-01-31T00:00:00"/>
    <x v="0"/>
    <x v="0"/>
    <x v="0"/>
  </r>
  <r>
    <x v="342"/>
    <x v="13"/>
    <x v="300"/>
    <x v="7"/>
    <x v="342"/>
    <x v="342"/>
    <x v="0"/>
    <x v="409"/>
    <s v="0001"/>
    <x v="0"/>
    <s v="14268"/>
    <x v="13"/>
    <x v="402"/>
    <s v="YD13"/>
    <x v="1"/>
    <s v=""/>
    <x v="0"/>
    <n v="1"/>
    <x v="1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130"/>
    <x v="1"/>
    <s v=""/>
    <x v="1"/>
    <x v="0"/>
    <x v="0"/>
  </r>
  <r>
    <x v="343"/>
    <x v="4"/>
    <x v="301"/>
    <x v="11"/>
    <x v="343"/>
    <x v="343"/>
    <x v="0"/>
    <x v="410"/>
    <s v="0001"/>
    <x v="0"/>
    <s v="2395"/>
    <x v="4"/>
    <x v="403"/>
    <s v="YD11"/>
    <x v="1"/>
    <s v=""/>
    <x v="0"/>
    <n v="10"/>
    <x v="0"/>
    <n v="273.02"/>
    <n v="262.44"/>
    <x v="0"/>
    <x v="1"/>
    <n v="1"/>
    <n v="10062975"/>
    <x v="34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34"/>
    <n v="22.5"/>
    <x v="0"/>
    <x v="0"/>
    <x v="1"/>
    <n v="34"/>
    <x v="0"/>
    <x v="397"/>
    <x v="0"/>
    <x v="0"/>
    <x v="0"/>
    <x v="3"/>
    <x v="1"/>
    <s v="CERVEZAS"/>
    <s v="PILSEN TRUJILLO"/>
    <x v="2"/>
    <x v="0"/>
    <x v="0"/>
    <x v="1"/>
    <x v="1"/>
    <x v="1"/>
    <x v="0"/>
    <x v="0"/>
    <x v="2"/>
    <x v="5"/>
    <x v="3"/>
    <x v="1"/>
    <x v="27"/>
    <x v="3"/>
    <d v="2021-01-31T00:00:00"/>
    <x v="0"/>
    <x v="0"/>
    <x v="0"/>
  </r>
  <r>
    <x v="343"/>
    <x v="17"/>
    <x v="301"/>
    <x v="11"/>
    <x v="343"/>
    <x v="343"/>
    <x v="0"/>
    <x v="410"/>
    <s v="0001"/>
    <x v="0"/>
    <s v="4963"/>
    <x v="17"/>
    <x v="403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5"/>
    <x v="3"/>
    <x v="1"/>
    <x v="6"/>
    <x v="4"/>
    <s v=""/>
    <x v="1"/>
    <x v="0"/>
    <x v="0"/>
  </r>
  <r>
    <x v="343"/>
    <x v="8"/>
    <x v="301"/>
    <x v="11"/>
    <x v="343"/>
    <x v="343"/>
    <x v="0"/>
    <x v="410"/>
    <s v="0001"/>
    <x v="0"/>
    <s v="6843"/>
    <x v="8"/>
    <x v="403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5"/>
    <x v="3"/>
    <x v="1"/>
    <x v="19"/>
    <x v="5"/>
    <s v=""/>
    <x v="1"/>
    <x v="0"/>
    <x v="0"/>
  </r>
  <r>
    <x v="343"/>
    <x v="29"/>
    <x v="301"/>
    <x v="11"/>
    <x v="343"/>
    <x v="343"/>
    <x v="0"/>
    <x v="410"/>
    <s v="0001"/>
    <x v="0"/>
    <s v="8560"/>
    <x v="29"/>
    <x v="403"/>
    <s v="YD13"/>
    <x v="1"/>
    <s v=""/>
    <x v="0"/>
    <n v="4"/>
    <x v="0"/>
    <n v="41.03"/>
    <n v="30.38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2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5"/>
    <x v="3"/>
    <x v="1"/>
    <x v="143"/>
    <x v="2"/>
    <s v=""/>
    <x v="1"/>
    <x v="0"/>
    <x v="0"/>
  </r>
  <r>
    <x v="343"/>
    <x v="27"/>
    <x v="301"/>
    <x v="11"/>
    <x v="343"/>
    <x v="343"/>
    <x v="0"/>
    <x v="410"/>
    <s v="0001"/>
    <x v="0"/>
    <s v="12401"/>
    <x v="27"/>
    <x v="403"/>
    <s v="YD11"/>
    <x v="1"/>
    <s v=""/>
    <x v="0"/>
    <n v="4"/>
    <x v="0"/>
    <n v="84.74"/>
    <n v="59.15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5"/>
    <x v="3"/>
    <x v="1"/>
    <x v="95"/>
    <x v="9"/>
    <s v=""/>
    <x v="1"/>
    <x v="0"/>
    <x v="0"/>
  </r>
  <r>
    <x v="343"/>
    <x v="36"/>
    <x v="301"/>
    <x v="11"/>
    <x v="343"/>
    <x v="343"/>
    <x v="0"/>
    <x v="410"/>
    <s v="0001"/>
    <x v="0"/>
    <s v="12472"/>
    <x v="36"/>
    <x v="403"/>
    <s v="YD13"/>
    <x v="1"/>
    <s v=""/>
    <x v="0"/>
    <n v="2"/>
    <x v="0"/>
    <n v="30.56"/>
    <n v="5.5"/>
    <x v="0"/>
    <x v="1"/>
    <s v=""/>
    <s v=""/>
    <x v="1"/>
    <x v="0"/>
    <d v="2021-02-06T00:00:00"/>
    <x v="0"/>
    <x v="0"/>
    <x v="0"/>
    <s v="LU"/>
    <x v="0"/>
    <n v="2.8000000000000001E-2"/>
    <n v="1"/>
    <n v="0.37634408602150637"/>
    <n v="0.35499999999999998"/>
    <n v="2"/>
    <x v="0"/>
    <n v="0"/>
    <s v=""/>
    <x v="0"/>
    <x v="0"/>
    <x v="1"/>
    <s v=""/>
    <x v="1"/>
    <x v="1"/>
    <x v="1"/>
    <x v="0"/>
    <x v="0"/>
    <x v="1"/>
    <x v="1"/>
    <s v="CERVEZAS"/>
    <s v="MIKES"/>
    <x v="1"/>
    <x v="0"/>
    <x v="0"/>
    <x v="1"/>
    <x v="1"/>
    <x v="1"/>
    <x v="0"/>
    <x v="0"/>
    <x v="2"/>
    <x v="5"/>
    <x v="3"/>
    <x v="1"/>
    <x v="350"/>
    <x v="1"/>
    <s v=""/>
    <x v="1"/>
    <x v="0"/>
    <x v="0"/>
  </r>
  <r>
    <x v="343"/>
    <x v="13"/>
    <x v="301"/>
    <x v="11"/>
    <x v="343"/>
    <x v="343"/>
    <x v="0"/>
    <x v="410"/>
    <s v="0001"/>
    <x v="0"/>
    <s v="14268"/>
    <x v="13"/>
    <x v="403"/>
    <s v="YD13"/>
    <x v="1"/>
    <s v=""/>
    <x v="0"/>
    <n v="10"/>
    <x v="0"/>
    <n v="112.41"/>
    <n v="22.88"/>
    <x v="0"/>
    <x v="1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5"/>
    <x v="3"/>
    <x v="1"/>
    <x v="252"/>
    <x v="1"/>
    <s v=""/>
    <x v="1"/>
    <x v="0"/>
    <x v="0"/>
  </r>
  <r>
    <x v="343"/>
    <x v="23"/>
    <x v="301"/>
    <x v="11"/>
    <x v="343"/>
    <x v="343"/>
    <x v="0"/>
    <x v="410"/>
    <s v="0001"/>
    <x v="0"/>
    <s v="15096"/>
    <x v="23"/>
    <x v="403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5"/>
    <x v="3"/>
    <x v="1"/>
    <x v="44"/>
    <x v="8"/>
    <s v=""/>
    <x v="1"/>
    <x v="0"/>
    <x v="0"/>
  </r>
  <r>
    <x v="343"/>
    <x v="24"/>
    <x v="301"/>
    <x v="11"/>
    <x v="343"/>
    <x v="343"/>
    <x v="0"/>
    <x v="410"/>
    <s v="0001"/>
    <x v="0"/>
    <s v="15098"/>
    <x v="24"/>
    <x v="403"/>
    <s v="YD11"/>
    <x v="1"/>
    <s v=""/>
    <x v="0"/>
    <n v="1"/>
    <x v="0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5"/>
    <x v="3"/>
    <x v="1"/>
    <x v="45"/>
    <x v="8"/>
    <s v=""/>
    <x v="1"/>
    <x v="0"/>
    <x v="0"/>
  </r>
  <r>
    <x v="343"/>
    <x v="11"/>
    <x v="301"/>
    <x v="11"/>
    <x v="343"/>
    <x v="343"/>
    <x v="1"/>
    <x v="410"/>
    <s v="0001"/>
    <x v="0"/>
    <s v="3500192"/>
    <x v="11"/>
    <x v="403"/>
    <s v="YP66"/>
    <x v="1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343"/>
    <x v="11"/>
    <x v="301"/>
    <x v="11"/>
    <x v="343"/>
    <x v="343"/>
    <x v="1"/>
    <x v="410"/>
    <s v="0001"/>
    <x v="0"/>
    <s v="3500192"/>
    <x v="11"/>
    <x v="403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343"/>
    <x v="11"/>
    <x v="301"/>
    <x v="11"/>
    <x v="343"/>
    <x v="343"/>
    <x v="1"/>
    <x v="410"/>
    <s v="0001"/>
    <x v="0"/>
    <s v="3500192"/>
    <x v="11"/>
    <x v="40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343"/>
    <x v="11"/>
    <x v="301"/>
    <x v="11"/>
    <x v="343"/>
    <x v="343"/>
    <x v="1"/>
    <x v="410"/>
    <s v="0001"/>
    <x v="0"/>
    <s v="3500192"/>
    <x v="11"/>
    <x v="403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343"/>
    <x v="11"/>
    <x v="301"/>
    <x v="11"/>
    <x v="343"/>
    <x v="343"/>
    <x v="1"/>
    <x v="410"/>
    <s v="0001"/>
    <x v="0"/>
    <s v="3500192"/>
    <x v="11"/>
    <x v="40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344"/>
    <x v="4"/>
    <x v="302"/>
    <x v="3"/>
    <x v="344"/>
    <x v="344"/>
    <x v="0"/>
    <x v="411"/>
    <s v="0001"/>
    <x v="0"/>
    <s v="2395"/>
    <x v="4"/>
    <x v="404"/>
    <s v="YD11"/>
    <x v="1"/>
    <s v=""/>
    <x v="0"/>
    <n v="2"/>
    <x v="0"/>
    <n v="54.61"/>
    <n v="52.49"/>
    <x v="1"/>
    <x v="1"/>
    <n v="1"/>
    <n v="10062978"/>
    <x v="344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398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88"/>
    <x v="3"/>
    <d v="2021-01-31T00:00:00"/>
    <x v="0"/>
    <x v="0"/>
    <x v="0"/>
  </r>
  <r>
    <x v="344"/>
    <x v="10"/>
    <x v="302"/>
    <x v="3"/>
    <x v="344"/>
    <x v="344"/>
    <x v="0"/>
    <x v="411"/>
    <s v="0001"/>
    <x v="0"/>
    <s v="11118"/>
    <x v="10"/>
    <x v="404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344"/>
    <x v="11"/>
    <x v="302"/>
    <x v="3"/>
    <x v="344"/>
    <x v="344"/>
    <x v="1"/>
    <x v="411"/>
    <s v="0001"/>
    <x v="0"/>
    <s v="3500192"/>
    <x v="11"/>
    <x v="404"/>
    <s v="YP66"/>
    <x v="1"/>
    <s v=""/>
    <x v="1"/>
    <n v="2"/>
    <x v="0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44"/>
    <x v="11"/>
    <x v="302"/>
    <x v="3"/>
    <x v="344"/>
    <x v="344"/>
    <x v="1"/>
    <x v="411"/>
    <s v="0001"/>
    <x v="0"/>
    <s v="3500192"/>
    <x v="11"/>
    <x v="404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45"/>
    <x v="4"/>
    <x v="303"/>
    <x v="7"/>
    <x v="345"/>
    <x v="345"/>
    <x v="0"/>
    <x v="412"/>
    <s v="0001"/>
    <x v="0"/>
    <s v="2395"/>
    <x v="4"/>
    <x v="405"/>
    <s v="YD11"/>
    <x v="1"/>
    <s v=""/>
    <x v="0"/>
    <n v="2"/>
    <x v="0"/>
    <n v="54.61"/>
    <n v="52.49"/>
    <x v="1"/>
    <x v="1"/>
    <n v="1"/>
    <n v="10062981"/>
    <x v="345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399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88"/>
    <x v="3"/>
    <d v="2021-01-31T00:00:00"/>
    <x v="0"/>
    <x v="0"/>
    <x v="0"/>
  </r>
  <r>
    <x v="345"/>
    <x v="7"/>
    <x v="303"/>
    <x v="7"/>
    <x v="345"/>
    <x v="345"/>
    <x v="0"/>
    <x v="412"/>
    <s v="0001"/>
    <x v="0"/>
    <s v="6842"/>
    <x v="7"/>
    <x v="405"/>
    <s v="YD11"/>
    <x v="1"/>
    <s v=""/>
    <x v="0"/>
    <n v="1"/>
    <x v="0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345"/>
    <x v="11"/>
    <x v="303"/>
    <x v="7"/>
    <x v="345"/>
    <x v="345"/>
    <x v="1"/>
    <x v="412"/>
    <s v="0001"/>
    <x v="0"/>
    <s v="3500192"/>
    <x v="11"/>
    <x v="405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45"/>
    <x v="11"/>
    <x v="303"/>
    <x v="7"/>
    <x v="345"/>
    <x v="345"/>
    <x v="1"/>
    <x v="412"/>
    <s v="0001"/>
    <x v="0"/>
    <s v="3500192"/>
    <x v="11"/>
    <x v="405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45"/>
    <x v="11"/>
    <x v="303"/>
    <x v="7"/>
    <x v="345"/>
    <x v="345"/>
    <x v="1"/>
    <x v="412"/>
    <s v="0001"/>
    <x v="0"/>
    <s v="3500192"/>
    <x v="11"/>
    <x v="405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46"/>
    <x v="4"/>
    <x v="304"/>
    <x v="6"/>
    <x v="346"/>
    <x v="346"/>
    <x v="0"/>
    <x v="413"/>
    <s v="Z058"/>
    <x v="0"/>
    <s v="2395"/>
    <x v="4"/>
    <x v="406"/>
    <s v="YD11"/>
    <x v="1"/>
    <s v=""/>
    <x v="0"/>
    <n v="2"/>
    <x v="6"/>
    <n v="63.64"/>
    <n v="53.25"/>
    <x v="0"/>
    <x v="1"/>
    <n v="1"/>
    <n v="10063021"/>
    <x v="34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0"/>
    <n v="13.1875"/>
    <x v="0"/>
    <x v="0"/>
    <x v="1"/>
    <n v="10"/>
    <x v="0"/>
    <x v="400"/>
    <x v="2"/>
    <x v="1"/>
    <x v="0"/>
    <x v="3"/>
    <x v="1"/>
    <s v="CERVEZAS"/>
    <s v="PILSEN TRUJILLO"/>
    <x v="2"/>
    <x v="0"/>
    <x v="0"/>
    <x v="3"/>
    <x v="1"/>
    <x v="1"/>
    <x v="0"/>
    <x v="2"/>
    <x v="7"/>
    <x v="11"/>
    <x v="4"/>
    <x v="1"/>
    <x v="351"/>
    <x v="3"/>
    <d v="2021-01-31T00:00:00"/>
    <x v="0"/>
    <x v="0"/>
    <x v="0"/>
  </r>
  <r>
    <x v="346"/>
    <x v="5"/>
    <x v="304"/>
    <x v="6"/>
    <x v="346"/>
    <x v="346"/>
    <x v="0"/>
    <x v="413"/>
    <s v="Z058"/>
    <x v="0"/>
    <s v="2821"/>
    <x v="5"/>
    <x v="406"/>
    <s v="YD11"/>
    <x v="1"/>
    <s v=""/>
    <x v="0"/>
    <n v="2"/>
    <x v="6"/>
    <n v="63.1"/>
    <n v="53.79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3"/>
    <x v="1"/>
    <x v="1"/>
    <x v="0"/>
    <x v="2"/>
    <x v="7"/>
    <x v="11"/>
    <x v="4"/>
    <x v="1"/>
    <x v="351"/>
    <x v="3"/>
    <s v=""/>
    <x v="1"/>
    <x v="0"/>
    <x v="0"/>
  </r>
  <r>
    <x v="346"/>
    <x v="7"/>
    <x v="304"/>
    <x v="6"/>
    <x v="346"/>
    <x v="346"/>
    <x v="0"/>
    <x v="413"/>
    <s v="Z058"/>
    <x v="0"/>
    <s v="6842"/>
    <x v="7"/>
    <x v="406"/>
    <s v="YD11"/>
    <x v="1"/>
    <s v=""/>
    <x v="0"/>
    <n v="1"/>
    <x v="6"/>
    <n v="35.39"/>
    <n v="27.3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3"/>
    <x v="1"/>
    <x v="1"/>
    <x v="0"/>
    <x v="2"/>
    <x v="7"/>
    <x v="11"/>
    <x v="4"/>
    <x v="1"/>
    <x v="352"/>
    <x v="5"/>
    <s v=""/>
    <x v="1"/>
    <x v="0"/>
    <x v="0"/>
  </r>
  <r>
    <x v="346"/>
    <x v="3"/>
    <x v="304"/>
    <x v="6"/>
    <x v="346"/>
    <x v="346"/>
    <x v="0"/>
    <x v="413"/>
    <s v="Z058"/>
    <x v="0"/>
    <s v="8563"/>
    <x v="3"/>
    <x v="406"/>
    <s v="YD13"/>
    <x v="1"/>
    <s v=""/>
    <x v="0"/>
    <n v="1"/>
    <x v="6"/>
    <n v="10.72"/>
    <n v="7.55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3"/>
    <x v="1"/>
    <x v="1"/>
    <x v="0"/>
    <x v="2"/>
    <x v="7"/>
    <x v="11"/>
    <x v="4"/>
    <x v="1"/>
    <x v="353"/>
    <x v="2"/>
    <s v=""/>
    <x v="1"/>
    <x v="0"/>
    <x v="0"/>
  </r>
  <r>
    <x v="346"/>
    <x v="32"/>
    <x v="304"/>
    <x v="6"/>
    <x v="346"/>
    <x v="346"/>
    <x v="0"/>
    <x v="413"/>
    <s v="Z058"/>
    <x v="0"/>
    <s v="9314"/>
    <x v="32"/>
    <x v="406"/>
    <s v="YD13"/>
    <x v="1"/>
    <s v=""/>
    <x v="0"/>
    <n v="1"/>
    <x v="6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1"/>
    <x v="0"/>
    <x v="1"/>
    <x v="0"/>
    <s v="NABS"/>
    <s v="MALTIN POWER"/>
    <x v="0"/>
    <x v="0"/>
    <x v="0"/>
    <x v="3"/>
    <x v="1"/>
    <x v="1"/>
    <x v="0"/>
    <x v="2"/>
    <x v="7"/>
    <x v="11"/>
    <x v="4"/>
    <x v="1"/>
    <x v="115"/>
    <x v="10"/>
    <s v=""/>
    <x v="1"/>
    <x v="0"/>
    <x v="0"/>
  </r>
  <r>
    <x v="346"/>
    <x v="20"/>
    <x v="304"/>
    <x v="6"/>
    <x v="346"/>
    <x v="346"/>
    <x v="0"/>
    <x v="413"/>
    <s v="Z058"/>
    <x v="0"/>
    <s v="11116"/>
    <x v="20"/>
    <x v="406"/>
    <s v="YD13"/>
    <x v="1"/>
    <s v=""/>
    <x v="0"/>
    <n v="1"/>
    <x v="6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3"/>
    <x v="1"/>
    <x v="1"/>
    <x v="0"/>
    <x v="2"/>
    <x v="7"/>
    <x v="11"/>
    <x v="4"/>
    <x v="1"/>
    <x v="6"/>
    <x v="0"/>
    <s v=""/>
    <x v="1"/>
    <x v="0"/>
    <x v="0"/>
  </r>
  <r>
    <x v="346"/>
    <x v="27"/>
    <x v="304"/>
    <x v="6"/>
    <x v="346"/>
    <x v="346"/>
    <x v="0"/>
    <x v="413"/>
    <s v="Z058"/>
    <x v="0"/>
    <s v="12401"/>
    <x v="27"/>
    <x v="406"/>
    <s v="YD11"/>
    <x v="1"/>
    <s v=""/>
    <x v="0"/>
    <n v="2"/>
    <x v="6"/>
    <n v="42.41"/>
    <n v="29.5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3"/>
    <x v="1"/>
    <x v="1"/>
    <x v="0"/>
    <x v="2"/>
    <x v="7"/>
    <x v="11"/>
    <x v="4"/>
    <x v="1"/>
    <x v="354"/>
    <x v="9"/>
    <s v=""/>
    <x v="1"/>
    <x v="0"/>
    <x v="0"/>
  </r>
  <r>
    <x v="346"/>
    <x v="15"/>
    <x v="305"/>
    <x v="6"/>
    <x v="346"/>
    <x v="346"/>
    <x v="0"/>
    <x v="414"/>
    <s v="0001"/>
    <x v="0"/>
    <s v="14523"/>
    <x v="15"/>
    <x v="407"/>
    <s v="YD13"/>
    <x v="1"/>
    <s v=""/>
    <x v="0"/>
    <n v="20"/>
    <x v="0"/>
    <n v="139.81"/>
    <n v="131.88999999999999"/>
    <x v="0"/>
    <x v="1"/>
    <s v=""/>
    <s v=""/>
    <x v="1"/>
    <x v="0"/>
    <d v="2021-02-06T00:00:00"/>
    <x v="0"/>
    <x v="0"/>
    <x v="0"/>
    <s v="LU"/>
    <x v="0"/>
    <n v="0.372"/>
    <n v="5"/>
    <n v="5.0000000000000133"/>
    <n v="6.25"/>
    <n v="20"/>
    <x v="0"/>
    <n v="0"/>
    <s v=""/>
    <x v="0"/>
    <x v="0"/>
    <x v="1"/>
    <n v="20"/>
    <x v="0"/>
    <x v="401"/>
    <x v="1"/>
    <x v="0"/>
    <x v="0"/>
    <x v="1"/>
    <x v="1"/>
    <s v="CERVEZAS"/>
    <s v="PILSEN CALLAO"/>
    <x v="1"/>
    <x v="0"/>
    <x v="0"/>
    <x v="3"/>
    <x v="1"/>
    <x v="1"/>
    <x v="0"/>
    <x v="2"/>
    <x v="7"/>
    <x v="11"/>
    <x v="4"/>
    <x v="1"/>
    <x v="355"/>
    <x v="2"/>
    <s v=""/>
    <x v="1"/>
    <x v="0"/>
    <x v="0"/>
  </r>
  <r>
    <x v="346"/>
    <x v="11"/>
    <x v="304"/>
    <x v="6"/>
    <x v="346"/>
    <x v="346"/>
    <x v="1"/>
    <x v="413"/>
    <s v="Z058"/>
    <x v="0"/>
    <s v="3500192"/>
    <x v="11"/>
    <x v="406"/>
    <s v="YP66"/>
    <x v="1"/>
    <s v=""/>
    <x v="1"/>
    <n v="7"/>
    <x v="6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3"/>
    <x v="1"/>
    <x v="1"/>
    <x v="0"/>
    <x v="2"/>
    <x v="7"/>
    <x v="11"/>
    <x v="4"/>
    <x v="1"/>
    <x v="10"/>
    <x v="6"/>
    <s v=""/>
    <x v="1"/>
    <x v="0"/>
    <x v="0"/>
  </r>
  <r>
    <x v="346"/>
    <x v="11"/>
    <x v="304"/>
    <x v="6"/>
    <x v="346"/>
    <x v="346"/>
    <x v="1"/>
    <x v="413"/>
    <s v="Z058"/>
    <x v="0"/>
    <s v="3500192"/>
    <x v="11"/>
    <x v="406"/>
    <s v="YD73"/>
    <x v="1"/>
    <s v=""/>
    <x v="1"/>
    <n v="2"/>
    <x v="6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2"/>
    <x v="7"/>
    <x v="11"/>
    <x v="4"/>
    <x v="1"/>
    <x v="10"/>
    <x v="6"/>
    <s v=""/>
    <x v="1"/>
    <x v="0"/>
    <x v="0"/>
  </r>
  <r>
    <x v="346"/>
    <x v="11"/>
    <x v="304"/>
    <x v="6"/>
    <x v="346"/>
    <x v="346"/>
    <x v="1"/>
    <x v="413"/>
    <s v="Z058"/>
    <x v="0"/>
    <s v="3500192"/>
    <x v="11"/>
    <x v="406"/>
    <s v="YD73"/>
    <x v="1"/>
    <s v=""/>
    <x v="1"/>
    <n v="2"/>
    <x v="6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2"/>
    <x v="7"/>
    <x v="11"/>
    <x v="4"/>
    <x v="1"/>
    <x v="10"/>
    <x v="6"/>
    <s v=""/>
    <x v="1"/>
    <x v="0"/>
    <x v="0"/>
  </r>
  <r>
    <x v="346"/>
    <x v="11"/>
    <x v="304"/>
    <x v="6"/>
    <x v="346"/>
    <x v="346"/>
    <x v="1"/>
    <x v="413"/>
    <s v="Z058"/>
    <x v="0"/>
    <s v="3500192"/>
    <x v="11"/>
    <x v="406"/>
    <s v="YD73"/>
    <x v="1"/>
    <s v=""/>
    <x v="1"/>
    <n v="1"/>
    <x v="6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2"/>
    <x v="7"/>
    <x v="11"/>
    <x v="4"/>
    <x v="1"/>
    <x v="10"/>
    <x v="6"/>
    <s v=""/>
    <x v="1"/>
    <x v="0"/>
    <x v="0"/>
  </r>
  <r>
    <x v="346"/>
    <x v="11"/>
    <x v="304"/>
    <x v="6"/>
    <x v="346"/>
    <x v="346"/>
    <x v="1"/>
    <x v="413"/>
    <s v="Z058"/>
    <x v="0"/>
    <s v="3500192"/>
    <x v="11"/>
    <x v="406"/>
    <s v="YD73"/>
    <x v="1"/>
    <s v=""/>
    <x v="1"/>
    <n v="2"/>
    <x v="6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2"/>
    <x v="7"/>
    <x v="11"/>
    <x v="4"/>
    <x v="1"/>
    <x v="10"/>
    <x v="6"/>
    <s v=""/>
    <x v="1"/>
    <x v="0"/>
    <x v="0"/>
  </r>
  <r>
    <x v="347"/>
    <x v="4"/>
    <x v="306"/>
    <x v="25"/>
    <x v="347"/>
    <x v="347"/>
    <x v="0"/>
    <x v="415"/>
    <s v="0001"/>
    <x v="0"/>
    <s v="2395"/>
    <x v="4"/>
    <x v="408"/>
    <s v="YD11"/>
    <x v="1"/>
    <s v=""/>
    <x v="0"/>
    <n v="9"/>
    <x v="0"/>
    <n v="245.72"/>
    <n v="236.2"/>
    <x v="0"/>
    <x v="1"/>
    <n v="1"/>
    <n v="10063052"/>
    <x v="347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35"/>
    <n v="17"/>
    <x v="0"/>
    <x v="0"/>
    <x v="1"/>
    <n v="35"/>
    <x v="0"/>
    <x v="402"/>
    <x v="0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60"/>
    <x v="3"/>
    <d v="2021-01-31T00:00:00"/>
    <x v="0"/>
    <x v="0"/>
    <x v="0"/>
  </r>
  <r>
    <x v="347"/>
    <x v="7"/>
    <x v="306"/>
    <x v="25"/>
    <x v="347"/>
    <x v="347"/>
    <x v="0"/>
    <x v="415"/>
    <s v="0001"/>
    <x v="0"/>
    <s v="6842"/>
    <x v="7"/>
    <x v="408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5"/>
    <x v="3"/>
    <x v="1"/>
    <x v="19"/>
    <x v="5"/>
    <s v=""/>
    <x v="1"/>
    <x v="0"/>
    <x v="0"/>
  </r>
  <r>
    <x v="347"/>
    <x v="19"/>
    <x v="306"/>
    <x v="25"/>
    <x v="347"/>
    <x v="347"/>
    <x v="0"/>
    <x v="415"/>
    <s v="0001"/>
    <x v="0"/>
    <s v="7841"/>
    <x v="19"/>
    <x v="408"/>
    <s v="YD13"/>
    <x v="1"/>
    <s v=""/>
    <x v="0"/>
    <n v="24"/>
    <x v="0"/>
    <n v="414.89"/>
    <n v="84.47"/>
    <x v="0"/>
    <x v="1"/>
    <s v=""/>
    <s v=""/>
    <x v="1"/>
    <x v="0"/>
    <d v="2021-02-06T00:00:00"/>
    <x v="0"/>
    <x v="0"/>
    <x v="0"/>
    <s v="LU"/>
    <x v="0"/>
    <n v="0.51119999999999999"/>
    <n v="6"/>
    <n v="6.8709677419355017"/>
    <n v="5.1428571428571423"/>
    <n v="2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5"/>
    <x v="3"/>
    <x v="1"/>
    <x v="356"/>
    <x v="7"/>
    <s v=""/>
    <x v="1"/>
    <x v="0"/>
    <x v="0"/>
  </r>
  <r>
    <x v="347"/>
    <x v="23"/>
    <x v="306"/>
    <x v="25"/>
    <x v="347"/>
    <x v="347"/>
    <x v="0"/>
    <x v="415"/>
    <s v="0001"/>
    <x v="0"/>
    <s v="15096"/>
    <x v="23"/>
    <x v="408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5"/>
    <x v="3"/>
    <x v="1"/>
    <x v="44"/>
    <x v="8"/>
    <s v=""/>
    <x v="1"/>
    <x v="0"/>
    <x v="0"/>
  </r>
  <r>
    <x v="347"/>
    <x v="11"/>
    <x v="306"/>
    <x v="25"/>
    <x v="347"/>
    <x v="347"/>
    <x v="1"/>
    <x v="415"/>
    <s v="0001"/>
    <x v="0"/>
    <s v="3500192"/>
    <x v="11"/>
    <x v="408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47"/>
    <x v="11"/>
    <x v="306"/>
    <x v="25"/>
    <x v="347"/>
    <x v="347"/>
    <x v="1"/>
    <x v="415"/>
    <s v="0001"/>
    <x v="0"/>
    <s v="3500192"/>
    <x v="11"/>
    <x v="408"/>
    <s v="YD73"/>
    <x v="1"/>
    <s v=""/>
    <x v="1"/>
    <n v="9"/>
    <x v="0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47"/>
    <x v="11"/>
    <x v="306"/>
    <x v="25"/>
    <x v="347"/>
    <x v="347"/>
    <x v="1"/>
    <x v="415"/>
    <s v="0001"/>
    <x v="0"/>
    <s v="3500192"/>
    <x v="11"/>
    <x v="408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48"/>
    <x v="24"/>
    <x v="0"/>
    <x v="4"/>
    <x v="348"/>
    <x v="348"/>
    <x v="0"/>
    <x v="416"/>
    <s v="0001"/>
    <x v="0"/>
    <s v="15098"/>
    <x v="24"/>
    <x v="409"/>
    <s v="YD11"/>
    <x v="3"/>
    <s v=""/>
    <x v="0"/>
    <n v="1"/>
    <x v="0"/>
    <n v="34.56"/>
    <n v="27.73"/>
    <x v="0"/>
    <x v="1"/>
    <n v="1"/>
    <n v="10063070"/>
    <x v="348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4"/>
    <n v="4"/>
    <x v="0"/>
    <x v="0"/>
    <x v="2"/>
    <n v="4"/>
    <x v="0"/>
    <x v="403"/>
    <x v="0"/>
    <x v="0"/>
    <x v="0"/>
    <x v="0"/>
    <x v="1"/>
    <s v="CERVEZAS"/>
    <s v="CUSQUEÑA"/>
    <x v="2"/>
    <x v="0"/>
    <x v="0"/>
    <x v="2"/>
    <x v="0"/>
    <x v="0"/>
    <x v="0"/>
    <x v="0"/>
    <x v="2"/>
    <x v="5"/>
    <x v="3"/>
    <x v="1"/>
    <x v="19"/>
    <x v="8"/>
    <d v="2021-01-31T00:00:00"/>
    <x v="0"/>
    <x v="0"/>
    <x v="0"/>
  </r>
  <r>
    <x v="348"/>
    <x v="8"/>
    <x v="0"/>
    <x v="4"/>
    <x v="348"/>
    <x v="348"/>
    <x v="0"/>
    <x v="416"/>
    <s v="0001"/>
    <x v="0"/>
    <s v="6843"/>
    <x v="8"/>
    <x v="409"/>
    <s v="YD11"/>
    <x v="3"/>
    <s v=""/>
    <x v="0"/>
    <n v="3"/>
    <x v="0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2"/>
    <x v="5"/>
    <x v="3"/>
    <x v="1"/>
    <x v="32"/>
    <x v="5"/>
    <s v=""/>
    <x v="1"/>
    <x v="0"/>
    <x v="0"/>
  </r>
  <r>
    <x v="348"/>
    <x v="11"/>
    <x v="0"/>
    <x v="4"/>
    <x v="348"/>
    <x v="348"/>
    <x v="1"/>
    <x v="416"/>
    <s v="0001"/>
    <x v="0"/>
    <s v="3500192"/>
    <x v="11"/>
    <x v="409"/>
    <s v="YP66"/>
    <x v="3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5"/>
    <x v="3"/>
    <x v="1"/>
    <x v="10"/>
    <x v="6"/>
    <s v=""/>
    <x v="1"/>
    <x v="0"/>
    <x v="0"/>
  </r>
  <r>
    <x v="348"/>
    <x v="11"/>
    <x v="0"/>
    <x v="4"/>
    <x v="348"/>
    <x v="348"/>
    <x v="1"/>
    <x v="416"/>
    <s v="0001"/>
    <x v="0"/>
    <s v="3500192"/>
    <x v="11"/>
    <x v="409"/>
    <s v="YD73"/>
    <x v="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5"/>
    <x v="3"/>
    <x v="1"/>
    <x v="10"/>
    <x v="6"/>
    <s v=""/>
    <x v="1"/>
    <x v="0"/>
    <x v="0"/>
  </r>
  <r>
    <x v="348"/>
    <x v="11"/>
    <x v="0"/>
    <x v="4"/>
    <x v="348"/>
    <x v="348"/>
    <x v="1"/>
    <x v="416"/>
    <s v="0001"/>
    <x v="0"/>
    <s v="3500192"/>
    <x v="11"/>
    <x v="409"/>
    <s v="YD73"/>
    <x v="3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5"/>
    <x v="3"/>
    <x v="1"/>
    <x v="10"/>
    <x v="6"/>
    <s v=""/>
    <x v="1"/>
    <x v="0"/>
    <x v="0"/>
  </r>
  <r>
    <x v="349"/>
    <x v="4"/>
    <x v="307"/>
    <x v="12"/>
    <x v="349"/>
    <x v="349"/>
    <x v="0"/>
    <x v="417"/>
    <s v="0001"/>
    <x v="1"/>
    <s v="2395"/>
    <x v="4"/>
    <x v="410"/>
    <s v="YD11"/>
    <x v="8"/>
    <s v=""/>
    <x v="0"/>
    <n v="1"/>
    <x v="0"/>
    <n v="30.98"/>
    <n v="27"/>
    <x v="0"/>
    <x v="1"/>
    <n v="1"/>
    <n v="10063123"/>
    <x v="349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5"/>
    <n v="5"/>
    <x v="0"/>
    <x v="0"/>
    <x v="2"/>
    <n v="5"/>
    <x v="0"/>
    <x v="404"/>
    <x v="0"/>
    <x v="0"/>
    <x v="0"/>
    <x v="0"/>
    <x v="1"/>
    <s v="CERVEZAS"/>
    <s v="PILSEN TRUJILLO"/>
    <x v="2"/>
    <x v="0"/>
    <x v="0"/>
    <x v="1"/>
    <x v="0"/>
    <x v="0"/>
    <x v="1"/>
    <x v="1"/>
    <x v="2"/>
    <x v="25"/>
    <x v="1"/>
    <x v="1"/>
    <x v="5"/>
    <x v="3"/>
    <d v="2021-01-31T00:00:00"/>
    <x v="0"/>
    <x v="0"/>
    <x v="0"/>
  </r>
  <r>
    <x v="349"/>
    <x v="8"/>
    <x v="307"/>
    <x v="12"/>
    <x v="349"/>
    <x v="349"/>
    <x v="0"/>
    <x v="417"/>
    <s v="0001"/>
    <x v="1"/>
    <s v="6843"/>
    <x v="8"/>
    <x v="410"/>
    <s v="YD11"/>
    <x v="8"/>
    <s v=""/>
    <x v="0"/>
    <n v="2"/>
    <x v="0"/>
    <n v="69.709999999999994"/>
    <n v="55.5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1"/>
    <x v="2"/>
    <x v="25"/>
    <x v="1"/>
    <x v="1"/>
    <x v="124"/>
    <x v="5"/>
    <s v=""/>
    <x v="1"/>
    <x v="0"/>
    <x v="0"/>
  </r>
  <r>
    <x v="349"/>
    <x v="5"/>
    <x v="307"/>
    <x v="12"/>
    <x v="349"/>
    <x v="349"/>
    <x v="0"/>
    <x v="417"/>
    <s v="0001"/>
    <x v="1"/>
    <s v="2821"/>
    <x v="5"/>
    <x v="410"/>
    <s v="YD11"/>
    <x v="8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1"/>
    <x v="1"/>
    <x v="2"/>
    <x v="25"/>
    <x v="1"/>
    <x v="1"/>
    <x v="15"/>
    <x v="3"/>
    <s v=""/>
    <x v="1"/>
    <x v="0"/>
    <x v="0"/>
  </r>
  <r>
    <x v="349"/>
    <x v="11"/>
    <x v="307"/>
    <x v="12"/>
    <x v="349"/>
    <x v="349"/>
    <x v="1"/>
    <x v="417"/>
    <s v="0001"/>
    <x v="1"/>
    <s v="3500192"/>
    <x v="11"/>
    <x v="410"/>
    <s v="YP66"/>
    <x v="8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25"/>
    <x v="1"/>
    <x v="1"/>
    <x v="10"/>
    <x v="6"/>
    <s v=""/>
    <x v="1"/>
    <x v="0"/>
    <x v="0"/>
  </r>
  <r>
    <x v="349"/>
    <x v="11"/>
    <x v="307"/>
    <x v="12"/>
    <x v="349"/>
    <x v="349"/>
    <x v="1"/>
    <x v="417"/>
    <s v="0001"/>
    <x v="1"/>
    <s v="3500192"/>
    <x v="11"/>
    <x v="410"/>
    <s v="YD73"/>
    <x v="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25"/>
    <x v="1"/>
    <x v="1"/>
    <x v="10"/>
    <x v="6"/>
    <s v=""/>
    <x v="1"/>
    <x v="0"/>
    <x v="0"/>
  </r>
  <r>
    <x v="349"/>
    <x v="11"/>
    <x v="307"/>
    <x v="12"/>
    <x v="349"/>
    <x v="349"/>
    <x v="1"/>
    <x v="417"/>
    <s v="0001"/>
    <x v="1"/>
    <s v="3500192"/>
    <x v="11"/>
    <x v="410"/>
    <s v="YD73"/>
    <x v="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25"/>
    <x v="1"/>
    <x v="1"/>
    <x v="10"/>
    <x v="6"/>
    <s v=""/>
    <x v="1"/>
    <x v="0"/>
    <x v="0"/>
  </r>
  <r>
    <x v="349"/>
    <x v="11"/>
    <x v="307"/>
    <x v="12"/>
    <x v="349"/>
    <x v="349"/>
    <x v="1"/>
    <x v="417"/>
    <s v="0001"/>
    <x v="1"/>
    <s v="3500192"/>
    <x v="11"/>
    <x v="410"/>
    <s v="YD73"/>
    <x v="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25"/>
    <x v="1"/>
    <x v="1"/>
    <x v="10"/>
    <x v="6"/>
    <s v=""/>
    <x v="1"/>
    <x v="0"/>
    <x v="0"/>
  </r>
  <r>
    <x v="350"/>
    <x v="4"/>
    <x v="308"/>
    <x v="17"/>
    <x v="350"/>
    <x v="350"/>
    <x v="0"/>
    <x v="418"/>
    <s v="0001"/>
    <x v="0"/>
    <s v="2395"/>
    <x v="4"/>
    <x v="411"/>
    <s v="YD11"/>
    <x v="1"/>
    <s v=""/>
    <x v="0"/>
    <n v="20"/>
    <x v="2"/>
    <n v="555.02"/>
    <n v="515.97"/>
    <x v="3"/>
    <x v="1"/>
    <n v="1"/>
    <n v="10063149"/>
    <x v="350"/>
    <x v="0"/>
    <d v="2021-02-06T00:00:00"/>
    <x v="1"/>
    <x v="3"/>
    <x v="3"/>
    <s v="LU"/>
    <x v="0"/>
    <n v="1.488"/>
    <n v="20"/>
    <n v="20.000000000000053"/>
    <n v="28.571428571428569"/>
    <n v="20"/>
    <x v="0"/>
    <n v="90"/>
    <n v="41.25"/>
    <x v="0"/>
    <x v="0"/>
    <x v="1"/>
    <n v="90"/>
    <x v="0"/>
    <x v="405"/>
    <x v="0"/>
    <x v="0"/>
    <x v="0"/>
    <x v="3"/>
    <x v="1"/>
    <s v="CERVEZAS"/>
    <s v="PILSEN TRUJILLO"/>
    <x v="2"/>
    <x v="0"/>
    <x v="0"/>
    <x v="3"/>
    <x v="1"/>
    <x v="1"/>
    <x v="0"/>
    <x v="0"/>
    <x v="2"/>
    <x v="6"/>
    <x v="2"/>
    <x v="1"/>
    <x v="219"/>
    <x v="3"/>
    <d v="2021-01-31T00:00:00"/>
    <x v="0"/>
    <x v="0"/>
    <x v="0"/>
  </r>
  <r>
    <x v="350"/>
    <x v="7"/>
    <x v="308"/>
    <x v="17"/>
    <x v="350"/>
    <x v="350"/>
    <x v="0"/>
    <x v="418"/>
    <s v="0001"/>
    <x v="0"/>
    <s v="6842"/>
    <x v="7"/>
    <x v="411"/>
    <s v="YD11"/>
    <x v="1"/>
    <s v=""/>
    <x v="0"/>
    <n v="5"/>
    <x v="2"/>
    <n v="174.85"/>
    <n v="136.34"/>
    <x v="3"/>
    <x v="1"/>
    <s v=""/>
    <s v=""/>
    <x v="1"/>
    <x v="0"/>
    <d v="2021-02-06T00:00:00"/>
    <x v="1"/>
    <x v="3"/>
    <x v="3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6"/>
    <x v="2"/>
    <x v="1"/>
    <x v="357"/>
    <x v="5"/>
    <s v=""/>
    <x v="1"/>
    <x v="0"/>
    <x v="0"/>
  </r>
  <r>
    <x v="350"/>
    <x v="19"/>
    <x v="308"/>
    <x v="17"/>
    <x v="350"/>
    <x v="350"/>
    <x v="0"/>
    <x v="418"/>
    <s v="0001"/>
    <x v="0"/>
    <s v="7841"/>
    <x v="19"/>
    <x v="411"/>
    <s v="YD13"/>
    <x v="1"/>
    <s v=""/>
    <x v="0"/>
    <n v="5"/>
    <x v="2"/>
    <n v="86.45"/>
    <n v="17.600000000000001"/>
    <x v="3"/>
    <x v="1"/>
    <s v=""/>
    <s v=""/>
    <x v="1"/>
    <x v="0"/>
    <d v="2021-02-06T00:00:00"/>
    <x v="1"/>
    <x v="3"/>
    <x v="3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6"/>
    <x v="2"/>
    <x v="1"/>
    <x v="358"/>
    <x v="7"/>
    <s v=""/>
    <x v="1"/>
    <x v="0"/>
    <x v="0"/>
  </r>
  <r>
    <x v="350"/>
    <x v="15"/>
    <x v="308"/>
    <x v="17"/>
    <x v="350"/>
    <x v="350"/>
    <x v="0"/>
    <x v="418"/>
    <s v="0001"/>
    <x v="0"/>
    <s v="14523"/>
    <x v="15"/>
    <x v="411"/>
    <s v="YD13"/>
    <x v="1"/>
    <s v=""/>
    <x v="0"/>
    <n v="60"/>
    <x v="2"/>
    <n v="409.96"/>
    <n v="385.69"/>
    <x v="3"/>
    <x v="1"/>
    <s v=""/>
    <s v=""/>
    <x v="1"/>
    <x v="0"/>
    <d v="2021-02-06T00:00:00"/>
    <x v="1"/>
    <x v="3"/>
    <x v="3"/>
    <s v="LU"/>
    <x v="0"/>
    <n v="1.1160000000000001"/>
    <n v="15"/>
    <n v="15.000000000000041"/>
    <n v="18.75"/>
    <n v="6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359"/>
    <x v="2"/>
    <s v=""/>
    <x v="1"/>
    <x v="0"/>
    <x v="0"/>
  </r>
  <r>
    <x v="350"/>
    <x v="11"/>
    <x v="308"/>
    <x v="17"/>
    <x v="350"/>
    <x v="350"/>
    <x v="1"/>
    <x v="418"/>
    <s v="0001"/>
    <x v="0"/>
    <s v="3500192"/>
    <x v="11"/>
    <x v="411"/>
    <s v="YP66"/>
    <x v="1"/>
    <s v=""/>
    <x v="1"/>
    <n v="25"/>
    <x v="2"/>
    <n v="-95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50"/>
    <x v="11"/>
    <x v="308"/>
    <x v="17"/>
    <x v="350"/>
    <x v="350"/>
    <x v="1"/>
    <x v="418"/>
    <s v="0001"/>
    <x v="0"/>
    <s v="3500192"/>
    <x v="11"/>
    <x v="411"/>
    <s v="YD73"/>
    <x v="1"/>
    <s v=""/>
    <x v="1"/>
    <n v="20"/>
    <x v="2"/>
    <n v="7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50"/>
    <x v="11"/>
    <x v="308"/>
    <x v="17"/>
    <x v="350"/>
    <x v="350"/>
    <x v="1"/>
    <x v="418"/>
    <s v="0001"/>
    <x v="0"/>
    <s v="3500192"/>
    <x v="11"/>
    <x v="411"/>
    <s v="YD73"/>
    <x v="1"/>
    <s v=""/>
    <x v="1"/>
    <n v="5"/>
    <x v="2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51"/>
    <x v="5"/>
    <x v="0"/>
    <x v="5"/>
    <x v="351"/>
    <x v="351"/>
    <x v="0"/>
    <x v="419"/>
    <s v="0001"/>
    <x v="0"/>
    <s v="2821"/>
    <x v="5"/>
    <x v="412"/>
    <s v="YD11"/>
    <x v="10"/>
    <s v=""/>
    <x v="0"/>
    <n v="5"/>
    <x v="0"/>
    <n v="153.53"/>
    <n v="136.35"/>
    <x v="0"/>
    <x v="0"/>
    <n v="1"/>
    <n v="10063172"/>
    <x v="351"/>
    <x v="0"/>
    <d v="2021-02-06T00:00:00"/>
    <x v="0"/>
    <x v="0"/>
    <x v="0"/>
    <s v="LU"/>
    <x v="0"/>
    <n v="0.378"/>
    <n v="5"/>
    <n v="5.0806451612903363"/>
    <n v="7.1428571428571423"/>
    <n v="5"/>
    <x v="0"/>
    <n v="11"/>
    <n v="11"/>
    <x v="0"/>
    <x v="0"/>
    <x v="2"/>
    <n v="11"/>
    <x v="0"/>
    <x v="406"/>
    <x v="0"/>
    <x v="0"/>
    <x v="0"/>
    <x v="4"/>
    <x v="1"/>
    <s v="CERVEZAS"/>
    <s v="PILSEN CALLAO"/>
    <x v="2"/>
    <x v="0"/>
    <x v="0"/>
    <x v="3"/>
    <x v="0"/>
    <x v="0"/>
    <x v="0"/>
    <x v="0"/>
    <x v="2"/>
    <x v="6"/>
    <x v="2"/>
    <x v="1"/>
    <x v="31"/>
    <x v="3"/>
    <d v="2021-01-31T00:00:00"/>
    <x v="0"/>
    <x v="0"/>
    <x v="0"/>
  </r>
  <r>
    <x v="351"/>
    <x v="4"/>
    <x v="0"/>
    <x v="5"/>
    <x v="351"/>
    <x v="351"/>
    <x v="0"/>
    <x v="419"/>
    <s v="0001"/>
    <x v="0"/>
    <s v="2395"/>
    <x v="4"/>
    <x v="412"/>
    <s v="YD11"/>
    <x v="10"/>
    <s v=""/>
    <x v="0"/>
    <n v="5"/>
    <x v="0"/>
    <n v="154.91999999999999"/>
    <n v="134.96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6"/>
    <x v="2"/>
    <x v="1"/>
    <x v="31"/>
    <x v="3"/>
    <s v=""/>
    <x v="1"/>
    <x v="0"/>
    <x v="0"/>
  </r>
  <r>
    <x v="351"/>
    <x v="7"/>
    <x v="0"/>
    <x v="5"/>
    <x v="351"/>
    <x v="351"/>
    <x v="0"/>
    <x v="419"/>
    <s v="0001"/>
    <x v="0"/>
    <s v="6842"/>
    <x v="7"/>
    <x v="412"/>
    <s v="YD11"/>
    <x v="10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0"/>
    <x v="2"/>
    <x v="6"/>
    <x v="2"/>
    <x v="1"/>
    <x v="19"/>
    <x v="5"/>
    <s v=""/>
    <x v="1"/>
    <x v="0"/>
    <x v="0"/>
  </r>
  <r>
    <x v="351"/>
    <x v="11"/>
    <x v="0"/>
    <x v="5"/>
    <x v="351"/>
    <x v="351"/>
    <x v="1"/>
    <x v="419"/>
    <s v="0001"/>
    <x v="0"/>
    <s v="3500192"/>
    <x v="11"/>
    <x v="412"/>
    <s v="YP66"/>
    <x v="10"/>
    <s v=""/>
    <x v="1"/>
    <n v="11"/>
    <x v="0"/>
    <n v="-41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351"/>
    <x v="11"/>
    <x v="0"/>
    <x v="5"/>
    <x v="351"/>
    <x v="351"/>
    <x v="1"/>
    <x v="419"/>
    <s v="0001"/>
    <x v="0"/>
    <s v="3500192"/>
    <x v="11"/>
    <x v="412"/>
    <s v="YD73"/>
    <x v="10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351"/>
    <x v="11"/>
    <x v="0"/>
    <x v="5"/>
    <x v="351"/>
    <x v="351"/>
    <x v="1"/>
    <x v="419"/>
    <s v="0001"/>
    <x v="0"/>
    <s v="3500192"/>
    <x v="11"/>
    <x v="412"/>
    <s v="YD73"/>
    <x v="10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351"/>
    <x v="11"/>
    <x v="0"/>
    <x v="5"/>
    <x v="351"/>
    <x v="351"/>
    <x v="1"/>
    <x v="419"/>
    <s v="0001"/>
    <x v="0"/>
    <s v="3500192"/>
    <x v="11"/>
    <x v="412"/>
    <s v="YD73"/>
    <x v="10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352"/>
    <x v="4"/>
    <x v="309"/>
    <x v="8"/>
    <x v="352"/>
    <x v="352"/>
    <x v="0"/>
    <x v="420"/>
    <s v="0001"/>
    <x v="0"/>
    <s v="2395"/>
    <x v="4"/>
    <x v="413"/>
    <s v="YD11"/>
    <x v="1"/>
    <s v=""/>
    <x v="0"/>
    <n v="25"/>
    <x v="0"/>
    <n v="682.56"/>
    <n v="656.11"/>
    <x v="0"/>
    <x v="1"/>
    <n v="1"/>
    <n v="10063179"/>
    <x v="352"/>
    <x v="0"/>
    <d v="2021-02-06T00:00:00"/>
    <x v="0"/>
    <x v="0"/>
    <x v="0"/>
    <s v="LU"/>
    <x v="0"/>
    <n v="1.86"/>
    <n v="25"/>
    <n v="25.000000000000068"/>
    <n v="35.714285714285708"/>
    <n v="25"/>
    <x v="0"/>
    <n v="27"/>
    <n v="25.5"/>
    <x v="0"/>
    <x v="0"/>
    <x v="1"/>
    <n v="27"/>
    <x v="0"/>
    <x v="407"/>
    <x v="0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182"/>
    <x v="3"/>
    <d v="2021-01-31T00:00:00"/>
    <x v="0"/>
    <x v="0"/>
    <x v="0"/>
  </r>
  <r>
    <x v="352"/>
    <x v="13"/>
    <x v="309"/>
    <x v="8"/>
    <x v="352"/>
    <x v="352"/>
    <x v="0"/>
    <x v="420"/>
    <s v="0001"/>
    <x v="0"/>
    <s v="14268"/>
    <x v="13"/>
    <x v="413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11"/>
    <x v="4"/>
    <x v="1"/>
    <x v="41"/>
    <x v="1"/>
    <s v=""/>
    <x v="1"/>
    <x v="0"/>
    <x v="0"/>
  </r>
  <r>
    <x v="352"/>
    <x v="11"/>
    <x v="309"/>
    <x v="8"/>
    <x v="352"/>
    <x v="352"/>
    <x v="1"/>
    <x v="420"/>
    <s v="0001"/>
    <x v="0"/>
    <s v="3500192"/>
    <x v="11"/>
    <x v="413"/>
    <s v="YP66"/>
    <x v="1"/>
    <s v=""/>
    <x v="1"/>
    <n v="25"/>
    <x v="0"/>
    <n v="-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352"/>
    <x v="11"/>
    <x v="309"/>
    <x v="8"/>
    <x v="352"/>
    <x v="352"/>
    <x v="1"/>
    <x v="420"/>
    <s v="0001"/>
    <x v="0"/>
    <s v="3500192"/>
    <x v="11"/>
    <x v="413"/>
    <s v="YD73"/>
    <x v="1"/>
    <s v=""/>
    <x v="1"/>
    <n v="25"/>
    <x v="0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353"/>
    <x v="4"/>
    <x v="310"/>
    <x v="8"/>
    <x v="353"/>
    <x v="353"/>
    <x v="0"/>
    <x v="421"/>
    <s v="Z058"/>
    <x v="0"/>
    <s v="2395"/>
    <x v="4"/>
    <x v="414"/>
    <s v="YD11"/>
    <x v="1"/>
    <s v=""/>
    <x v="0"/>
    <n v="10"/>
    <x v="0"/>
    <n v="322.55"/>
    <n v="272.52"/>
    <x v="0"/>
    <x v="1"/>
    <n v="1"/>
    <n v="10063214"/>
    <x v="35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1"/>
    <n v="20.5"/>
    <x v="0"/>
    <x v="0"/>
    <x v="1"/>
    <n v="11"/>
    <x v="0"/>
    <x v="408"/>
    <x v="2"/>
    <x v="1"/>
    <x v="0"/>
    <x v="3"/>
    <x v="1"/>
    <s v="CERVEZAS"/>
    <s v="PILSEN TRUJILLO"/>
    <x v="2"/>
    <x v="0"/>
    <x v="0"/>
    <x v="2"/>
    <x v="1"/>
    <x v="1"/>
    <x v="0"/>
    <x v="3"/>
    <x v="7"/>
    <x v="11"/>
    <x v="4"/>
    <x v="1"/>
    <x v="360"/>
    <x v="3"/>
    <d v="2021-01-31T00:00:00"/>
    <x v="0"/>
    <x v="0"/>
    <x v="0"/>
  </r>
  <r>
    <x v="353"/>
    <x v="18"/>
    <x v="310"/>
    <x v="8"/>
    <x v="353"/>
    <x v="353"/>
    <x v="0"/>
    <x v="421"/>
    <s v="Z058"/>
    <x v="0"/>
    <s v="5454"/>
    <x v="18"/>
    <x v="414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2"/>
    <x v="1"/>
    <x v="1"/>
    <x v="0"/>
    <x v="3"/>
    <x v="7"/>
    <x v="11"/>
    <x v="4"/>
    <x v="1"/>
    <x v="81"/>
    <x v="4"/>
    <s v=""/>
    <x v="1"/>
    <x v="0"/>
    <x v="0"/>
  </r>
  <r>
    <x v="353"/>
    <x v="4"/>
    <x v="311"/>
    <x v="8"/>
    <x v="353"/>
    <x v="353"/>
    <x v="0"/>
    <x v="422"/>
    <s v="0001"/>
    <x v="0"/>
    <s v="2395"/>
    <x v="4"/>
    <x v="415"/>
    <s v="YD11"/>
    <x v="1"/>
    <s v=""/>
    <x v="0"/>
    <n v="3"/>
    <x v="0"/>
    <n v="96.76"/>
    <n v="81.760000000000005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10"/>
    <x v="0"/>
    <x v="409"/>
    <x v="1"/>
    <x v="0"/>
    <x v="0"/>
    <x v="1"/>
    <x v="1"/>
    <s v="CERVEZAS"/>
    <s v="PILSEN TRUJILLO"/>
    <x v="2"/>
    <x v="0"/>
    <x v="0"/>
    <x v="2"/>
    <x v="1"/>
    <x v="1"/>
    <x v="0"/>
    <x v="3"/>
    <x v="7"/>
    <x v="11"/>
    <x v="4"/>
    <x v="1"/>
    <x v="332"/>
    <x v="3"/>
    <s v=""/>
    <x v="1"/>
    <x v="0"/>
    <x v="0"/>
  </r>
  <r>
    <x v="353"/>
    <x v="5"/>
    <x v="311"/>
    <x v="8"/>
    <x v="353"/>
    <x v="353"/>
    <x v="0"/>
    <x v="422"/>
    <s v="0001"/>
    <x v="0"/>
    <s v="2821"/>
    <x v="5"/>
    <x v="415"/>
    <s v="YD11"/>
    <x v="1"/>
    <s v=""/>
    <x v="0"/>
    <n v="1"/>
    <x v="0"/>
    <n v="31.97"/>
    <n v="27.53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3"/>
    <x v="7"/>
    <x v="11"/>
    <x v="4"/>
    <x v="1"/>
    <x v="224"/>
    <x v="3"/>
    <s v=""/>
    <x v="1"/>
    <x v="0"/>
    <x v="0"/>
  </r>
  <r>
    <x v="353"/>
    <x v="8"/>
    <x v="311"/>
    <x v="8"/>
    <x v="353"/>
    <x v="353"/>
    <x v="0"/>
    <x v="422"/>
    <s v="0001"/>
    <x v="0"/>
    <s v="6843"/>
    <x v="8"/>
    <x v="415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3"/>
    <x v="7"/>
    <x v="11"/>
    <x v="4"/>
    <x v="1"/>
    <x v="107"/>
    <x v="5"/>
    <s v=""/>
    <x v="1"/>
    <x v="0"/>
    <x v="0"/>
  </r>
  <r>
    <x v="353"/>
    <x v="27"/>
    <x v="311"/>
    <x v="8"/>
    <x v="353"/>
    <x v="353"/>
    <x v="0"/>
    <x v="422"/>
    <s v="0001"/>
    <x v="0"/>
    <s v="12401"/>
    <x v="27"/>
    <x v="415"/>
    <s v="YD11"/>
    <x v="1"/>
    <s v=""/>
    <x v="0"/>
    <n v="5"/>
    <x v="0"/>
    <n v="105.93"/>
    <n v="73.9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3"/>
    <x v="7"/>
    <x v="11"/>
    <x v="4"/>
    <x v="1"/>
    <x v="155"/>
    <x v="9"/>
    <s v=""/>
    <x v="1"/>
    <x v="0"/>
    <x v="0"/>
  </r>
  <r>
    <x v="353"/>
    <x v="11"/>
    <x v="310"/>
    <x v="8"/>
    <x v="353"/>
    <x v="353"/>
    <x v="1"/>
    <x v="421"/>
    <s v="Z058"/>
    <x v="0"/>
    <s v="3500192"/>
    <x v="11"/>
    <x v="414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3"/>
    <x v="7"/>
    <x v="11"/>
    <x v="4"/>
    <x v="1"/>
    <x v="10"/>
    <x v="6"/>
    <s v=""/>
    <x v="1"/>
    <x v="0"/>
    <x v="0"/>
  </r>
  <r>
    <x v="353"/>
    <x v="11"/>
    <x v="310"/>
    <x v="8"/>
    <x v="353"/>
    <x v="353"/>
    <x v="1"/>
    <x v="421"/>
    <s v="Z058"/>
    <x v="0"/>
    <s v="3500192"/>
    <x v="11"/>
    <x v="414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3"/>
    <x v="7"/>
    <x v="11"/>
    <x v="4"/>
    <x v="1"/>
    <x v="10"/>
    <x v="6"/>
    <s v=""/>
    <x v="1"/>
    <x v="0"/>
    <x v="0"/>
  </r>
  <r>
    <x v="353"/>
    <x v="11"/>
    <x v="311"/>
    <x v="8"/>
    <x v="353"/>
    <x v="353"/>
    <x v="1"/>
    <x v="422"/>
    <s v="0001"/>
    <x v="0"/>
    <s v="3500192"/>
    <x v="11"/>
    <x v="415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3"/>
    <x v="7"/>
    <x v="11"/>
    <x v="4"/>
    <x v="1"/>
    <x v="10"/>
    <x v="6"/>
    <s v=""/>
    <x v="1"/>
    <x v="0"/>
    <x v="0"/>
  </r>
  <r>
    <x v="353"/>
    <x v="11"/>
    <x v="311"/>
    <x v="8"/>
    <x v="353"/>
    <x v="353"/>
    <x v="1"/>
    <x v="422"/>
    <s v="0001"/>
    <x v="0"/>
    <s v="3500192"/>
    <x v="11"/>
    <x v="415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7"/>
    <x v="11"/>
    <x v="4"/>
    <x v="1"/>
    <x v="10"/>
    <x v="6"/>
    <s v=""/>
    <x v="1"/>
    <x v="0"/>
    <x v="0"/>
  </r>
  <r>
    <x v="353"/>
    <x v="11"/>
    <x v="311"/>
    <x v="8"/>
    <x v="353"/>
    <x v="353"/>
    <x v="1"/>
    <x v="422"/>
    <s v="0001"/>
    <x v="0"/>
    <s v="3500192"/>
    <x v="11"/>
    <x v="41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7"/>
    <x v="11"/>
    <x v="4"/>
    <x v="1"/>
    <x v="10"/>
    <x v="6"/>
    <s v=""/>
    <x v="1"/>
    <x v="0"/>
    <x v="0"/>
  </r>
  <r>
    <x v="353"/>
    <x v="11"/>
    <x v="311"/>
    <x v="8"/>
    <x v="353"/>
    <x v="353"/>
    <x v="1"/>
    <x v="422"/>
    <s v="0001"/>
    <x v="0"/>
    <s v="3500192"/>
    <x v="11"/>
    <x v="41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7"/>
    <x v="11"/>
    <x v="4"/>
    <x v="1"/>
    <x v="10"/>
    <x v="6"/>
    <s v=""/>
    <x v="1"/>
    <x v="0"/>
    <x v="0"/>
  </r>
  <r>
    <x v="353"/>
    <x v="11"/>
    <x v="311"/>
    <x v="8"/>
    <x v="353"/>
    <x v="353"/>
    <x v="1"/>
    <x v="422"/>
    <s v="0001"/>
    <x v="0"/>
    <s v="3500192"/>
    <x v="11"/>
    <x v="41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7"/>
    <x v="11"/>
    <x v="4"/>
    <x v="1"/>
    <x v="10"/>
    <x v="6"/>
    <s v=""/>
    <x v="1"/>
    <x v="0"/>
    <x v="0"/>
  </r>
  <r>
    <x v="354"/>
    <x v="4"/>
    <x v="312"/>
    <x v="21"/>
    <x v="354"/>
    <x v="354"/>
    <x v="0"/>
    <x v="423"/>
    <s v="0001"/>
    <x v="0"/>
    <s v="2395"/>
    <x v="4"/>
    <x v="416"/>
    <s v="YD11"/>
    <x v="1"/>
    <s v=""/>
    <x v="0"/>
    <n v="35"/>
    <x v="1"/>
    <n v="955.58"/>
    <n v="918.55"/>
    <x v="0"/>
    <x v="1"/>
    <n v="1"/>
    <n v="10063217"/>
    <x v="354"/>
    <x v="0"/>
    <d v="2021-02-06T00:00:00"/>
    <x v="0"/>
    <x v="0"/>
    <x v="0"/>
    <s v="LU"/>
    <x v="0"/>
    <n v="2.6040000000000001"/>
    <n v="35"/>
    <n v="35.000000000000092"/>
    <n v="49.999999999999993"/>
    <n v="35"/>
    <x v="0"/>
    <n v="43"/>
    <n v="37.166666666600001"/>
    <x v="0"/>
    <x v="0"/>
    <x v="1"/>
    <n v="43"/>
    <x v="0"/>
    <x v="410"/>
    <x v="0"/>
    <x v="0"/>
    <x v="0"/>
    <x v="3"/>
    <x v="1"/>
    <s v="CERVEZAS"/>
    <s v="PILSEN TRUJILLO"/>
    <x v="2"/>
    <x v="0"/>
    <x v="0"/>
    <x v="3"/>
    <x v="1"/>
    <x v="1"/>
    <x v="0"/>
    <x v="0"/>
    <x v="7"/>
    <x v="11"/>
    <x v="4"/>
    <x v="1"/>
    <x v="210"/>
    <x v="3"/>
    <d v="2021-01-31T00:00:00"/>
    <x v="0"/>
    <x v="0"/>
    <x v="0"/>
  </r>
  <r>
    <x v="354"/>
    <x v="3"/>
    <x v="312"/>
    <x v="21"/>
    <x v="354"/>
    <x v="354"/>
    <x v="0"/>
    <x v="423"/>
    <s v="0001"/>
    <x v="0"/>
    <s v="8563"/>
    <x v="3"/>
    <x v="416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7"/>
    <x v="11"/>
    <x v="4"/>
    <x v="1"/>
    <x v="44"/>
    <x v="2"/>
    <s v=""/>
    <x v="1"/>
    <x v="0"/>
    <x v="0"/>
  </r>
  <r>
    <x v="354"/>
    <x v="0"/>
    <x v="312"/>
    <x v="21"/>
    <x v="354"/>
    <x v="354"/>
    <x v="0"/>
    <x v="423"/>
    <s v="0001"/>
    <x v="0"/>
    <s v="11112"/>
    <x v="0"/>
    <x v="416"/>
    <s v="YD13"/>
    <x v="1"/>
    <s v=""/>
    <x v="0"/>
    <n v="2"/>
    <x v="1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7"/>
    <x v="11"/>
    <x v="4"/>
    <x v="1"/>
    <x v="112"/>
    <x v="0"/>
    <s v=""/>
    <x v="1"/>
    <x v="0"/>
    <x v="0"/>
  </r>
  <r>
    <x v="354"/>
    <x v="15"/>
    <x v="312"/>
    <x v="21"/>
    <x v="354"/>
    <x v="354"/>
    <x v="0"/>
    <x v="423"/>
    <s v="0001"/>
    <x v="0"/>
    <s v="14523"/>
    <x v="15"/>
    <x v="416"/>
    <s v="YD13"/>
    <x v="1"/>
    <s v=""/>
    <x v="0"/>
    <n v="5"/>
    <x v="1"/>
    <n v="33.61"/>
    <n v="32.700000000000003"/>
    <x v="0"/>
    <x v="1"/>
    <s v=""/>
    <s v=""/>
    <x v="1"/>
    <x v="0"/>
    <d v="2021-02-06T00:00:00"/>
    <x v="0"/>
    <x v="0"/>
    <x v="0"/>
    <s v="LU"/>
    <x v="0"/>
    <n v="9.2999999999999999E-2"/>
    <n v="1.25"/>
    <n v="1.2500000000000033"/>
    <n v="1.5625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7"/>
    <x v="11"/>
    <x v="4"/>
    <x v="1"/>
    <x v="361"/>
    <x v="2"/>
    <s v=""/>
    <x v="1"/>
    <x v="0"/>
    <x v="0"/>
  </r>
  <r>
    <x v="354"/>
    <x v="11"/>
    <x v="312"/>
    <x v="21"/>
    <x v="354"/>
    <x v="354"/>
    <x v="1"/>
    <x v="423"/>
    <s v="0001"/>
    <x v="0"/>
    <s v="3500192"/>
    <x v="11"/>
    <x v="416"/>
    <s v="YP66"/>
    <x v="1"/>
    <s v=""/>
    <x v="1"/>
    <n v="35"/>
    <x v="1"/>
    <n v="-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354"/>
    <x v="11"/>
    <x v="312"/>
    <x v="21"/>
    <x v="354"/>
    <x v="354"/>
    <x v="1"/>
    <x v="423"/>
    <s v="0001"/>
    <x v="0"/>
    <s v="3500192"/>
    <x v="11"/>
    <x v="416"/>
    <s v="YD73"/>
    <x v="1"/>
    <s v=""/>
    <x v="1"/>
    <n v="35"/>
    <x v="1"/>
    <n v="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355"/>
    <x v="4"/>
    <x v="313"/>
    <x v="3"/>
    <x v="355"/>
    <x v="355"/>
    <x v="0"/>
    <x v="424"/>
    <s v="0001"/>
    <x v="0"/>
    <s v="2395"/>
    <x v="4"/>
    <x v="417"/>
    <s v="YD11"/>
    <x v="1"/>
    <s v=""/>
    <x v="0"/>
    <n v="15"/>
    <x v="2"/>
    <n v="416.26"/>
    <n v="386.97"/>
    <x v="3"/>
    <x v="1"/>
    <n v="1"/>
    <n v="10063240"/>
    <x v="355"/>
    <x v="0"/>
    <d v="2021-02-06T00:00:00"/>
    <x v="1"/>
    <x v="3"/>
    <x v="3"/>
    <s v="LU"/>
    <x v="0"/>
    <n v="1.1160000000000001"/>
    <n v="15"/>
    <n v="15.000000000000041"/>
    <n v="21.428571428571427"/>
    <n v="15"/>
    <x v="0"/>
    <n v="35"/>
    <n v="30.5"/>
    <x v="0"/>
    <x v="0"/>
    <x v="1"/>
    <n v="35"/>
    <x v="0"/>
    <x v="411"/>
    <x v="0"/>
    <x v="0"/>
    <x v="0"/>
    <x v="3"/>
    <x v="1"/>
    <s v="CERVEZAS"/>
    <s v="PILSEN TRUJILLO"/>
    <x v="2"/>
    <x v="0"/>
    <x v="0"/>
    <x v="2"/>
    <x v="1"/>
    <x v="1"/>
    <x v="0"/>
    <x v="0"/>
    <x v="6"/>
    <x v="9"/>
    <x v="3"/>
    <x v="1"/>
    <x v="362"/>
    <x v="3"/>
    <d v="2021-01-31T00:00:00"/>
    <x v="0"/>
    <x v="0"/>
    <x v="0"/>
  </r>
  <r>
    <x v="355"/>
    <x v="10"/>
    <x v="313"/>
    <x v="3"/>
    <x v="355"/>
    <x v="355"/>
    <x v="0"/>
    <x v="424"/>
    <s v="0001"/>
    <x v="0"/>
    <s v="11118"/>
    <x v="10"/>
    <x v="417"/>
    <s v="YD13"/>
    <x v="1"/>
    <s v=""/>
    <x v="0"/>
    <n v="2"/>
    <x v="2"/>
    <n v="21.73"/>
    <n v="8.8699999999999992"/>
    <x v="3"/>
    <x v="1"/>
    <s v=""/>
    <s v=""/>
    <x v="1"/>
    <x v="0"/>
    <d v="2021-02-06T00:00:00"/>
    <x v="1"/>
    <x v="3"/>
    <x v="3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9"/>
    <x v="3"/>
    <x v="1"/>
    <x v="175"/>
    <x v="0"/>
    <s v=""/>
    <x v="1"/>
    <x v="0"/>
    <x v="0"/>
  </r>
  <r>
    <x v="355"/>
    <x v="15"/>
    <x v="313"/>
    <x v="3"/>
    <x v="355"/>
    <x v="355"/>
    <x v="0"/>
    <x v="424"/>
    <s v="0001"/>
    <x v="0"/>
    <s v="14523"/>
    <x v="15"/>
    <x v="417"/>
    <s v="YD13"/>
    <x v="1"/>
    <s v=""/>
    <x v="0"/>
    <n v="6"/>
    <x v="2"/>
    <n v="41"/>
    <n v="38.57"/>
    <x v="3"/>
    <x v="1"/>
    <s v=""/>
    <s v=""/>
    <x v="1"/>
    <x v="0"/>
    <d v="2021-02-06T00:00:00"/>
    <x v="1"/>
    <x v="3"/>
    <x v="3"/>
    <s v="LU"/>
    <x v="0"/>
    <n v="0.1116"/>
    <n v="1.5"/>
    <n v="1.500000000000004"/>
    <n v="1.875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6"/>
    <x v="9"/>
    <x v="3"/>
    <x v="1"/>
    <x v="304"/>
    <x v="2"/>
    <s v=""/>
    <x v="1"/>
    <x v="0"/>
    <x v="0"/>
  </r>
  <r>
    <x v="355"/>
    <x v="28"/>
    <x v="313"/>
    <x v="3"/>
    <x v="355"/>
    <x v="355"/>
    <x v="0"/>
    <x v="424"/>
    <s v="0001"/>
    <x v="0"/>
    <s v="14974"/>
    <x v="28"/>
    <x v="417"/>
    <s v="YD13"/>
    <x v="1"/>
    <s v=""/>
    <x v="0"/>
    <n v="10"/>
    <x v="2"/>
    <n v="68.47"/>
    <n v="41.53"/>
    <x v="3"/>
    <x v="1"/>
    <s v=""/>
    <s v=""/>
    <x v="1"/>
    <x v="0"/>
    <d v="2021-02-06T00:00:00"/>
    <x v="1"/>
    <x v="3"/>
    <x v="3"/>
    <s v="LU"/>
    <x v="0"/>
    <n v="0.19800000000000001"/>
    <n v="10"/>
    <n v="2.6612903225806526"/>
    <n v="13.18681318681319"/>
    <n v="10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6"/>
    <x v="9"/>
    <x v="3"/>
    <x v="1"/>
    <x v="363"/>
    <x v="2"/>
    <s v=""/>
    <x v="1"/>
    <x v="0"/>
    <x v="0"/>
  </r>
  <r>
    <x v="355"/>
    <x v="23"/>
    <x v="313"/>
    <x v="3"/>
    <x v="355"/>
    <x v="355"/>
    <x v="0"/>
    <x v="424"/>
    <s v="0001"/>
    <x v="0"/>
    <s v="15096"/>
    <x v="23"/>
    <x v="417"/>
    <s v="YD13"/>
    <x v="1"/>
    <s v=""/>
    <x v="0"/>
    <n v="2"/>
    <x v="2"/>
    <n v="20.75"/>
    <n v="14.95"/>
    <x v="3"/>
    <x v="1"/>
    <s v=""/>
    <s v=""/>
    <x v="1"/>
    <x v="0"/>
    <d v="2021-02-06T00:00:00"/>
    <x v="1"/>
    <x v="3"/>
    <x v="3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6"/>
    <x v="9"/>
    <x v="3"/>
    <x v="1"/>
    <x v="76"/>
    <x v="8"/>
    <s v=""/>
    <x v="1"/>
    <x v="0"/>
    <x v="0"/>
  </r>
  <r>
    <x v="355"/>
    <x v="11"/>
    <x v="313"/>
    <x v="3"/>
    <x v="355"/>
    <x v="355"/>
    <x v="1"/>
    <x v="424"/>
    <s v="0001"/>
    <x v="0"/>
    <s v="3500192"/>
    <x v="11"/>
    <x v="417"/>
    <s v="YP66"/>
    <x v="1"/>
    <s v=""/>
    <x v="1"/>
    <n v="15"/>
    <x v="2"/>
    <n v="-57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355"/>
    <x v="11"/>
    <x v="313"/>
    <x v="3"/>
    <x v="355"/>
    <x v="355"/>
    <x v="1"/>
    <x v="424"/>
    <s v="0001"/>
    <x v="0"/>
    <s v="3500192"/>
    <x v="11"/>
    <x v="417"/>
    <s v="YD73"/>
    <x v="1"/>
    <s v=""/>
    <x v="1"/>
    <n v="15"/>
    <x v="2"/>
    <n v="57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356"/>
    <x v="5"/>
    <x v="0"/>
    <x v="4"/>
    <x v="356"/>
    <x v="356"/>
    <x v="0"/>
    <x v="425"/>
    <s v="0001"/>
    <x v="0"/>
    <s v="2821"/>
    <x v="5"/>
    <x v="418"/>
    <s v="YD11"/>
    <x v="19"/>
    <s v=""/>
    <x v="0"/>
    <n v="1"/>
    <x v="0"/>
    <n v="30.71"/>
    <n v="27.27"/>
    <x v="0"/>
    <x v="1"/>
    <n v="1"/>
    <n v="10063246"/>
    <x v="356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3"/>
    <n v="3"/>
    <x v="0"/>
    <x v="0"/>
    <x v="2"/>
    <n v="3"/>
    <x v="0"/>
    <x v="412"/>
    <x v="0"/>
    <x v="0"/>
    <x v="0"/>
    <x v="0"/>
    <x v="1"/>
    <s v="CERVEZAS"/>
    <s v="PILSEN CALLAO"/>
    <x v="2"/>
    <x v="0"/>
    <x v="0"/>
    <x v="2"/>
    <x v="0"/>
    <x v="0"/>
    <x v="1"/>
    <x v="1"/>
    <x v="7"/>
    <x v="11"/>
    <x v="4"/>
    <x v="1"/>
    <x v="5"/>
    <x v="3"/>
    <d v="2021-01-31T00:00:00"/>
    <x v="0"/>
    <x v="0"/>
    <x v="0"/>
  </r>
  <r>
    <x v="356"/>
    <x v="7"/>
    <x v="0"/>
    <x v="4"/>
    <x v="356"/>
    <x v="356"/>
    <x v="0"/>
    <x v="425"/>
    <s v="0001"/>
    <x v="0"/>
    <s v="6842"/>
    <x v="7"/>
    <x v="418"/>
    <s v="YD11"/>
    <x v="19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1"/>
    <x v="1"/>
    <x v="7"/>
    <x v="11"/>
    <x v="4"/>
    <x v="1"/>
    <x v="7"/>
    <x v="5"/>
    <s v=""/>
    <x v="1"/>
    <x v="0"/>
    <x v="0"/>
  </r>
  <r>
    <x v="356"/>
    <x v="4"/>
    <x v="0"/>
    <x v="4"/>
    <x v="356"/>
    <x v="356"/>
    <x v="0"/>
    <x v="425"/>
    <s v="0001"/>
    <x v="0"/>
    <s v="2395"/>
    <x v="4"/>
    <x v="418"/>
    <s v="YD11"/>
    <x v="19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1"/>
    <x v="1"/>
    <x v="7"/>
    <x v="11"/>
    <x v="4"/>
    <x v="1"/>
    <x v="5"/>
    <x v="3"/>
    <s v=""/>
    <x v="1"/>
    <x v="0"/>
    <x v="0"/>
  </r>
  <r>
    <x v="356"/>
    <x v="11"/>
    <x v="0"/>
    <x v="4"/>
    <x v="356"/>
    <x v="356"/>
    <x v="1"/>
    <x v="425"/>
    <s v="0001"/>
    <x v="0"/>
    <s v="3500192"/>
    <x v="11"/>
    <x v="418"/>
    <s v="YP66"/>
    <x v="1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7"/>
    <x v="11"/>
    <x v="4"/>
    <x v="1"/>
    <x v="10"/>
    <x v="6"/>
    <s v=""/>
    <x v="1"/>
    <x v="0"/>
    <x v="0"/>
  </r>
  <r>
    <x v="356"/>
    <x v="11"/>
    <x v="0"/>
    <x v="4"/>
    <x v="356"/>
    <x v="356"/>
    <x v="1"/>
    <x v="425"/>
    <s v="0001"/>
    <x v="0"/>
    <s v="3500192"/>
    <x v="11"/>
    <x v="418"/>
    <s v="YD73"/>
    <x v="1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7"/>
    <x v="11"/>
    <x v="4"/>
    <x v="1"/>
    <x v="10"/>
    <x v="6"/>
    <s v=""/>
    <x v="1"/>
    <x v="0"/>
    <x v="0"/>
  </r>
  <r>
    <x v="356"/>
    <x v="11"/>
    <x v="0"/>
    <x v="4"/>
    <x v="356"/>
    <x v="356"/>
    <x v="1"/>
    <x v="425"/>
    <s v="0001"/>
    <x v="0"/>
    <s v="3500192"/>
    <x v="11"/>
    <x v="418"/>
    <s v="YD73"/>
    <x v="1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7"/>
    <x v="11"/>
    <x v="4"/>
    <x v="1"/>
    <x v="10"/>
    <x v="6"/>
    <s v=""/>
    <x v="1"/>
    <x v="0"/>
    <x v="0"/>
  </r>
  <r>
    <x v="356"/>
    <x v="11"/>
    <x v="0"/>
    <x v="4"/>
    <x v="356"/>
    <x v="356"/>
    <x v="1"/>
    <x v="425"/>
    <s v="0001"/>
    <x v="0"/>
    <s v="3500192"/>
    <x v="11"/>
    <x v="418"/>
    <s v="YD73"/>
    <x v="1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7"/>
    <x v="11"/>
    <x v="4"/>
    <x v="1"/>
    <x v="10"/>
    <x v="6"/>
    <s v=""/>
    <x v="1"/>
    <x v="0"/>
    <x v="0"/>
  </r>
  <r>
    <x v="357"/>
    <x v="4"/>
    <x v="314"/>
    <x v="20"/>
    <x v="357"/>
    <x v="357"/>
    <x v="0"/>
    <x v="426"/>
    <s v="0001"/>
    <x v="0"/>
    <s v="2395"/>
    <x v="4"/>
    <x v="419"/>
    <s v="YD11"/>
    <x v="1"/>
    <s v=""/>
    <x v="0"/>
    <n v="3"/>
    <x v="0"/>
    <n v="81.91"/>
    <n v="78.73"/>
    <x v="0"/>
    <x v="1"/>
    <n v="1"/>
    <n v="10063314"/>
    <x v="35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1"/>
    <n v="4"/>
    <x v="0"/>
    <x v="413"/>
    <x v="0"/>
    <x v="0"/>
    <x v="0"/>
    <x v="0"/>
    <x v="1"/>
    <s v="CERVEZAS"/>
    <s v="PILSEN TRUJILLO"/>
    <x v="2"/>
    <x v="0"/>
    <x v="0"/>
    <x v="1"/>
    <x v="1"/>
    <x v="1"/>
    <x v="0"/>
    <x v="0"/>
    <x v="4"/>
    <x v="15"/>
    <x v="3"/>
    <x v="1"/>
    <x v="75"/>
    <x v="3"/>
    <d v="2021-01-31T00:00:00"/>
    <x v="0"/>
    <x v="0"/>
    <x v="0"/>
  </r>
  <r>
    <x v="357"/>
    <x v="10"/>
    <x v="314"/>
    <x v="20"/>
    <x v="357"/>
    <x v="357"/>
    <x v="0"/>
    <x v="426"/>
    <s v="0001"/>
    <x v="0"/>
    <s v="11118"/>
    <x v="10"/>
    <x v="419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15"/>
    <x v="3"/>
    <x v="1"/>
    <x v="9"/>
    <x v="0"/>
    <s v=""/>
    <x v="1"/>
    <x v="0"/>
    <x v="0"/>
  </r>
  <r>
    <x v="357"/>
    <x v="11"/>
    <x v="314"/>
    <x v="20"/>
    <x v="357"/>
    <x v="357"/>
    <x v="1"/>
    <x v="426"/>
    <s v="0001"/>
    <x v="0"/>
    <s v="3500192"/>
    <x v="11"/>
    <x v="419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357"/>
    <x v="11"/>
    <x v="314"/>
    <x v="20"/>
    <x v="357"/>
    <x v="357"/>
    <x v="1"/>
    <x v="426"/>
    <s v="0001"/>
    <x v="0"/>
    <s v="3500192"/>
    <x v="11"/>
    <x v="419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358"/>
    <x v="5"/>
    <x v="315"/>
    <x v="16"/>
    <x v="358"/>
    <x v="358"/>
    <x v="0"/>
    <x v="427"/>
    <s v="0001"/>
    <x v="0"/>
    <s v="2821"/>
    <x v="5"/>
    <x v="420"/>
    <s v="YD11"/>
    <x v="1"/>
    <s v=""/>
    <x v="0"/>
    <n v="2"/>
    <x v="0"/>
    <n v="62.26"/>
    <n v="54.71"/>
    <x v="1"/>
    <x v="1"/>
    <n v="1"/>
    <n v="10063318"/>
    <x v="358"/>
    <x v="0"/>
    <d v="2021-02-06T00:00:00"/>
    <x v="1"/>
    <x v="1"/>
    <x v="1"/>
    <s v="LU"/>
    <x v="0"/>
    <n v="0.1512"/>
    <n v="2"/>
    <n v="2.0322580645161343"/>
    <n v="2.8571428571428568"/>
    <n v="2"/>
    <x v="0"/>
    <n v="10"/>
    <n v="6.0833333332999997"/>
    <x v="0"/>
    <x v="0"/>
    <x v="1"/>
    <n v="10"/>
    <x v="0"/>
    <x v="414"/>
    <x v="0"/>
    <x v="0"/>
    <x v="0"/>
    <x v="2"/>
    <x v="1"/>
    <s v="CERVEZAS"/>
    <s v="PILSEN CALLAO"/>
    <x v="2"/>
    <x v="0"/>
    <x v="0"/>
    <x v="1"/>
    <x v="1"/>
    <x v="1"/>
    <x v="0"/>
    <x v="0"/>
    <x v="2"/>
    <x v="13"/>
    <x v="1"/>
    <x v="1"/>
    <x v="79"/>
    <x v="3"/>
    <d v="2021-01-31T00:00:00"/>
    <x v="0"/>
    <x v="0"/>
    <x v="0"/>
  </r>
  <r>
    <x v="358"/>
    <x v="14"/>
    <x v="315"/>
    <x v="16"/>
    <x v="358"/>
    <x v="358"/>
    <x v="0"/>
    <x v="427"/>
    <s v="0001"/>
    <x v="0"/>
    <s v="4562"/>
    <x v="14"/>
    <x v="420"/>
    <s v="YD13"/>
    <x v="1"/>
    <s v=""/>
    <x v="0"/>
    <n v="1"/>
    <x v="0"/>
    <n v="6.44"/>
    <n v="1.31"/>
    <x v="1"/>
    <x v="1"/>
    <s v=""/>
    <s v=""/>
    <x v="1"/>
    <x v="0"/>
    <d v="2021-02-06T00:00:00"/>
    <x v="1"/>
    <x v="1"/>
    <x v="1"/>
    <s v="LU"/>
    <x v="0"/>
    <n v="0.49"/>
    <n v="0.5"/>
    <n v="8.6146272855125012"/>
    <n v="0.83333333333333326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3"/>
    <x v="1"/>
    <x v="1"/>
    <x v="16"/>
    <x v="4"/>
    <s v=""/>
    <x v="1"/>
    <x v="0"/>
    <x v="0"/>
  </r>
  <r>
    <x v="358"/>
    <x v="17"/>
    <x v="315"/>
    <x v="16"/>
    <x v="358"/>
    <x v="358"/>
    <x v="0"/>
    <x v="427"/>
    <s v="0001"/>
    <x v="0"/>
    <s v="4963"/>
    <x v="17"/>
    <x v="420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3"/>
    <x v="1"/>
    <x v="1"/>
    <x v="6"/>
    <x v="4"/>
    <s v=""/>
    <x v="1"/>
    <x v="0"/>
    <x v="0"/>
  </r>
  <r>
    <x v="358"/>
    <x v="7"/>
    <x v="315"/>
    <x v="16"/>
    <x v="358"/>
    <x v="358"/>
    <x v="0"/>
    <x v="427"/>
    <s v="0001"/>
    <x v="0"/>
    <s v="6842"/>
    <x v="7"/>
    <x v="420"/>
    <s v="YD11"/>
    <x v="1"/>
    <s v=""/>
    <x v="0"/>
    <n v="1"/>
    <x v="0"/>
    <n v="34.979999999999997"/>
    <n v="27.81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13"/>
    <x v="1"/>
    <x v="1"/>
    <x v="107"/>
    <x v="5"/>
    <s v=""/>
    <x v="1"/>
    <x v="0"/>
    <x v="0"/>
  </r>
  <r>
    <x v="358"/>
    <x v="0"/>
    <x v="315"/>
    <x v="16"/>
    <x v="358"/>
    <x v="358"/>
    <x v="0"/>
    <x v="427"/>
    <s v="0001"/>
    <x v="0"/>
    <s v="11112"/>
    <x v="0"/>
    <x v="420"/>
    <s v="YD13"/>
    <x v="1"/>
    <s v=""/>
    <x v="0"/>
    <n v="1"/>
    <x v="0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3"/>
    <x v="1"/>
    <x v="1"/>
    <x v="28"/>
    <x v="0"/>
    <s v=""/>
    <x v="1"/>
    <x v="0"/>
    <x v="0"/>
  </r>
  <r>
    <x v="358"/>
    <x v="16"/>
    <x v="315"/>
    <x v="16"/>
    <x v="358"/>
    <x v="358"/>
    <x v="0"/>
    <x v="427"/>
    <s v="0001"/>
    <x v="0"/>
    <s v="11114"/>
    <x v="16"/>
    <x v="420"/>
    <s v="YD13"/>
    <x v="1"/>
    <s v=""/>
    <x v="0"/>
    <n v="1"/>
    <x v="0"/>
    <n v="8.6999999999999993"/>
    <n v="3.55"/>
    <x v="1"/>
    <x v="1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3"/>
    <x v="1"/>
    <x v="1"/>
    <x v="188"/>
    <x v="0"/>
    <s v=""/>
    <x v="1"/>
    <x v="0"/>
    <x v="0"/>
  </r>
  <r>
    <x v="358"/>
    <x v="26"/>
    <x v="315"/>
    <x v="16"/>
    <x v="358"/>
    <x v="358"/>
    <x v="0"/>
    <x v="427"/>
    <s v="0001"/>
    <x v="0"/>
    <s v="12408"/>
    <x v="26"/>
    <x v="420"/>
    <s v="YD13"/>
    <x v="1"/>
    <s v=""/>
    <x v="0"/>
    <n v="3"/>
    <x v="0"/>
    <n v="24.4"/>
    <n v="13.82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13"/>
    <x v="1"/>
    <x v="1"/>
    <x v="92"/>
    <x v="1"/>
    <s v=""/>
    <x v="1"/>
    <x v="0"/>
    <x v="0"/>
  </r>
  <r>
    <x v="358"/>
    <x v="11"/>
    <x v="315"/>
    <x v="16"/>
    <x v="358"/>
    <x v="358"/>
    <x v="1"/>
    <x v="427"/>
    <s v="0001"/>
    <x v="0"/>
    <s v="3500192"/>
    <x v="11"/>
    <x v="420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3"/>
    <x v="1"/>
    <x v="1"/>
    <x v="10"/>
    <x v="6"/>
    <s v=""/>
    <x v="1"/>
    <x v="0"/>
    <x v="0"/>
  </r>
  <r>
    <x v="358"/>
    <x v="11"/>
    <x v="315"/>
    <x v="16"/>
    <x v="358"/>
    <x v="358"/>
    <x v="1"/>
    <x v="427"/>
    <s v="0001"/>
    <x v="0"/>
    <s v="3500192"/>
    <x v="11"/>
    <x v="420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3"/>
    <x v="1"/>
    <x v="1"/>
    <x v="10"/>
    <x v="6"/>
    <s v=""/>
    <x v="1"/>
    <x v="0"/>
    <x v="0"/>
  </r>
  <r>
    <x v="358"/>
    <x v="11"/>
    <x v="315"/>
    <x v="16"/>
    <x v="358"/>
    <x v="358"/>
    <x v="1"/>
    <x v="427"/>
    <s v="0001"/>
    <x v="0"/>
    <s v="3500192"/>
    <x v="11"/>
    <x v="420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3"/>
    <x v="1"/>
    <x v="1"/>
    <x v="10"/>
    <x v="6"/>
    <s v=""/>
    <x v="1"/>
    <x v="0"/>
    <x v="0"/>
  </r>
  <r>
    <x v="359"/>
    <x v="4"/>
    <x v="316"/>
    <x v="3"/>
    <x v="359"/>
    <x v="359"/>
    <x v="0"/>
    <x v="428"/>
    <s v="0001"/>
    <x v="0"/>
    <s v="2395"/>
    <x v="4"/>
    <x v="421"/>
    <s v="YD11"/>
    <x v="1"/>
    <s v=""/>
    <x v="0"/>
    <n v="5"/>
    <x v="0"/>
    <n v="136.52000000000001"/>
    <n v="131.22"/>
    <x v="1"/>
    <x v="1"/>
    <n v="1"/>
    <n v="10063325"/>
    <x v="359"/>
    <x v="0"/>
    <d v="2021-02-06T00:00:00"/>
    <x v="1"/>
    <x v="1"/>
    <x v="1"/>
    <s v="LU"/>
    <x v="0"/>
    <n v="0.372"/>
    <n v="5"/>
    <n v="5.0000000000000133"/>
    <n v="7.1428571428571423"/>
    <n v="5"/>
    <x v="0"/>
    <n v="8"/>
    <n v="8"/>
    <x v="0"/>
    <x v="0"/>
    <x v="1"/>
    <n v="8"/>
    <x v="0"/>
    <x v="415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359"/>
    <x v="5"/>
    <x v="316"/>
    <x v="3"/>
    <x v="359"/>
    <x v="359"/>
    <x v="0"/>
    <x v="428"/>
    <s v="0001"/>
    <x v="0"/>
    <s v="2821"/>
    <x v="5"/>
    <x v="421"/>
    <s v="YD11"/>
    <x v="1"/>
    <s v=""/>
    <x v="0"/>
    <n v="1"/>
    <x v="0"/>
    <n v="30.71"/>
    <n v="27.27"/>
    <x v="1"/>
    <x v="1"/>
    <s v=""/>
    <s v=""/>
    <x v="1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5"/>
    <x v="3"/>
    <s v=""/>
    <x v="1"/>
    <x v="0"/>
    <x v="0"/>
  </r>
  <r>
    <x v="359"/>
    <x v="10"/>
    <x v="316"/>
    <x v="3"/>
    <x v="359"/>
    <x v="359"/>
    <x v="0"/>
    <x v="428"/>
    <s v="0001"/>
    <x v="0"/>
    <s v="11118"/>
    <x v="10"/>
    <x v="421"/>
    <s v="YD13"/>
    <x v="1"/>
    <s v=""/>
    <x v="0"/>
    <n v="2"/>
    <x v="0"/>
    <n v="21.73"/>
    <n v="8.8699999999999992"/>
    <x v="1"/>
    <x v="1"/>
    <s v=""/>
    <s v=""/>
    <x v="1"/>
    <x v="0"/>
    <d v="2021-02-06T00:00:00"/>
    <x v="1"/>
    <x v="1"/>
    <x v="1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75"/>
    <x v="0"/>
    <s v=""/>
    <x v="1"/>
    <x v="0"/>
    <x v="0"/>
  </r>
  <r>
    <x v="359"/>
    <x v="11"/>
    <x v="316"/>
    <x v="3"/>
    <x v="359"/>
    <x v="359"/>
    <x v="1"/>
    <x v="428"/>
    <s v="0001"/>
    <x v="0"/>
    <s v="3500192"/>
    <x v="11"/>
    <x v="421"/>
    <s v="YP66"/>
    <x v="1"/>
    <s v=""/>
    <x v="1"/>
    <n v="6"/>
    <x v="0"/>
    <n v="-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59"/>
    <x v="11"/>
    <x v="316"/>
    <x v="3"/>
    <x v="359"/>
    <x v="359"/>
    <x v="1"/>
    <x v="428"/>
    <s v="0001"/>
    <x v="0"/>
    <s v="3500192"/>
    <x v="11"/>
    <x v="421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59"/>
    <x v="11"/>
    <x v="316"/>
    <x v="3"/>
    <x v="359"/>
    <x v="359"/>
    <x v="1"/>
    <x v="428"/>
    <s v="0001"/>
    <x v="0"/>
    <s v="3500192"/>
    <x v="11"/>
    <x v="421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360"/>
    <x v="4"/>
    <x v="0"/>
    <x v="1"/>
    <x v="360"/>
    <x v="360"/>
    <x v="0"/>
    <x v="429"/>
    <s v="0001"/>
    <x v="0"/>
    <s v="2395"/>
    <x v="4"/>
    <x v="422"/>
    <s v="YD11"/>
    <x v="25"/>
    <s v=""/>
    <x v="0"/>
    <n v="20"/>
    <x v="0"/>
    <n v="619.66"/>
    <n v="539.88"/>
    <x v="0"/>
    <x v="1"/>
    <n v="1"/>
    <n v="10063342"/>
    <x v="360"/>
    <x v="0"/>
    <d v="2021-02-06T00:00:00"/>
    <x v="0"/>
    <x v="0"/>
    <x v="0"/>
    <s v="LU"/>
    <x v="0"/>
    <n v="1.488"/>
    <n v="20"/>
    <n v="20.000000000000053"/>
    <n v="28.571428571428569"/>
    <n v="20"/>
    <x v="0"/>
    <n v="34"/>
    <n v="33.5"/>
    <x v="0"/>
    <x v="0"/>
    <x v="2"/>
    <n v="34"/>
    <x v="0"/>
    <x v="416"/>
    <x v="0"/>
    <x v="0"/>
    <x v="0"/>
    <x v="3"/>
    <x v="1"/>
    <s v="CERVEZAS"/>
    <s v="PILSEN TRUJILLO"/>
    <x v="2"/>
    <x v="0"/>
    <x v="0"/>
    <x v="1"/>
    <x v="0"/>
    <x v="0"/>
    <x v="0"/>
    <x v="0"/>
    <x v="9"/>
    <x v="18"/>
    <x v="2"/>
    <x v="1"/>
    <x v="192"/>
    <x v="3"/>
    <d v="2021-01-31T00:00:00"/>
    <x v="0"/>
    <x v="0"/>
    <x v="0"/>
  </r>
  <r>
    <x v="360"/>
    <x v="5"/>
    <x v="0"/>
    <x v="1"/>
    <x v="360"/>
    <x v="360"/>
    <x v="0"/>
    <x v="429"/>
    <s v="0001"/>
    <x v="0"/>
    <s v="2821"/>
    <x v="5"/>
    <x v="422"/>
    <s v="YD11"/>
    <x v="25"/>
    <s v=""/>
    <x v="0"/>
    <n v="6"/>
    <x v="0"/>
    <n v="184.24"/>
    <n v="163.62"/>
    <x v="0"/>
    <x v="1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9"/>
    <x v="18"/>
    <x v="2"/>
    <x v="1"/>
    <x v="208"/>
    <x v="3"/>
    <s v=""/>
    <x v="1"/>
    <x v="0"/>
    <x v="0"/>
  </r>
  <r>
    <x v="360"/>
    <x v="7"/>
    <x v="0"/>
    <x v="1"/>
    <x v="360"/>
    <x v="360"/>
    <x v="0"/>
    <x v="429"/>
    <s v="0001"/>
    <x v="0"/>
    <s v="6842"/>
    <x v="7"/>
    <x v="422"/>
    <s v="YD11"/>
    <x v="25"/>
    <s v=""/>
    <x v="0"/>
    <n v="4"/>
    <x v="0"/>
    <n v="138.24"/>
    <n v="110.9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9"/>
    <x v="18"/>
    <x v="2"/>
    <x v="1"/>
    <x v="94"/>
    <x v="5"/>
    <s v=""/>
    <x v="1"/>
    <x v="0"/>
    <x v="0"/>
  </r>
  <r>
    <x v="360"/>
    <x v="18"/>
    <x v="0"/>
    <x v="1"/>
    <x v="360"/>
    <x v="360"/>
    <x v="0"/>
    <x v="429"/>
    <s v="0001"/>
    <x v="0"/>
    <s v="5454"/>
    <x v="18"/>
    <x v="422"/>
    <s v="YD13"/>
    <x v="25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9"/>
    <x v="18"/>
    <x v="2"/>
    <x v="1"/>
    <x v="25"/>
    <x v="4"/>
    <s v=""/>
    <x v="1"/>
    <x v="0"/>
    <x v="0"/>
  </r>
  <r>
    <x v="360"/>
    <x v="6"/>
    <x v="0"/>
    <x v="1"/>
    <x v="360"/>
    <x v="360"/>
    <x v="0"/>
    <x v="429"/>
    <s v="0001"/>
    <x v="0"/>
    <s v="4961"/>
    <x v="6"/>
    <x v="422"/>
    <s v="YD13"/>
    <x v="25"/>
    <s v=""/>
    <x v="0"/>
    <n v="2"/>
    <x v="0"/>
    <n v="32.200000000000003"/>
    <n v="6.56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9"/>
    <x v="18"/>
    <x v="2"/>
    <x v="1"/>
    <x v="147"/>
    <x v="4"/>
    <s v=""/>
    <x v="1"/>
    <x v="0"/>
    <x v="0"/>
  </r>
  <r>
    <x v="360"/>
    <x v="17"/>
    <x v="0"/>
    <x v="1"/>
    <x v="360"/>
    <x v="360"/>
    <x v="0"/>
    <x v="429"/>
    <s v="0001"/>
    <x v="0"/>
    <s v="4963"/>
    <x v="17"/>
    <x v="422"/>
    <s v="YD13"/>
    <x v="25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9"/>
    <x v="18"/>
    <x v="2"/>
    <x v="1"/>
    <x v="24"/>
    <x v="4"/>
    <s v=""/>
    <x v="1"/>
    <x v="0"/>
    <x v="0"/>
  </r>
  <r>
    <x v="360"/>
    <x v="11"/>
    <x v="0"/>
    <x v="1"/>
    <x v="360"/>
    <x v="360"/>
    <x v="1"/>
    <x v="429"/>
    <s v="0001"/>
    <x v="0"/>
    <s v="3500192"/>
    <x v="11"/>
    <x v="422"/>
    <s v="YP66"/>
    <x v="25"/>
    <s v=""/>
    <x v="1"/>
    <n v="30"/>
    <x v="0"/>
    <n v="-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360"/>
    <x v="11"/>
    <x v="0"/>
    <x v="1"/>
    <x v="360"/>
    <x v="360"/>
    <x v="1"/>
    <x v="429"/>
    <s v="0001"/>
    <x v="0"/>
    <s v="3500192"/>
    <x v="11"/>
    <x v="422"/>
    <s v="YD73"/>
    <x v="25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360"/>
    <x v="11"/>
    <x v="0"/>
    <x v="1"/>
    <x v="360"/>
    <x v="360"/>
    <x v="1"/>
    <x v="429"/>
    <s v="0001"/>
    <x v="0"/>
    <s v="3500192"/>
    <x v="11"/>
    <x v="422"/>
    <s v="YD73"/>
    <x v="25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360"/>
    <x v="11"/>
    <x v="0"/>
    <x v="1"/>
    <x v="360"/>
    <x v="360"/>
    <x v="1"/>
    <x v="429"/>
    <s v="0001"/>
    <x v="0"/>
    <s v="3500192"/>
    <x v="11"/>
    <x v="422"/>
    <s v="YD73"/>
    <x v="25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361"/>
    <x v="4"/>
    <x v="317"/>
    <x v="29"/>
    <x v="361"/>
    <x v="361"/>
    <x v="0"/>
    <x v="430"/>
    <s v="Z058"/>
    <x v="0"/>
    <s v="2395"/>
    <x v="4"/>
    <x v="423"/>
    <s v="YD11"/>
    <x v="1"/>
    <s v=""/>
    <x v="0"/>
    <n v="90"/>
    <x v="0"/>
    <n v="2691.85"/>
    <n v="2409.7600000000002"/>
    <x v="0"/>
    <x v="1"/>
    <n v="1"/>
    <n v="10063360"/>
    <x v="134"/>
    <x v="0"/>
    <d v="2021-02-06T00:00:00"/>
    <x v="0"/>
    <x v="0"/>
    <x v="0"/>
    <s v="LU"/>
    <x v="0"/>
    <n v="6.6959999999999997"/>
    <n v="90"/>
    <n v="90.000000000000242"/>
    <n v="128.57142857142856"/>
    <n v="90"/>
    <x v="0"/>
    <n v="103"/>
    <n v="103"/>
    <x v="0"/>
    <x v="0"/>
    <x v="1"/>
    <n v="93"/>
    <x v="0"/>
    <x v="417"/>
    <x v="2"/>
    <x v="1"/>
    <x v="0"/>
    <x v="5"/>
    <x v="1"/>
    <s v="CERVEZAS"/>
    <s v="PILSEN TRUJILLO"/>
    <x v="2"/>
    <x v="0"/>
    <x v="0"/>
    <x v="1"/>
    <x v="1"/>
    <x v="1"/>
    <x v="2"/>
    <x v="10"/>
    <x v="9"/>
    <x v="18"/>
    <x v="2"/>
    <x v="1"/>
    <x v="364"/>
    <x v="3"/>
    <d v="2021-01-31T00:00:00"/>
    <x v="0"/>
    <x v="0"/>
    <x v="0"/>
  </r>
  <r>
    <x v="361"/>
    <x v="8"/>
    <x v="317"/>
    <x v="29"/>
    <x v="361"/>
    <x v="361"/>
    <x v="0"/>
    <x v="430"/>
    <s v="Z058"/>
    <x v="0"/>
    <s v="6843"/>
    <x v="8"/>
    <x v="423"/>
    <s v="YD11"/>
    <x v="1"/>
    <s v=""/>
    <x v="0"/>
    <n v="3"/>
    <x v="0"/>
    <n v="100.64"/>
    <n v="82.55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1"/>
    <x v="1"/>
    <x v="1"/>
    <x v="2"/>
    <x v="10"/>
    <x v="9"/>
    <x v="18"/>
    <x v="2"/>
    <x v="1"/>
    <x v="365"/>
    <x v="5"/>
    <s v=""/>
    <x v="1"/>
    <x v="0"/>
    <x v="0"/>
  </r>
  <r>
    <x v="361"/>
    <x v="5"/>
    <x v="318"/>
    <x v="29"/>
    <x v="361"/>
    <x v="361"/>
    <x v="0"/>
    <x v="431"/>
    <s v="0001"/>
    <x v="0"/>
    <s v="2821"/>
    <x v="5"/>
    <x v="424"/>
    <s v="YD11"/>
    <x v="1"/>
    <s v=""/>
    <x v="0"/>
    <n v="5"/>
    <x v="0"/>
    <n v="145.44999999999999"/>
    <n v="134.71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n v="10"/>
    <x v="0"/>
    <x v="418"/>
    <x v="1"/>
    <x v="0"/>
    <x v="0"/>
    <x v="1"/>
    <x v="1"/>
    <s v="CERVEZAS"/>
    <s v="PILSEN CALLAO"/>
    <x v="2"/>
    <x v="0"/>
    <x v="0"/>
    <x v="1"/>
    <x v="1"/>
    <x v="1"/>
    <x v="2"/>
    <x v="10"/>
    <x v="9"/>
    <x v="18"/>
    <x v="2"/>
    <x v="1"/>
    <x v="366"/>
    <x v="3"/>
    <s v=""/>
    <x v="1"/>
    <x v="0"/>
    <x v="0"/>
  </r>
  <r>
    <x v="361"/>
    <x v="7"/>
    <x v="318"/>
    <x v="29"/>
    <x v="361"/>
    <x v="361"/>
    <x v="0"/>
    <x v="431"/>
    <s v="0001"/>
    <x v="0"/>
    <s v="6842"/>
    <x v="7"/>
    <x v="424"/>
    <s v="YD11"/>
    <x v="1"/>
    <s v=""/>
    <x v="0"/>
    <n v="5"/>
    <x v="0"/>
    <n v="167.73"/>
    <n v="137.58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2"/>
    <x v="10"/>
    <x v="9"/>
    <x v="18"/>
    <x v="2"/>
    <x v="1"/>
    <x v="367"/>
    <x v="5"/>
    <s v=""/>
    <x v="1"/>
    <x v="0"/>
    <x v="0"/>
  </r>
  <r>
    <x v="361"/>
    <x v="11"/>
    <x v="317"/>
    <x v="29"/>
    <x v="361"/>
    <x v="361"/>
    <x v="1"/>
    <x v="430"/>
    <s v="Z058"/>
    <x v="0"/>
    <s v="3500192"/>
    <x v="11"/>
    <x v="423"/>
    <s v="YP66"/>
    <x v="1"/>
    <s v=""/>
    <x v="1"/>
    <n v="93"/>
    <x v="0"/>
    <n v="-353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1"/>
    <x v="1"/>
    <x v="1"/>
    <x v="2"/>
    <x v="10"/>
    <x v="9"/>
    <x v="18"/>
    <x v="2"/>
    <x v="1"/>
    <x v="10"/>
    <x v="6"/>
    <s v=""/>
    <x v="1"/>
    <x v="0"/>
    <x v="0"/>
  </r>
  <r>
    <x v="361"/>
    <x v="11"/>
    <x v="317"/>
    <x v="29"/>
    <x v="361"/>
    <x v="361"/>
    <x v="1"/>
    <x v="430"/>
    <s v="Z058"/>
    <x v="0"/>
    <s v="3500192"/>
    <x v="11"/>
    <x v="423"/>
    <s v="YD73"/>
    <x v="1"/>
    <s v=""/>
    <x v="1"/>
    <n v="90"/>
    <x v="0"/>
    <n v="34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2"/>
    <x v="10"/>
    <x v="9"/>
    <x v="18"/>
    <x v="2"/>
    <x v="1"/>
    <x v="10"/>
    <x v="6"/>
    <s v=""/>
    <x v="1"/>
    <x v="0"/>
    <x v="0"/>
  </r>
  <r>
    <x v="361"/>
    <x v="11"/>
    <x v="317"/>
    <x v="29"/>
    <x v="361"/>
    <x v="361"/>
    <x v="1"/>
    <x v="430"/>
    <s v="Z058"/>
    <x v="0"/>
    <s v="3500192"/>
    <x v="11"/>
    <x v="423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2"/>
    <x v="10"/>
    <x v="9"/>
    <x v="18"/>
    <x v="2"/>
    <x v="1"/>
    <x v="10"/>
    <x v="6"/>
    <s v=""/>
    <x v="1"/>
    <x v="0"/>
    <x v="0"/>
  </r>
  <r>
    <x v="361"/>
    <x v="11"/>
    <x v="318"/>
    <x v="29"/>
    <x v="361"/>
    <x v="361"/>
    <x v="1"/>
    <x v="431"/>
    <s v="0001"/>
    <x v="0"/>
    <s v="3500192"/>
    <x v="11"/>
    <x v="424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2"/>
    <x v="10"/>
    <x v="9"/>
    <x v="18"/>
    <x v="2"/>
    <x v="1"/>
    <x v="10"/>
    <x v="6"/>
    <s v=""/>
    <x v="1"/>
    <x v="0"/>
    <x v="0"/>
  </r>
  <r>
    <x v="361"/>
    <x v="11"/>
    <x v="318"/>
    <x v="29"/>
    <x v="361"/>
    <x v="361"/>
    <x v="1"/>
    <x v="431"/>
    <s v="0001"/>
    <x v="0"/>
    <s v="3500192"/>
    <x v="11"/>
    <x v="42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10"/>
    <x v="9"/>
    <x v="18"/>
    <x v="2"/>
    <x v="1"/>
    <x v="10"/>
    <x v="6"/>
    <s v=""/>
    <x v="1"/>
    <x v="0"/>
    <x v="0"/>
  </r>
  <r>
    <x v="361"/>
    <x v="11"/>
    <x v="318"/>
    <x v="29"/>
    <x v="361"/>
    <x v="361"/>
    <x v="1"/>
    <x v="431"/>
    <s v="0001"/>
    <x v="0"/>
    <s v="3500192"/>
    <x v="11"/>
    <x v="42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10"/>
    <x v="9"/>
    <x v="18"/>
    <x v="2"/>
    <x v="1"/>
    <x v="10"/>
    <x v="6"/>
    <s v=""/>
    <x v="1"/>
    <x v="0"/>
    <x v="0"/>
  </r>
  <r>
    <x v="362"/>
    <x v="5"/>
    <x v="319"/>
    <x v="4"/>
    <x v="362"/>
    <x v="362"/>
    <x v="0"/>
    <x v="432"/>
    <s v="0001"/>
    <x v="0"/>
    <s v="2821"/>
    <x v="5"/>
    <x v="425"/>
    <s v="YD11"/>
    <x v="1"/>
    <s v=""/>
    <x v="0"/>
    <n v="4"/>
    <x v="1"/>
    <n v="122.82"/>
    <n v="109.08"/>
    <x v="3"/>
    <x v="1"/>
    <n v="1"/>
    <n v="10063383"/>
    <x v="361"/>
    <x v="0"/>
    <d v="2021-02-06T00:00:00"/>
    <x v="1"/>
    <x v="3"/>
    <x v="3"/>
    <s v="LU"/>
    <x v="0"/>
    <n v="0.3024"/>
    <n v="4"/>
    <n v="4.0645161290322687"/>
    <n v="5.7142857142857135"/>
    <n v="4"/>
    <x v="0"/>
    <n v="12"/>
    <n v="12"/>
    <x v="0"/>
    <x v="0"/>
    <x v="1"/>
    <n v="12"/>
    <x v="0"/>
    <x v="419"/>
    <x v="0"/>
    <x v="0"/>
    <x v="0"/>
    <x v="4"/>
    <x v="1"/>
    <s v="CERVEZAS"/>
    <s v="PILSEN CALLAO"/>
    <x v="2"/>
    <x v="0"/>
    <x v="0"/>
    <x v="2"/>
    <x v="1"/>
    <x v="1"/>
    <x v="1"/>
    <x v="4"/>
    <x v="2"/>
    <x v="25"/>
    <x v="1"/>
    <x v="1"/>
    <x v="214"/>
    <x v="3"/>
    <d v="2021-01-31T00:00:00"/>
    <x v="0"/>
    <x v="0"/>
    <x v="0"/>
  </r>
  <r>
    <x v="362"/>
    <x v="27"/>
    <x v="319"/>
    <x v="4"/>
    <x v="362"/>
    <x v="362"/>
    <x v="0"/>
    <x v="432"/>
    <s v="0001"/>
    <x v="0"/>
    <s v="12401"/>
    <x v="27"/>
    <x v="425"/>
    <s v="YD11"/>
    <x v="1"/>
    <s v=""/>
    <x v="0"/>
    <n v="8"/>
    <x v="1"/>
    <n v="169.48"/>
    <n v="118.3"/>
    <x v="3"/>
    <x v="1"/>
    <s v=""/>
    <s v=""/>
    <x v="1"/>
    <x v="0"/>
    <d v="2021-02-06T00:00:00"/>
    <x v="1"/>
    <x v="3"/>
    <x v="3"/>
    <s v="LU"/>
    <x v="0"/>
    <n v="0.59519999999999995"/>
    <n v="8"/>
    <n v="8.0000000000000213"/>
    <n v="11.428571428571427"/>
    <n v="8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1"/>
    <x v="4"/>
    <x v="2"/>
    <x v="25"/>
    <x v="1"/>
    <x v="1"/>
    <x v="368"/>
    <x v="9"/>
    <s v=""/>
    <x v="1"/>
    <x v="0"/>
    <x v="0"/>
  </r>
  <r>
    <x v="362"/>
    <x v="11"/>
    <x v="319"/>
    <x v="4"/>
    <x v="362"/>
    <x v="362"/>
    <x v="1"/>
    <x v="432"/>
    <s v="0001"/>
    <x v="0"/>
    <s v="3500192"/>
    <x v="11"/>
    <x v="425"/>
    <s v="YP66"/>
    <x v="1"/>
    <s v=""/>
    <x v="1"/>
    <n v="12"/>
    <x v="1"/>
    <n v="-45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5"/>
    <x v="1"/>
    <x v="1"/>
    <x v="10"/>
    <x v="6"/>
    <s v=""/>
    <x v="1"/>
    <x v="0"/>
    <x v="0"/>
  </r>
  <r>
    <x v="362"/>
    <x v="11"/>
    <x v="319"/>
    <x v="4"/>
    <x v="362"/>
    <x v="362"/>
    <x v="1"/>
    <x v="432"/>
    <s v="0001"/>
    <x v="0"/>
    <s v="3500192"/>
    <x v="11"/>
    <x v="425"/>
    <s v="YD73"/>
    <x v="1"/>
    <s v=""/>
    <x v="1"/>
    <n v="4"/>
    <x v="1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5"/>
    <x v="1"/>
    <x v="1"/>
    <x v="10"/>
    <x v="6"/>
    <s v=""/>
    <x v="1"/>
    <x v="0"/>
    <x v="0"/>
  </r>
  <r>
    <x v="362"/>
    <x v="11"/>
    <x v="319"/>
    <x v="4"/>
    <x v="362"/>
    <x v="362"/>
    <x v="1"/>
    <x v="432"/>
    <s v="0001"/>
    <x v="0"/>
    <s v="3500192"/>
    <x v="11"/>
    <x v="425"/>
    <s v="YD73"/>
    <x v="1"/>
    <s v=""/>
    <x v="1"/>
    <n v="8"/>
    <x v="1"/>
    <n v="30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5"/>
    <x v="1"/>
    <x v="1"/>
    <x v="10"/>
    <x v="6"/>
    <s v=""/>
    <x v="1"/>
    <x v="0"/>
    <x v="0"/>
  </r>
  <r>
    <x v="363"/>
    <x v="4"/>
    <x v="0"/>
    <x v="4"/>
    <x v="363"/>
    <x v="363"/>
    <x v="0"/>
    <x v="433"/>
    <s v="0001"/>
    <x v="0"/>
    <s v="2395"/>
    <x v="4"/>
    <x v="426"/>
    <s v="YD11"/>
    <x v="0"/>
    <s v=""/>
    <x v="0"/>
    <n v="5"/>
    <x v="0"/>
    <n v="154.91999999999999"/>
    <n v="134.96"/>
    <x v="0"/>
    <x v="1"/>
    <n v="1"/>
    <n v="10063414"/>
    <x v="362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8"/>
    <x v="0"/>
    <x v="0"/>
    <x v="2"/>
    <n v="8"/>
    <x v="0"/>
    <x v="420"/>
    <x v="0"/>
    <x v="0"/>
    <x v="0"/>
    <x v="2"/>
    <x v="1"/>
    <s v="CERVEZAS"/>
    <s v="PILSEN TRUJILLO"/>
    <x v="2"/>
    <x v="0"/>
    <x v="0"/>
    <x v="2"/>
    <x v="0"/>
    <x v="0"/>
    <x v="0"/>
    <x v="2"/>
    <x v="7"/>
    <x v="11"/>
    <x v="4"/>
    <x v="1"/>
    <x v="31"/>
    <x v="3"/>
    <d v="2021-01-31T00:00:00"/>
    <x v="0"/>
    <x v="0"/>
    <x v="0"/>
  </r>
  <r>
    <x v="363"/>
    <x v="5"/>
    <x v="0"/>
    <x v="4"/>
    <x v="363"/>
    <x v="363"/>
    <x v="0"/>
    <x v="433"/>
    <s v="0001"/>
    <x v="0"/>
    <s v="2821"/>
    <x v="5"/>
    <x v="426"/>
    <s v="YD11"/>
    <x v="0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2"/>
    <x v="7"/>
    <x v="11"/>
    <x v="4"/>
    <x v="1"/>
    <x v="15"/>
    <x v="3"/>
    <s v=""/>
    <x v="1"/>
    <x v="0"/>
    <x v="0"/>
  </r>
  <r>
    <x v="363"/>
    <x v="7"/>
    <x v="0"/>
    <x v="4"/>
    <x v="363"/>
    <x v="363"/>
    <x v="0"/>
    <x v="433"/>
    <s v="0001"/>
    <x v="0"/>
    <s v="6842"/>
    <x v="7"/>
    <x v="426"/>
    <s v="YD11"/>
    <x v="0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2"/>
    <x v="7"/>
    <x v="11"/>
    <x v="4"/>
    <x v="1"/>
    <x v="19"/>
    <x v="5"/>
    <s v=""/>
    <x v="1"/>
    <x v="0"/>
    <x v="0"/>
  </r>
  <r>
    <x v="363"/>
    <x v="11"/>
    <x v="0"/>
    <x v="4"/>
    <x v="363"/>
    <x v="363"/>
    <x v="1"/>
    <x v="433"/>
    <s v="0001"/>
    <x v="0"/>
    <s v="3500192"/>
    <x v="11"/>
    <x v="426"/>
    <s v="YP66"/>
    <x v="0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363"/>
    <x v="11"/>
    <x v="0"/>
    <x v="4"/>
    <x v="363"/>
    <x v="363"/>
    <x v="1"/>
    <x v="433"/>
    <s v="0001"/>
    <x v="0"/>
    <s v="3500192"/>
    <x v="11"/>
    <x v="426"/>
    <s v="YD73"/>
    <x v="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363"/>
    <x v="11"/>
    <x v="0"/>
    <x v="4"/>
    <x v="363"/>
    <x v="363"/>
    <x v="1"/>
    <x v="433"/>
    <s v="0001"/>
    <x v="0"/>
    <s v="3500192"/>
    <x v="11"/>
    <x v="426"/>
    <s v="YD73"/>
    <x v="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363"/>
    <x v="11"/>
    <x v="0"/>
    <x v="4"/>
    <x v="363"/>
    <x v="363"/>
    <x v="1"/>
    <x v="433"/>
    <s v="0001"/>
    <x v="0"/>
    <s v="3500192"/>
    <x v="11"/>
    <x v="426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364"/>
    <x v="4"/>
    <x v="320"/>
    <x v="1"/>
    <x v="364"/>
    <x v="364"/>
    <x v="0"/>
    <x v="434"/>
    <s v="0001"/>
    <x v="0"/>
    <s v="2395"/>
    <x v="4"/>
    <x v="427"/>
    <s v="YD11"/>
    <x v="1"/>
    <s v=""/>
    <x v="0"/>
    <n v="11"/>
    <x v="0"/>
    <n v="304.43"/>
    <n v="289.52999999999997"/>
    <x v="0"/>
    <x v="1"/>
    <n v="1"/>
    <n v="10063464"/>
    <x v="363"/>
    <x v="0"/>
    <d v="2021-02-06T00:00:00"/>
    <x v="0"/>
    <x v="0"/>
    <x v="0"/>
    <s v="LU"/>
    <x v="0"/>
    <n v="0.81840000000000002"/>
    <n v="11"/>
    <n v="11.00000000000003"/>
    <n v="15.714285714285712"/>
    <n v="11"/>
    <x v="0"/>
    <n v="14"/>
    <n v="12.666666666599999"/>
    <x v="0"/>
    <x v="0"/>
    <x v="1"/>
    <n v="14"/>
    <x v="0"/>
    <x v="421"/>
    <x v="0"/>
    <x v="0"/>
    <x v="0"/>
    <x v="4"/>
    <x v="1"/>
    <s v="CERVEZAS"/>
    <s v="PILSEN TRUJILLO"/>
    <x v="2"/>
    <x v="0"/>
    <x v="0"/>
    <x v="1"/>
    <x v="1"/>
    <x v="1"/>
    <x v="0"/>
    <x v="0"/>
    <x v="4"/>
    <x v="7"/>
    <x v="2"/>
    <x v="1"/>
    <x v="369"/>
    <x v="3"/>
    <d v="2021-01-31T00:00:00"/>
    <x v="0"/>
    <x v="0"/>
    <x v="0"/>
  </r>
  <r>
    <x v="364"/>
    <x v="6"/>
    <x v="320"/>
    <x v="1"/>
    <x v="364"/>
    <x v="364"/>
    <x v="0"/>
    <x v="434"/>
    <s v="0001"/>
    <x v="0"/>
    <s v="4961"/>
    <x v="6"/>
    <x v="42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7"/>
    <x v="2"/>
    <x v="1"/>
    <x v="6"/>
    <x v="4"/>
    <s v=""/>
    <x v="1"/>
    <x v="0"/>
    <x v="0"/>
  </r>
  <r>
    <x v="364"/>
    <x v="0"/>
    <x v="320"/>
    <x v="1"/>
    <x v="364"/>
    <x v="364"/>
    <x v="0"/>
    <x v="434"/>
    <s v="0001"/>
    <x v="0"/>
    <s v="11112"/>
    <x v="0"/>
    <x v="427"/>
    <s v="YD13"/>
    <x v="1"/>
    <s v=""/>
    <x v="0"/>
    <n v="2"/>
    <x v="0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112"/>
    <x v="0"/>
    <s v=""/>
    <x v="1"/>
    <x v="0"/>
    <x v="0"/>
  </r>
  <r>
    <x v="364"/>
    <x v="11"/>
    <x v="320"/>
    <x v="1"/>
    <x v="364"/>
    <x v="364"/>
    <x v="1"/>
    <x v="434"/>
    <s v="0001"/>
    <x v="0"/>
    <s v="3500192"/>
    <x v="11"/>
    <x v="427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364"/>
    <x v="11"/>
    <x v="320"/>
    <x v="1"/>
    <x v="364"/>
    <x v="364"/>
    <x v="1"/>
    <x v="434"/>
    <s v="0001"/>
    <x v="0"/>
    <s v="3500192"/>
    <x v="11"/>
    <x v="427"/>
    <s v="YD73"/>
    <x v="1"/>
    <s v=""/>
    <x v="1"/>
    <n v="11"/>
    <x v="0"/>
    <n v="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365"/>
    <x v="5"/>
    <x v="0"/>
    <x v="4"/>
    <x v="365"/>
    <x v="365"/>
    <x v="0"/>
    <x v="435"/>
    <s v="0001"/>
    <x v="0"/>
    <s v="2821"/>
    <x v="5"/>
    <x v="428"/>
    <s v="YD11"/>
    <x v="5"/>
    <s v=""/>
    <x v="0"/>
    <n v="14"/>
    <x v="0"/>
    <n v="429.88"/>
    <n v="381.8"/>
    <x v="0"/>
    <x v="0"/>
    <n v="1"/>
    <n v="10063553"/>
    <x v="364"/>
    <x v="0"/>
    <d v="2021-02-06T00:00:00"/>
    <x v="0"/>
    <x v="0"/>
    <x v="0"/>
    <s v="LU"/>
    <x v="0"/>
    <n v="1.0584"/>
    <n v="14"/>
    <n v="14.225806451612941"/>
    <n v="19.999999999999996"/>
    <n v="14"/>
    <x v="0"/>
    <n v="21"/>
    <n v="21"/>
    <x v="0"/>
    <x v="0"/>
    <x v="2"/>
    <n v="21"/>
    <x v="0"/>
    <x v="422"/>
    <x v="0"/>
    <x v="0"/>
    <x v="0"/>
    <x v="3"/>
    <x v="1"/>
    <s v="CERVEZAS"/>
    <s v="PILSEN CALLAO"/>
    <x v="2"/>
    <x v="0"/>
    <x v="0"/>
    <x v="2"/>
    <x v="0"/>
    <x v="0"/>
    <x v="0"/>
    <x v="0"/>
    <x v="7"/>
    <x v="11"/>
    <x v="4"/>
    <x v="1"/>
    <x v="370"/>
    <x v="3"/>
    <d v="2021-01-31T00:00:00"/>
    <x v="0"/>
    <x v="0"/>
    <x v="0"/>
  </r>
  <r>
    <x v="365"/>
    <x v="4"/>
    <x v="0"/>
    <x v="4"/>
    <x v="365"/>
    <x v="365"/>
    <x v="0"/>
    <x v="435"/>
    <s v="0001"/>
    <x v="0"/>
    <s v="2395"/>
    <x v="4"/>
    <x v="428"/>
    <s v="YD11"/>
    <x v="5"/>
    <s v=""/>
    <x v="0"/>
    <n v="5"/>
    <x v="0"/>
    <n v="154.91999999999999"/>
    <n v="134.96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11"/>
    <x v="4"/>
    <x v="1"/>
    <x v="31"/>
    <x v="3"/>
    <s v=""/>
    <x v="1"/>
    <x v="0"/>
    <x v="0"/>
  </r>
  <r>
    <x v="365"/>
    <x v="27"/>
    <x v="0"/>
    <x v="4"/>
    <x v="365"/>
    <x v="365"/>
    <x v="0"/>
    <x v="435"/>
    <s v="0001"/>
    <x v="0"/>
    <s v="12401"/>
    <x v="27"/>
    <x v="428"/>
    <s v="YD11"/>
    <x v="5"/>
    <s v=""/>
    <x v="0"/>
    <n v="2"/>
    <x v="0"/>
    <n v="50.84"/>
    <n v="31.1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7"/>
    <x v="11"/>
    <x v="4"/>
    <x v="1"/>
    <x v="197"/>
    <x v="9"/>
    <s v=""/>
    <x v="1"/>
    <x v="0"/>
    <x v="0"/>
  </r>
  <r>
    <x v="365"/>
    <x v="11"/>
    <x v="0"/>
    <x v="4"/>
    <x v="365"/>
    <x v="365"/>
    <x v="1"/>
    <x v="435"/>
    <s v="0001"/>
    <x v="0"/>
    <s v="3500192"/>
    <x v="11"/>
    <x v="428"/>
    <s v="YP66"/>
    <x v="5"/>
    <s v=""/>
    <x v="1"/>
    <n v="21"/>
    <x v="0"/>
    <n v="-79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65"/>
    <x v="11"/>
    <x v="0"/>
    <x v="4"/>
    <x v="365"/>
    <x v="365"/>
    <x v="1"/>
    <x v="435"/>
    <s v="0001"/>
    <x v="0"/>
    <s v="3500192"/>
    <x v="11"/>
    <x v="428"/>
    <s v="YD73"/>
    <x v="5"/>
    <s v=""/>
    <x v="1"/>
    <n v="14"/>
    <x v="0"/>
    <n v="53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65"/>
    <x v="11"/>
    <x v="0"/>
    <x v="4"/>
    <x v="365"/>
    <x v="365"/>
    <x v="1"/>
    <x v="435"/>
    <s v="0001"/>
    <x v="0"/>
    <s v="3500192"/>
    <x v="11"/>
    <x v="428"/>
    <s v="YD73"/>
    <x v="5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65"/>
    <x v="11"/>
    <x v="0"/>
    <x v="4"/>
    <x v="365"/>
    <x v="365"/>
    <x v="1"/>
    <x v="435"/>
    <s v="0001"/>
    <x v="0"/>
    <s v="3500192"/>
    <x v="11"/>
    <x v="428"/>
    <s v="YD73"/>
    <x v="5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66"/>
    <x v="4"/>
    <x v="0"/>
    <x v="4"/>
    <x v="366"/>
    <x v="366"/>
    <x v="0"/>
    <x v="436"/>
    <s v="0001"/>
    <x v="0"/>
    <s v="2395"/>
    <x v="4"/>
    <x v="429"/>
    <s v="YD11"/>
    <x v="24"/>
    <s v=""/>
    <x v="0"/>
    <n v="5"/>
    <x v="0"/>
    <n v="154.91999999999999"/>
    <n v="134.96"/>
    <x v="0"/>
    <x v="0"/>
    <n v="1"/>
    <n v="10063615"/>
    <x v="365"/>
    <x v="0"/>
    <d v="2021-02-06T00:00:00"/>
    <x v="0"/>
    <x v="0"/>
    <x v="0"/>
    <s v="LU"/>
    <x v="0"/>
    <n v="0.372"/>
    <n v="5"/>
    <n v="5.0000000000000133"/>
    <n v="7.1428571428571423"/>
    <n v="5"/>
    <x v="0"/>
    <n v="13"/>
    <n v="7.5136363635999999"/>
    <x v="0"/>
    <x v="0"/>
    <x v="2"/>
    <n v="13"/>
    <x v="0"/>
    <x v="423"/>
    <x v="0"/>
    <x v="0"/>
    <x v="0"/>
    <x v="4"/>
    <x v="1"/>
    <s v="CERVEZAS"/>
    <s v="PILSEN TRUJILLO"/>
    <x v="2"/>
    <x v="0"/>
    <x v="0"/>
    <x v="2"/>
    <x v="0"/>
    <x v="0"/>
    <x v="0"/>
    <x v="0"/>
    <x v="2"/>
    <x v="25"/>
    <x v="1"/>
    <x v="1"/>
    <x v="31"/>
    <x v="3"/>
    <d v="2021-01-31T00:00:00"/>
    <x v="0"/>
    <x v="0"/>
    <x v="0"/>
  </r>
  <r>
    <x v="366"/>
    <x v="15"/>
    <x v="0"/>
    <x v="4"/>
    <x v="366"/>
    <x v="366"/>
    <x v="0"/>
    <x v="436"/>
    <s v="0001"/>
    <x v="0"/>
    <s v="14523"/>
    <x v="15"/>
    <x v="429"/>
    <s v="YD13"/>
    <x v="24"/>
    <s v=""/>
    <x v="0"/>
    <n v="4"/>
    <x v="0"/>
    <n v="42.27"/>
    <n v="29.29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25"/>
    <x v="1"/>
    <x v="1"/>
    <x v="67"/>
    <x v="2"/>
    <s v=""/>
    <x v="1"/>
    <x v="0"/>
    <x v="0"/>
  </r>
  <r>
    <x v="366"/>
    <x v="19"/>
    <x v="0"/>
    <x v="4"/>
    <x v="366"/>
    <x v="366"/>
    <x v="0"/>
    <x v="436"/>
    <s v="0001"/>
    <x v="0"/>
    <s v="7841"/>
    <x v="19"/>
    <x v="429"/>
    <s v="YD13"/>
    <x v="24"/>
    <s v=""/>
    <x v="0"/>
    <n v="2"/>
    <x v="0"/>
    <n v="43.19"/>
    <n v="8.7899999999999991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2"/>
    <x v="25"/>
    <x v="1"/>
    <x v="1"/>
    <x v="129"/>
    <x v="7"/>
    <s v=""/>
    <x v="1"/>
    <x v="0"/>
    <x v="0"/>
  </r>
  <r>
    <x v="366"/>
    <x v="1"/>
    <x v="0"/>
    <x v="4"/>
    <x v="366"/>
    <x v="366"/>
    <x v="0"/>
    <x v="436"/>
    <s v="0001"/>
    <x v="0"/>
    <s v="11115"/>
    <x v="1"/>
    <x v="429"/>
    <s v="YD13"/>
    <x v="24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25"/>
    <x v="1"/>
    <x v="1"/>
    <x v="1"/>
    <x v="0"/>
    <s v=""/>
    <x v="1"/>
    <x v="0"/>
    <x v="0"/>
  </r>
  <r>
    <x v="366"/>
    <x v="26"/>
    <x v="0"/>
    <x v="4"/>
    <x v="366"/>
    <x v="366"/>
    <x v="0"/>
    <x v="436"/>
    <s v="0001"/>
    <x v="0"/>
    <s v="12408"/>
    <x v="26"/>
    <x v="429"/>
    <s v="YD13"/>
    <x v="24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2"/>
    <x v="25"/>
    <x v="1"/>
    <x v="1"/>
    <x v="47"/>
    <x v="1"/>
    <s v=""/>
    <x v="1"/>
    <x v="0"/>
    <x v="0"/>
  </r>
  <r>
    <x v="366"/>
    <x v="11"/>
    <x v="0"/>
    <x v="4"/>
    <x v="366"/>
    <x v="366"/>
    <x v="1"/>
    <x v="436"/>
    <s v="0001"/>
    <x v="0"/>
    <s v="3500192"/>
    <x v="11"/>
    <x v="429"/>
    <s v="YP66"/>
    <x v="24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5"/>
    <x v="1"/>
    <x v="1"/>
    <x v="10"/>
    <x v="6"/>
    <s v=""/>
    <x v="1"/>
    <x v="0"/>
    <x v="0"/>
  </r>
  <r>
    <x v="366"/>
    <x v="11"/>
    <x v="0"/>
    <x v="4"/>
    <x v="366"/>
    <x v="366"/>
    <x v="1"/>
    <x v="436"/>
    <s v="0001"/>
    <x v="0"/>
    <s v="3500192"/>
    <x v="11"/>
    <x v="429"/>
    <s v="YD73"/>
    <x v="24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5"/>
    <x v="1"/>
    <x v="1"/>
    <x v="10"/>
    <x v="6"/>
    <s v=""/>
    <x v="1"/>
    <x v="0"/>
    <x v="0"/>
  </r>
  <r>
    <x v="367"/>
    <x v="4"/>
    <x v="321"/>
    <x v="7"/>
    <x v="367"/>
    <x v="367"/>
    <x v="0"/>
    <x v="437"/>
    <s v="0001"/>
    <x v="0"/>
    <s v="2395"/>
    <x v="4"/>
    <x v="430"/>
    <s v="YD11"/>
    <x v="1"/>
    <s v=""/>
    <x v="0"/>
    <n v="10"/>
    <x v="0"/>
    <n v="309.83"/>
    <n v="269.93"/>
    <x v="0"/>
    <x v="1"/>
    <n v="1"/>
    <n v="10063624"/>
    <x v="36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4"/>
    <n v="12.75"/>
    <x v="0"/>
    <x v="0"/>
    <x v="1"/>
    <n v="14"/>
    <x v="0"/>
    <x v="424"/>
    <x v="0"/>
    <x v="0"/>
    <x v="0"/>
    <x v="4"/>
    <x v="1"/>
    <s v="CERVEZAS"/>
    <s v="PILSEN TRUJILLO"/>
    <x v="2"/>
    <x v="0"/>
    <x v="0"/>
    <x v="2"/>
    <x v="1"/>
    <x v="1"/>
    <x v="1"/>
    <x v="4"/>
    <x v="3"/>
    <x v="3"/>
    <x v="3"/>
    <x v="1"/>
    <x v="116"/>
    <x v="3"/>
    <d v="2021-01-31T00:00:00"/>
    <x v="0"/>
    <x v="0"/>
    <x v="0"/>
  </r>
  <r>
    <x v="367"/>
    <x v="6"/>
    <x v="321"/>
    <x v="7"/>
    <x v="367"/>
    <x v="367"/>
    <x v="0"/>
    <x v="437"/>
    <s v="0001"/>
    <x v="0"/>
    <s v="4961"/>
    <x v="6"/>
    <x v="430"/>
    <s v="YD13"/>
    <x v="1"/>
    <s v=""/>
    <x v="0"/>
    <n v="2"/>
    <x v="0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1"/>
    <x v="4"/>
    <x v="3"/>
    <x v="3"/>
    <x v="3"/>
    <x v="1"/>
    <x v="175"/>
    <x v="4"/>
    <s v=""/>
    <x v="1"/>
    <x v="0"/>
    <x v="0"/>
  </r>
  <r>
    <x v="367"/>
    <x v="18"/>
    <x v="321"/>
    <x v="7"/>
    <x v="367"/>
    <x v="367"/>
    <x v="0"/>
    <x v="437"/>
    <s v="0001"/>
    <x v="0"/>
    <s v="5454"/>
    <x v="18"/>
    <x v="430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1"/>
    <x v="4"/>
    <x v="3"/>
    <x v="3"/>
    <x v="3"/>
    <x v="1"/>
    <x v="81"/>
    <x v="4"/>
    <s v=""/>
    <x v="1"/>
    <x v="0"/>
    <x v="0"/>
  </r>
  <r>
    <x v="367"/>
    <x v="15"/>
    <x v="321"/>
    <x v="7"/>
    <x v="367"/>
    <x v="367"/>
    <x v="0"/>
    <x v="437"/>
    <s v="0001"/>
    <x v="0"/>
    <s v="14523"/>
    <x v="15"/>
    <x v="430"/>
    <s v="YD13"/>
    <x v="1"/>
    <s v=""/>
    <x v="0"/>
    <n v="1"/>
    <x v="0"/>
    <n v="6.71"/>
    <n v="6.5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4"/>
    <x v="3"/>
    <x v="3"/>
    <x v="3"/>
    <x v="1"/>
    <x v="39"/>
    <x v="2"/>
    <s v=""/>
    <x v="1"/>
    <x v="0"/>
    <x v="0"/>
  </r>
  <r>
    <x v="367"/>
    <x v="11"/>
    <x v="321"/>
    <x v="7"/>
    <x v="367"/>
    <x v="367"/>
    <x v="1"/>
    <x v="437"/>
    <s v="0001"/>
    <x v="0"/>
    <s v="3500192"/>
    <x v="11"/>
    <x v="430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367"/>
    <x v="11"/>
    <x v="321"/>
    <x v="7"/>
    <x v="367"/>
    <x v="367"/>
    <x v="1"/>
    <x v="437"/>
    <s v="0001"/>
    <x v="0"/>
    <s v="3500192"/>
    <x v="11"/>
    <x v="430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368"/>
    <x v="10"/>
    <x v="322"/>
    <x v="7"/>
    <x v="368"/>
    <x v="368"/>
    <x v="0"/>
    <x v="438"/>
    <s v="0001"/>
    <x v="0"/>
    <s v="11118"/>
    <x v="10"/>
    <x v="431"/>
    <s v="YD13"/>
    <x v="1"/>
    <s v=""/>
    <x v="0"/>
    <n v="3"/>
    <x v="0"/>
    <n v="32.6"/>
    <n v="13.31"/>
    <x v="0"/>
    <x v="1"/>
    <n v="1"/>
    <n v="10063625"/>
    <x v="367"/>
    <x v="0"/>
    <d v="2021-02-06T00:00:00"/>
    <x v="0"/>
    <x v="0"/>
    <x v="0"/>
    <s v="LU"/>
    <x v="0"/>
    <n v="0.20250000000000001"/>
    <n v="3"/>
    <n v="3.5601265822781256"/>
    <n v="2.337662337662338"/>
    <n v="3"/>
    <x v="0"/>
    <n v="3"/>
    <n v="3"/>
    <x v="0"/>
    <x v="0"/>
    <x v="1"/>
    <n v="3"/>
    <x v="0"/>
    <x v="425"/>
    <x v="0"/>
    <x v="0"/>
    <x v="0"/>
    <x v="0"/>
    <x v="0"/>
    <s v="NABS"/>
    <s v="GUARANÁ"/>
    <x v="0"/>
    <x v="0"/>
    <x v="0"/>
    <x v="2"/>
    <x v="1"/>
    <x v="1"/>
    <x v="0"/>
    <x v="2"/>
    <x v="3"/>
    <x v="3"/>
    <x v="3"/>
    <x v="1"/>
    <x v="371"/>
    <x v="0"/>
    <d v="2021-01-31T00:00:00"/>
    <x v="0"/>
    <x v="0"/>
    <x v="0"/>
  </r>
  <r>
    <x v="369"/>
    <x v="4"/>
    <x v="0"/>
    <x v="16"/>
    <x v="369"/>
    <x v="369"/>
    <x v="0"/>
    <x v="439"/>
    <s v="0001"/>
    <x v="0"/>
    <s v="2395"/>
    <x v="4"/>
    <x v="432"/>
    <s v="YD11"/>
    <x v="19"/>
    <s v=""/>
    <x v="0"/>
    <n v="2"/>
    <x v="0"/>
    <n v="61.97"/>
    <n v="53.98"/>
    <x v="0"/>
    <x v="3"/>
    <n v="1"/>
    <n v="10063633"/>
    <x v="36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7636363635999999"/>
    <x v="0"/>
    <x v="0"/>
    <x v="2"/>
    <n v="3"/>
    <x v="0"/>
    <x v="426"/>
    <x v="0"/>
    <x v="0"/>
    <x v="0"/>
    <x v="0"/>
    <x v="1"/>
    <s v="CERVEZAS"/>
    <s v="PILSEN TRUJILLO"/>
    <x v="2"/>
    <x v="0"/>
    <x v="0"/>
    <x v="1"/>
    <x v="0"/>
    <x v="0"/>
    <x v="0"/>
    <x v="0"/>
    <x v="3"/>
    <x v="3"/>
    <x v="3"/>
    <x v="1"/>
    <x v="15"/>
    <x v="3"/>
    <d v="2021-01-31T00:00:00"/>
    <x v="0"/>
    <x v="0"/>
    <x v="0"/>
  </r>
  <r>
    <x v="369"/>
    <x v="1"/>
    <x v="0"/>
    <x v="16"/>
    <x v="369"/>
    <x v="369"/>
    <x v="0"/>
    <x v="439"/>
    <s v="0001"/>
    <x v="0"/>
    <s v="11115"/>
    <x v="1"/>
    <x v="432"/>
    <s v="YD13"/>
    <x v="19"/>
    <s v=""/>
    <x v="0"/>
    <n v="1"/>
    <x v="0"/>
    <n v="18.559999999999999"/>
    <n v="7.58"/>
    <x v="0"/>
    <x v="3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3"/>
    <x v="3"/>
    <x v="3"/>
    <x v="1"/>
    <x v="1"/>
    <x v="0"/>
    <s v=""/>
    <x v="1"/>
    <x v="0"/>
    <x v="0"/>
  </r>
  <r>
    <x v="369"/>
    <x v="11"/>
    <x v="0"/>
    <x v="16"/>
    <x v="369"/>
    <x v="369"/>
    <x v="1"/>
    <x v="439"/>
    <s v="0001"/>
    <x v="0"/>
    <s v="3500192"/>
    <x v="11"/>
    <x v="432"/>
    <s v="YP66"/>
    <x v="19"/>
    <s v=""/>
    <x v="1"/>
    <n v="2"/>
    <x v="0"/>
    <n v="-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369"/>
    <x v="11"/>
    <x v="0"/>
    <x v="16"/>
    <x v="369"/>
    <x v="369"/>
    <x v="1"/>
    <x v="439"/>
    <s v="0001"/>
    <x v="0"/>
    <s v="3500192"/>
    <x v="11"/>
    <x v="432"/>
    <s v="YD73"/>
    <x v="19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370"/>
    <x v="4"/>
    <x v="323"/>
    <x v="1"/>
    <x v="370"/>
    <x v="370"/>
    <x v="0"/>
    <x v="440"/>
    <s v="0001"/>
    <x v="0"/>
    <s v="2395"/>
    <x v="4"/>
    <x v="433"/>
    <s v="YD11"/>
    <x v="1"/>
    <s v=""/>
    <x v="0"/>
    <n v="3"/>
    <x v="0"/>
    <n v="94.22"/>
    <n v="81.239999999999995"/>
    <x v="0"/>
    <x v="0"/>
    <n v="1"/>
    <n v="10063636"/>
    <x v="36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9"/>
    <n v="9"/>
    <x v="0"/>
    <x v="0"/>
    <x v="1"/>
    <n v="9"/>
    <x v="0"/>
    <x v="427"/>
    <x v="0"/>
    <x v="0"/>
    <x v="0"/>
    <x v="2"/>
    <x v="1"/>
    <s v="CERVEZAS"/>
    <s v="PILSEN TRUJILLO"/>
    <x v="2"/>
    <x v="0"/>
    <x v="0"/>
    <x v="1"/>
    <x v="1"/>
    <x v="1"/>
    <x v="0"/>
    <x v="2"/>
    <x v="1"/>
    <x v="1"/>
    <x v="1"/>
    <x v="1"/>
    <x v="29"/>
    <x v="3"/>
    <d v="2021-01-31T00:00:00"/>
    <x v="0"/>
    <x v="0"/>
    <x v="0"/>
  </r>
  <r>
    <x v="370"/>
    <x v="5"/>
    <x v="323"/>
    <x v="1"/>
    <x v="370"/>
    <x v="370"/>
    <x v="0"/>
    <x v="440"/>
    <s v="0001"/>
    <x v="0"/>
    <s v="2821"/>
    <x v="5"/>
    <x v="433"/>
    <s v="YD11"/>
    <x v="1"/>
    <s v=""/>
    <x v="0"/>
    <n v="2"/>
    <x v="0"/>
    <n v="62.26"/>
    <n v="54.71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2"/>
    <x v="1"/>
    <x v="1"/>
    <x v="1"/>
    <x v="1"/>
    <x v="79"/>
    <x v="3"/>
    <s v=""/>
    <x v="1"/>
    <x v="0"/>
    <x v="0"/>
  </r>
  <r>
    <x v="370"/>
    <x v="7"/>
    <x v="323"/>
    <x v="1"/>
    <x v="370"/>
    <x v="370"/>
    <x v="0"/>
    <x v="440"/>
    <s v="0001"/>
    <x v="0"/>
    <s v="6842"/>
    <x v="7"/>
    <x v="433"/>
    <s v="YD11"/>
    <x v="1"/>
    <s v=""/>
    <x v="0"/>
    <n v="2"/>
    <x v="0"/>
    <n v="69.97"/>
    <n v="55.61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"/>
    <x v="1"/>
    <x v="1"/>
    <x v="1"/>
    <x v="1"/>
    <x v="64"/>
    <x v="5"/>
    <s v=""/>
    <x v="1"/>
    <x v="0"/>
    <x v="0"/>
  </r>
  <r>
    <x v="370"/>
    <x v="10"/>
    <x v="323"/>
    <x v="1"/>
    <x v="370"/>
    <x v="370"/>
    <x v="0"/>
    <x v="440"/>
    <s v="0001"/>
    <x v="0"/>
    <s v="11118"/>
    <x v="10"/>
    <x v="433"/>
    <s v="YD13"/>
    <x v="1"/>
    <s v=""/>
    <x v="0"/>
    <n v="2"/>
    <x v="0"/>
    <n v="21.73"/>
    <n v="8.8699999999999992"/>
    <x v="0"/>
    <x v="0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1"/>
    <x v="1"/>
    <x v="1"/>
    <x v="1"/>
    <x v="175"/>
    <x v="0"/>
    <s v=""/>
    <x v="1"/>
    <x v="0"/>
    <x v="0"/>
  </r>
  <r>
    <x v="370"/>
    <x v="11"/>
    <x v="323"/>
    <x v="1"/>
    <x v="370"/>
    <x v="370"/>
    <x v="1"/>
    <x v="440"/>
    <s v="0001"/>
    <x v="0"/>
    <s v="3500192"/>
    <x v="11"/>
    <x v="433"/>
    <s v="YP66"/>
    <x v="1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370"/>
    <x v="11"/>
    <x v="323"/>
    <x v="1"/>
    <x v="370"/>
    <x v="370"/>
    <x v="1"/>
    <x v="440"/>
    <s v="0001"/>
    <x v="0"/>
    <s v="3500192"/>
    <x v="11"/>
    <x v="433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370"/>
    <x v="11"/>
    <x v="323"/>
    <x v="1"/>
    <x v="370"/>
    <x v="370"/>
    <x v="1"/>
    <x v="440"/>
    <s v="0001"/>
    <x v="0"/>
    <s v="3500192"/>
    <x v="11"/>
    <x v="433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370"/>
    <x v="11"/>
    <x v="323"/>
    <x v="1"/>
    <x v="370"/>
    <x v="370"/>
    <x v="1"/>
    <x v="440"/>
    <s v="0001"/>
    <x v="0"/>
    <s v="3500192"/>
    <x v="11"/>
    <x v="433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371"/>
    <x v="26"/>
    <x v="324"/>
    <x v="17"/>
    <x v="371"/>
    <x v="371"/>
    <x v="0"/>
    <x v="441"/>
    <s v="0001"/>
    <x v="1"/>
    <s v="12408"/>
    <x v="26"/>
    <x v="434"/>
    <s v="YD13"/>
    <x v="8"/>
    <s v=""/>
    <x v="0"/>
    <n v="6"/>
    <x v="0"/>
    <n v="48.8"/>
    <n v="27.64"/>
    <x v="0"/>
    <x v="3"/>
    <n v="1"/>
    <n v="10063689"/>
    <x v="370"/>
    <x v="0"/>
    <d v="2021-02-06T00:00:00"/>
    <x v="1"/>
    <x v="1"/>
    <x v="1"/>
    <s v="LU"/>
    <x v="0"/>
    <n v="0.1278"/>
    <n v="1.5"/>
    <n v="1.7177419354838754"/>
    <n v="1.2857142857142856"/>
    <n v="6"/>
    <x v="0"/>
    <n v="11"/>
    <n v="6.5"/>
    <x v="0"/>
    <x v="0"/>
    <x v="2"/>
    <n v="11"/>
    <x v="0"/>
    <x v="428"/>
    <x v="0"/>
    <x v="0"/>
    <x v="0"/>
    <x v="4"/>
    <x v="1"/>
    <s v="CERVEZAS"/>
    <s v="GOLDEN"/>
    <x v="1"/>
    <x v="0"/>
    <x v="0"/>
    <x v="3"/>
    <x v="0"/>
    <x v="0"/>
    <x v="0"/>
    <x v="0"/>
    <x v="2"/>
    <x v="13"/>
    <x v="1"/>
    <x v="1"/>
    <x v="96"/>
    <x v="1"/>
    <d v="2021-01-31T00:00:00"/>
    <x v="0"/>
    <x v="0"/>
    <x v="0"/>
  </r>
  <r>
    <x v="371"/>
    <x v="10"/>
    <x v="324"/>
    <x v="17"/>
    <x v="371"/>
    <x v="371"/>
    <x v="0"/>
    <x v="441"/>
    <s v="0001"/>
    <x v="1"/>
    <s v="11118"/>
    <x v="10"/>
    <x v="434"/>
    <s v="YD13"/>
    <x v="8"/>
    <s v=""/>
    <x v="0"/>
    <n v="1"/>
    <x v="0"/>
    <n v="13.86"/>
    <n v="5.66"/>
    <x v="0"/>
    <x v="3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120"/>
    <x v="0"/>
    <s v=""/>
    <x v="1"/>
    <x v="0"/>
    <x v="0"/>
  </r>
  <r>
    <x v="371"/>
    <x v="4"/>
    <x v="324"/>
    <x v="17"/>
    <x v="371"/>
    <x v="371"/>
    <x v="0"/>
    <x v="441"/>
    <s v="0001"/>
    <x v="1"/>
    <s v="2395"/>
    <x v="4"/>
    <x v="434"/>
    <s v="YD11"/>
    <x v="8"/>
    <s v=""/>
    <x v="0"/>
    <n v="4"/>
    <x v="0"/>
    <n v="123.93"/>
    <n v="107.98"/>
    <x v="0"/>
    <x v="3"/>
    <s v=""/>
    <s v=""/>
    <x v="1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13"/>
    <x v="1"/>
    <x v="1"/>
    <x v="18"/>
    <x v="3"/>
    <s v=""/>
    <x v="1"/>
    <x v="0"/>
    <x v="0"/>
  </r>
  <r>
    <x v="371"/>
    <x v="11"/>
    <x v="324"/>
    <x v="17"/>
    <x v="371"/>
    <x v="371"/>
    <x v="1"/>
    <x v="441"/>
    <s v="0001"/>
    <x v="1"/>
    <s v="3500192"/>
    <x v="11"/>
    <x v="434"/>
    <s v="YP66"/>
    <x v="8"/>
    <s v=""/>
    <x v="1"/>
    <n v="4"/>
    <x v="0"/>
    <n v="-15.2"/>
    <n v="0"/>
    <x v="0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371"/>
    <x v="11"/>
    <x v="324"/>
    <x v="17"/>
    <x v="371"/>
    <x v="371"/>
    <x v="1"/>
    <x v="441"/>
    <s v="0001"/>
    <x v="1"/>
    <s v="3500192"/>
    <x v="11"/>
    <x v="434"/>
    <s v="YD73"/>
    <x v="8"/>
    <s v=""/>
    <x v="1"/>
    <n v="4"/>
    <x v="0"/>
    <n v="15.2"/>
    <n v="0"/>
    <x v="0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372"/>
    <x v="4"/>
    <x v="325"/>
    <x v="24"/>
    <x v="372"/>
    <x v="372"/>
    <x v="0"/>
    <x v="442"/>
    <s v="Z058"/>
    <x v="0"/>
    <s v="2395"/>
    <x v="4"/>
    <x v="435"/>
    <s v="YD11"/>
    <x v="1"/>
    <s v=""/>
    <x v="0"/>
    <n v="5"/>
    <x v="0"/>
    <n v="161.28"/>
    <n v="136.26"/>
    <x v="0"/>
    <x v="1"/>
    <n v="1"/>
    <n v="10063709"/>
    <x v="371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7.3333333332999997"/>
    <x v="0"/>
    <x v="0"/>
    <x v="1"/>
    <n v="8"/>
    <x v="0"/>
    <x v="429"/>
    <x v="0"/>
    <x v="1"/>
    <x v="0"/>
    <x v="2"/>
    <x v="1"/>
    <s v="CERVEZAS"/>
    <s v="PILSEN TRUJILLO"/>
    <x v="2"/>
    <x v="0"/>
    <x v="0"/>
    <x v="2"/>
    <x v="1"/>
    <x v="1"/>
    <x v="0"/>
    <x v="3"/>
    <x v="2"/>
    <x v="2"/>
    <x v="2"/>
    <x v="1"/>
    <x v="151"/>
    <x v="3"/>
    <d v="2021-01-31T00:00:00"/>
    <x v="0"/>
    <x v="0"/>
    <x v="0"/>
  </r>
  <r>
    <x v="372"/>
    <x v="8"/>
    <x v="325"/>
    <x v="24"/>
    <x v="372"/>
    <x v="372"/>
    <x v="0"/>
    <x v="442"/>
    <s v="Z058"/>
    <x v="0"/>
    <s v="6843"/>
    <x v="8"/>
    <x v="435"/>
    <s v="YD11"/>
    <x v="1"/>
    <s v=""/>
    <x v="0"/>
    <n v="2"/>
    <x v="0"/>
    <n v="69.97"/>
    <n v="55.61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2"/>
    <x v="1"/>
    <x v="1"/>
    <x v="0"/>
    <x v="3"/>
    <x v="2"/>
    <x v="2"/>
    <x v="2"/>
    <x v="1"/>
    <x v="64"/>
    <x v="5"/>
    <s v=""/>
    <x v="1"/>
    <x v="0"/>
    <x v="0"/>
  </r>
  <r>
    <x v="372"/>
    <x v="0"/>
    <x v="325"/>
    <x v="24"/>
    <x v="372"/>
    <x v="372"/>
    <x v="0"/>
    <x v="442"/>
    <s v="Z058"/>
    <x v="0"/>
    <s v="11112"/>
    <x v="0"/>
    <x v="435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3"/>
    <x v="2"/>
    <x v="2"/>
    <x v="2"/>
    <x v="1"/>
    <x v="28"/>
    <x v="0"/>
    <s v=""/>
    <x v="1"/>
    <x v="0"/>
    <x v="0"/>
  </r>
  <r>
    <x v="372"/>
    <x v="11"/>
    <x v="325"/>
    <x v="24"/>
    <x v="372"/>
    <x v="372"/>
    <x v="1"/>
    <x v="442"/>
    <s v="Z058"/>
    <x v="0"/>
    <s v="3500192"/>
    <x v="11"/>
    <x v="435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372"/>
    <x v="11"/>
    <x v="325"/>
    <x v="24"/>
    <x v="372"/>
    <x v="372"/>
    <x v="1"/>
    <x v="442"/>
    <s v="Z058"/>
    <x v="0"/>
    <s v="3500192"/>
    <x v="11"/>
    <x v="43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372"/>
    <x v="11"/>
    <x v="325"/>
    <x v="24"/>
    <x v="372"/>
    <x v="372"/>
    <x v="1"/>
    <x v="442"/>
    <s v="Z058"/>
    <x v="0"/>
    <s v="3500192"/>
    <x v="11"/>
    <x v="43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373"/>
    <x v="15"/>
    <x v="0"/>
    <x v="15"/>
    <x v="373"/>
    <x v="373"/>
    <x v="0"/>
    <x v="443"/>
    <s v="0001"/>
    <x v="0"/>
    <s v="14523"/>
    <x v="15"/>
    <x v="436"/>
    <s v="YD13"/>
    <x v="0"/>
    <s v=""/>
    <x v="0"/>
    <n v="4"/>
    <x v="0"/>
    <n v="42.58"/>
    <n v="29.36"/>
    <x v="0"/>
    <x v="3"/>
    <n v="1"/>
    <n v="10063712"/>
    <x v="372"/>
    <x v="0"/>
    <d v="2021-02-06T00:00:00"/>
    <x v="0"/>
    <x v="0"/>
    <x v="0"/>
    <s v="LU"/>
    <x v="0"/>
    <n v="7.4399999999999994E-2"/>
    <n v="1"/>
    <n v="1.0000000000000027"/>
    <n v="1.25"/>
    <n v="4"/>
    <x v="0"/>
    <n v="11"/>
    <n v="5"/>
    <x v="0"/>
    <x v="0"/>
    <x v="2"/>
    <n v="11"/>
    <x v="0"/>
    <x v="430"/>
    <x v="0"/>
    <x v="0"/>
    <x v="0"/>
    <x v="4"/>
    <x v="1"/>
    <s v="CERVEZAS"/>
    <s v="PILSEN CALLAO"/>
    <x v="1"/>
    <x v="0"/>
    <x v="0"/>
    <x v="3"/>
    <x v="0"/>
    <x v="0"/>
    <x v="1"/>
    <x v="4"/>
    <x v="8"/>
    <x v="17"/>
    <x v="2"/>
    <x v="1"/>
    <x v="102"/>
    <x v="2"/>
    <d v="2021-01-31T00:00:00"/>
    <x v="0"/>
    <x v="0"/>
    <x v="0"/>
  </r>
  <r>
    <x v="373"/>
    <x v="3"/>
    <x v="0"/>
    <x v="15"/>
    <x v="373"/>
    <x v="373"/>
    <x v="0"/>
    <x v="443"/>
    <s v="0001"/>
    <x v="0"/>
    <s v="8563"/>
    <x v="3"/>
    <x v="436"/>
    <s v="YD13"/>
    <x v="0"/>
    <s v=""/>
    <x v="0"/>
    <n v="4"/>
    <x v="0"/>
    <n v="50.79"/>
    <n v="32.369999999999997"/>
    <x v="0"/>
    <x v="3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1"/>
    <x v="4"/>
    <x v="8"/>
    <x v="17"/>
    <x v="2"/>
    <x v="1"/>
    <x v="372"/>
    <x v="2"/>
    <s v=""/>
    <x v="1"/>
    <x v="0"/>
    <x v="0"/>
  </r>
  <r>
    <x v="373"/>
    <x v="6"/>
    <x v="0"/>
    <x v="15"/>
    <x v="373"/>
    <x v="373"/>
    <x v="0"/>
    <x v="443"/>
    <s v="0001"/>
    <x v="0"/>
    <s v="4961"/>
    <x v="6"/>
    <x v="436"/>
    <s v="YD13"/>
    <x v="0"/>
    <s v=""/>
    <x v="0"/>
    <n v="3"/>
    <x v="0"/>
    <n v="48.31"/>
    <n v="9.84"/>
    <x v="0"/>
    <x v="3"/>
    <s v=""/>
    <s v=""/>
    <x v="1"/>
    <x v="0"/>
    <d v="2021-02-06T00:00:00"/>
    <x v="0"/>
    <x v="0"/>
    <x v="0"/>
    <s v="LU"/>
    <x v="0"/>
    <n v="0.27"/>
    <n v="3"/>
    <n v="4.7468354430375008"/>
    <n v="3"/>
    <n v="3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1"/>
    <x v="4"/>
    <x v="8"/>
    <x v="17"/>
    <x v="2"/>
    <x v="1"/>
    <x v="121"/>
    <x v="4"/>
    <s v=""/>
    <x v="1"/>
    <x v="0"/>
    <x v="0"/>
  </r>
  <r>
    <x v="374"/>
    <x v="18"/>
    <x v="326"/>
    <x v="1"/>
    <x v="374"/>
    <x v="374"/>
    <x v="0"/>
    <x v="444"/>
    <s v="0001"/>
    <x v="0"/>
    <s v="5454"/>
    <x v="18"/>
    <x v="437"/>
    <s v="YD13"/>
    <x v="1"/>
    <s v=""/>
    <x v="0"/>
    <n v="2"/>
    <x v="0"/>
    <n v="27.12"/>
    <n v="5.52"/>
    <x v="0"/>
    <x v="1"/>
    <n v="1"/>
    <n v="10063733"/>
    <x v="373"/>
    <x v="0"/>
    <d v="2021-02-06T00:00:00"/>
    <x v="0"/>
    <x v="0"/>
    <x v="0"/>
    <s v="LU"/>
    <x v="0"/>
    <n v="0.3"/>
    <n v="1"/>
    <n v="5.2742616033749998"/>
    <n v="3"/>
    <n v="2"/>
    <x v="0"/>
    <n v="22"/>
    <n v="8.1666666666000012"/>
    <x v="0"/>
    <x v="0"/>
    <x v="1"/>
    <n v="22"/>
    <x v="0"/>
    <x v="431"/>
    <x v="0"/>
    <x v="0"/>
    <x v="0"/>
    <x v="3"/>
    <x v="0"/>
    <s v="NABS"/>
    <s v="SAN MATEO"/>
    <x v="0"/>
    <x v="0"/>
    <x v="0"/>
    <x v="1"/>
    <x v="1"/>
    <x v="1"/>
    <x v="0"/>
    <x v="0"/>
    <x v="9"/>
    <x v="18"/>
    <x v="2"/>
    <x v="1"/>
    <x v="142"/>
    <x v="4"/>
    <d v="2021-01-31T00:00:00"/>
    <x v="0"/>
    <x v="0"/>
    <x v="0"/>
  </r>
  <r>
    <x v="374"/>
    <x v="19"/>
    <x v="326"/>
    <x v="1"/>
    <x v="374"/>
    <x v="374"/>
    <x v="0"/>
    <x v="444"/>
    <s v="0001"/>
    <x v="0"/>
    <s v="7841"/>
    <x v="19"/>
    <x v="437"/>
    <s v="YD13"/>
    <x v="1"/>
    <s v=""/>
    <x v="0"/>
    <n v="6"/>
    <x v="0"/>
    <n v="103.73"/>
    <n v="21.12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9"/>
    <x v="18"/>
    <x v="2"/>
    <x v="1"/>
    <x v="285"/>
    <x v="7"/>
    <s v=""/>
    <x v="1"/>
    <x v="0"/>
    <x v="0"/>
  </r>
  <r>
    <x v="374"/>
    <x v="3"/>
    <x v="326"/>
    <x v="1"/>
    <x v="374"/>
    <x v="374"/>
    <x v="0"/>
    <x v="444"/>
    <s v="0001"/>
    <x v="0"/>
    <s v="8563"/>
    <x v="3"/>
    <x v="437"/>
    <s v="YD13"/>
    <x v="1"/>
    <s v=""/>
    <x v="0"/>
    <n v="4"/>
    <x v="0"/>
    <n v="41.03"/>
    <n v="30.38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9"/>
    <x v="18"/>
    <x v="2"/>
    <x v="1"/>
    <x v="143"/>
    <x v="2"/>
    <s v=""/>
    <x v="1"/>
    <x v="0"/>
    <x v="0"/>
  </r>
  <r>
    <x v="374"/>
    <x v="0"/>
    <x v="326"/>
    <x v="1"/>
    <x v="374"/>
    <x v="374"/>
    <x v="0"/>
    <x v="444"/>
    <s v="0001"/>
    <x v="0"/>
    <s v="11112"/>
    <x v="0"/>
    <x v="437"/>
    <s v="YD13"/>
    <x v="1"/>
    <s v=""/>
    <x v="0"/>
    <n v="2"/>
    <x v="0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9"/>
    <x v="18"/>
    <x v="2"/>
    <x v="1"/>
    <x v="112"/>
    <x v="0"/>
    <s v=""/>
    <x v="1"/>
    <x v="0"/>
    <x v="0"/>
  </r>
  <r>
    <x v="374"/>
    <x v="16"/>
    <x v="326"/>
    <x v="1"/>
    <x v="374"/>
    <x v="374"/>
    <x v="0"/>
    <x v="444"/>
    <s v="0001"/>
    <x v="0"/>
    <s v="11114"/>
    <x v="16"/>
    <x v="437"/>
    <s v="YD13"/>
    <x v="1"/>
    <s v=""/>
    <x v="0"/>
    <n v="2"/>
    <x v="0"/>
    <n v="17.38"/>
    <n v="7.09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9"/>
    <x v="18"/>
    <x v="2"/>
    <x v="1"/>
    <x v="136"/>
    <x v="0"/>
    <s v=""/>
    <x v="1"/>
    <x v="0"/>
    <x v="0"/>
  </r>
  <r>
    <x v="374"/>
    <x v="10"/>
    <x v="326"/>
    <x v="1"/>
    <x v="374"/>
    <x v="374"/>
    <x v="0"/>
    <x v="444"/>
    <s v="0001"/>
    <x v="0"/>
    <s v="11118"/>
    <x v="10"/>
    <x v="437"/>
    <s v="YD13"/>
    <x v="1"/>
    <s v=""/>
    <x v="0"/>
    <n v="2"/>
    <x v="0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9"/>
    <x v="18"/>
    <x v="2"/>
    <x v="1"/>
    <x v="175"/>
    <x v="0"/>
    <s v=""/>
    <x v="1"/>
    <x v="0"/>
    <x v="0"/>
  </r>
  <r>
    <x v="374"/>
    <x v="13"/>
    <x v="326"/>
    <x v="1"/>
    <x v="374"/>
    <x v="374"/>
    <x v="0"/>
    <x v="444"/>
    <s v="0001"/>
    <x v="0"/>
    <s v="14268"/>
    <x v="13"/>
    <x v="437"/>
    <s v="YD13"/>
    <x v="1"/>
    <s v=""/>
    <x v="0"/>
    <n v="4"/>
    <x v="0"/>
    <n v="44.97"/>
    <n v="9.15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9"/>
    <x v="18"/>
    <x v="2"/>
    <x v="1"/>
    <x v="57"/>
    <x v="1"/>
    <s v=""/>
    <x v="1"/>
    <x v="0"/>
    <x v="0"/>
  </r>
  <r>
    <x v="375"/>
    <x v="5"/>
    <x v="0"/>
    <x v="13"/>
    <x v="375"/>
    <x v="375"/>
    <x v="0"/>
    <x v="445"/>
    <s v="0001"/>
    <x v="0"/>
    <s v="2821"/>
    <x v="5"/>
    <x v="438"/>
    <s v="YD11"/>
    <x v="7"/>
    <s v=""/>
    <x v="0"/>
    <n v="2"/>
    <x v="0"/>
    <n v="62.26"/>
    <n v="54.71"/>
    <x v="0"/>
    <x v="1"/>
    <n v="1"/>
    <n v="10063767"/>
    <x v="374"/>
    <x v="0"/>
    <d v="2021-02-06T00:00:00"/>
    <x v="0"/>
    <x v="0"/>
    <x v="0"/>
    <s v="LU"/>
    <x v="0"/>
    <n v="0.1512"/>
    <n v="2"/>
    <n v="2.0322580645161343"/>
    <n v="2.8571428571428568"/>
    <n v="2"/>
    <x v="0"/>
    <n v="6"/>
    <n v="6"/>
    <x v="0"/>
    <x v="0"/>
    <x v="2"/>
    <n v="6"/>
    <x v="0"/>
    <x v="432"/>
    <x v="0"/>
    <x v="0"/>
    <x v="0"/>
    <x v="2"/>
    <x v="1"/>
    <s v="CERVEZAS"/>
    <s v="PILSEN CALLAO"/>
    <x v="2"/>
    <x v="0"/>
    <x v="0"/>
    <x v="3"/>
    <x v="0"/>
    <x v="0"/>
    <x v="1"/>
    <x v="1"/>
    <x v="2"/>
    <x v="5"/>
    <x v="3"/>
    <x v="1"/>
    <x v="79"/>
    <x v="3"/>
    <d v="2021-01-31T00:00:00"/>
    <x v="0"/>
    <x v="0"/>
    <x v="0"/>
  </r>
  <r>
    <x v="375"/>
    <x v="4"/>
    <x v="0"/>
    <x v="13"/>
    <x v="375"/>
    <x v="375"/>
    <x v="0"/>
    <x v="445"/>
    <s v="0001"/>
    <x v="0"/>
    <s v="2395"/>
    <x v="4"/>
    <x v="438"/>
    <s v="YD11"/>
    <x v="7"/>
    <s v=""/>
    <x v="0"/>
    <n v="2"/>
    <x v="0"/>
    <n v="62.82"/>
    <n v="54.15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1"/>
    <x v="1"/>
    <x v="2"/>
    <x v="5"/>
    <x v="3"/>
    <x v="1"/>
    <x v="79"/>
    <x v="3"/>
    <s v=""/>
    <x v="1"/>
    <x v="0"/>
    <x v="0"/>
  </r>
  <r>
    <x v="375"/>
    <x v="7"/>
    <x v="0"/>
    <x v="13"/>
    <x v="375"/>
    <x v="375"/>
    <x v="0"/>
    <x v="445"/>
    <s v="0001"/>
    <x v="0"/>
    <s v="6842"/>
    <x v="7"/>
    <x v="438"/>
    <s v="YD11"/>
    <x v="7"/>
    <s v=""/>
    <x v="0"/>
    <n v="2"/>
    <x v="0"/>
    <n v="70.56"/>
    <n v="55.7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1"/>
    <x v="1"/>
    <x v="2"/>
    <x v="5"/>
    <x v="3"/>
    <x v="1"/>
    <x v="373"/>
    <x v="5"/>
    <s v=""/>
    <x v="1"/>
    <x v="0"/>
    <x v="0"/>
  </r>
  <r>
    <x v="375"/>
    <x v="11"/>
    <x v="0"/>
    <x v="13"/>
    <x v="375"/>
    <x v="375"/>
    <x v="1"/>
    <x v="445"/>
    <s v="0001"/>
    <x v="0"/>
    <s v="3500192"/>
    <x v="11"/>
    <x v="438"/>
    <s v="YP66"/>
    <x v="7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375"/>
    <x v="11"/>
    <x v="0"/>
    <x v="13"/>
    <x v="375"/>
    <x v="375"/>
    <x v="1"/>
    <x v="445"/>
    <s v="0001"/>
    <x v="0"/>
    <s v="3500192"/>
    <x v="11"/>
    <x v="438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375"/>
    <x v="11"/>
    <x v="0"/>
    <x v="13"/>
    <x v="375"/>
    <x v="375"/>
    <x v="1"/>
    <x v="445"/>
    <s v="0001"/>
    <x v="0"/>
    <s v="3500192"/>
    <x v="11"/>
    <x v="438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375"/>
    <x v="11"/>
    <x v="0"/>
    <x v="13"/>
    <x v="375"/>
    <x v="375"/>
    <x v="1"/>
    <x v="445"/>
    <s v="0001"/>
    <x v="0"/>
    <s v="3500192"/>
    <x v="11"/>
    <x v="438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376"/>
    <x v="4"/>
    <x v="327"/>
    <x v="6"/>
    <x v="376"/>
    <x v="376"/>
    <x v="0"/>
    <x v="446"/>
    <s v="0001"/>
    <x v="0"/>
    <s v="2395"/>
    <x v="4"/>
    <x v="439"/>
    <s v="YD11"/>
    <x v="1"/>
    <s v=""/>
    <x v="0"/>
    <n v="4"/>
    <x v="0"/>
    <n v="123.93"/>
    <n v="107.98"/>
    <x v="0"/>
    <x v="1"/>
    <n v="1"/>
    <n v="10063784"/>
    <x v="375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5"/>
    <n v="13.2636363636"/>
    <x v="0"/>
    <x v="0"/>
    <x v="1"/>
    <n v="15"/>
    <x v="0"/>
    <x v="433"/>
    <x v="0"/>
    <x v="0"/>
    <x v="0"/>
    <x v="4"/>
    <x v="1"/>
    <s v="CERVEZAS"/>
    <s v="PILSEN TRUJILLO"/>
    <x v="2"/>
    <x v="0"/>
    <x v="0"/>
    <x v="3"/>
    <x v="1"/>
    <x v="1"/>
    <x v="0"/>
    <x v="2"/>
    <x v="3"/>
    <x v="3"/>
    <x v="3"/>
    <x v="1"/>
    <x v="18"/>
    <x v="3"/>
    <d v="2021-01-31T00:00:00"/>
    <x v="0"/>
    <x v="0"/>
    <x v="0"/>
  </r>
  <r>
    <x v="376"/>
    <x v="7"/>
    <x v="327"/>
    <x v="6"/>
    <x v="376"/>
    <x v="376"/>
    <x v="0"/>
    <x v="446"/>
    <s v="0001"/>
    <x v="0"/>
    <s v="6842"/>
    <x v="7"/>
    <x v="439"/>
    <s v="YD11"/>
    <x v="1"/>
    <s v=""/>
    <x v="0"/>
    <n v="2"/>
    <x v="0"/>
    <n v="67.430000000000007"/>
    <n v="55.09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2"/>
    <x v="3"/>
    <x v="3"/>
    <x v="3"/>
    <x v="1"/>
    <x v="167"/>
    <x v="5"/>
    <s v=""/>
    <x v="1"/>
    <x v="0"/>
    <x v="0"/>
  </r>
  <r>
    <x v="376"/>
    <x v="19"/>
    <x v="327"/>
    <x v="6"/>
    <x v="376"/>
    <x v="376"/>
    <x v="0"/>
    <x v="446"/>
    <s v="0001"/>
    <x v="0"/>
    <s v="7841"/>
    <x v="19"/>
    <x v="439"/>
    <s v="YD13"/>
    <x v="1"/>
    <s v=""/>
    <x v="0"/>
    <n v="2"/>
    <x v="0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2"/>
    <x v="3"/>
    <x v="3"/>
    <x v="3"/>
    <x v="1"/>
    <x v="35"/>
    <x v="7"/>
    <s v=""/>
    <x v="1"/>
    <x v="0"/>
    <x v="0"/>
  </r>
  <r>
    <x v="376"/>
    <x v="25"/>
    <x v="327"/>
    <x v="6"/>
    <x v="376"/>
    <x v="376"/>
    <x v="0"/>
    <x v="446"/>
    <s v="0001"/>
    <x v="0"/>
    <s v="8758"/>
    <x v="25"/>
    <x v="439"/>
    <s v="YD13"/>
    <x v="1"/>
    <s v=""/>
    <x v="0"/>
    <n v="2"/>
    <x v="0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2"/>
    <x v="3"/>
    <x v="3"/>
    <x v="3"/>
    <x v="1"/>
    <x v="299"/>
    <x v="0"/>
    <s v=""/>
    <x v="1"/>
    <x v="0"/>
    <x v="0"/>
  </r>
  <r>
    <x v="376"/>
    <x v="1"/>
    <x v="327"/>
    <x v="6"/>
    <x v="376"/>
    <x v="376"/>
    <x v="0"/>
    <x v="446"/>
    <s v="0001"/>
    <x v="0"/>
    <s v="11115"/>
    <x v="1"/>
    <x v="439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2"/>
    <x v="3"/>
    <x v="3"/>
    <x v="3"/>
    <x v="1"/>
    <x v="133"/>
    <x v="0"/>
    <s v=""/>
    <x v="1"/>
    <x v="0"/>
    <x v="0"/>
  </r>
  <r>
    <x v="376"/>
    <x v="10"/>
    <x v="327"/>
    <x v="6"/>
    <x v="376"/>
    <x v="376"/>
    <x v="0"/>
    <x v="446"/>
    <s v="0001"/>
    <x v="0"/>
    <s v="11118"/>
    <x v="10"/>
    <x v="439"/>
    <s v="YD13"/>
    <x v="1"/>
    <s v=""/>
    <x v="0"/>
    <n v="2"/>
    <x v="0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2"/>
    <x v="3"/>
    <x v="3"/>
    <x v="3"/>
    <x v="1"/>
    <x v="175"/>
    <x v="0"/>
    <s v=""/>
    <x v="1"/>
    <x v="0"/>
    <x v="0"/>
  </r>
  <r>
    <x v="376"/>
    <x v="27"/>
    <x v="327"/>
    <x v="6"/>
    <x v="376"/>
    <x v="376"/>
    <x v="0"/>
    <x v="446"/>
    <s v="0001"/>
    <x v="0"/>
    <s v="12401"/>
    <x v="27"/>
    <x v="439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2"/>
    <x v="3"/>
    <x v="3"/>
    <x v="3"/>
    <x v="1"/>
    <x v="102"/>
    <x v="9"/>
    <s v=""/>
    <x v="1"/>
    <x v="0"/>
    <x v="0"/>
  </r>
  <r>
    <x v="376"/>
    <x v="11"/>
    <x v="327"/>
    <x v="6"/>
    <x v="376"/>
    <x v="376"/>
    <x v="1"/>
    <x v="446"/>
    <s v="0001"/>
    <x v="0"/>
    <s v="3500192"/>
    <x v="11"/>
    <x v="439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3"/>
    <x v="3"/>
    <x v="3"/>
    <x v="1"/>
    <x v="10"/>
    <x v="6"/>
    <s v=""/>
    <x v="1"/>
    <x v="0"/>
    <x v="0"/>
  </r>
  <r>
    <x v="376"/>
    <x v="11"/>
    <x v="327"/>
    <x v="6"/>
    <x v="376"/>
    <x v="376"/>
    <x v="1"/>
    <x v="446"/>
    <s v="0001"/>
    <x v="0"/>
    <s v="3500192"/>
    <x v="11"/>
    <x v="439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3"/>
    <x v="3"/>
    <x v="3"/>
    <x v="1"/>
    <x v="10"/>
    <x v="6"/>
    <s v=""/>
    <x v="1"/>
    <x v="0"/>
    <x v="0"/>
  </r>
  <r>
    <x v="376"/>
    <x v="11"/>
    <x v="327"/>
    <x v="6"/>
    <x v="376"/>
    <x v="376"/>
    <x v="1"/>
    <x v="446"/>
    <s v="0001"/>
    <x v="0"/>
    <s v="3500192"/>
    <x v="11"/>
    <x v="43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3"/>
    <x v="3"/>
    <x v="3"/>
    <x v="1"/>
    <x v="10"/>
    <x v="6"/>
    <s v=""/>
    <x v="1"/>
    <x v="0"/>
    <x v="0"/>
  </r>
  <r>
    <x v="376"/>
    <x v="11"/>
    <x v="327"/>
    <x v="6"/>
    <x v="376"/>
    <x v="376"/>
    <x v="1"/>
    <x v="446"/>
    <s v="0001"/>
    <x v="0"/>
    <s v="3500192"/>
    <x v="11"/>
    <x v="43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3"/>
    <x v="3"/>
    <x v="3"/>
    <x v="1"/>
    <x v="10"/>
    <x v="6"/>
    <s v=""/>
    <x v="1"/>
    <x v="0"/>
    <x v="0"/>
  </r>
  <r>
    <x v="377"/>
    <x v="4"/>
    <x v="328"/>
    <x v="5"/>
    <x v="377"/>
    <x v="377"/>
    <x v="0"/>
    <x v="447"/>
    <s v="0001"/>
    <x v="0"/>
    <s v="2395"/>
    <x v="4"/>
    <x v="440"/>
    <s v="YD11"/>
    <x v="1"/>
    <s v=""/>
    <x v="0"/>
    <n v="4"/>
    <x v="0"/>
    <n v="110.7"/>
    <n v="105.29"/>
    <x v="0"/>
    <x v="1"/>
    <n v="1"/>
    <n v="10063824"/>
    <x v="376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5"/>
    <n v="12.7636363636"/>
    <x v="0"/>
    <x v="0"/>
    <x v="1"/>
    <n v="15"/>
    <x v="0"/>
    <x v="434"/>
    <x v="0"/>
    <x v="0"/>
    <x v="0"/>
    <x v="4"/>
    <x v="1"/>
    <s v="CERVEZAS"/>
    <s v="PILSEN TRUJILLO"/>
    <x v="2"/>
    <x v="0"/>
    <x v="0"/>
    <x v="3"/>
    <x v="1"/>
    <x v="1"/>
    <x v="0"/>
    <x v="0"/>
    <x v="2"/>
    <x v="6"/>
    <x v="2"/>
    <x v="1"/>
    <x v="195"/>
    <x v="3"/>
    <d v="2021-01-31T00:00:00"/>
    <x v="0"/>
    <x v="0"/>
    <x v="0"/>
  </r>
  <r>
    <x v="377"/>
    <x v="5"/>
    <x v="328"/>
    <x v="5"/>
    <x v="377"/>
    <x v="377"/>
    <x v="0"/>
    <x v="447"/>
    <s v="0001"/>
    <x v="0"/>
    <s v="2821"/>
    <x v="5"/>
    <x v="440"/>
    <s v="YD11"/>
    <x v="1"/>
    <s v=""/>
    <x v="0"/>
    <n v="3"/>
    <x v="0"/>
    <n v="93.39"/>
    <n v="82.07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6"/>
    <x v="2"/>
    <x v="1"/>
    <x v="29"/>
    <x v="3"/>
    <s v=""/>
    <x v="1"/>
    <x v="0"/>
    <x v="0"/>
  </r>
  <r>
    <x v="377"/>
    <x v="18"/>
    <x v="328"/>
    <x v="5"/>
    <x v="377"/>
    <x v="377"/>
    <x v="0"/>
    <x v="447"/>
    <s v="0001"/>
    <x v="0"/>
    <s v="5454"/>
    <x v="18"/>
    <x v="440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6"/>
    <x v="2"/>
    <x v="1"/>
    <x v="81"/>
    <x v="4"/>
    <s v=""/>
    <x v="1"/>
    <x v="0"/>
    <x v="0"/>
  </r>
  <r>
    <x v="377"/>
    <x v="7"/>
    <x v="328"/>
    <x v="5"/>
    <x v="377"/>
    <x v="377"/>
    <x v="0"/>
    <x v="447"/>
    <s v="0001"/>
    <x v="0"/>
    <s v="6842"/>
    <x v="7"/>
    <x v="440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6"/>
    <x v="2"/>
    <x v="1"/>
    <x v="107"/>
    <x v="5"/>
    <s v=""/>
    <x v="1"/>
    <x v="0"/>
    <x v="0"/>
  </r>
  <r>
    <x v="377"/>
    <x v="8"/>
    <x v="328"/>
    <x v="5"/>
    <x v="377"/>
    <x v="377"/>
    <x v="0"/>
    <x v="447"/>
    <s v="0001"/>
    <x v="0"/>
    <s v="6843"/>
    <x v="8"/>
    <x v="440"/>
    <s v="YD11"/>
    <x v="1"/>
    <s v=""/>
    <x v="0"/>
    <n v="3"/>
    <x v="0"/>
    <n v="104.95"/>
    <n v="83.42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6"/>
    <x v="2"/>
    <x v="1"/>
    <x v="284"/>
    <x v="5"/>
    <s v=""/>
    <x v="1"/>
    <x v="0"/>
    <x v="0"/>
  </r>
  <r>
    <x v="377"/>
    <x v="1"/>
    <x v="328"/>
    <x v="5"/>
    <x v="377"/>
    <x v="377"/>
    <x v="0"/>
    <x v="447"/>
    <s v="0001"/>
    <x v="0"/>
    <s v="11115"/>
    <x v="1"/>
    <x v="440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133"/>
    <x v="0"/>
    <s v=""/>
    <x v="1"/>
    <x v="0"/>
    <x v="0"/>
  </r>
  <r>
    <x v="377"/>
    <x v="13"/>
    <x v="328"/>
    <x v="5"/>
    <x v="377"/>
    <x v="377"/>
    <x v="0"/>
    <x v="447"/>
    <s v="0001"/>
    <x v="0"/>
    <s v="14268"/>
    <x v="13"/>
    <x v="440"/>
    <s v="YD13"/>
    <x v="1"/>
    <s v=""/>
    <x v="0"/>
    <n v="2"/>
    <x v="0"/>
    <n v="23.11"/>
    <n v="4.7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226"/>
    <x v="1"/>
    <s v=""/>
    <x v="1"/>
    <x v="0"/>
    <x v="0"/>
  </r>
  <r>
    <x v="377"/>
    <x v="11"/>
    <x v="328"/>
    <x v="5"/>
    <x v="377"/>
    <x v="377"/>
    <x v="1"/>
    <x v="447"/>
    <s v="0001"/>
    <x v="0"/>
    <s v="3500192"/>
    <x v="11"/>
    <x v="440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77"/>
    <x v="11"/>
    <x v="328"/>
    <x v="5"/>
    <x v="377"/>
    <x v="377"/>
    <x v="1"/>
    <x v="447"/>
    <s v="0001"/>
    <x v="0"/>
    <s v="3500192"/>
    <x v="11"/>
    <x v="440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77"/>
    <x v="11"/>
    <x v="328"/>
    <x v="5"/>
    <x v="377"/>
    <x v="377"/>
    <x v="1"/>
    <x v="447"/>
    <s v="0001"/>
    <x v="0"/>
    <s v="3500192"/>
    <x v="11"/>
    <x v="440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77"/>
    <x v="11"/>
    <x v="328"/>
    <x v="5"/>
    <x v="377"/>
    <x v="377"/>
    <x v="1"/>
    <x v="447"/>
    <s v="0001"/>
    <x v="0"/>
    <s v="3500192"/>
    <x v="11"/>
    <x v="440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77"/>
    <x v="11"/>
    <x v="328"/>
    <x v="5"/>
    <x v="377"/>
    <x v="377"/>
    <x v="1"/>
    <x v="447"/>
    <s v="0001"/>
    <x v="0"/>
    <s v="3500192"/>
    <x v="11"/>
    <x v="440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378"/>
    <x v="4"/>
    <x v="0"/>
    <x v="7"/>
    <x v="378"/>
    <x v="378"/>
    <x v="0"/>
    <x v="448"/>
    <s v="Z058"/>
    <x v="0"/>
    <s v="2395"/>
    <x v="4"/>
    <x v="441"/>
    <s v="YD11"/>
    <x v="3"/>
    <s v=""/>
    <x v="0"/>
    <n v="10"/>
    <x v="0"/>
    <n v="314.07"/>
    <n v="270.8"/>
    <x v="0"/>
    <x v="1"/>
    <n v="1"/>
    <n v="10063859"/>
    <x v="37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1"/>
    <n v="11"/>
    <x v="0"/>
    <x v="0"/>
    <x v="2"/>
    <n v="11"/>
    <x v="0"/>
    <x v="435"/>
    <x v="0"/>
    <x v="1"/>
    <x v="0"/>
    <x v="4"/>
    <x v="1"/>
    <s v="CERVEZAS"/>
    <s v="PILSEN TRUJILLO"/>
    <x v="2"/>
    <x v="0"/>
    <x v="0"/>
    <x v="2"/>
    <x v="0"/>
    <x v="0"/>
    <x v="0"/>
    <x v="0"/>
    <x v="3"/>
    <x v="3"/>
    <x v="3"/>
    <x v="1"/>
    <x v="172"/>
    <x v="3"/>
    <d v="2021-01-31T00:00:00"/>
    <x v="0"/>
    <x v="0"/>
    <x v="0"/>
  </r>
  <r>
    <x v="378"/>
    <x v="8"/>
    <x v="0"/>
    <x v="7"/>
    <x v="378"/>
    <x v="378"/>
    <x v="0"/>
    <x v="448"/>
    <s v="Z058"/>
    <x v="0"/>
    <s v="6843"/>
    <x v="8"/>
    <x v="441"/>
    <s v="YD11"/>
    <x v="3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1"/>
    <x v="0"/>
    <x v="1"/>
    <x v="1"/>
    <s v="CERVEZAS"/>
    <s v="CUSQUEÑA"/>
    <x v="2"/>
    <x v="0"/>
    <x v="0"/>
    <x v="2"/>
    <x v="0"/>
    <x v="0"/>
    <x v="0"/>
    <x v="0"/>
    <x v="3"/>
    <x v="3"/>
    <x v="3"/>
    <x v="1"/>
    <x v="107"/>
    <x v="5"/>
    <s v=""/>
    <x v="1"/>
    <x v="0"/>
    <x v="0"/>
  </r>
  <r>
    <x v="378"/>
    <x v="11"/>
    <x v="0"/>
    <x v="7"/>
    <x v="378"/>
    <x v="378"/>
    <x v="1"/>
    <x v="448"/>
    <s v="Z058"/>
    <x v="0"/>
    <s v="3500192"/>
    <x v="11"/>
    <x v="441"/>
    <s v="YP66"/>
    <x v="3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378"/>
    <x v="11"/>
    <x v="0"/>
    <x v="7"/>
    <x v="378"/>
    <x v="378"/>
    <x v="1"/>
    <x v="448"/>
    <s v="Z058"/>
    <x v="0"/>
    <s v="3500192"/>
    <x v="11"/>
    <x v="441"/>
    <s v="YD73"/>
    <x v="3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378"/>
    <x v="11"/>
    <x v="0"/>
    <x v="7"/>
    <x v="378"/>
    <x v="378"/>
    <x v="1"/>
    <x v="448"/>
    <s v="Z058"/>
    <x v="0"/>
    <s v="3500192"/>
    <x v="11"/>
    <x v="441"/>
    <s v="YD73"/>
    <x v="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379"/>
    <x v="4"/>
    <x v="329"/>
    <x v="6"/>
    <x v="379"/>
    <x v="379"/>
    <x v="0"/>
    <x v="449"/>
    <s v="0001"/>
    <x v="0"/>
    <s v="2395"/>
    <x v="4"/>
    <x v="442"/>
    <s v="YD11"/>
    <x v="1"/>
    <s v=""/>
    <x v="0"/>
    <n v="8"/>
    <x v="1"/>
    <n v="218.41"/>
    <n v="209.95"/>
    <x v="1"/>
    <x v="1"/>
    <n v="1"/>
    <n v="10063881"/>
    <x v="378"/>
    <x v="0"/>
    <d v="2021-02-06T00:00:00"/>
    <x v="1"/>
    <x v="1"/>
    <x v="1"/>
    <s v="LU"/>
    <x v="0"/>
    <n v="0.59519999999999995"/>
    <n v="8"/>
    <n v="8.0000000000000213"/>
    <n v="11.428571428571427"/>
    <n v="8"/>
    <x v="0"/>
    <n v="18"/>
    <n v="16.7011363636"/>
    <x v="0"/>
    <x v="0"/>
    <x v="1"/>
    <n v="18"/>
    <x v="0"/>
    <x v="436"/>
    <x v="0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122"/>
    <x v="3"/>
    <d v="2021-01-31T00:00:00"/>
    <x v="0"/>
    <x v="0"/>
    <x v="0"/>
  </r>
  <r>
    <x v="379"/>
    <x v="18"/>
    <x v="329"/>
    <x v="6"/>
    <x v="379"/>
    <x v="379"/>
    <x v="0"/>
    <x v="449"/>
    <s v="0001"/>
    <x v="0"/>
    <s v="5454"/>
    <x v="18"/>
    <x v="442"/>
    <s v="YD13"/>
    <x v="1"/>
    <s v=""/>
    <x v="0"/>
    <n v="1"/>
    <x v="1"/>
    <n v="13.56"/>
    <n v="2.76"/>
    <x v="1"/>
    <x v="1"/>
    <s v=""/>
    <s v=""/>
    <x v="1"/>
    <x v="0"/>
    <d v="2021-02-06T00:00:00"/>
    <x v="1"/>
    <x v="1"/>
    <x v="1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5"/>
    <x v="3"/>
    <x v="1"/>
    <x v="81"/>
    <x v="4"/>
    <s v=""/>
    <x v="1"/>
    <x v="0"/>
    <x v="0"/>
  </r>
  <r>
    <x v="379"/>
    <x v="8"/>
    <x v="329"/>
    <x v="6"/>
    <x v="379"/>
    <x v="379"/>
    <x v="0"/>
    <x v="449"/>
    <s v="0001"/>
    <x v="0"/>
    <s v="6843"/>
    <x v="8"/>
    <x v="442"/>
    <s v="YD11"/>
    <x v="1"/>
    <s v=""/>
    <x v="0"/>
    <n v="4"/>
    <x v="1"/>
    <n v="134.85"/>
    <n v="110.21"/>
    <x v="1"/>
    <x v="1"/>
    <s v=""/>
    <s v=""/>
    <x v="1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5"/>
    <x v="3"/>
    <x v="1"/>
    <x v="374"/>
    <x v="5"/>
    <s v=""/>
    <x v="1"/>
    <x v="0"/>
    <x v="0"/>
  </r>
  <r>
    <x v="379"/>
    <x v="25"/>
    <x v="329"/>
    <x v="6"/>
    <x v="379"/>
    <x v="379"/>
    <x v="0"/>
    <x v="449"/>
    <s v="0001"/>
    <x v="0"/>
    <s v="8758"/>
    <x v="25"/>
    <x v="442"/>
    <s v="YD13"/>
    <x v="1"/>
    <s v=""/>
    <x v="0"/>
    <n v="1"/>
    <x v="1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2"/>
    <x v="5"/>
    <x v="3"/>
    <x v="1"/>
    <x v="46"/>
    <x v="0"/>
    <s v=""/>
    <x v="1"/>
    <x v="0"/>
    <x v="0"/>
  </r>
  <r>
    <x v="379"/>
    <x v="1"/>
    <x v="329"/>
    <x v="6"/>
    <x v="379"/>
    <x v="379"/>
    <x v="0"/>
    <x v="449"/>
    <s v="0001"/>
    <x v="0"/>
    <s v="11115"/>
    <x v="1"/>
    <x v="442"/>
    <s v="YD13"/>
    <x v="1"/>
    <s v=""/>
    <x v="0"/>
    <n v="1"/>
    <x v="1"/>
    <n v="17.39"/>
    <n v="7.1"/>
    <x v="1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133"/>
    <x v="0"/>
    <s v=""/>
    <x v="1"/>
    <x v="0"/>
    <x v="0"/>
  </r>
  <r>
    <x v="379"/>
    <x v="20"/>
    <x v="329"/>
    <x v="6"/>
    <x v="379"/>
    <x v="379"/>
    <x v="0"/>
    <x v="449"/>
    <s v="0001"/>
    <x v="0"/>
    <s v="11116"/>
    <x v="20"/>
    <x v="442"/>
    <s v="YD13"/>
    <x v="1"/>
    <s v=""/>
    <x v="0"/>
    <n v="1"/>
    <x v="1"/>
    <n v="10.86"/>
    <n v="4.4400000000000004"/>
    <x v="1"/>
    <x v="1"/>
    <s v=""/>
    <s v=""/>
    <x v="1"/>
    <x v="0"/>
    <d v="2021-02-06T00:00:00"/>
    <x v="1"/>
    <x v="1"/>
    <x v="1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6"/>
    <x v="0"/>
    <s v=""/>
    <x v="1"/>
    <x v="0"/>
    <x v="0"/>
  </r>
  <r>
    <x v="379"/>
    <x v="10"/>
    <x v="329"/>
    <x v="6"/>
    <x v="379"/>
    <x v="379"/>
    <x v="0"/>
    <x v="449"/>
    <s v="0001"/>
    <x v="0"/>
    <s v="11118"/>
    <x v="10"/>
    <x v="442"/>
    <s v="YD13"/>
    <x v="1"/>
    <s v=""/>
    <x v="0"/>
    <n v="1"/>
    <x v="1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9"/>
    <x v="0"/>
    <s v=""/>
    <x v="1"/>
    <x v="0"/>
    <x v="0"/>
  </r>
  <r>
    <x v="379"/>
    <x v="27"/>
    <x v="329"/>
    <x v="6"/>
    <x v="379"/>
    <x v="379"/>
    <x v="0"/>
    <x v="449"/>
    <s v="0001"/>
    <x v="0"/>
    <s v="12401"/>
    <x v="27"/>
    <x v="442"/>
    <s v="YD11"/>
    <x v="1"/>
    <s v=""/>
    <x v="0"/>
    <n v="1"/>
    <x v="1"/>
    <n v="21.19"/>
    <n v="14.79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5"/>
    <x v="3"/>
    <x v="1"/>
    <x v="77"/>
    <x v="9"/>
    <s v=""/>
    <x v="1"/>
    <x v="0"/>
    <x v="0"/>
  </r>
  <r>
    <x v="379"/>
    <x v="11"/>
    <x v="329"/>
    <x v="6"/>
    <x v="379"/>
    <x v="379"/>
    <x v="1"/>
    <x v="449"/>
    <s v="0001"/>
    <x v="0"/>
    <s v="3500192"/>
    <x v="11"/>
    <x v="442"/>
    <s v="YP66"/>
    <x v="1"/>
    <s v=""/>
    <x v="1"/>
    <n v="13"/>
    <x v="1"/>
    <n v="-49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79"/>
    <x v="11"/>
    <x v="329"/>
    <x v="6"/>
    <x v="379"/>
    <x v="379"/>
    <x v="1"/>
    <x v="449"/>
    <s v="0001"/>
    <x v="0"/>
    <s v="3500192"/>
    <x v="11"/>
    <x v="442"/>
    <s v="YD73"/>
    <x v="1"/>
    <s v=""/>
    <x v="1"/>
    <n v="8"/>
    <x v="1"/>
    <n v="30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79"/>
    <x v="11"/>
    <x v="329"/>
    <x v="6"/>
    <x v="379"/>
    <x v="379"/>
    <x v="1"/>
    <x v="449"/>
    <s v="0001"/>
    <x v="0"/>
    <s v="3500192"/>
    <x v="11"/>
    <x v="442"/>
    <s v="YD73"/>
    <x v="1"/>
    <s v=""/>
    <x v="1"/>
    <n v="4"/>
    <x v="1"/>
    <n v="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79"/>
    <x v="11"/>
    <x v="329"/>
    <x v="6"/>
    <x v="379"/>
    <x v="379"/>
    <x v="1"/>
    <x v="449"/>
    <s v="0001"/>
    <x v="0"/>
    <s v="3500192"/>
    <x v="11"/>
    <x v="442"/>
    <s v="YD73"/>
    <x v="1"/>
    <s v=""/>
    <x v="1"/>
    <n v="1"/>
    <x v="1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80"/>
    <x v="4"/>
    <x v="330"/>
    <x v="12"/>
    <x v="380"/>
    <x v="380"/>
    <x v="0"/>
    <x v="450"/>
    <s v="0001"/>
    <x v="0"/>
    <s v="2395"/>
    <x v="4"/>
    <x v="443"/>
    <s v="YD11"/>
    <x v="1"/>
    <s v=""/>
    <x v="0"/>
    <n v="5"/>
    <x v="0"/>
    <n v="136.52000000000001"/>
    <n v="131.22"/>
    <x v="0"/>
    <x v="1"/>
    <n v="1"/>
    <n v="10063964"/>
    <x v="379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5.75"/>
    <x v="0"/>
    <x v="0"/>
    <x v="1"/>
    <n v="8"/>
    <x v="0"/>
    <x v="437"/>
    <x v="0"/>
    <x v="0"/>
    <x v="0"/>
    <x v="2"/>
    <x v="1"/>
    <s v="CERVEZAS"/>
    <s v="PILSEN TRUJILLO"/>
    <x v="2"/>
    <x v="0"/>
    <x v="0"/>
    <x v="1"/>
    <x v="1"/>
    <x v="1"/>
    <x v="0"/>
    <x v="0"/>
    <x v="2"/>
    <x v="25"/>
    <x v="1"/>
    <x v="1"/>
    <x v="73"/>
    <x v="3"/>
    <d v="2021-01-31T00:00:00"/>
    <x v="0"/>
    <x v="0"/>
    <x v="0"/>
  </r>
  <r>
    <x v="380"/>
    <x v="19"/>
    <x v="330"/>
    <x v="12"/>
    <x v="380"/>
    <x v="380"/>
    <x v="0"/>
    <x v="450"/>
    <s v="0001"/>
    <x v="0"/>
    <s v="7841"/>
    <x v="19"/>
    <x v="443"/>
    <s v="YD13"/>
    <x v="1"/>
    <s v=""/>
    <x v="0"/>
    <n v="3"/>
    <x v="0"/>
    <n v="51.86"/>
    <n v="10.55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25"/>
    <x v="1"/>
    <x v="1"/>
    <x v="375"/>
    <x v="7"/>
    <s v=""/>
    <x v="1"/>
    <x v="0"/>
    <x v="0"/>
  </r>
  <r>
    <x v="380"/>
    <x v="11"/>
    <x v="330"/>
    <x v="12"/>
    <x v="380"/>
    <x v="380"/>
    <x v="1"/>
    <x v="450"/>
    <s v="0001"/>
    <x v="0"/>
    <s v="3500192"/>
    <x v="11"/>
    <x v="443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380"/>
    <x v="11"/>
    <x v="330"/>
    <x v="12"/>
    <x v="380"/>
    <x v="380"/>
    <x v="1"/>
    <x v="450"/>
    <s v="0001"/>
    <x v="0"/>
    <s v="3500192"/>
    <x v="11"/>
    <x v="443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381"/>
    <x v="4"/>
    <x v="0"/>
    <x v="3"/>
    <x v="381"/>
    <x v="381"/>
    <x v="0"/>
    <x v="451"/>
    <s v="0001"/>
    <x v="0"/>
    <s v="2395"/>
    <x v="4"/>
    <x v="444"/>
    <s v="YD11"/>
    <x v="23"/>
    <s v=""/>
    <x v="0"/>
    <n v="2"/>
    <x v="0"/>
    <n v="61.97"/>
    <n v="53.98"/>
    <x v="0"/>
    <x v="0"/>
    <n v="1"/>
    <n v="10063966"/>
    <x v="38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2"/>
    <n v="3"/>
    <x v="0"/>
    <x v="438"/>
    <x v="0"/>
    <x v="0"/>
    <x v="0"/>
    <x v="0"/>
    <x v="1"/>
    <s v="CERVEZAS"/>
    <s v="PILSEN TRUJILLO"/>
    <x v="2"/>
    <x v="0"/>
    <x v="0"/>
    <x v="2"/>
    <x v="0"/>
    <x v="0"/>
    <x v="0"/>
    <x v="0"/>
    <x v="7"/>
    <x v="20"/>
    <x v="4"/>
    <x v="1"/>
    <x v="15"/>
    <x v="3"/>
    <d v="2021-01-31T00:00:00"/>
    <x v="0"/>
    <x v="0"/>
    <x v="0"/>
  </r>
  <r>
    <x v="381"/>
    <x v="27"/>
    <x v="0"/>
    <x v="3"/>
    <x v="381"/>
    <x v="381"/>
    <x v="0"/>
    <x v="451"/>
    <s v="0001"/>
    <x v="0"/>
    <s v="12401"/>
    <x v="27"/>
    <x v="444"/>
    <s v="YD11"/>
    <x v="23"/>
    <s v=""/>
    <x v="0"/>
    <n v="1"/>
    <x v="0"/>
    <n v="25.42"/>
    <n v="15.55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7"/>
    <x v="20"/>
    <x v="4"/>
    <x v="1"/>
    <x v="344"/>
    <x v="9"/>
    <s v=""/>
    <x v="1"/>
    <x v="0"/>
    <x v="0"/>
  </r>
  <r>
    <x v="381"/>
    <x v="11"/>
    <x v="0"/>
    <x v="3"/>
    <x v="381"/>
    <x v="381"/>
    <x v="1"/>
    <x v="451"/>
    <s v="0001"/>
    <x v="0"/>
    <s v="3500192"/>
    <x v="11"/>
    <x v="444"/>
    <s v="YP66"/>
    <x v="23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381"/>
    <x v="11"/>
    <x v="0"/>
    <x v="3"/>
    <x v="381"/>
    <x v="381"/>
    <x v="1"/>
    <x v="451"/>
    <s v="0001"/>
    <x v="0"/>
    <s v="3500192"/>
    <x v="11"/>
    <x v="444"/>
    <s v="YD73"/>
    <x v="23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381"/>
    <x v="11"/>
    <x v="0"/>
    <x v="3"/>
    <x v="381"/>
    <x v="381"/>
    <x v="1"/>
    <x v="451"/>
    <s v="0001"/>
    <x v="0"/>
    <s v="3500192"/>
    <x v="11"/>
    <x v="444"/>
    <s v="YD73"/>
    <x v="2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382"/>
    <x v="3"/>
    <x v="0"/>
    <x v="6"/>
    <x v="382"/>
    <x v="382"/>
    <x v="0"/>
    <x v="452"/>
    <s v="0001"/>
    <x v="0"/>
    <s v="8563"/>
    <x v="3"/>
    <x v="445"/>
    <s v="YD13"/>
    <x v="7"/>
    <s v=""/>
    <x v="0"/>
    <n v="2"/>
    <x v="0"/>
    <n v="25.24"/>
    <n v="16.149999999999999"/>
    <x v="0"/>
    <x v="2"/>
    <n v="1"/>
    <n v="10063999"/>
    <x v="38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5"/>
    <n v="1.8333333333000001"/>
    <x v="0"/>
    <x v="0"/>
    <x v="2"/>
    <n v="5"/>
    <x v="0"/>
    <x v="439"/>
    <x v="0"/>
    <x v="0"/>
    <x v="0"/>
    <x v="0"/>
    <x v="1"/>
    <s v="CERVEZAS"/>
    <s v="CUSQUEÑA"/>
    <x v="1"/>
    <x v="0"/>
    <x v="0"/>
    <x v="3"/>
    <x v="0"/>
    <x v="0"/>
    <x v="0"/>
    <x v="0"/>
    <x v="4"/>
    <x v="15"/>
    <x v="3"/>
    <x v="1"/>
    <x v="3"/>
    <x v="2"/>
    <d v="2021-01-31T00:00:00"/>
    <x v="0"/>
    <x v="0"/>
    <x v="0"/>
  </r>
  <r>
    <x v="382"/>
    <x v="14"/>
    <x v="0"/>
    <x v="6"/>
    <x v="382"/>
    <x v="382"/>
    <x v="0"/>
    <x v="452"/>
    <s v="0001"/>
    <x v="0"/>
    <s v="4562"/>
    <x v="14"/>
    <x v="445"/>
    <s v="YD13"/>
    <x v="7"/>
    <s v=""/>
    <x v="0"/>
    <n v="2"/>
    <x v="0"/>
    <n v="12.88"/>
    <n v="2.62"/>
    <x v="0"/>
    <x v="2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4"/>
    <x v="15"/>
    <x v="3"/>
    <x v="1"/>
    <x v="54"/>
    <x v="4"/>
    <s v=""/>
    <x v="1"/>
    <x v="0"/>
    <x v="0"/>
  </r>
  <r>
    <x v="382"/>
    <x v="0"/>
    <x v="0"/>
    <x v="6"/>
    <x v="382"/>
    <x v="382"/>
    <x v="0"/>
    <x v="452"/>
    <s v="0001"/>
    <x v="0"/>
    <s v="11112"/>
    <x v="0"/>
    <x v="445"/>
    <s v="YD13"/>
    <x v="7"/>
    <s v=""/>
    <x v="0"/>
    <n v="1"/>
    <x v="0"/>
    <n v="16.91"/>
    <n v="6.9"/>
    <x v="0"/>
    <x v="2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4"/>
    <x v="15"/>
    <x v="3"/>
    <x v="1"/>
    <x v="0"/>
    <x v="0"/>
    <s v=""/>
    <x v="1"/>
    <x v="0"/>
    <x v="0"/>
  </r>
  <r>
    <x v="383"/>
    <x v="4"/>
    <x v="331"/>
    <x v="21"/>
    <x v="383"/>
    <x v="383"/>
    <x v="0"/>
    <x v="453"/>
    <s v="0001"/>
    <x v="0"/>
    <s v="2395"/>
    <x v="4"/>
    <x v="446"/>
    <s v="YD11"/>
    <x v="1"/>
    <s v=""/>
    <x v="0"/>
    <n v="20"/>
    <x v="0"/>
    <n v="546.04"/>
    <n v="524.89"/>
    <x v="0"/>
    <x v="1"/>
    <n v="1"/>
    <n v="10064027"/>
    <x v="382"/>
    <x v="0"/>
    <d v="2021-02-06T00:00:00"/>
    <x v="0"/>
    <x v="0"/>
    <x v="0"/>
    <s v="LU"/>
    <x v="0"/>
    <n v="1.488"/>
    <n v="20"/>
    <n v="20.000000000000053"/>
    <n v="28.571428571428569"/>
    <n v="20"/>
    <x v="0"/>
    <n v="31"/>
    <n v="28.5"/>
    <x v="0"/>
    <x v="0"/>
    <x v="1"/>
    <n v="31"/>
    <x v="0"/>
    <x v="440"/>
    <x v="0"/>
    <x v="0"/>
    <x v="0"/>
    <x v="3"/>
    <x v="1"/>
    <s v="CERVEZAS"/>
    <s v="PILSEN TRUJILLO"/>
    <x v="2"/>
    <x v="0"/>
    <x v="0"/>
    <x v="3"/>
    <x v="1"/>
    <x v="1"/>
    <x v="0"/>
    <x v="0"/>
    <x v="7"/>
    <x v="11"/>
    <x v="4"/>
    <x v="1"/>
    <x v="158"/>
    <x v="3"/>
    <d v="2021-01-31T00:00:00"/>
    <x v="0"/>
    <x v="0"/>
    <x v="0"/>
  </r>
  <r>
    <x v="383"/>
    <x v="8"/>
    <x v="331"/>
    <x v="21"/>
    <x v="383"/>
    <x v="383"/>
    <x v="0"/>
    <x v="453"/>
    <s v="0001"/>
    <x v="0"/>
    <s v="6843"/>
    <x v="8"/>
    <x v="446"/>
    <s v="YD11"/>
    <x v="1"/>
    <s v=""/>
    <x v="0"/>
    <n v="5"/>
    <x v="0"/>
    <n v="167.72"/>
    <n v="137.58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7"/>
    <x v="11"/>
    <x v="4"/>
    <x v="1"/>
    <x v="376"/>
    <x v="5"/>
    <s v=""/>
    <x v="1"/>
    <x v="0"/>
    <x v="0"/>
  </r>
  <r>
    <x v="383"/>
    <x v="9"/>
    <x v="331"/>
    <x v="21"/>
    <x v="383"/>
    <x v="383"/>
    <x v="0"/>
    <x v="453"/>
    <s v="0001"/>
    <x v="0"/>
    <s v="7343"/>
    <x v="9"/>
    <x v="446"/>
    <s v="YD11"/>
    <x v="1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7"/>
    <x v="11"/>
    <x v="4"/>
    <x v="1"/>
    <x v="34"/>
    <x v="3"/>
    <s v=""/>
    <x v="1"/>
    <x v="0"/>
    <x v="0"/>
  </r>
  <r>
    <x v="383"/>
    <x v="25"/>
    <x v="331"/>
    <x v="21"/>
    <x v="383"/>
    <x v="383"/>
    <x v="0"/>
    <x v="453"/>
    <s v="0001"/>
    <x v="0"/>
    <s v="8758"/>
    <x v="25"/>
    <x v="446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7"/>
    <x v="11"/>
    <x v="4"/>
    <x v="1"/>
    <x v="46"/>
    <x v="0"/>
    <s v=""/>
    <x v="1"/>
    <x v="0"/>
    <x v="0"/>
  </r>
  <r>
    <x v="383"/>
    <x v="26"/>
    <x v="331"/>
    <x v="21"/>
    <x v="383"/>
    <x v="383"/>
    <x v="0"/>
    <x v="453"/>
    <s v="0001"/>
    <x v="0"/>
    <s v="12408"/>
    <x v="26"/>
    <x v="446"/>
    <s v="YD13"/>
    <x v="1"/>
    <s v=""/>
    <x v="0"/>
    <n v="4"/>
    <x v="0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7"/>
    <x v="11"/>
    <x v="4"/>
    <x v="1"/>
    <x v="103"/>
    <x v="1"/>
    <s v=""/>
    <x v="1"/>
    <x v="0"/>
    <x v="0"/>
  </r>
  <r>
    <x v="383"/>
    <x v="11"/>
    <x v="331"/>
    <x v="21"/>
    <x v="383"/>
    <x v="383"/>
    <x v="1"/>
    <x v="453"/>
    <s v="0001"/>
    <x v="0"/>
    <s v="3500192"/>
    <x v="11"/>
    <x v="446"/>
    <s v="YP66"/>
    <x v="1"/>
    <s v=""/>
    <x v="1"/>
    <n v="25"/>
    <x v="0"/>
    <n v="-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383"/>
    <x v="12"/>
    <x v="331"/>
    <x v="21"/>
    <x v="383"/>
    <x v="383"/>
    <x v="1"/>
    <x v="453"/>
    <s v="0001"/>
    <x v="0"/>
    <s v="3500193"/>
    <x v="12"/>
    <x v="446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383"/>
    <x v="11"/>
    <x v="331"/>
    <x v="21"/>
    <x v="383"/>
    <x v="383"/>
    <x v="1"/>
    <x v="453"/>
    <s v="0001"/>
    <x v="0"/>
    <s v="3500192"/>
    <x v="11"/>
    <x v="446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383"/>
    <x v="11"/>
    <x v="331"/>
    <x v="21"/>
    <x v="383"/>
    <x v="383"/>
    <x v="1"/>
    <x v="453"/>
    <s v="0001"/>
    <x v="0"/>
    <s v="3500192"/>
    <x v="11"/>
    <x v="446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383"/>
    <x v="12"/>
    <x v="331"/>
    <x v="21"/>
    <x v="383"/>
    <x v="383"/>
    <x v="1"/>
    <x v="453"/>
    <s v="0001"/>
    <x v="0"/>
    <s v="3500193"/>
    <x v="12"/>
    <x v="44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384"/>
    <x v="4"/>
    <x v="332"/>
    <x v="25"/>
    <x v="384"/>
    <x v="384"/>
    <x v="0"/>
    <x v="454"/>
    <s v="0001"/>
    <x v="0"/>
    <s v="2395"/>
    <x v="4"/>
    <x v="447"/>
    <s v="YD11"/>
    <x v="1"/>
    <s v=""/>
    <x v="0"/>
    <n v="5"/>
    <x v="0"/>
    <n v="136.52000000000001"/>
    <n v="131.22"/>
    <x v="0"/>
    <x v="1"/>
    <n v="1"/>
    <n v="10064058"/>
    <x v="383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6"/>
    <x v="0"/>
    <x v="0"/>
    <x v="1"/>
    <n v="9"/>
    <x v="0"/>
    <x v="441"/>
    <x v="0"/>
    <x v="0"/>
    <x v="0"/>
    <x v="2"/>
    <x v="1"/>
    <s v="CERVEZAS"/>
    <s v="PILSEN TRUJILLO"/>
    <x v="2"/>
    <x v="0"/>
    <x v="0"/>
    <x v="3"/>
    <x v="1"/>
    <x v="1"/>
    <x v="0"/>
    <x v="0"/>
    <x v="2"/>
    <x v="5"/>
    <x v="3"/>
    <x v="1"/>
    <x v="73"/>
    <x v="3"/>
    <d v="2021-01-31T00:00:00"/>
    <x v="0"/>
    <x v="0"/>
    <x v="0"/>
  </r>
  <r>
    <x v="384"/>
    <x v="26"/>
    <x v="332"/>
    <x v="25"/>
    <x v="384"/>
    <x v="384"/>
    <x v="0"/>
    <x v="454"/>
    <s v="0001"/>
    <x v="0"/>
    <s v="12408"/>
    <x v="26"/>
    <x v="447"/>
    <s v="YD13"/>
    <x v="1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5"/>
    <x v="3"/>
    <x v="1"/>
    <x v="177"/>
    <x v="1"/>
    <s v=""/>
    <x v="1"/>
    <x v="0"/>
    <x v="0"/>
  </r>
  <r>
    <x v="384"/>
    <x v="13"/>
    <x v="332"/>
    <x v="25"/>
    <x v="384"/>
    <x v="384"/>
    <x v="0"/>
    <x v="454"/>
    <s v="0001"/>
    <x v="0"/>
    <s v="14268"/>
    <x v="13"/>
    <x v="447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5"/>
    <x v="3"/>
    <x v="1"/>
    <x v="41"/>
    <x v="1"/>
    <s v=""/>
    <x v="1"/>
    <x v="0"/>
    <x v="0"/>
  </r>
  <r>
    <x v="384"/>
    <x v="11"/>
    <x v="332"/>
    <x v="25"/>
    <x v="384"/>
    <x v="384"/>
    <x v="1"/>
    <x v="454"/>
    <s v="0001"/>
    <x v="0"/>
    <s v="3500192"/>
    <x v="11"/>
    <x v="447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84"/>
    <x v="11"/>
    <x v="332"/>
    <x v="25"/>
    <x v="384"/>
    <x v="384"/>
    <x v="1"/>
    <x v="454"/>
    <s v="0001"/>
    <x v="0"/>
    <s v="3500192"/>
    <x v="11"/>
    <x v="447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85"/>
    <x v="4"/>
    <x v="0"/>
    <x v="4"/>
    <x v="385"/>
    <x v="385"/>
    <x v="0"/>
    <x v="455"/>
    <s v="0001"/>
    <x v="0"/>
    <s v="2395"/>
    <x v="4"/>
    <x v="448"/>
    <s v="YD11"/>
    <x v="0"/>
    <s v=""/>
    <x v="0"/>
    <n v="5"/>
    <x v="0"/>
    <n v="154.91999999999999"/>
    <n v="134.96"/>
    <x v="0"/>
    <x v="1"/>
    <n v="1"/>
    <n v="10064087"/>
    <x v="384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10"/>
    <x v="0"/>
    <x v="0"/>
    <x v="2"/>
    <n v="10"/>
    <x v="0"/>
    <x v="442"/>
    <x v="0"/>
    <x v="0"/>
    <x v="0"/>
    <x v="2"/>
    <x v="1"/>
    <s v="CERVEZAS"/>
    <s v="PILSEN TRUJILLO"/>
    <x v="2"/>
    <x v="0"/>
    <x v="0"/>
    <x v="2"/>
    <x v="0"/>
    <x v="0"/>
    <x v="0"/>
    <x v="2"/>
    <x v="2"/>
    <x v="25"/>
    <x v="1"/>
    <x v="1"/>
    <x v="31"/>
    <x v="3"/>
    <d v="2021-01-31T00:00:00"/>
    <x v="0"/>
    <x v="0"/>
    <x v="0"/>
  </r>
  <r>
    <x v="385"/>
    <x v="5"/>
    <x v="0"/>
    <x v="4"/>
    <x v="385"/>
    <x v="385"/>
    <x v="0"/>
    <x v="455"/>
    <s v="0001"/>
    <x v="0"/>
    <s v="2821"/>
    <x v="5"/>
    <x v="448"/>
    <s v="YD11"/>
    <x v="0"/>
    <s v=""/>
    <x v="0"/>
    <n v="3"/>
    <x v="0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2"/>
    <x v="2"/>
    <x v="25"/>
    <x v="1"/>
    <x v="1"/>
    <x v="4"/>
    <x v="3"/>
    <s v=""/>
    <x v="1"/>
    <x v="0"/>
    <x v="0"/>
  </r>
  <r>
    <x v="385"/>
    <x v="7"/>
    <x v="0"/>
    <x v="4"/>
    <x v="385"/>
    <x v="385"/>
    <x v="0"/>
    <x v="455"/>
    <s v="0001"/>
    <x v="0"/>
    <s v="6842"/>
    <x v="7"/>
    <x v="448"/>
    <s v="YD11"/>
    <x v="0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2"/>
    <x v="2"/>
    <x v="25"/>
    <x v="1"/>
    <x v="1"/>
    <x v="19"/>
    <x v="5"/>
    <s v=""/>
    <x v="1"/>
    <x v="0"/>
    <x v="0"/>
  </r>
  <r>
    <x v="385"/>
    <x v="8"/>
    <x v="0"/>
    <x v="4"/>
    <x v="385"/>
    <x v="385"/>
    <x v="0"/>
    <x v="455"/>
    <s v="0001"/>
    <x v="0"/>
    <s v="6843"/>
    <x v="8"/>
    <x v="448"/>
    <s v="YD11"/>
    <x v="0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2"/>
    <x v="2"/>
    <x v="25"/>
    <x v="1"/>
    <x v="1"/>
    <x v="19"/>
    <x v="5"/>
    <s v=""/>
    <x v="1"/>
    <x v="0"/>
    <x v="0"/>
  </r>
  <r>
    <x v="385"/>
    <x v="11"/>
    <x v="0"/>
    <x v="4"/>
    <x v="385"/>
    <x v="385"/>
    <x v="1"/>
    <x v="455"/>
    <s v="0001"/>
    <x v="0"/>
    <s v="3500192"/>
    <x v="11"/>
    <x v="448"/>
    <s v="YP66"/>
    <x v="0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5"/>
    <x v="1"/>
    <x v="1"/>
    <x v="10"/>
    <x v="6"/>
    <s v=""/>
    <x v="1"/>
    <x v="0"/>
    <x v="0"/>
  </r>
  <r>
    <x v="385"/>
    <x v="11"/>
    <x v="0"/>
    <x v="4"/>
    <x v="385"/>
    <x v="385"/>
    <x v="1"/>
    <x v="455"/>
    <s v="0001"/>
    <x v="0"/>
    <s v="3500192"/>
    <x v="11"/>
    <x v="448"/>
    <s v="YD73"/>
    <x v="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5"/>
    <x v="1"/>
    <x v="1"/>
    <x v="10"/>
    <x v="6"/>
    <s v=""/>
    <x v="1"/>
    <x v="0"/>
    <x v="0"/>
  </r>
  <r>
    <x v="385"/>
    <x v="11"/>
    <x v="0"/>
    <x v="4"/>
    <x v="385"/>
    <x v="385"/>
    <x v="1"/>
    <x v="455"/>
    <s v="0001"/>
    <x v="0"/>
    <s v="3500192"/>
    <x v="11"/>
    <x v="448"/>
    <s v="YD73"/>
    <x v="0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5"/>
    <x v="1"/>
    <x v="1"/>
    <x v="10"/>
    <x v="6"/>
    <s v=""/>
    <x v="1"/>
    <x v="0"/>
    <x v="0"/>
  </r>
  <r>
    <x v="385"/>
    <x v="11"/>
    <x v="0"/>
    <x v="4"/>
    <x v="385"/>
    <x v="385"/>
    <x v="1"/>
    <x v="455"/>
    <s v="0001"/>
    <x v="0"/>
    <s v="3500192"/>
    <x v="11"/>
    <x v="448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5"/>
    <x v="1"/>
    <x v="1"/>
    <x v="10"/>
    <x v="6"/>
    <s v=""/>
    <x v="1"/>
    <x v="0"/>
    <x v="0"/>
  </r>
  <r>
    <x v="385"/>
    <x v="11"/>
    <x v="0"/>
    <x v="4"/>
    <x v="385"/>
    <x v="385"/>
    <x v="1"/>
    <x v="455"/>
    <s v="0001"/>
    <x v="0"/>
    <s v="3500192"/>
    <x v="11"/>
    <x v="448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5"/>
    <x v="1"/>
    <x v="1"/>
    <x v="10"/>
    <x v="6"/>
    <s v=""/>
    <x v="1"/>
    <x v="0"/>
    <x v="0"/>
  </r>
  <r>
    <x v="386"/>
    <x v="0"/>
    <x v="333"/>
    <x v="18"/>
    <x v="386"/>
    <x v="386"/>
    <x v="0"/>
    <x v="456"/>
    <s v="Z058"/>
    <x v="0"/>
    <s v="11112"/>
    <x v="0"/>
    <x v="449"/>
    <s v="YD13"/>
    <x v="1"/>
    <s v=""/>
    <x v="0"/>
    <n v="1"/>
    <x v="2"/>
    <n v="16.66"/>
    <n v="6.8"/>
    <x v="0"/>
    <x v="1"/>
    <n v="1"/>
    <n v="10064095"/>
    <x v="385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6"/>
    <n v="1.7708333333000001"/>
    <x v="0"/>
    <x v="0"/>
    <x v="1"/>
    <n v="6"/>
    <x v="0"/>
    <x v="443"/>
    <x v="0"/>
    <x v="1"/>
    <x v="0"/>
    <x v="2"/>
    <x v="0"/>
    <s v="NABS"/>
    <s v="GUARANÁ"/>
    <x v="0"/>
    <x v="0"/>
    <x v="0"/>
    <x v="1"/>
    <x v="1"/>
    <x v="1"/>
    <x v="0"/>
    <x v="0"/>
    <x v="2"/>
    <x v="14"/>
    <x v="1"/>
    <x v="1"/>
    <x v="28"/>
    <x v="0"/>
    <d v="2021-01-31T00:00:00"/>
    <x v="0"/>
    <x v="0"/>
    <x v="0"/>
  </r>
  <r>
    <x v="386"/>
    <x v="20"/>
    <x v="333"/>
    <x v="18"/>
    <x v="386"/>
    <x v="386"/>
    <x v="0"/>
    <x v="456"/>
    <s v="Z058"/>
    <x v="0"/>
    <s v="11116"/>
    <x v="20"/>
    <x v="449"/>
    <s v="YD13"/>
    <x v="1"/>
    <s v=""/>
    <x v="0"/>
    <n v="1"/>
    <x v="2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6"/>
    <x v="0"/>
    <s v=""/>
    <x v="1"/>
    <x v="0"/>
    <x v="0"/>
  </r>
  <r>
    <x v="386"/>
    <x v="26"/>
    <x v="333"/>
    <x v="18"/>
    <x v="386"/>
    <x v="386"/>
    <x v="0"/>
    <x v="456"/>
    <s v="Z058"/>
    <x v="0"/>
    <s v="12408"/>
    <x v="26"/>
    <x v="449"/>
    <s v="YD13"/>
    <x v="1"/>
    <s v=""/>
    <x v="0"/>
    <n v="4"/>
    <x v="2"/>
    <n v="32.57"/>
    <n v="18.43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1"/>
    <x v="1"/>
    <x v="1"/>
    <x v="0"/>
    <x v="0"/>
    <x v="2"/>
    <x v="14"/>
    <x v="1"/>
    <x v="1"/>
    <x v="278"/>
    <x v="1"/>
    <s v=""/>
    <x v="1"/>
    <x v="0"/>
    <x v="0"/>
  </r>
  <r>
    <x v="386"/>
    <x v="11"/>
    <x v="333"/>
    <x v="18"/>
    <x v="386"/>
    <x v="386"/>
    <x v="1"/>
    <x v="456"/>
    <s v="Z058"/>
    <x v="0"/>
    <s v="3500192"/>
    <x v="11"/>
    <x v="449"/>
    <s v="YP66"/>
    <x v="1"/>
    <s v=""/>
    <x v="1"/>
    <n v="3"/>
    <x v="2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387"/>
    <x v="4"/>
    <x v="334"/>
    <x v="4"/>
    <x v="387"/>
    <x v="387"/>
    <x v="0"/>
    <x v="457"/>
    <s v="0001"/>
    <x v="0"/>
    <s v="2395"/>
    <x v="4"/>
    <x v="450"/>
    <s v="YD11"/>
    <x v="1"/>
    <s v=""/>
    <x v="0"/>
    <n v="6"/>
    <x v="1"/>
    <n v="188.44"/>
    <n v="162.47999999999999"/>
    <x v="0"/>
    <x v="1"/>
    <n v="1"/>
    <n v="10064112"/>
    <x v="386"/>
    <x v="0"/>
    <d v="2021-02-06T00:00:00"/>
    <x v="0"/>
    <x v="0"/>
    <x v="0"/>
    <s v="LU"/>
    <x v="0"/>
    <n v="0.44640000000000002"/>
    <n v="6"/>
    <n v="6.000000000000016"/>
    <n v="8.5714285714285694"/>
    <n v="6"/>
    <x v="0"/>
    <n v="8"/>
    <n v="8"/>
    <x v="0"/>
    <x v="0"/>
    <x v="1"/>
    <n v="8"/>
    <x v="0"/>
    <x v="444"/>
    <x v="0"/>
    <x v="0"/>
    <x v="0"/>
    <x v="2"/>
    <x v="1"/>
    <s v="CERVEZAS"/>
    <s v="PILSEN TRUJILLO"/>
    <x v="2"/>
    <x v="0"/>
    <x v="0"/>
    <x v="2"/>
    <x v="1"/>
    <x v="1"/>
    <x v="0"/>
    <x v="2"/>
    <x v="7"/>
    <x v="11"/>
    <x v="4"/>
    <x v="1"/>
    <x v="312"/>
    <x v="3"/>
    <d v="2021-01-31T00:00:00"/>
    <x v="0"/>
    <x v="0"/>
    <x v="0"/>
  </r>
  <r>
    <x v="387"/>
    <x v="8"/>
    <x v="334"/>
    <x v="4"/>
    <x v="387"/>
    <x v="387"/>
    <x v="0"/>
    <x v="457"/>
    <s v="0001"/>
    <x v="0"/>
    <s v="6843"/>
    <x v="8"/>
    <x v="450"/>
    <s v="YD11"/>
    <x v="1"/>
    <s v=""/>
    <x v="0"/>
    <n v="2"/>
    <x v="1"/>
    <n v="69.97"/>
    <n v="55.61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7"/>
    <x v="11"/>
    <x v="4"/>
    <x v="1"/>
    <x v="64"/>
    <x v="5"/>
    <s v=""/>
    <x v="1"/>
    <x v="0"/>
    <x v="0"/>
  </r>
  <r>
    <x v="387"/>
    <x v="11"/>
    <x v="334"/>
    <x v="4"/>
    <x v="387"/>
    <x v="387"/>
    <x v="1"/>
    <x v="457"/>
    <s v="0001"/>
    <x v="0"/>
    <s v="3500192"/>
    <x v="11"/>
    <x v="450"/>
    <s v="YP66"/>
    <x v="1"/>
    <s v=""/>
    <x v="1"/>
    <n v="8"/>
    <x v="1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387"/>
    <x v="11"/>
    <x v="334"/>
    <x v="4"/>
    <x v="387"/>
    <x v="387"/>
    <x v="1"/>
    <x v="457"/>
    <s v="0001"/>
    <x v="0"/>
    <s v="3500192"/>
    <x v="11"/>
    <x v="450"/>
    <s v="YD73"/>
    <x v="1"/>
    <s v=""/>
    <x v="1"/>
    <n v="6"/>
    <x v="1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387"/>
    <x v="11"/>
    <x v="334"/>
    <x v="4"/>
    <x v="387"/>
    <x v="387"/>
    <x v="1"/>
    <x v="457"/>
    <s v="0001"/>
    <x v="0"/>
    <s v="3500192"/>
    <x v="11"/>
    <x v="450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388"/>
    <x v="4"/>
    <x v="335"/>
    <x v="26"/>
    <x v="388"/>
    <x v="388"/>
    <x v="0"/>
    <x v="458"/>
    <s v="0001"/>
    <x v="0"/>
    <s v="2395"/>
    <x v="4"/>
    <x v="451"/>
    <s v="YD11"/>
    <x v="1"/>
    <s v=""/>
    <x v="0"/>
    <n v="5"/>
    <x v="0"/>
    <n v="138.38"/>
    <n v="131.6"/>
    <x v="0"/>
    <x v="1"/>
    <n v="1"/>
    <n v="10064137"/>
    <x v="387"/>
    <x v="0"/>
    <d v="2021-02-06T00:00:00"/>
    <x v="0"/>
    <x v="0"/>
    <x v="0"/>
    <s v="LU"/>
    <x v="0"/>
    <n v="0.372"/>
    <n v="5"/>
    <n v="5.0000000000000133"/>
    <n v="7.1428571428571423"/>
    <n v="5"/>
    <x v="0"/>
    <n v="15"/>
    <n v="12.75"/>
    <x v="0"/>
    <x v="0"/>
    <x v="1"/>
    <n v="15"/>
    <x v="0"/>
    <x v="445"/>
    <x v="0"/>
    <x v="0"/>
    <x v="0"/>
    <x v="4"/>
    <x v="1"/>
    <s v="CERVEZAS"/>
    <s v="PILSEN TRUJILLO"/>
    <x v="2"/>
    <x v="0"/>
    <x v="0"/>
    <x v="2"/>
    <x v="1"/>
    <x v="1"/>
    <x v="0"/>
    <x v="0"/>
    <x v="2"/>
    <x v="6"/>
    <x v="2"/>
    <x v="1"/>
    <x v="72"/>
    <x v="3"/>
    <d v="2021-01-31T00:00:00"/>
    <x v="0"/>
    <x v="0"/>
    <x v="0"/>
  </r>
  <r>
    <x v="388"/>
    <x v="6"/>
    <x v="335"/>
    <x v="26"/>
    <x v="388"/>
    <x v="388"/>
    <x v="0"/>
    <x v="458"/>
    <s v="0001"/>
    <x v="0"/>
    <s v="4961"/>
    <x v="6"/>
    <x v="451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6"/>
    <x v="2"/>
    <x v="1"/>
    <x v="6"/>
    <x v="4"/>
    <s v=""/>
    <x v="1"/>
    <x v="0"/>
    <x v="0"/>
  </r>
  <r>
    <x v="388"/>
    <x v="7"/>
    <x v="335"/>
    <x v="26"/>
    <x v="388"/>
    <x v="388"/>
    <x v="0"/>
    <x v="458"/>
    <s v="0001"/>
    <x v="0"/>
    <s v="6842"/>
    <x v="7"/>
    <x v="451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6"/>
    <x v="2"/>
    <x v="1"/>
    <x v="107"/>
    <x v="5"/>
    <s v=""/>
    <x v="1"/>
    <x v="0"/>
    <x v="0"/>
  </r>
  <r>
    <x v="388"/>
    <x v="27"/>
    <x v="335"/>
    <x v="26"/>
    <x v="388"/>
    <x v="388"/>
    <x v="0"/>
    <x v="458"/>
    <s v="0001"/>
    <x v="0"/>
    <s v="12401"/>
    <x v="27"/>
    <x v="451"/>
    <s v="YD11"/>
    <x v="1"/>
    <s v=""/>
    <x v="0"/>
    <n v="5"/>
    <x v="0"/>
    <n v="105.93"/>
    <n v="73.9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2"/>
    <x v="6"/>
    <x v="2"/>
    <x v="1"/>
    <x v="155"/>
    <x v="9"/>
    <s v=""/>
    <x v="1"/>
    <x v="0"/>
    <x v="0"/>
  </r>
  <r>
    <x v="388"/>
    <x v="26"/>
    <x v="335"/>
    <x v="26"/>
    <x v="388"/>
    <x v="388"/>
    <x v="0"/>
    <x v="458"/>
    <s v="0001"/>
    <x v="0"/>
    <s v="12408"/>
    <x v="26"/>
    <x v="451"/>
    <s v="YD13"/>
    <x v="1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6"/>
    <x v="2"/>
    <x v="1"/>
    <x v="177"/>
    <x v="1"/>
    <s v=""/>
    <x v="1"/>
    <x v="0"/>
    <x v="0"/>
  </r>
  <r>
    <x v="388"/>
    <x v="13"/>
    <x v="335"/>
    <x v="26"/>
    <x v="388"/>
    <x v="388"/>
    <x v="0"/>
    <x v="458"/>
    <s v="0001"/>
    <x v="0"/>
    <s v="14268"/>
    <x v="13"/>
    <x v="451"/>
    <s v="YD13"/>
    <x v="1"/>
    <s v=""/>
    <x v="0"/>
    <n v="1"/>
    <x v="0"/>
    <n v="11.55"/>
    <n v="2.35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6"/>
    <x v="2"/>
    <x v="1"/>
    <x v="191"/>
    <x v="1"/>
    <s v=""/>
    <x v="1"/>
    <x v="0"/>
    <x v="0"/>
  </r>
  <r>
    <x v="388"/>
    <x v="11"/>
    <x v="335"/>
    <x v="26"/>
    <x v="388"/>
    <x v="388"/>
    <x v="1"/>
    <x v="458"/>
    <s v="0001"/>
    <x v="0"/>
    <s v="3500192"/>
    <x v="11"/>
    <x v="451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388"/>
    <x v="11"/>
    <x v="335"/>
    <x v="26"/>
    <x v="388"/>
    <x v="388"/>
    <x v="1"/>
    <x v="458"/>
    <s v="0001"/>
    <x v="0"/>
    <s v="3500192"/>
    <x v="11"/>
    <x v="45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388"/>
    <x v="11"/>
    <x v="335"/>
    <x v="26"/>
    <x v="388"/>
    <x v="388"/>
    <x v="1"/>
    <x v="458"/>
    <s v="0001"/>
    <x v="0"/>
    <s v="3500192"/>
    <x v="11"/>
    <x v="45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388"/>
    <x v="11"/>
    <x v="335"/>
    <x v="26"/>
    <x v="388"/>
    <x v="388"/>
    <x v="1"/>
    <x v="458"/>
    <s v="0001"/>
    <x v="0"/>
    <s v="3500192"/>
    <x v="11"/>
    <x v="45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389"/>
    <x v="4"/>
    <x v="336"/>
    <x v="10"/>
    <x v="389"/>
    <x v="389"/>
    <x v="0"/>
    <x v="459"/>
    <s v="Z058"/>
    <x v="0"/>
    <s v="2395"/>
    <x v="4"/>
    <x v="452"/>
    <s v="YD11"/>
    <x v="1"/>
    <s v=""/>
    <x v="0"/>
    <n v="3"/>
    <x v="0"/>
    <n v="83.03"/>
    <n v="78.97"/>
    <x v="0"/>
    <x v="1"/>
    <n v="1"/>
    <n v="10064171"/>
    <x v="388"/>
    <x v="0"/>
    <d v="2021-02-06T00:00:00"/>
    <x v="0"/>
    <x v="0"/>
    <x v="0"/>
    <s v="LU"/>
    <x v="0"/>
    <n v="0.22320000000000001"/>
    <n v="3"/>
    <n v="3.000000000000008"/>
    <n v="4.2857142857142847"/>
    <n v="3"/>
    <x v="0"/>
    <n v="7"/>
    <n v="8"/>
    <x v="0"/>
    <x v="0"/>
    <x v="1"/>
    <n v="7"/>
    <x v="0"/>
    <x v="446"/>
    <x v="0"/>
    <x v="1"/>
    <x v="0"/>
    <x v="2"/>
    <x v="1"/>
    <s v="CERVEZAS"/>
    <s v="PILSEN TRUJILLO"/>
    <x v="2"/>
    <x v="0"/>
    <x v="0"/>
    <x v="1"/>
    <x v="1"/>
    <x v="1"/>
    <x v="0"/>
    <x v="0"/>
    <x v="3"/>
    <x v="3"/>
    <x v="3"/>
    <x v="1"/>
    <x v="105"/>
    <x v="3"/>
    <d v="2021-01-31T00:00:00"/>
    <x v="0"/>
    <x v="0"/>
    <x v="0"/>
  </r>
  <r>
    <x v="389"/>
    <x v="5"/>
    <x v="336"/>
    <x v="10"/>
    <x v="389"/>
    <x v="389"/>
    <x v="0"/>
    <x v="459"/>
    <s v="Z058"/>
    <x v="0"/>
    <s v="2821"/>
    <x v="5"/>
    <x v="452"/>
    <s v="YD11"/>
    <x v="1"/>
    <s v=""/>
    <x v="0"/>
    <n v="2"/>
    <x v="0"/>
    <n v="62.26"/>
    <n v="54.71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1"/>
    <x v="1"/>
    <x v="1"/>
    <x v="0"/>
    <x v="0"/>
    <x v="3"/>
    <x v="3"/>
    <x v="3"/>
    <x v="1"/>
    <x v="79"/>
    <x v="3"/>
    <s v=""/>
    <x v="1"/>
    <x v="0"/>
    <x v="0"/>
  </r>
  <r>
    <x v="389"/>
    <x v="9"/>
    <x v="336"/>
    <x v="10"/>
    <x v="389"/>
    <x v="389"/>
    <x v="0"/>
    <x v="459"/>
    <s v="Z058"/>
    <x v="0"/>
    <s v="7343"/>
    <x v="9"/>
    <x v="452"/>
    <s v="YD11"/>
    <x v="1"/>
    <s v=""/>
    <x v="0"/>
    <n v="2"/>
    <x v="0"/>
    <n v="61.72"/>
    <n v="79.3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1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244"/>
    <x v="3"/>
    <s v=""/>
    <x v="1"/>
    <x v="0"/>
    <x v="0"/>
  </r>
  <r>
    <x v="389"/>
    <x v="11"/>
    <x v="336"/>
    <x v="10"/>
    <x v="389"/>
    <x v="389"/>
    <x v="1"/>
    <x v="459"/>
    <s v="Z058"/>
    <x v="0"/>
    <s v="3500192"/>
    <x v="11"/>
    <x v="452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389"/>
    <x v="12"/>
    <x v="336"/>
    <x v="10"/>
    <x v="389"/>
    <x v="389"/>
    <x v="1"/>
    <x v="459"/>
    <s v="Z058"/>
    <x v="0"/>
    <s v="3500193"/>
    <x v="12"/>
    <x v="452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389"/>
    <x v="11"/>
    <x v="336"/>
    <x v="10"/>
    <x v="389"/>
    <x v="389"/>
    <x v="1"/>
    <x v="459"/>
    <s v="Z058"/>
    <x v="0"/>
    <s v="3500192"/>
    <x v="11"/>
    <x v="452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389"/>
    <x v="11"/>
    <x v="336"/>
    <x v="10"/>
    <x v="389"/>
    <x v="389"/>
    <x v="1"/>
    <x v="459"/>
    <s v="Z058"/>
    <x v="0"/>
    <s v="3500192"/>
    <x v="11"/>
    <x v="452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389"/>
    <x v="12"/>
    <x v="336"/>
    <x v="10"/>
    <x v="389"/>
    <x v="389"/>
    <x v="1"/>
    <x v="459"/>
    <s v="Z058"/>
    <x v="0"/>
    <s v="3500193"/>
    <x v="12"/>
    <x v="452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390"/>
    <x v="25"/>
    <x v="0"/>
    <x v="4"/>
    <x v="390"/>
    <x v="390"/>
    <x v="0"/>
    <x v="460"/>
    <s v="0001"/>
    <x v="0"/>
    <s v="8758"/>
    <x v="25"/>
    <x v="453"/>
    <s v="YD13"/>
    <x v="10"/>
    <s v=""/>
    <x v="0"/>
    <n v="1"/>
    <x v="0"/>
    <n v="9.27"/>
    <n v="3.79"/>
    <x v="0"/>
    <x v="0"/>
    <n v="1"/>
    <n v="10064195"/>
    <x v="389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5"/>
    <x v="0"/>
    <x v="0"/>
    <x v="2"/>
    <n v="3"/>
    <x v="0"/>
    <x v="447"/>
    <x v="0"/>
    <x v="0"/>
    <x v="0"/>
    <x v="0"/>
    <x v="0"/>
    <s v="NABS"/>
    <s v="VIVA BACKUS"/>
    <x v="0"/>
    <x v="0"/>
    <x v="0"/>
    <x v="2"/>
    <x v="0"/>
    <x v="0"/>
    <x v="0"/>
    <x v="0"/>
    <x v="2"/>
    <x v="6"/>
    <x v="2"/>
    <x v="1"/>
    <x v="66"/>
    <x v="0"/>
    <d v="2021-01-31T00:00:00"/>
    <x v="0"/>
    <x v="0"/>
    <x v="0"/>
  </r>
  <r>
    <x v="390"/>
    <x v="17"/>
    <x v="0"/>
    <x v="4"/>
    <x v="390"/>
    <x v="390"/>
    <x v="0"/>
    <x v="460"/>
    <s v="0001"/>
    <x v="0"/>
    <s v="4963"/>
    <x v="17"/>
    <x v="453"/>
    <s v="YD13"/>
    <x v="10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6"/>
    <x v="2"/>
    <x v="1"/>
    <x v="24"/>
    <x v="4"/>
    <s v=""/>
    <x v="1"/>
    <x v="0"/>
    <x v="0"/>
  </r>
  <r>
    <x v="390"/>
    <x v="18"/>
    <x v="0"/>
    <x v="4"/>
    <x v="390"/>
    <x v="390"/>
    <x v="0"/>
    <x v="460"/>
    <s v="0001"/>
    <x v="0"/>
    <s v="5454"/>
    <x v="18"/>
    <x v="453"/>
    <s v="YD13"/>
    <x v="10"/>
    <s v=""/>
    <x v="0"/>
    <n v="1"/>
    <x v="0"/>
    <n v="15.89"/>
    <n v="3.24"/>
    <x v="0"/>
    <x v="0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6"/>
    <x v="2"/>
    <x v="1"/>
    <x v="25"/>
    <x v="4"/>
    <s v=""/>
    <x v="1"/>
    <x v="0"/>
    <x v="0"/>
  </r>
  <r>
    <x v="391"/>
    <x v="4"/>
    <x v="337"/>
    <x v="4"/>
    <x v="391"/>
    <x v="391"/>
    <x v="0"/>
    <x v="461"/>
    <s v="0001"/>
    <x v="0"/>
    <s v="2395"/>
    <x v="4"/>
    <x v="454"/>
    <s v="YD11"/>
    <x v="1"/>
    <s v=""/>
    <x v="0"/>
    <n v="2"/>
    <x v="0"/>
    <n v="61.97"/>
    <n v="53.98"/>
    <x v="1"/>
    <x v="0"/>
    <n v="1"/>
    <n v="10064196"/>
    <x v="390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5"/>
    <n v="5"/>
    <x v="0"/>
    <x v="0"/>
    <x v="1"/>
    <n v="5"/>
    <x v="0"/>
    <x v="448"/>
    <x v="0"/>
    <x v="0"/>
    <x v="0"/>
    <x v="0"/>
    <x v="1"/>
    <s v="CERVEZAS"/>
    <s v="PILSEN TRUJILLO"/>
    <x v="2"/>
    <x v="0"/>
    <x v="0"/>
    <x v="2"/>
    <x v="1"/>
    <x v="1"/>
    <x v="0"/>
    <x v="2"/>
    <x v="2"/>
    <x v="25"/>
    <x v="1"/>
    <x v="1"/>
    <x v="15"/>
    <x v="3"/>
    <d v="2021-01-31T00:00:00"/>
    <x v="0"/>
    <x v="0"/>
    <x v="0"/>
  </r>
  <r>
    <x v="391"/>
    <x v="5"/>
    <x v="337"/>
    <x v="4"/>
    <x v="391"/>
    <x v="391"/>
    <x v="0"/>
    <x v="461"/>
    <s v="0001"/>
    <x v="0"/>
    <s v="2821"/>
    <x v="5"/>
    <x v="454"/>
    <s v="YD11"/>
    <x v="1"/>
    <s v=""/>
    <x v="0"/>
    <n v="2"/>
    <x v="0"/>
    <n v="61.41"/>
    <n v="54.54"/>
    <x v="1"/>
    <x v="0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2"/>
    <x v="25"/>
    <x v="1"/>
    <x v="1"/>
    <x v="15"/>
    <x v="3"/>
    <s v=""/>
    <x v="1"/>
    <x v="0"/>
    <x v="0"/>
  </r>
  <r>
    <x v="391"/>
    <x v="6"/>
    <x v="337"/>
    <x v="4"/>
    <x v="391"/>
    <x v="391"/>
    <x v="0"/>
    <x v="461"/>
    <s v="0001"/>
    <x v="0"/>
    <s v="4961"/>
    <x v="6"/>
    <x v="454"/>
    <s v="YD13"/>
    <x v="1"/>
    <s v=""/>
    <x v="0"/>
    <n v="1"/>
    <x v="0"/>
    <n v="12.71"/>
    <n v="2.59"/>
    <x v="1"/>
    <x v="0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2"/>
    <x v="2"/>
    <x v="25"/>
    <x v="1"/>
    <x v="1"/>
    <x v="6"/>
    <x v="4"/>
    <s v=""/>
    <x v="1"/>
    <x v="0"/>
    <x v="0"/>
  </r>
  <r>
    <x v="391"/>
    <x v="11"/>
    <x v="337"/>
    <x v="4"/>
    <x v="391"/>
    <x v="391"/>
    <x v="1"/>
    <x v="461"/>
    <s v="0001"/>
    <x v="0"/>
    <s v="3500192"/>
    <x v="11"/>
    <x v="454"/>
    <s v="YP66"/>
    <x v="1"/>
    <s v=""/>
    <x v="1"/>
    <n v="4"/>
    <x v="0"/>
    <n v="-15.2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5"/>
    <x v="1"/>
    <x v="1"/>
    <x v="10"/>
    <x v="6"/>
    <s v=""/>
    <x v="1"/>
    <x v="0"/>
    <x v="0"/>
  </r>
  <r>
    <x v="391"/>
    <x v="11"/>
    <x v="337"/>
    <x v="4"/>
    <x v="391"/>
    <x v="391"/>
    <x v="1"/>
    <x v="461"/>
    <s v="0001"/>
    <x v="0"/>
    <s v="3500192"/>
    <x v="11"/>
    <x v="454"/>
    <s v="YD73"/>
    <x v="1"/>
    <s v=""/>
    <x v="1"/>
    <n v="2"/>
    <x v="0"/>
    <n v="7.6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5"/>
    <x v="1"/>
    <x v="1"/>
    <x v="10"/>
    <x v="6"/>
    <s v=""/>
    <x v="1"/>
    <x v="0"/>
    <x v="0"/>
  </r>
  <r>
    <x v="391"/>
    <x v="11"/>
    <x v="337"/>
    <x v="4"/>
    <x v="391"/>
    <x v="391"/>
    <x v="1"/>
    <x v="461"/>
    <s v="0001"/>
    <x v="0"/>
    <s v="3500192"/>
    <x v="11"/>
    <x v="454"/>
    <s v="YD73"/>
    <x v="1"/>
    <s v=""/>
    <x v="1"/>
    <n v="2"/>
    <x v="0"/>
    <n v="7.6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5"/>
    <x v="1"/>
    <x v="1"/>
    <x v="10"/>
    <x v="6"/>
    <s v=""/>
    <x v="1"/>
    <x v="0"/>
    <x v="0"/>
  </r>
  <r>
    <x v="392"/>
    <x v="4"/>
    <x v="338"/>
    <x v="25"/>
    <x v="392"/>
    <x v="392"/>
    <x v="0"/>
    <x v="462"/>
    <s v="0001"/>
    <x v="0"/>
    <s v="2395"/>
    <x v="4"/>
    <x v="455"/>
    <s v="YD11"/>
    <x v="1"/>
    <s v=""/>
    <x v="0"/>
    <n v="7"/>
    <x v="0"/>
    <n v="191.11"/>
    <n v="183.7"/>
    <x v="3"/>
    <x v="3"/>
    <n v="1"/>
    <n v="10064197"/>
    <x v="391"/>
    <x v="0"/>
    <d v="2021-02-06T00:00:00"/>
    <x v="1"/>
    <x v="3"/>
    <x v="3"/>
    <s v="LU"/>
    <x v="0"/>
    <n v="0.52080000000000004"/>
    <n v="7"/>
    <n v="7.0000000000000195"/>
    <n v="9.9999999999999982"/>
    <n v="7"/>
    <x v="0"/>
    <n v="15"/>
    <n v="12"/>
    <x v="0"/>
    <x v="0"/>
    <x v="1"/>
    <n v="15"/>
    <x v="0"/>
    <x v="449"/>
    <x v="0"/>
    <x v="0"/>
    <x v="0"/>
    <x v="4"/>
    <x v="1"/>
    <s v="CERVEZAS"/>
    <s v="PILSEN TRUJILLO"/>
    <x v="2"/>
    <x v="0"/>
    <x v="0"/>
    <x v="3"/>
    <x v="1"/>
    <x v="1"/>
    <x v="0"/>
    <x v="0"/>
    <x v="2"/>
    <x v="5"/>
    <x v="3"/>
    <x v="1"/>
    <x v="166"/>
    <x v="3"/>
    <d v="2021-01-31T00:00:00"/>
    <x v="0"/>
    <x v="0"/>
    <x v="0"/>
  </r>
  <r>
    <x v="392"/>
    <x v="5"/>
    <x v="338"/>
    <x v="25"/>
    <x v="392"/>
    <x v="392"/>
    <x v="0"/>
    <x v="462"/>
    <s v="0001"/>
    <x v="0"/>
    <s v="2821"/>
    <x v="5"/>
    <x v="455"/>
    <s v="YD11"/>
    <x v="1"/>
    <s v=""/>
    <x v="0"/>
    <n v="3"/>
    <x v="0"/>
    <n v="92.12"/>
    <n v="81.81"/>
    <x v="3"/>
    <x v="3"/>
    <s v=""/>
    <s v=""/>
    <x v="1"/>
    <x v="0"/>
    <d v="2021-02-06T00:00:00"/>
    <x v="1"/>
    <x v="3"/>
    <x v="3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5"/>
    <x v="3"/>
    <x v="1"/>
    <x v="4"/>
    <x v="3"/>
    <s v=""/>
    <x v="1"/>
    <x v="0"/>
    <x v="0"/>
  </r>
  <r>
    <x v="392"/>
    <x v="19"/>
    <x v="338"/>
    <x v="25"/>
    <x v="392"/>
    <x v="392"/>
    <x v="0"/>
    <x v="462"/>
    <s v="0001"/>
    <x v="0"/>
    <s v="7841"/>
    <x v="19"/>
    <x v="455"/>
    <s v="YD13"/>
    <x v="1"/>
    <s v=""/>
    <x v="0"/>
    <n v="4"/>
    <x v="0"/>
    <n v="69.150000000000006"/>
    <n v="14.08"/>
    <x v="3"/>
    <x v="3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5"/>
    <x v="3"/>
    <x v="1"/>
    <x v="342"/>
    <x v="7"/>
    <s v=""/>
    <x v="1"/>
    <x v="0"/>
    <x v="0"/>
  </r>
  <r>
    <x v="392"/>
    <x v="10"/>
    <x v="338"/>
    <x v="25"/>
    <x v="392"/>
    <x v="392"/>
    <x v="0"/>
    <x v="462"/>
    <s v="0001"/>
    <x v="0"/>
    <s v="11118"/>
    <x v="10"/>
    <x v="455"/>
    <s v="YD13"/>
    <x v="1"/>
    <s v=""/>
    <x v="0"/>
    <n v="1"/>
    <x v="0"/>
    <n v="10.87"/>
    <n v="4.4400000000000004"/>
    <x v="3"/>
    <x v="3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9"/>
    <x v="0"/>
    <s v=""/>
    <x v="1"/>
    <x v="0"/>
    <x v="0"/>
  </r>
  <r>
    <x v="392"/>
    <x v="11"/>
    <x v="338"/>
    <x v="25"/>
    <x v="392"/>
    <x v="392"/>
    <x v="1"/>
    <x v="462"/>
    <s v="0001"/>
    <x v="0"/>
    <s v="3500192"/>
    <x v="11"/>
    <x v="455"/>
    <s v="YP66"/>
    <x v="1"/>
    <s v=""/>
    <x v="1"/>
    <n v="10"/>
    <x v="0"/>
    <n v="-38"/>
    <n v="0"/>
    <x v="3"/>
    <x v="3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92"/>
    <x v="11"/>
    <x v="338"/>
    <x v="25"/>
    <x v="392"/>
    <x v="392"/>
    <x v="1"/>
    <x v="462"/>
    <s v="0001"/>
    <x v="0"/>
    <s v="3500192"/>
    <x v="11"/>
    <x v="455"/>
    <s v="YD73"/>
    <x v="1"/>
    <s v=""/>
    <x v="1"/>
    <n v="7"/>
    <x v="0"/>
    <n v="26.6"/>
    <n v="0"/>
    <x v="3"/>
    <x v="3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92"/>
    <x v="11"/>
    <x v="338"/>
    <x v="25"/>
    <x v="392"/>
    <x v="392"/>
    <x v="1"/>
    <x v="462"/>
    <s v="0001"/>
    <x v="0"/>
    <s v="3500192"/>
    <x v="11"/>
    <x v="455"/>
    <s v="YD73"/>
    <x v="1"/>
    <s v=""/>
    <x v="1"/>
    <n v="3"/>
    <x v="0"/>
    <n v="11.4"/>
    <n v="0"/>
    <x v="3"/>
    <x v="3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93"/>
    <x v="4"/>
    <x v="0"/>
    <x v="4"/>
    <x v="393"/>
    <x v="393"/>
    <x v="0"/>
    <x v="463"/>
    <s v="0001"/>
    <x v="0"/>
    <s v="2395"/>
    <x v="4"/>
    <x v="456"/>
    <s v="YD11"/>
    <x v="3"/>
    <s v=""/>
    <x v="0"/>
    <n v="5"/>
    <x v="0"/>
    <n v="154.91999999999999"/>
    <n v="134.96"/>
    <x v="0"/>
    <x v="1"/>
    <n v="1"/>
    <n v="10064223"/>
    <x v="392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7"/>
    <x v="0"/>
    <x v="0"/>
    <x v="2"/>
    <n v="7"/>
    <x v="0"/>
    <x v="450"/>
    <x v="0"/>
    <x v="0"/>
    <x v="0"/>
    <x v="2"/>
    <x v="1"/>
    <s v="CERVEZAS"/>
    <s v="PILSEN TRUJILLO"/>
    <x v="2"/>
    <x v="0"/>
    <x v="0"/>
    <x v="2"/>
    <x v="0"/>
    <x v="0"/>
    <x v="0"/>
    <x v="0"/>
    <x v="7"/>
    <x v="11"/>
    <x v="4"/>
    <x v="1"/>
    <x v="31"/>
    <x v="3"/>
    <d v="2021-01-31T00:00:00"/>
    <x v="0"/>
    <x v="0"/>
    <x v="0"/>
  </r>
  <r>
    <x v="393"/>
    <x v="6"/>
    <x v="0"/>
    <x v="4"/>
    <x v="393"/>
    <x v="393"/>
    <x v="0"/>
    <x v="463"/>
    <s v="0001"/>
    <x v="0"/>
    <s v="4961"/>
    <x v="6"/>
    <x v="456"/>
    <s v="YD13"/>
    <x v="3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11"/>
    <x v="4"/>
    <x v="1"/>
    <x v="24"/>
    <x v="4"/>
    <s v=""/>
    <x v="1"/>
    <x v="0"/>
    <x v="0"/>
  </r>
  <r>
    <x v="393"/>
    <x v="17"/>
    <x v="0"/>
    <x v="4"/>
    <x v="393"/>
    <x v="393"/>
    <x v="0"/>
    <x v="463"/>
    <s v="0001"/>
    <x v="0"/>
    <s v="4963"/>
    <x v="17"/>
    <x v="456"/>
    <s v="YD13"/>
    <x v="3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11"/>
    <x v="4"/>
    <x v="1"/>
    <x v="24"/>
    <x v="4"/>
    <s v=""/>
    <x v="1"/>
    <x v="0"/>
    <x v="0"/>
  </r>
  <r>
    <x v="393"/>
    <x v="11"/>
    <x v="0"/>
    <x v="4"/>
    <x v="393"/>
    <x v="393"/>
    <x v="1"/>
    <x v="463"/>
    <s v="0001"/>
    <x v="0"/>
    <s v="3500192"/>
    <x v="11"/>
    <x v="456"/>
    <s v="YP66"/>
    <x v="3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93"/>
    <x v="11"/>
    <x v="0"/>
    <x v="4"/>
    <x v="393"/>
    <x v="393"/>
    <x v="1"/>
    <x v="463"/>
    <s v="0001"/>
    <x v="0"/>
    <s v="3500192"/>
    <x v="11"/>
    <x v="456"/>
    <s v="YD73"/>
    <x v="3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394"/>
    <x v="25"/>
    <x v="339"/>
    <x v="4"/>
    <x v="394"/>
    <x v="394"/>
    <x v="0"/>
    <x v="464"/>
    <s v="0001"/>
    <x v="0"/>
    <s v="8758"/>
    <x v="25"/>
    <x v="457"/>
    <s v="YD13"/>
    <x v="1"/>
    <s v=""/>
    <x v="0"/>
    <n v="1"/>
    <x v="1"/>
    <n v="7.89"/>
    <n v="3.22"/>
    <x v="3"/>
    <x v="1"/>
    <n v="1"/>
    <n v="10064245"/>
    <x v="393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5"/>
    <n v="3.5"/>
    <x v="0"/>
    <x v="0"/>
    <x v="1"/>
    <n v="5"/>
    <x v="0"/>
    <x v="451"/>
    <x v="0"/>
    <x v="0"/>
    <x v="0"/>
    <x v="0"/>
    <x v="0"/>
    <s v="NABS"/>
    <s v="VIVA BACKUS"/>
    <x v="0"/>
    <x v="0"/>
    <x v="0"/>
    <x v="2"/>
    <x v="1"/>
    <x v="1"/>
    <x v="0"/>
    <x v="0"/>
    <x v="7"/>
    <x v="11"/>
    <x v="4"/>
    <x v="1"/>
    <x v="46"/>
    <x v="0"/>
    <d v="2021-01-31T00:00:00"/>
    <x v="0"/>
    <x v="0"/>
    <x v="0"/>
  </r>
  <r>
    <x v="394"/>
    <x v="26"/>
    <x v="339"/>
    <x v="4"/>
    <x v="394"/>
    <x v="394"/>
    <x v="0"/>
    <x v="464"/>
    <s v="0001"/>
    <x v="0"/>
    <s v="12408"/>
    <x v="26"/>
    <x v="457"/>
    <s v="YD13"/>
    <x v="1"/>
    <s v=""/>
    <x v="0"/>
    <n v="2"/>
    <x v="1"/>
    <n v="16.27"/>
    <n v="9.2200000000000006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11"/>
    <x v="4"/>
    <x v="1"/>
    <x v="177"/>
    <x v="1"/>
    <s v=""/>
    <x v="1"/>
    <x v="0"/>
    <x v="0"/>
  </r>
  <r>
    <x v="394"/>
    <x v="28"/>
    <x v="339"/>
    <x v="4"/>
    <x v="394"/>
    <x v="394"/>
    <x v="0"/>
    <x v="464"/>
    <s v="0001"/>
    <x v="0"/>
    <s v="14974"/>
    <x v="28"/>
    <x v="457"/>
    <s v="YD13"/>
    <x v="1"/>
    <s v=""/>
    <x v="0"/>
    <n v="2"/>
    <x v="1"/>
    <n v="13.7"/>
    <n v="8.31"/>
    <x v="3"/>
    <x v="1"/>
    <s v=""/>
    <s v=""/>
    <x v="1"/>
    <x v="0"/>
    <d v="2021-02-06T00:00:00"/>
    <x v="1"/>
    <x v="3"/>
    <x v="3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11"/>
    <x v="4"/>
    <x v="1"/>
    <x v="178"/>
    <x v="2"/>
    <s v=""/>
    <x v="1"/>
    <x v="0"/>
    <x v="0"/>
  </r>
  <r>
    <x v="395"/>
    <x v="4"/>
    <x v="0"/>
    <x v="4"/>
    <x v="395"/>
    <x v="395"/>
    <x v="0"/>
    <x v="465"/>
    <s v="0001"/>
    <x v="0"/>
    <s v="2395"/>
    <x v="4"/>
    <x v="458"/>
    <s v="YD11"/>
    <x v="7"/>
    <s v=""/>
    <x v="0"/>
    <n v="2"/>
    <x v="0"/>
    <n v="63.66"/>
    <n v="54.33"/>
    <x v="0"/>
    <x v="1"/>
    <n v="1"/>
    <n v="10064255"/>
    <x v="394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5"/>
    <n v="3.8333333333000001"/>
    <x v="0"/>
    <x v="0"/>
    <x v="2"/>
    <n v="5"/>
    <x v="0"/>
    <x v="452"/>
    <x v="0"/>
    <x v="0"/>
    <x v="0"/>
    <x v="0"/>
    <x v="1"/>
    <s v="CERVEZAS"/>
    <s v="PILSEN TRUJILLO"/>
    <x v="2"/>
    <x v="0"/>
    <x v="0"/>
    <x v="2"/>
    <x v="0"/>
    <x v="0"/>
    <x v="0"/>
    <x v="3"/>
    <x v="2"/>
    <x v="5"/>
    <x v="3"/>
    <x v="1"/>
    <x v="183"/>
    <x v="3"/>
    <d v="2021-01-31T00:00:00"/>
    <x v="0"/>
    <x v="0"/>
    <x v="0"/>
  </r>
  <r>
    <x v="395"/>
    <x v="10"/>
    <x v="0"/>
    <x v="4"/>
    <x v="395"/>
    <x v="395"/>
    <x v="0"/>
    <x v="465"/>
    <s v="0001"/>
    <x v="0"/>
    <s v="11118"/>
    <x v="10"/>
    <x v="458"/>
    <s v="YD13"/>
    <x v="7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3"/>
    <x v="2"/>
    <x v="5"/>
    <x v="3"/>
    <x v="1"/>
    <x v="120"/>
    <x v="0"/>
    <s v=""/>
    <x v="1"/>
    <x v="0"/>
    <x v="0"/>
  </r>
  <r>
    <x v="395"/>
    <x v="0"/>
    <x v="0"/>
    <x v="4"/>
    <x v="395"/>
    <x v="395"/>
    <x v="0"/>
    <x v="465"/>
    <s v="0001"/>
    <x v="0"/>
    <s v="11112"/>
    <x v="0"/>
    <x v="458"/>
    <s v="YD13"/>
    <x v="7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3"/>
    <x v="2"/>
    <x v="5"/>
    <x v="3"/>
    <x v="1"/>
    <x v="0"/>
    <x v="0"/>
    <s v=""/>
    <x v="1"/>
    <x v="0"/>
    <x v="0"/>
  </r>
  <r>
    <x v="395"/>
    <x v="16"/>
    <x v="0"/>
    <x v="4"/>
    <x v="395"/>
    <x v="395"/>
    <x v="0"/>
    <x v="465"/>
    <s v="0001"/>
    <x v="0"/>
    <s v="11114"/>
    <x v="16"/>
    <x v="458"/>
    <s v="YD13"/>
    <x v="7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3"/>
    <x v="2"/>
    <x v="5"/>
    <x v="3"/>
    <x v="1"/>
    <x v="23"/>
    <x v="0"/>
    <s v=""/>
    <x v="1"/>
    <x v="0"/>
    <x v="0"/>
  </r>
  <r>
    <x v="395"/>
    <x v="11"/>
    <x v="0"/>
    <x v="4"/>
    <x v="395"/>
    <x v="395"/>
    <x v="1"/>
    <x v="465"/>
    <s v="0001"/>
    <x v="0"/>
    <s v="3500192"/>
    <x v="11"/>
    <x v="458"/>
    <s v="YP66"/>
    <x v="7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3"/>
    <x v="2"/>
    <x v="5"/>
    <x v="3"/>
    <x v="1"/>
    <x v="10"/>
    <x v="6"/>
    <s v=""/>
    <x v="1"/>
    <x v="0"/>
    <x v="0"/>
  </r>
  <r>
    <x v="395"/>
    <x v="11"/>
    <x v="0"/>
    <x v="4"/>
    <x v="395"/>
    <x v="395"/>
    <x v="1"/>
    <x v="465"/>
    <s v="0001"/>
    <x v="0"/>
    <s v="3500192"/>
    <x v="11"/>
    <x v="458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3"/>
    <x v="2"/>
    <x v="5"/>
    <x v="3"/>
    <x v="1"/>
    <x v="10"/>
    <x v="6"/>
    <s v=""/>
    <x v="1"/>
    <x v="0"/>
    <x v="0"/>
  </r>
  <r>
    <x v="396"/>
    <x v="4"/>
    <x v="340"/>
    <x v="22"/>
    <x v="396"/>
    <x v="396"/>
    <x v="0"/>
    <x v="466"/>
    <s v="0001"/>
    <x v="0"/>
    <s v="2395"/>
    <x v="4"/>
    <x v="459"/>
    <s v="YD11"/>
    <x v="1"/>
    <s v=""/>
    <x v="0"/>
    <n v="4"/>
    <x v="1"/>
    <n v="109.21"/>
    <n v="104.98"/>
    <x v="0"/>
    <x v="1"/>
    <n v="1"/>
    <n v="10064292"/>
    <x v="395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29"/>
    <n v="20.5"/>
    <x v="0"/>
    <x v="0"/>
    <x v="1"/>
    <n v="29"/>
    <x v="0"/>
    <x v="453"/>
    <x v="0"/>
    <x v="0"/>
    <x v="0"/>
    <x v="3"/>
    <x v="1"/>
    <s v="CERVEZAS"/>
    <s v="PILSEN TRUJILLO"/>
    <x v="2"/>
    <x v="0"/>
    <x v="0"/>
    <x v="2"/>
    <x v="1"/>
    <x v="1"/>
    <x v="0"/>
    <x v="0"/>
    <x v="6"/>
    <x v="10"/>
    <x v="4"/>
    <x v="1"/>
    <x v="52"/>
    <x v="3"/>
    <d v="2021-01-31T00:00:00"/>
    <x v="0"/>
    <x v="0"/>
    <x v="0"/>
  </r>
  <r>
    <x v="396"/>
    <x v="5"/>
    <x v="340"/>
    <x v="22"/>
    <x v="396"/>
    <x v="396"/>
    <x v="0"/>
    <x v="466"/>
    <s v="0001"/>
    <x v="0"/>
    <s v="2821"/>
    <x v="5"/>
    <x v="459"/>
    <s v="YD11"/>
    <x v="1"/>
    <s v=""/>
    <x v="0"/>
    <n v="10"/>
    <x v="1"/>
    <n v="307.06"/>
    <n v="272.72000000000003"/>
    <x v="0"/>
    <x v="1"/>
    <s v=""/>
    <s v=""/>
    <x v="1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6"/>
    <x v="10"/>
    <x v="4"/>
    <x v="1"/>
    <x v="78"/>
    <x v="3"/>
    <s v=""/>
    <x v="1"/>
    <x v="0"/>
    <x v="0"/>
  </r>
  <r>
    <x v="396"/>
    <x v="8"/>
    <x v="340"/>
    <x v="22"/>
    <x v="396"/>
    <x v="396"/>
    <x v="0"/>
    <x v="466"/>
    <s v="0001"/>
    <x v="0"/>
    <s v="6843"/>
    <x v="8"/>
    <x v="459"/>
    <s v="YD11"/>
    <x v="1"/>
    <s v=""/>
    <x v="0"/>
    <n v="3"/>
    <x v="1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10"/>
    <x v="4"/>
    <x v="1"/>
    <x v="32"/>
    <x v="5"/>
    <s v=""/>
    <x v="1"/>
    <x v="0"/>
    <x v="0"/>
  </r>
  <r>
    <x v="396"/>
    <x v="19"/>
    <x v="340"/>
    <x v="22"/>
    <x v="396"/>
    <x v="396"/>
    <x v="0"/>
    <x v="466"/>
    <s v="0001"/>
    <x v="0"/>
    <s v="7841"/>
    <x v="19"/>
    <x v="459"/>
    <s v="YD13"/>
    <x v="1"/>
    <s v=""/>
    <x v="0"/>
    <n v="2"/>
    <x v="1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6"/>
    <x v="10"/>
    <x v="4"/>
    <x v="1"/>
    <x v="35"/>
    <x v="7"/>
    <s v=""/>
    <x v="1"/>
    <x v="0"/>
    <x v="0"/>
  </r>
  <r>
    <x v="396"/>
    <x v="33"/>
    <x v="340"/>
    <x v="22"/>
    <x v="396"/>
    <x v="396"/>
    <x v="0"/>
    <x v="466"/>
    <s v="0001"/>
    <x v="0"/>
    <s v="8593"/>
    <x v="33"/>
    <x v="459"/>
    <s v="YD13"/>
    <x v="1"/>
    <s v=""/>
    <x v="0"/>
    <n v="2"/>
    <x v="1"/>
    <n v="21.19"/>
    <n v="4.3099999999999996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6"/>
    <x v="10"/>
    <x v="4"/>
    <x v="1"/>
    <x v="40"/>
    <x v="2"/>
    <s v=""/>
    <x v="1"/>
    <x v="0"/>
    <x v="0"/>
  </r>
  <r>
    <x v="396"/>
    <x v="26"/>
    <x v="340"/>
    <x v="22"/>
    <x v="396"/>
    <x v="396"/>
    <x v="0"/>
    <x v="466"/>
    <s v="0001"/>
    <x v="0"/>
    <s v="12408"/>
    <x v="26"/>
    <x v="459"/>
    <s v="YD13"/>
    <x v="1"/>
    <s v=""/>
    <x v="0"/>
    <n v="4"/>
    <x v="1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6"/>
    <x v="10"/>
    <x v="4"/>
    <x v="1"/>
    <x v="103"/>
    <x v="1"/>
    <s v=""/>
    <x v="1"/>
    <x v="0"/>
    <x v="0"/>
  </r>
  <r>
    <x v="396"/>
    <x v="15"/>
    <x v="340"/>
    <x v="22"/>
    <x v="396"/>
    <x v="396"/>
    <x v="0"/>
    <x v="466"/>
    <s v="0001"/>
    <x v="0"/>
    <s v="14523"/>
    <x v="15"/>
    <x v="459"/>
    <s v="YD13"/>
    <x v="1"/>
    <s v=""/>
    <x v="0"/>
    <n v="4"/>
    <x v="1"/>
    <n v="26.88"/>
    <n v="26.16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6"/>
    <x v="10"/>
    <x v="4"/>
    <x v="1"/>
    <x v="17"/>
    <x v="2"/>
    <s v=""/>
    <x v="1"/>
    <x v="0"/>
    <x v="0"/>
  </r>
  <r>
    <x v="396"/>
    <x v="11"/>
    <x v="340"/>
    <x v="22"/>
    <x v="396"/>
    <x v="396"/>
    <x v="1"/>
    <x v="467"/>
    <s v="0001"/>
    <x v="2"/>
    <s v="3500192"/>
    <x v="11"/>
    <x v="460"/>
    <s v="YP66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6"/>
    <x v="10"/>
    <x v="4"/>
    <x v="1"/>
    <x v="10"/>
    <x v="6"/>
    <s v=""/>
    <x v="1"/>
    <x v="0"/>
    <x v="0"/>
  </r>
  <r>
    <x v="396"/>
    <x v="11"/>
    <x v="340"/>
    <x v="22"/>
    <x v="396"/>
    <x v="396"/>
    <x v="1"/>
    <x v="466"/>
    <s v="0001"/>
    <x v="0"/>
    <s v="3500192"/>
    <x v="11"/>
    <x v="459"/>
    <s v="YP66"/>
    <x v="1"/>
    <s v=""/>
    <x v="1"/>
    <n v="17"/>
    <x v="1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396"/>
    <x v="11"/>
    <x v="340"/>
    <x v="22"/>
    <x v="396"/>
    <x v="396"/>
    <x v="1"/>
    <x v="466"/>
    <s v="0001"/>
    <x v="0"/>
    <s v="3500192"/>
    <x v="11"/>
    <x v="459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396"/>
    <x v="11"/>
    <x v="340"/>
    <x v="22"/>
    <x v="396"/>
    <x v="396"/>
    <x v="1"/>
    <x v="466"/>
    <s v="0001"/>
    <x v="0"/>
    <s v="3500192"/>
    <x v="11"/>
    <x v="459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396"/>
    <x v="11"/>
    <x v="340"/>
    <x v="22"/>
    <x v="396"/>
    <x v="396"/>
    <x v="1"/>
    <x v="466"/>
    <s v="0001"/>
    <x v="0"/>
    <s v="3500192"/>
    <x v="11"/>
    <x v="459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397"/>
    <x v="4"/>
    <x v="341"/>
    <x v="19"/>
    <x v="397"/>
    <x v="397"/>
    <x v="0"/>
    <x v="468"/>
    <s v="0001"/>
    <x v="0"/>
    <s v="2395"/>
    <x v="4"/>
    <x v="193"/>
    <s v="YD11"/>
    <x v="1"/>
    <s v=""/>
    <x v="0"/>
    <n v="5"/>
    <x v="0"/>
    <n v="159.16"/>
    <n v="135.83000000000001"/>
    <x v="0"/>
    <x v="1"/>
    <n v="1"/>
    <n v="10064350"/>
    <x v="396"/>
    <x v="0"/>
    <d v="2021-02-06T00:00:00"/>
    <x v="0"/>
    <x v="0"/>
    <x v="0"/>
    <s v="LU"/>
    <x v="0"/>
    <n v="0.372"/>
    <n v="5"/>
    <n v="5.0000000000000133"/>
    <n v="7.1428571428571423"/>
    <n v="5"/>
    <x v="0"/>
    <n v="11"/>
    <n v="7.5"/>
    <x v="0"/>
    <x v="0"/>
    <x v="1"/>
    <n v="11"/>
    <x v="0"/>
    <x v="454"/>
    <x v="0"/>
    <x v="0"/>
    <x v="0"/>
    <x v="4"/>
    <x v="1"/>
    <s v="CERVEZAS"/>
    <s v="PILSEN TRUJILLO"/>
    <x v="2"/>
    <x v="0"/>
    <x v="0"/>
    <x v="2"/>
    <x v="1"/>
    <x v="1"/>
    <x v="1"/>
    <x v="5"/>
    <x v="2"/>
    <x v="2"/>
    <x v="2"/>
    <x v="1"/>
    <x v="186"/>
    <x v="3"/>
    <d v="2021-01-31T00:00:00"/>
    <x v="0"/>
    <x v="0"/>
    <x v="0"/>
  </r>
  <r>
    <x v="397"/>
    <x v="18"/>
    <x v="341"/>
    <x v="19"/>
    <x v="397"/>
    <x v="397"/>
    <x v="0"/>
    <x v="468"/>
    <s v="0001"/>
    <x v="0"/>
    <s v="5454"/>
    <x v="18"/>
    <x v="193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1"/>
    <x v="5"/>
    <x v="2"/>
    <x v="2"/>
    <x v="2"/>
    <x v="1"/>
    <x v="81"/>
    <x v="4"/>
    <s v=""/>
    <x v="1"/>
    <x v="0"/>
    <x v="0"/>
  </r>
  <r>
    <x v="397"/>
    <x v="25"/>
    <x v="341"/>
    <x v="19"/>
    <x v="397"/>
    <x v="397"/>
    <x v="0"/>
    <x v="468"/>
    <s v="0001"/>
    <x v="0"/>
    <s v="8758"/>
    <x v="25"/>
    <x v="193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1"/>
    <x v="5"/>
    <x v="2"/>
    <x v="2"/>
    <x v="2"/>
    <x v="1"/>
    <x v="46"/>
    <x v="0"/>
    <s v=""/>
    <x v="1"/>
    <x v="0"/>
    <x v="0"/>
  </r>
  <r>
    <x v="397"/>
    <x v="13"/>
    <x v="341"/>
    <x v="19"/>
    <x v="397"/>
    <x v="397"/>
    <x v="0"/>
    <x v="468"/>
    <s v="0001"/>
    <x v="0"/>
    <s v="14268"/>
    <x v="13"/>
    <x v="193"/>
    <s v="YD13"/>
    <x v="1"/>
    <s v=""/>
    <x v="0"/>
    <n v="4"/>
    <x v="0"/>
    <n v="44.44"/>
    <n v="9.0500000000000007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5"/>
    <x v="2"/>
    <x v="2"/>
    <x v="2"/>
    <x v="1"/>
    <x v="377"/>
    <x v="1"/>
    <s v=""/>
    <x v="1"/>
    <x v="0"/>
    <x v="0"/>
  </r>
  <r>
    <x v="397"/>
    <x v="11"/>
    <x v="341"/>
    <x v="19"/>
    <x v="397"/>
    <x v="397"/>
    <x v="1"/>
    <x v="468"/>
    <s v="0001"/>
    <x v="0"/>
    <s v="3500192"/>
    <x v="11"/>
    <x v="193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"/>
    <x v="2"/>
    <x v="1"/>
    <x v="10"/>
    <x v="6"/>
    <s v=""/>
    <x v="1"/>
    <x v="0"/>
    <x v="0"/>
  </r>
  <r>
    <x v="397"/>
    <x v="11"/>
    <x v="341"/>
    <x v="19"/>
    <x v="397"/>
    <x v="397"/>
    <x v="1"/>
    <x v="468"/>
    <s v="0001"/>
    <x v="0"/>
    <s v="3500192"/>
    <x v="11"/>
    <x v="193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"/>
    <x v="2"/>
    <x v="1"/>
    <x v="10"/>
    <x v="6"/>
    <s v=""/>
    <x v="1"/>
    <x v="0"/>
    <x v="0"/>
  </r>
  <r>
    <x v="398"/>
    <x v="4"/>
    <x v="342"/>
    <x v="13"/>
    <x v="398"/>
    <x v="398"/>
    <x v="0"/>
    <x v="469"/>
    <s v="0001"/>
    <x v="0"/>
    <s v="2395"/>
    <x v="4"/>
    <x v="461"/>
    <s v="YD11"/>
    <x v="1"/>
    <s v=""/>
    <x v="0"/>
    <n v="10"/>
    <x v="1"/>
    <n v="276.76"/>
    <n v="263.2"/>
    <x v="0"/>
    <x v="1"/>
    <n v="1"/>
    <n v="10064529"/>
    <x v="39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0"/>
    <n v="15.75"/>
    <x v="0"/>
    <x v="0"/>
    <x v="1"/>
    <n v="15"/>
    <x v="0"/>
    <x v="455"/>
    <x v="2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70"/>
    <x v="3"/>
    <d v="2021-01-31T00:00:00"/>
    <x v="0"/>
    <x v="0"/>
    <x v="0"/>
  </r>
  <r>
    <x v="398"/>
    <x v="18"/>
    <x v="342"/>
    <x v="13"/>
    <x v="398"/>
    <x v="398"/>
    <x v="0"/>
    <x v="469"/>
    <s v="0001"/>
    <x v="0"/>
    <s v="5454"/>
    <x v="18"/>
    <x v="461"/>
    <s v="YD13"/>
    <x v="1"/>
    <s v=""/>
    <x v="0"/>
    <n v="1"/>
    <x v="1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5"/>
    <x v="3"/>
    <x v="1"/>
    <x v="81"/>
    <x v="4"/>
    <s v=""/>
    <x v="1"/>
    <x v="0"/>
    <x v="0"/>
  </r>
  <r>
    <x v="398"/>
    <x v="19"/>
    <x v="342"/>
    <x v="13"/>
    <x v="398"/>
    <x v="398"/>
    <x v="0"/>
    <x v="469"/>
    <s v="0001"/>
    <x v="0"/>
    <s v="7841"/>
    <x v="19"/>
    <x v="461"/>
    <s v="YD13"/>
    <x v="1"/>
    <s v=""/>
    <x v="0"/>
    <n v="4"/>
    <x v="1"/>
    <n v="69.69"/>
    <n v="14.1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5"/>
    <x v="3"/>
    <x v="1"/>
    <x v="293"/>
    <x v="7"/>
    <s v=""/>
    <x v="1"/>
    <x v="0"/>
    <x v="0"/>
  </r>
  <r>
    <x v="398"/>
    <x v="13"/>
    <x v="343"/>
    <x v="13"/>
    <x v="398"/>
    <x v="398"/>
    <x v="0"/>
    <x v="470"/>
    <s v="0001"/>
    <x v="0"/>
    <s v="14268"/>
    <x v="13"/>
    <x v="462"/>
    <s v="YD13"/>
    <x v="1"/>
    <s v=""/>
    <x v="0"/>
    <n v="1"/>
    <x v="0"/>
    <n v="11.55"/>
    <n v="2.35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n v="5"/>
    <x v="0"/>
    <x v="456"/>
    <x v="1"/>
    <x v="0"/>
    <x v="0"/>
    <x v="1"/>
    <x v="1"/>
    <s v="CERVEZAS"/>
    <s v="PILSEN CALLAO"/>
    <x v="1"/>
    <x v="0"/>
    <x v="0"/>
    <x v="3"/>
    <x v="1"/>
    <x v="1"/>
    <x v="0"/>
    <x v="0"/>
    <x v="2"/>
    <x v="5"/>
    <x v="3"/>
    <x v="1"/>
    <x v="191"/>
    <x v="1"/>
    <s v=""/>
    <x v="1"/>
    <x v="0"/>
    <x v="0"/>
  </r>
  <r>
    <x v="398"/>
    <x v="5"/>
    <x v="343"/>
    <x v="13"/>
    <x v="398"/>
    <x v="398"/>
    <x v="0"/>
    <x v="470"/>
    <s v="0001"/>
    <x v="0"/>
    <s v="2821"/>
    <x v="5"/>
    <x v="462"/>
    <s v="YD11"/>
    <x v="1"/>
    <s v=""/>
    <x v="0"/>
    <n v="3"/>
    <x v="0"/>
    <n v="93.39"/>
    <n v="82.07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5"/>
    <x v="3"/>
    <x v="1"/>
    <x v="29"/>
    <x v="3"/>
    <s v=""/>
    <x v="1"/>
    <x v="0"/>
    <x v="0"/>
  </r>
  <r>
    <x v="398"/>
    <x v="27"/>
    <x v="343"/>
    <x v="13"/>
    <x v="398"/>
    <x v="398"/>
    <x v="0"/>
    <x v="470"/>
    <s v="0001"/>
    <x v="0"/>
    <s v="12401"/>
    <x v="27"/>
    <x v="462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5"/>
    <x v="3"/>
    <x v="1"/>
    <x v="77"/>
    <x v="9"/>
    <s v=""/>
    <x v="1"/>
    <x v="0"/>
    <x v="0"/>
  </r>
  <r>
    <x v="398"/>
    <x v="11"/>
    <x v="342"/>
    <x v="13"/>
    <x v="398"/>
    <x v="398"/>
    <x v="1"/>
    <x v="469"/>
    <s v="0001"/>
    <x v="0"/>
    <s v="3500192"/>
    <x v="11"/>
    <x v="461"/>
    <s v="YP66"/>
    <x v="1"/>
    <s v=""/>
    <x v="1"/>
    <n v="10"/>
    <x v="1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98"/>
    <x v="11"/>
    <x v="342"/>
    <x v="13"/>
    <x v="398"/>
    <x v="398"/>
    <x v="1"/>
    <x v="469"/>
    <s v="0001"/>
    <x v="0"/>
    <s v="3500192"/>
    <x v="11"/>
    <x v="461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98"/>
    <x v="11"/>
    <x v="343"/>
    <x v="13"/>
    <x v="398"/>
    <x v="398"/>
    <x v="1"/>
    <x v="470"/>
    <s v="0001"/>
    <x v="0"/>
    <s v="3500192"/>
    <x v="11"/>
    <x v="462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98"/>
    <x v="11"/>
    <x v="343"/>
    <x v="13"/>
    <x v="398"/>
    <x v="398"/>
    <x v="1"/>
    <x v="470"/>
    <s v="0001"/>
    <x v="0"/>
    <s v="3500192"/>
    <x v="11"/>
    <x v="46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98"/>
    <x v="11"/>
    <x v="343"/>
    <x v="13"/>
    <x v="398"/>
    <x v="398"/>
    <x v="1"/>
    <x v="470"/>
    <s v="0001"/>
    <x v="0"/>
    <s v="3500192"/>
    <x v="11"/>
    <x v="462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399"/>
    <x v="4"/>
    <x v="344"/>
    <x v="24"/>
    <x v="399"/>
    <x v="399"/>
    <x v="0"/>
    <x v="471"/>
    <s v="0001"/>
    <x v="0"/>
    <s v="2395"/>
    <x v="4"/>
    <x v="463"/>
    <s v="YD11"/>
    <x v="1"/>
    <s v=""/>
    <x v="0"/>
    <n v="2"/>
    <x v="2"/>
    <n v="64.489999999999995"/>
    <n v="53.42"/>
    <x v="3"/>
    <x v="1"/>
    <n v="1"/>
    <n v="10064575"/>
    <x v="398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12"/>
    <n v="4.5"/>
    <x v="0"/>
    <x v="0"/>
    <x v="1"/>
    <n v="12"/>
    <x v="0"/>
    <x v="457"/>
    <x v="0"/>
    <x v="0"/>
    <x v="0"/>
    <x v="4"/>
    <x v="1"/>
    <s v="CERVEZAS"/>
    <s v="PILSEN TRUJILLO"/>
    <x v="2"/>
    <x v="0"/>
    <x v="0"/>
    <x v="2"/>
    <x v="1"/>
    <x v="1"/>
    <x v="0"/>
    <x v="7"/>
    <x v="2"/>
    <x v="2"/>
    <x v="2"/>
    <x v="1"/>
    <x v="378"/>
    <x v="3"/>
    <d v="2021-01-31T00:00:00"/>
    <x v="0"/>
    <x v="0"/>
    <x v="0"/>
  </r>
  <r>
    <x v="399"/>
    <x v="19"/>
    <x v="344"/>
    <x v="24"/>
    <x v="399"/>
    <x v="399"/>
    <x v="0"/>
    <x v="471"/>
    <s v="0001"/>
    <x v="0"/>
    <s v="7841"/>
    <x v="19"/>
    <x v="463"/>
    <s v="YD13"/>
    <x v="1"/>
    <s v=""/>
    <x v="0"/>
    <n v="5"/>
    <x v="2"/>
    <n v="86.45"/>
    <n v="17.600000000000001"/>
    <x v="3"/>
    <x v="1"/>
    <s v=""/>
    <s v=""/>
    <x v="1"/>
    <x v="0"/>
    <d v="2021-02-06T00:00:00"/>
    <x v="1"/>
    <x v="3"/>
    <x v="3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7"/>
    <x v="2"/>
    <x v="2"/>
    <x v="2"/>
    <x v="1"/>
    <x v="358"/>
    <x v="7"/>
    <s v=""/>
    <x v="1"/>
    <x v="0"/>
    <x v="0"/>
  </r>
  <r>
    <x v="399"/>
    <x v="13"/>
    <x v="344"/>
    <x v="24"/>
    <x v="399"/>
    <x v="399"/>
    <x v="0"/>
    <x v="471"/>
    <s v="0001"/>
    <x v="0"/>
    <s v="14268"/>
    <x v="13"/>
    <x v="463"/>
    <s v="YD13"/>
    <x v="1"/>
    <s v=""/>
    <x v="0"/>
    <n v="5"/>
    <x v="2"/>
    <n v="65.680000000000007"/>
    <n v="13.37"/>
    <x v="3"/>
    <x v="1"/>
    <s v=""/>
    <s v=""/>
    <x v="1"/>
    <x v="0"/>
    <d v="2021-02-06T00:00:00"/>
    <x v="1"/>
    <x v="3"/>
    <x v="3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7"/>
    <x v="2"/>
    <x v="2"/>
    <x v="2"/>
    <x v="1"/>
    <x v="379"/>
    <x v="1"/>
    <s v=""/>
    <x v="1"/>
    <x v="0"/>
    <x v="0"/>
  </r>
  <r>
    <x v="399"/>
    <x v="11"/>
    <x v="344"/>
    <x v="24"/>
    <x v="399"/>
    <x v="399"/>
    <x v="1"/>
    <x v="471"/>
    <s v="0001"/>
    <x v="0"/>
    <s v="3500192"/>
    <x v="11"/>
    <x v="463"/>
    <s v="YP66"/>
    <x v="1"/>
    <s v=""/>
    <x v="1"/>
    <n v="2"/>
    <x v="2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7"/>
    <x v="2"/>
    <x v="2"/>
    <x v="2"/>
    <x v="1"/>
    <x v="10"/>
    <x v="6"/>
    <s v=""/>
    <x v="1"/>
    <x v="0"/>
    <x v="0"/>
  </r>
  <r>
    <x v="399"/>
    <x v="11"/>
    <x v="344"/>
    <x v="24"/>
    <x v="399"/>
    <x v="399"/>
    <x v="1"/>
    <x v="471"/>
    <s v="0001"/>
    <x v="0"/>
    <s v="3500192"/>
    <x v="11"/>
    <x v="463"/>
    <s v="YD73"/>
    <x v="1"/>
    <s v=""/>
    <x v="1"/>
    <n v="2"/>
    <x v="2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7"/>
    <x v="2"/>
    <x v="2"/>
    <x v="2"/>
    <x v="1"/>
    <x v="10"/>
    <x v="6"/>
    <s v=""/>
    <x v="1"/>
    <x v="0"/>
    <x v="0"/>
  </r>
  <r>
    <x v="400"/>
    <x v="4"/>
    <x v="345"/>
    <x v="19"/>
    <x v="400"/>
    <x v="400"/>
    <x v="0"/>
    <x v="472"/>
    <s v="Z058"/>
    <x v="0"/>
    <s v="2395"/>
    <x v="4"/>
    <x v="464"/>
    <s v="YD11"/>
    <x v="1"/>
    <s v=""/>
    <x v="0"/>
    <n v="22"/>
    <x v="0"/>
    <n v="608.87"/>
    <n v="579.04"/>
    <x v="0"/>
    <x v="3"/>
    <n v="1"/>
    <n v="10064616"/>
    <x v="399"/>
    <x v="0"/>
    <d v="2021-02-06T00:00:00"/>
    <x v="0"/>
    <x v="0"/>
    <x v="0"/>
    <s v="LU"/>
    <x v="0"/>
    <n v="1.6368"/>
    <n v="22"/>
    <n v="22.00000000000006"/>
    <n v="31.428571428571423"/>
    <n v="22"/>
    <x v="0"/>
    <n v="22"/>
    <n v="22"/>
    <x v="0"/>
    <x v="0"/>
    <x v="1"/>
    <n v="22"/>
    <x v="0"/>
    <x v="458"/>
    <x v="0"/>
    <x v="1"/>
    <x v="0"/>
    <x v="3"/>
    <x v="1"/>
    <s v="CERVEZAS"/>
    <s v="PILSEN TRUJILLO"/>
    <x v="2"/>
    <x v="0"/>
    <x v="0"/>
    <x v="2"/>
    <x v="1"/>
    <x v="1"/>
    <x v="0"/>
    <x v="0"/>
    <x v="2"/>
    <x v="14"/>
    <x v="1"/>
    <x v="1"/>
    <x v="380"/>
    <x v="3"/>
    <d v="2021-01-31T00:00:00"/>
    <x v="0"/>
    <x v="0"/>
    <x v="0"/>
  </r>
  <r>
    <x v="400"/>
    <x v="11"/>
    <x v="345"/>
    <x v="19"/>
    <x v="400"/>
    <x v="400"/>
    <x v="1"/>
    <x v="472"/>
    <s v="Z058"/>
    <x v="0"/>
    <s v="3500192"/>
    <x v="11"/>
    <x v="464"/>
    <s v="YP66"/>
    <x v="1"/>
    <s v=""/>
    <x v="1"/>
    <n v="22"/>
    <x v="0"/>
    <n v="-83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00"/>
    <x v="11"/>
    <x v="345"/>
    <x v="19"/>
    <x v="400"/>
    <x v="400"/>
    <x v="1"/>
    <x v="472"/>
    <s v="Z058"/>
    <x v="0"/>
    <s v="3500192"/>
    <x v="11"/>
    <x v="464"/>
    <s v="YD73"/>
    <x v="1"/>
    <s v=""/>
    <x v="1"/>
    <n v="22"/>
    <x v="0"/>
    <n v="83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01"/>
    <x v="4"/>
    <x v="346"/>
    <x v="22"/>
    <x v="401"/>
    <x v="401"/>
    <x v="0"/>
    <x v="473"/>
    <s v="0001"/>
    <x v="0"/>
    <s v="2395"/>
    <x v="4"/>
    <x v="465"/>
    <s v="YD11"/>
    <x v="1"/>
    <s v=""/>
    <x v="0"/>
    <n v="50"/>
    <x v="0"/>
    <n v="1365.11"/>
    <n v="1312.22"/>
    <x v="0"/>
    <x v="1"/>
    <n v="1"/>
    <n v="10064645"/>
    <x v="400"/>
    <x v="0"/>
    <d v="2021-02-06T00:00:00"/>
    <x v="0"/>
    <x v="0"/>
    <x v="0"/>
    <s v="LU"/>
    <x v="0"/>
    <n v="3.72"/>
    <n v="50"/>
    <n v="50.000000000000135"/>
    <n v="71.428571428571416"/>
    <n v="50"/>
    <x v="0"/>
    <n v="58"/>
    <n v="52"/>
    <x v="0"/>
    <x v="0"/>
    <x v="1"/>
    <n v="58"/>
    <x v="0"/>
    <x v="459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70"/>
    <x v="3"/>
    <d v="2021-01-31T00:00:00"/>
    <x v="0"/>
    <x v="0"/>
    <x v="0"/>
  </r>
  <r>
    <x v="401"/>
    <x v="40"/>
    <x v="346"/>
    <x v="22"/>
    <x v="401"/>
    <x v="401"/>
    <x v="0"/>
    <x v="473"/>
    <s v="0001"/>
    <x v="0"/>
    <s v="7933"/>
    <x v="40"/>
    <x v="465"/>
    <s v="YD13"/>
    <x v="1"/>
    <s v=""/>
    <x v="0"/>
    <n v="4"/>
    <x v="0"/>
    <n v="86.37"/>
    <n v="17.59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25"/>
    <n v="4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2"/>
    <x v="1"/>
    <x v="1"/>
    <x v="0"/>
    <x v="0"/>
    <x v="7"/>
    <x v="20"/>
    <x v="4"/>
    <x v="1"/>
    <x v="50"/>
    <x v="2"/>
    <s v=""/>
    <x v="1"/>
    <x v="0"/>
    <x v="0"/>
  </r>
  <r>
    <x v="401"/>
    <x v="13"/>
    <x v="346"/>
    <x v="22"/>
    <x v="401"/>
    <x v="401"/>
    <x v="0"/>
    <x v="473"/>
    <s v="0001"/>
    <x v="0"/>
    <s v="14268"/>
    <x v="13"/>
    <x v="465"/>
    <s v="YD13"/>
    <x v="1"/>
    <s v=""/>
    <x v="0"/>
    <n v="4"/>
    <x v="0"/>
    <n v="44.97"/>
    <n v="9.15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57"/>
    <x v="1"/>
    <s v=""/>
    <x v="1"/>
    <x v="0"/>
    <x v="0"/>
  </r>
  <r>
    <x v="401"/>
    <x v="11"/>
    <x v="346"/>
    <x v="22"/>
    <x v="401"/>
    <x v="401"/>
    <x v="1"/>
    <x v="473"/>
    <s v="0001"/>
    <x v="0"/>
    <s v="3500192"/>
    <x v="11"/>
    <x v="465"/>
    <s v="YP66"/>
    <x v="1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01"/>
    <x v="11"/>
    <x v="346"/>
    <x v="22"/>
    <x v="401"/>
    <x v="401"/>
    <x v="1"/>
    <x v="473"/>
    <s v="0001"/>
    <x v="0"/>
    <s v="3500192"/>
    <x v="11"/>
    <x v="465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02"/>
    <x v="4"/>
    <x v="347"/>
    <x v="15"/>
    <x v="402"/>
    <x v="402"/>
    <x v="0"/>
    <x v="474"/>
    <s v="0001"/>
    <x v="0"/>
    <s v="2395"/>
    <x v="4"/>
    <x v="466"/>
    <s v="YD11"/>
    <x v="1"/>
    <s v=""/>
    <x v="0"/>
    <n v="20"/>
    <x v="3"/>
    <n v="628.13"/>
    <n v="541.6"/>
    <x v="1"/>
    <x v="1"/>
    <n v="1"/>
    <n v="10064654"/>
    <x v="401"/>
    <x v="0"/>
    <d v="2021-02-06T00:00:00"/>
    <x v="1"/>
    <x v="1"/>
    <x v="1"/>
    <s v="LU"/>
    <x v="0"/>
    <n v="1.488"/>
    <n v="20"/>
    <n v="20.000000000000053"/>
    <n v="28.571428571428569"/>
    <n v="20"/>
    <x v="0"/>
    <n v="22"/>
    <n v="20.666666666600001"/>
    <x v="0"/>
    <x v="0"/>
    <x v="1"/>
    <n v="22"/>
    <x v="0"/>
    <x v="460"/>
    <x v="0"/>
    <x v="0"/>
    <x v="0"/>
    <x v="3"/>
    <x v="1"/>
    <s v="CERVEZAS"/>
    <s v="PILSEN TRUJILLO"/>
    <x v="2"/>
    <x v="0"/>
    <x v="0"/>
    <x v="3"/>
    <x v="1"/>
    <x v="1"/>
    <x v="1"/>
    <x v="4"/>
    <x v="8"/>
    <x v="17"/>
    <x v="2"/>
    <x v="1"/>
    <x v="381"/>
    <x v="3"/>
    <d v="2021-01-31T00:00:00"/>
    <x v="0"/>
    <x v="0"/>
    <x v="0"/>
  </r>
  <r>
    <x v="402"/>
    <x v="0"/>
    <x v="347"/>
    <x v="15"/>
    <x v="402"/>
    <x v="402"/>
    <x v="0"/>
    <x v="474"/>
    <s v="0001"/>
    <x v="0"/>
    <s v="11112"/>
    <x v="0"/>
    <x v="466"/>
    <s v="YD13"/>
    <x v="1"/>
    <s v=""/>
    <x v="0"/>
    <n v="2"/>
    <x v="3"/>
    <n v="33.32"/>
    <n v="13.6"/>
    <x v="1"/>
    <x v="1"/>
    <s v=""/>
    <s v=""/>
    <x v="1"/>
    <x v="0"/>
    <d v="2021-02-06T00:00:00"/>
    <x v="1"/>
    <x v="1"/>
    <x v="1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1"/>
    <x v="4"/>
    <x v="8"/>
    <x v="17"/>
    <x v="2"/>
    <x v="1"/>
    <x v="112"/>
    <x v="0"/>
    <s v=""/>
    <x v="1"/>
    <x v="0"/>
    <x v="0"/>
  </r>
  <r>
    <x v="402"/>
    <x v="11"/>
    <x v="347"/>
    <x v="15"/>
    <x v="402"/>
    <x v="402"/>
    <x v="1"/>
    <x v="474"/>
    <s v="0001"/>
    <x v="0"/>
    <s v="3500192"/>
    <x v="11"/>
    <x v="466"/>
    <s v="YP66"/>
    <x v="1"/>
    <s v=""/>
    <x v="1"/>
    <n v="20"/>
    <x v="3"/>
    <n v="-7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8"/>
    <x v="17"/>
    <x v="2"/>
    <x v="1"/>
    <x v="10"/>
    <x v="6"/>
    <s v=""/>
    <x v="1"/>
    <x v="0"/>
    <x v="0"/>
  </r>
  <r>
    <x v="402"/>
    <x v="11"/>
    <x v="347"/>
    <x v="15"/>
    <x v="402"/>
    <x v="402"/>
    <x v="1"/>
    <x v="474"/>
    <s v="0001"/>
    <x v="0"/>
    <s v="3500192"/>
    <x v="11"/>
    <x v="466"/>
    <s v="YD73"/>
    <x v="1"/>
    <s v=""/>
    <x v="1"/>
    <n v="20"/>
    <x v="3"/>
    <n v="7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8"/>
    <x v="17"/>
    <x v="2"/>
    <x v="1"/>
    <x v="10"/>
    <x v="6"/>
    <s v=""/>
    <x v="1"/>
    <x v="0"/>
    <x v="0"/>
  </r>
  <r>
    <x v="403"/>
    <x v="4"/>
    <x v="348"/>
    <x v="3"/>
    <x v="403"/>
    <x v="403"/>
    <x v="0"/>
    <x v="475"/>
    <s v="0001"/>
    <x v="0"/>
    <s v="2395"/>
    <x v="4"/>
    <x v="467"/>
    <s v="YD11"/>
    <x v="1"/>
    <s v=""/>
    <x v="0"/>
    <n v="3"/>
    <x v="1"/>
    <n v="81.91"/>
    <n v="78.73"/>
    <x v="4"/>
    <x v="1"/>
    <n v="1"/>
    <n v="10064699"/>
    <x v="402"/>
    <x v="0"/>
    <d v="2021-02-06T00:00:00"/>
    <x v="1"/>
    <x v="5"/>
    <x v="5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461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d v="2021-01-31T00:00:00"/>
    <x v="0"/>
    <x v="0"/>
    <x v="0"/>
  </r>
  <r>
    <x v="403"/>
    <x v="11"/>
    <x v="348"/>
    <x v="3"/>
    <x v="403"/>
    <x v="403"/>
    <x v="1"/>
    <x v="475"/>
    <s v="0001"/>
    <x v="0"/>
    <s v="3500192"/>
    <x v="11"/>
    <x v="467"/>
    <s v="YP66"/>
    <x v="1"/>
    <s v=""/>
    <x v="1"/>
    <n v="3"/>
    <x v="1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403"/>
    <x v="11"/>
    <x v="348"/>
    <x v="3"/>
    <x v="403"/>
    <x v="403"/>
    <x v="1"/>
    <x v="475"/>
    <s v="0001"/>
    <x v="0"/>
    <s v="3500192"/>
    <x v="11"/>
    <x v="467"/>
    <s v="YD73"/>
    <x v="1"/>
    <s v=""/>
    <x v="1"/>
    <n v="3"/>
    <x v="1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404"/>
    <x v="4"/>
    <x v="349"/>
    <x v="5"/>
    <x v="404"/>
    <x v="404"/>
    <x v="0"/>
    <x v="476"/>
    <s v="0001"/>
    <x v="0"/>
    <s v="2395"/>
    <x v="4"/>
    <x v="468"/>
    <s v="YD11"/>
    <x v="1"/>
    <s v=""/>
    <x v="0"/>
    <n v="15"/>
    <x v="1"/>
    <n v="409.54"/>
    <n v="393.67"/>
    <x v="0"/>
    <x v="1"/>
    <n v="1"/>
    <n v="10064771"/>
    <x v="403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1"/>
    <n v="21"/>
    <x v="1"/>
    <x v="0"/>
    <x v="1"/>
    <n v="21"/>
    <x v="0"/>
    <x v="462"/>
    <x v="0"/>
    <x v="0"/>
    <x v="0"/>
    <x v="3"/>
    <x v="1"/>
    <s v="CERVEZAS"/>
    <s v="PILSEN TRUJILLO"/>
    <x v="2"/>
    <x v="0"/>
    <x v="0"/>
    <x v="3"/>
    <x v="1"/>
    <x v="1"/>
    <x v="0"/>
    <x v="0"/>
    <x v="2"/>
    <x v="6"/>
    <x v="2"/>
    <x v="1"/>
    <x v="173"/>
    <x v="3"/>
    <d v="2021-01-31T00:00:00"/>
    <x v="0"/>
    <x v="0"/>
    <x v="0"/>
  </r>
  <r>
    <x v="404"/>
    <x v="5"/>
    <x v="349"/>
    <x v="5"/>
    <x v="404"/>
    <x v="404"/>
    <x v="0"/>
    <x v="476"/>
    <s v="0001"/>
    <x v="0"/>
    <s v="2821"/>
    <x v="5"/>
    <x v="468"/>
    <s v="YD11"/>
    <x v="1"/>
    <s v=""/>
    <x v="0"/>
    <n v="4"/>
    <x v="1"/>
    <n v="122.82"/>
    <n v="109.08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1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6"/>
    <x v="2"/>
    <x v="1"/>
    <x v="214"/>
    <x v="3"/>
    <s v=""/>
    <x v="1"/>
    <x v="0"/>
    <x v="0"/>
  </r>
  <r>
    <x v="404"/>
    <x v="27"/>
    <x v="349"/>
    <x v="5"/>
    <x v="404"/>
    <x v="404"/>
    <x v="0"/>
    <x v="476"/>
    <s v="0001"/>
    <x v="0"/>
    <s v="12401"/>
    <x v="27"/>
    <x v="468"/>
    <s v="YD11"/>
    <x v="1"/>
    <s v=""/>
    <x v="0"/>
    <n v="2"/>
    <x v="1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1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6"/>
    <x v="2"/>
    <x v="1"/>
    <x v="102"/>
    <x v="9"/>
    <s v=""/>
    <x v="1"/>
    <x v="0"/>
    <x v="0"/>
  </r>
  <r>
    <x v="404"/>
    <x v="11"/>
    <x v="349"/>
    <x v="5"/>
    <x v="404"/>
    <x v="404"/>
    <x v="1"/>
    <x v="476"/>
    <s v="0001"/>
    <x v="0"/>
    <s v="3500192"/>
    <x v="11"/>
    <x v="468"/>
    <s v="YP66"/>
    <x v="1"/>
    <s v=""/>
    <x v="1"/>
    <n v="21"/>
    <x v="1"/>
    <n v="-79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404"/>
    <x v="11"/>
    <x v="349"/>
    <x v="5"/>
    <x v="404"/>
    <x v="404"/>
    <x v="1"/>
    <x v="476"/>
    <s v="0001"/>
    <x v="0"/>
    <s v="3500192"/>
    <x v="11"/>
    <x v="468"/>
    <s v="YD73"/>
    <x v="1"/>
    <s v=""/>
    <x v="1"/>
    <n v="15"/>
    <x v="1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404"/>
    <x v="11"/>
    <x v="349"/>
    <x v="5"/>
    <x v="404"/>
    <x v="404"/>
    <x v="1"/>
    <x v="476"/>
    <s v="0001"/>
    <x v="0"/>
    <s v="3500192"/>
    <x v="11"/>
    <x v="468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404"/>
    <x v="11"/>
    <x v="349"/>
    <x v="5"/>
    <x v="404"/>
    <x v="404"/>
    <x v="1"/>
    <x v="476"/>
    <s v="0001"/>
    <x v="0"/>
    <s v="3500192"/>
    <x v="11"/>
    <x v="46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405"/>
    <x v="9"/>
    <x v="350"/>
    <x v="17"/>
    <x v="405"/>
    <x v="405"/>
    <x v="0"/>
    <x v="477"/>
    <s v="0001"/>
    <x v="0"/>
    <s v="7343"/>
    <x v="9"/>
    <x v="469"/>
    <s v="YD11"/>
    <x v="1"/>
    <s v=""/>
    <x v="0"/>
    <n v="6"/>
    <x v="1"/>
    <n v="184.37"/>
    <n v="237.72"/>
    <x v="1"/>
    <x v="1"/>
    <n v="1"/>
    <n v="10064800"/>
    <x v="404"/>
    <x v="0"/>
    <d v="2021-02-06T00:00:00"/>
    <x v="1"/>
    <x v="1"/>
    <x v="1"/>
    <s v="LU"/>
    <x v="0"/>
    <n v="0.72"/>
    <n v="9"/>
    <n v="9.6774193548387348"/>
    <n v="13.333333333333334"/>
    <n v="6"/>
    <x v="0"/>
    <n v="7"/>
    <n v="9.25"/>
    <x v="1"/>
    <x v="1"/>
    <x v="1"/>
    <n v="7"/>
    <x v="0"/>
    <x v="463"/>
    <x v="0"/>
    <x v="0"/>
    <x v="0"/>
    <x v="2"/>
    <x v="1"/>
    <s v="CERVEZAS"/>
    <s v="PILSEN TRUJILLO"/>
    <x v="2"/>
    <x v="0"/>
    <x v="0"/>
    <x v="3"/>
    <x v="1"/>
    <x v="1"/>
    <x v="1"/>
    <x v="4"/>
    <x v="2"/>
    <x v="13"/>
    <x v="1"/>
    <x v="1"/>
    <x v="382"/>
    <x v="3"/>
    <d v="2021-01-31T00:00:00"/>
    <x v="0"/>
    <x v="0"/>
    <x v="0"/>
  </r>
  <r>
    <x v="405"/>
    <x v="3"/>
    <x v="350"/>
    <x v="17"/>
    <x v="405"/>
    <x v="405"/>
    <x v="0"/>
    <x v="477"/>
    <s v="0001"/>
    <x v="0"/>
    <s v="8563"/>
    <x v="3"/>
    <x v="469"/>
    <s v="YD13"/>
    <x v="1"/>
    <s v=""/>
    <x v="0"/>
    <n v="1"/>
    <x v="1"/>
    <n v="10.26"/>
    <n v="7.59"/>
    <x v="1"/>
    <x v="1"/>
    <s v=""/>
    <s v=""/>
    <x v="1"/>
    <x v="0"/>
    <d v="2021-02-06T00:00:00"/>
    <x v="1"/>
    <x v="1"/>
    <x v="1"/>
    <s v="LU"/>
    <x v="0"/>
    <n v="1.9800000000000002E-2"/>
    <n v="0.25"/>
    <n v="0.26612903225806528"/>
    <n v="0.32967032967032972"/>
    <n v="1"/>
    <x v="0"/>
    <n v="0"/>
    <s v=""/>
    <x v="1"/>
    <x v="1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1"/>
    <x v="4"/>
    <x v="2"/>
    <x v="13"/>
    <x v="1"/>
    <x v="1"/>
    <x v="44"/>
    <x v="2"/>
    <s v=""/>
    <x v="1"/>
    <x v="0"/>
    <x v="0"/>
  </r>
  <r>
    <x v="405"/>
    <x v="12"/>
    <x v="350"/>
    <x v="17"/>
    <x v="405"/>
    <x v="405"/>
    <x v="1"/>
    <x v="477"/>
    <s v="0001"/>
    <x v="0"/>
    <s v="3500193"/>
    <x v="12"/>
    <x v="469"/>
    <s v="YP66"/>
    <x v="1"/>
    <s v=""/>
    <x v="1"/>
    <n v="6"/>
    <x v="1"/>
    <n v="-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1"/>
    <x v="1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13"/>
    <x v="1"/>
    <x v="1"/>
    <x v="10"/>
    <x v="6"/>
    <s v=""/>
    <x v="1"/>
    <x v="0"/>
    <x v="0"/>
  </r>
  <r>
    <x v="405"/>
    <x v="12"/>
    <x v="350"/>
    <x v="17"/>
    <x v="405"/>
    <x v="405"/>
    <x v="1"/>
    <x v="477"/>
    <s v="0001"/>
    <x v="0"/>
    <s v="3500193"/>
    <x v="12"/>
    <x v="469"/>
    <s v="YD73"/>
    <x v="1"/>
    <s v=""/>
    <x v="1"/>
    <n v="6"/>
    <x v="1"/>
    <n v="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1"/>
    <x v="1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13"/>
    <x v="1"/>
    <x v="1"/>
    <x v="10"/>
    <x v="6"/>
    <s v=""/>
    <x v="1"/>
    <x v="0"/>
    <x v="0"/>
  </r>
  <r>
    <x v="406"/>
    <x v="25"/>
    <x v="351"/>
    <x v="26"/>
    <x v="406"/>
    <x v="406"/>
    <x v="0"/>
    <x v="478"/>
    <s v="0001"/>
    <x v="0"/>
    <s v="8758"/>
    <x v="25"/>
    <x v="470"/>
    <s v="YD13"/>
    <x v="1"/>
    <s v=""/>
    <x v="0"/>
    <n v="1"/>
    <x v="0"/>
    <n v="7.89"/>
    <n v="3.22"/>
    <x v="0"/>
    <x v="0"/>
    <n v="1"/>
    <n v="10064835"/>
    <x v="405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3"/>
    <x v="0"/>
    <x v="0"/>
    <x v="1"/>
    <n v="3"/>
    <x v="0"/>
    <x v="464"/>
    <x v="0"/>
    <x v="0"/>
    <x v="0"/>
    <x v="0"/>
    <x v="0"/>
    <s v="NABS"/>
    <s v="VIVA BACKUS"/>
    <x v="0"/>
    <x v="0"/>
    <x v="0"/>
    <x v="2"/>
    <x v="1"/>
    <x v="1"/>
    <x v="0"/>
    <x v="0"/>
    <x v="2"/>
    <x v="2"/>
    <x v="2"/>
    <x v="1"/>
    <x v="46"/>
    <x v="0"/>
    <d v="2021-01-31T00:00:00"/>
    <x v="0"/>
    <x v="0"/>
    <x v="0"/>
  </r>
  <r>
    <x v="406"/>
    <x v="10"/>
    <x v="351"/>
    <x v="26"/>
    <x v="406"/>
    <x v="406"/>
    <x v="0"/>
    <x v="478"/>
    <s v="0001"/>
    <x v="0"/>
    <s v="11118"/>
    <x v="10"/>
    <x v="470"/>
    <s v="YD13"/>
    <x v="1"/>
    <s v=""/>
    <x v="0"/>
    <n v="2"/>
    <x v="0"/>
    <n v="21.73"/>
    <n v="8.8699999999999992"/>
    <x v="0"/>
    <x v="0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"/>
    <x v="2"/>
    <x v="1"/>
    <x v="175"/>
    <x v="0"/>
    <s v=""/>
    <x v="1"/>
    <x v="0"/>
    <x v="0"/>
  </r>
  <r>
    <x v="407"/>
    <x v="4"/>
    <x v="352"/>
    <x v="18"/>
    <x v="407"/>
    <x v="407"/>
    <x v="0"/>
    <x v="479"/>
    <s v="0001"/>
    <x v="0"/>
    <s v="2395"/>
    <x v="4"/>
    <x v="471"/>
    <s v="YD11"/>
    <x v="1"/>
    <s v=""/>
    <x v="0"/>
    <n v="3"/>
    <x v="0"/>
    <n v="81.91"/>
    <n v="78.73"/>
    <x v="0"/>
    <x v="0"/>
    <n v="1"/>
    <n v="10064839"/>
    <x v="40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20"/>
    <n v="14"/>
    <x v="0"/>
    <x v="0"/>
    <x v="1"/>
    <n v="20"/>
    <x v="0"/>
    <x v="465"/>
    <x v="0"/>
    <x v="0"/>
    <x v="0"/>
    <x v="3"/>
    <x v="1"/>
    <s v="CERVEZAS"/>
    <s v="PILSEN TRUJILLO"/>
    <x v="2"/>
    <x v="0"/>
    <x v="0"/>
    <x v="1"/>
    <x v="1"/>
    <x v="1"/>
    <x v="0"/>
    <x v="0"/>
    <x v="2"/>
    <x v="14"/>
    <x v="1"/>
    <x v="1"/>
    <x v="75"/>
    <x v="3"/>
    <d v="2021-01-31T00:00:00"/>
    <x v="0"/>
    <x v="0"/>
    <x v="0"/>
  </r>
  <r>
    <x v="407"/>
    <x v="5"/>
    <x v="352"/>
    <x v="18"/>
    <x v="407"/>
    <x v="407"/>
    <x v="0"/>
    <x v="479"/>
    <s v="0001"/>
    <x v="0"/>
    <s v="2821"/>
    <x v="5"/>
    <x v="471"/>
    <s v="YD11"/>
    <x v="1"/>
    <s v=""/>
    <x v="0"/>
    <n v="9"/>
    <x v="0"/>
    <n v="276.35000000000002"/>
    <n v="245.43"/>
    <x v="0"/>
    <x v="0"/>
    <s v=""/>
    <s v=""/>
    <x v="1"/>
    <x v="0"/>
    <d v="2021-02-06T00:00:00"/>
    <x v="0"/>
    <x v="0"/>
    <x v="0"/>
    <s v="LU"/>
    <x v="0"/>
    <n v="0.6804"/>
    <n v="9"/>
    <n v="9.1451612903226049"/>
    <n v="12.857142857142856"/>
    <n v="9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14"/>
    <x v="1"/>
    <x v="1"/>
    <x v="383"/>
    <x v="3"/>
    <s v=""/>
    <x v="1"/>
    <x v="0"/>
    <x v="0"/>
  </r>
  <r>
    <x v="407"/>
    <x v="26"/>
    <x v="352"/>
    <x v="18"/>
    <x v="407"/>
    <x v="407"/>
    <x v="0"/>
    <x v="479"/>
    <s v="0001"/>
    <x v="0"/>
    <s v="12408"/>
    <x v="26"/>
    <x v="471"/>
    <s v="YD13"/>
    <x v="1"/>
    <s v=""/>
    <x v="0"/>
    <n v="2"/>
    <x v="0"/>
    <n v="16.27"/>
    <n v="9.2200000000000006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14"/>
    <x v="1"/>
    <x v="1"/>
    <x v="177"/>
    <x v="1"/>
    <s v=""/>
    <x v="1"/>
    <x v="0"/>
    <x v="0"/>
  </r>
  <r>
    <x v="407"/>
    <x v="13"/>
    <x v="352"/>
    <x v="18"/>
    <x v="407"/>
    <x v="407"/>
    <x v="0"/>
    <x v="479"/>
    <s v="0001"/>
    <x v="0"/>
    <s v="14268"/>
    <x v="13"/>
    <x v="471"/>
    <s v="YD13"/>
    <x v="1"/>
    <s v=""/>
    <x v="0"/>
    <n v="2"/>
    <x v="0"/>
    <n v="22.48"/>
    <n v="4.58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41"/>
    <x v="1"/>
    <s v=""/>
    <x v="1"/>
    <x v="0"/>
    <x v="0"/>
  </r>
  <r>
    <x v="407"/>
    <x v="15"/>
    <x v="352"/>
    <x v="18"/>
    <x v="407"/>
    <x v="407"/>
    <x v="0"/>
    <x v="479"/>
    <s v="0001"/>
    <x v="0"/>
    <s v="14523"/>
    <x v="15"/>
    <x v="471"/>
    <s v="YD13"/>
    <x v="1"/>
    <s v=""/>
    <x v="0"/>
    <n v="4"/>
    <x v="0"/>
    <n v="26.88"/>
    <n v="26.16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17"/>
    <x v="2"/>
    <s v=""/>
    <x v="1"/>
    <x v="0"/>
    <x v="0"/>
  </r>
  <r>
    <x v="407"/>
    <x v="11"/>
    <x v="352"/>
    <x v="18"/>
    <x v="407"/>
    <x v="407"/>
    <x v="1"/>
    <x v="479"/>
    <s v="0001"/>
    <x v="0"/>
    <s v="3500192"/>
    <x v="11"/>
    <x v="471"/>
    <s v="YP66"/>
    <x v="1"/>
    <s v=""/>
    <x v="1"/>
    <n v="12"/>
    <x v="0"/>
    <n v="-45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407"/>
    <x v="11"/>
    <x v="352"/>
    <x v="18"/>
    <x v="407"/>
    <x v="407"/>
    <x v="1"/>
    <x v="479"/>
    <s v="0001"/>
    <x v="0"/>
    <s v="3500192"/>
    <x v="11"/>
    <x v="471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407"/>
    <x v="11"/>
    <x v="352"/>
    <x v="18"/>
    <x v="407"/>
    <x v="407"/>
    <x v="1"/>
    <x v="479"/>
    <s v="0001"/>
    <x v="0"/>
    <s v="3500192"/>
    <x v="11"/>
    <x v="471"/>
    <s v="YD73"/>
    <x v="1"/>
    <s v=""/>
    <x v="1"/>
    <n v="9"/>
    <x v="0"/>
    <n v="34.200000000000003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408"/>
    <x v="4"/>
    <x v="0"/>
    <x v="1"/>
    <x v="408"/>
    <x v="408"/>
    <x v="0"/>
    <x v="480"/>
    <s v="0001"/>
    <x v="0"/>
    <s v="2395"/>
    <x v="4"/>
    <x v="472"/>
    <s v="YD11"/>
    <x v="26"/>
    <s v=""/>
    <x v="0"/>
    <n v="5"/>
    <x v="0"/>
    <n v="157.04"/>
    <n v="135.38999999999999"/>
    <x v="0"/>
    <x v="3"/>
    <n v="1"/>
    <n v="10064873"/>
    <x v="407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2"/>
    <n v="6"/>
    <x v="0"/>
    <x v="466"/>
    <x v="0"/>
    <x v="0"/>
    <x v="0"/>
    <x v="2"/>
    <x v="1"/>
    <s v="CERVEZAS"/>
    <s v="PILSEN TRUJILLO"/>
    <x v="2"/>
    <x v="0"/>
    <x v="0"/>
    <x v="1"/>
    <x v="0"/>
    <x v="0"/>
    <x v="0"/>
    <x v="0"/>
    <x v="9"/>
    <x v="33"/>
    <x v="2"/>
    <x v="1"/>
    <x v="169"/>
    <x v="3"/>
    <d v="2021-01-31T00:00:00"/>
    <x v="0"/>
    <x v="0"/>
    <x v="0"/>
  </r>
  <r>
    <x v="408"/>
    <x v="5"/>
    <x v="0"/>
    <x v="1"/>
    <x v="408"/>
    <x v="408"/>
    <x v="0"/>
    <x v="480"/>
    <s v="0001"/>
    <x v="0"/>
    <s v="2821"/>
    <x v="5"/>
    <x v="472"/>
    <s v="YD11"/>
    <x v="26"/>
    <s v=""/>
    <x v="0"/>
    <n v="1"/>
    <x v="0"/>
    <n v="31.13"/>
    <n v="27.36"/>
    <x v="0"/>
    <x v="3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9"/>
    <x v="33"/>
    <x v="2"/>
    <x v="1"/>
    <x v="12"/>
    <x v="3"/>
    <s v=""/>
    <x v="1"/>
    <x v="0"/>
    <x v="0"/>
  </r>
  <r>
    <x v="408"/>
    <x v="11"/>
    <x v="0"/>
    <x v="1"/>
    <x v="408"/>
    <x v="408"/>
    <x v="1"/>
    <x v="480"/>
    <s v="0001"/>
    <x v="0"/>
    <s v="3500192"/>
    <x v="11"/>
    <x v="472"/>
    <s v="YP66"/>
    <x v="26"/>
    <s v=""/>
    <x v="1"/>
    <n v="7"/>
    <x v="0"/>
    <n v="-26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33"/>
    <x v="2"/>
    <x v="1"/>
    <x v="10"/>
    <x v="6"/>
    <s v=""/>
    <x v="1"/>
    <x v="0"/>
    <x v="0"/>
  </r>
  <r>
    <x v="408"/>
    <x v="11"/>
    <x v="0"/>
    <x v="1"/>
    <x v="408"/>
    <x v="408"/>
    <x v="1"/>
    <x v="480"/>
    <s v="0001"/>
    <x v="0"/>
    <s v="3500192"/>
    <x v="11"/>
    <x v="472"/>
    <s v="YD73"/>
    <x v="26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33"/>
    <x v="2"/>
    <x v="1"/>
    <x v="10"/>
    <x v="6"/>
    <s v=""/>
    <x v="1"/>
    <x v="0"/>
    <x v="0"/>
  </r>
  <r>
    <x v="408"/>
    <x v="11"/>
    <x v="0"/>
    <x v="1"/>
    <x v="408"/>
    <x v="408"/>
    <x v="1"/>
    <x v="480"/>
    <s v="0001"/>
    <x v="0"/>
    <s v="3500192"/>
    <x v="11"/>
    <x v="472"/>
    <s v="YD73"/>
    <x v="26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33"/>
    <x v="2"/>
    <x v="1"/>
    <x v="10"/>
    <x v="6"/>
    <s v=""/>
    <x v="1"/>
    <x v="0"/>
    <x v="0"/>
  </r>
  <r>
    <x v="409"/>
    <x v="4"/>
    <x v="353"/>
    <x v="1"/>
    <x v="409"/>
    <x v="409"/>
    <x v="0"/>
    <x v="481"/>
    <s v="0001"/>
    <x v="0"/>
    <s v="2395"/>
    <x v="4"/>
    <x v="473"/>
    <s v="YD11"/>
    <x v="1"/>
    <s v=""/>
    <x v="0"/>
    <n v="6"/>
    <x v="0"/>
    <n v="163.82"/>
    <n v="157.47"/>
    <x v="0"/>
    <x v="3"/>
    <n v="1"/>
    <n v="10064881"/>
    <x v="408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467"/>
    <x v="0"/>
    <x v="0"/>
    <x v="0"/>
    <x v="2"/>
    <x v="1"/>
    <s v="CERVEZAS"/>
    <s v="PILSEN TRUJILLO"/>
    <x v="2"/>
    <x v="0"/>
    <x v="0"/>
    <x v="1"/>
    <x v="1"/>
    <x v="1"/>
    <x v="0"/>
    <x v="0"/>
    <x v="1"/>
    <x v="31"/>
    <x v="2"/>
    <x v="1"/>
    <x v="239"/>
    <x v="3"/>
    <d v="2021-01-31T00:00:00"/>
    <x v="0"/>
    <x v="0"/>
    <x v="0"/>
  </r>
  <r>
    <x v="409"/>
    <x v="11"/>
    <x v="353"/>
    <x v="1"/>
    <x v="409"/>
    <x v="409"/>
    <x v="1"/>
    <x v="481"/>
    <s v="0001"/>
    <x v="0"/>
    <s v="3500192"/>
    <x v="11"/>
    <x v="473"/>
    <s v="YP66"/>
    <x v="1"/>
    <s v=""/>
    <x v="1"/>
    <n v="6"/>
    <x v="0"/>
    <n v="-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409"/>
    <x v="11"/>
    <x v="353"/>
    <x v="1"/>
    <x v="409"/>
    <x v="409"/>
    <x v="1"/>
    <x v="481"/>
    <s v="0001"/>
    <x v="0"/>
    <s v="3500192"/>
    <x v="11"/>
    <x v="473"/>
    <s v="YD73"/>
    <x v="1"/>
    <s v=""/>
    <x v="1"/>
    <n v="6"/>
    <x v="0"/>
    <n v="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410"/>
    <x v="4"/>
    <x v="354"/>
    <x v="18"/>
    <x v="410"/>
    <x v="410"/>
    <x v="0"/>
    <x v="482"/>
    <s v="0001"/>
    <x v="0"/>
    <s v="2395"/>
    <x v="4"/>
    <x v="474"/>
    <s v="YD11"/>
    <x v="1"/>
    <s v=""/>
    <x v="0"/>
    <n v="15"/>
    <x v="1"/>
    <n v="464.75"/>
    <n v="404.91"/>
    <x v="1"/>
    <x v="1"/>
    <n v="1"/>
    <n v="10064935"/>
    <x v="409"/>
    <x v="0"/>
    <d v="2021-02-06T00:00:00"/>
    <x v="1"/>
    <x v="1"/>
    <x v="1"/>
    <s v="LU"/>
    <x v="0"/>
    <n v="1.1160000000000001"/>
    <n v="15"/>
    <n v="15.000000000000041"/>
    <n v="21.428571428571427"/>
    <n v="15"/>
    <x v="0"/>
    <n v="22"/>
    <n v="22"/>
    <x v="0"/>
    <x v="1"/>
    <x v="3"/>
    <n v="22"/>
    <x v="0"/>
    <x v="468"/>
    <x v="0"/>
    <x v="0"/>
    <x v="0"/>
    <x v="3"/>
    <x v="1"/>
    <s v="CERVEZAS"/>
    <s v="PILSEN TRUJILLO"/>
    <x v="2"/>
    <x v="0"/>
    <x v="0"/>
    <x v="1"/>
    <x v="1"/>
    <x v="1"/>
    <x v="1"/>
    <x v="4"/>
    <x v="2"/>
    <x v="21"/>
    <x v="2"/>
    <x v="2"/>
    <x v="48"/>
    <x v="3"/>
    <d v="2021-01-31T00:00:00"/>
    <x v="0"/>
    <x v="0"/>
    <x v="0"/>
  </r>
  <r>
    <x v="410"/>
    <x v="5"/>
    <x v="354"/>
    <x v="18"/>
    <x v="410"/>
    <x v="410"/>
    <x v="0"/>
    <x v="482"/>
    <s v="0001"/>
    <x v="0"/>
    <s v="2821"/>
    <x v="5"/>
    <x v="474"/>
    <s v="YD11"/>
    <x v="1"/>
    <s v=""/>
    <x v="0"/>
    <n v="3"/>
    <x v="1"/>
    <n v="92.12"/>
    <n v="81.81"/>
    <x v="1"/>
    <x v="1"/>
    <s v=""/>
    <s v=""/>
    <x v="1"/>
    <x v="0"/>
    <d v="2021-02-06T00:00:00"/>
    <x v="1"/>
    <x v="1"/>
    <x v="1"/>
    <s v="LU"/>
    <x v="0"/>
    <n v="0.2268"/>
    <n v="3"/>
    <n v="3.0483870967742019"/>
    <n v="4.2857142857142847"/>
    <n v="3"/>
    <x v="0"/>
    <n v="0"/>
    <s v=""/>
    <x v="0"/>
    <x v="1"/>
    <x v="3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4"/>
    <x v="2"/>
    <x v="21"/>
    <x v="2"/>
    <x v="2"/>
    <x v="4"/>
    <x v="3"/>
    <s v=""/>
    <x v="1"/>
    <x v="0"/>
    <x v="0"/>
  </r>
  <r>
    <x v="410"/>
    <x v="7"/>
    <x v="354"/>
    <x v="18"/>
    <x v="410"/>
    <x v="410"/>
    <x v="0"/>
    <x v="482"/>
    <s v="0001"/>
    <x v="0"/>
    <s v="6842"/>
    <x v="7"/>
    <x v="474"/>
    <s v="YD11"/>
    <x v="1"/>
    <s v=""/>
    <x v="0"/>
    <n v="2"/>
    <x v="1"/>
    <n v="68"/>
    <n v="55.22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1"/>
    <x v="3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2"/>
    <x v="21"/>
    <x v="2"/>
    <x v="2"/>
    <x v="384"/>
    <x v="5"/>
    <s v=""/>
    <x v="1"/>
    <x v="0"/>
    <x v="0"/>
  </r>
  <r>
    <x v="410"/>
    <x v="27"/>
    <x v="354"/>
    <x v="18"/>
    <x v="410"/>
    <x v="410"/>
    <x v="0"/>
    <x v="482"/>
    <s v="0001"/>
    <x v="0"/>
    <s v="12401"/>
    <x v="27"/>
    <x v="474"/>
    <s v="YD11"/>
    <x v="1"/>
    <s v=""/>
    <x v="0"/>
    <n v="2"/>
    <x v="1"/>
    <n v="42.37"/>
    <n v="29.57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1"/>
    <x v="3"/>
    <s v=""/>
    <x v="1"/>
    <x v="1"/>
    <x v="1"/>
    <x v="0"/>
    <x v="0"/>
    <x v="1"/>
    <x v="1"/>
    <s v="CERVEZAS"/>
    <s v="GOLDEN"/>
    <x v="2"/>
    <x v="0"/>
    <x v="0"/>
    <x v="1"/>
    <x v="1"/>
    <x v="1"/>
    <x v="1"/>
    <x v="4"/>
    <x v="2"/>
    <x v="21"/>
    <x v="2"/>
    <x v="2"/>
    <x v="102"/>
    <x v="9"/>
    <s v=""/>
    <x v="1"/>
    <x v="0"/>
    <x v="0"/>
  </r>
  <r>
    <x v="410"/>
    <x v="11"/>
    <x v="354"/>
    <x v="18"/>
    <x v="410"/>
    <x v="410"/>
    <x v="1"/>
    <x v="482"/>
    <s v="0001"/>
    <x v="0"/>
    <s v="3500192"/>
    <x v="11"/>
    <x v="474"/>
    <s v="YP66"/>
    <x v="1"/>
    <s v=""/>
    <x v="1"/>
    <n v="22"/>
    <x v="1"/>
    <n v="-83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1"/>
    <x v="2"/>
    <x v="2"/>
    <x v="10"/>
    <x v="6"/>
    <s v=""/>
    <x v="1"/>
    <x v="0"/>
    <x v="0"/>
  </r>
  <r>
    <x v="410"/>
    <x v="11"/>
    <x v="354"/>
    <x v="18"/>
    <x v="410"/>
    <x v="410"/>
    <x v="1"/>
    <x v="482"/>
    <s v="0001"/>
    <x v="0"/>
    <s v="3500192"/>
    <x v="11"/>
    <x v="474"/>
    <s v="YD73"/>
    <x v="1"/>
    <s v=""/>
    <x v="1"/>
    <n v="15"/>
    <x v="1"/>
    <n v="57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1"/>
    <x v="2"/>
    <x v="2"/>
    <x v="10"/>
    <x v="6"/>
    <s v=""/>
    <x v="1"/>
    <x v="0"/>
    <x v="0"/>
  </r>
  <r>
    <x v="410"/>
    <x v="11"/>
    <x v="354"/>
    <x v="18"/>
    <x v="410"/>
    <x v="410"/>
    <x v="1"/>
    <x v="482"/>
    <s v="0001"/>
    <x v="0"/>
    <s v="3500192"/>
    <x v="11"/>
    <x v="474"/>
    <s v="YD73"/>
    <x v="1"/>
    <s v=""/>
    <x v="1"/>
    <n v="3"/>
    <x v="1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1"/>
    <x v="2"/>
    <x v="2"/>
    <x v="10"/>
    <x v="6"/>
    <s v=""/>
    <x v="1"/>
    <x v="0"/>
    <x v="0"/>
  </r>
  <r>
    <x v="410"/>
    <x v="11"/>
    <x v="354"/>
    <x v="18"/>
    <x v="410"/>
    <x v="410"/>
    <x v="1"/>
    <x v="482"/>
    <s v="0001"/>
    <x v="0"/>
    <s v="3500192"/>
    <x v="11"/>
    <x v="474"/>
    <s v="YD73"/>
    <x v="1"/>
    <s v=""/>
    <x v="1"/>
    <n v="2"/>
    <x v="1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1"/>
    <x v="2"/>
    <x v="2"/>
    <x v="10"/>
    <x v="6"/>
    <s v=""/>
    <x v="1"/>
    <x v="0"/>
    <x v="0"/>
  </r>
  <r>
    <x v="410"/>
    <x v="11"/>
    <x v="354"/>
    <x v="18"/>
    <x v="410"/>
    <x v="410"/>
    <x v="1"/>
    <x v="482"/>
    <s v="0001"/>
    <x v="0"/>
    <s v="3500192"/>
    <x v="11"/>
    <x v="474"/>
    <s v="YD73"/>
    <x v="1"/>
    <s v=""/>
    <x v="1"/>
    <n v="2"/>
    <x v="1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1"/>
    <x v="2"/>
    <x v="2"/>
    <x v="10"/>
    <x v="6"/>
    <s v=""/>
    <x v="1"/>
    <x v="0"/>
    <x v="0"/>
  </r>
  <r>
    <x v="411"/>
    <x v="27"/>
    <x v="355"/>
    <x v="22"/>
    <x v="411"/>
    <x v="411"/>
    <x v="0"/>
    <x v="483"/>
    <s v="Z058"/>
    <x v="0"/>
    <s v="12401"/>
    <x v="27"/>
    <x v="475"/>
    <s v="YD11"/>
    <x v="1"/>
    <s v=""/>
    <x v="0"/>
    <n v="5"/>
    <x v="1"/>
    <n v="105.93"/>
    <n v="73.94"/>
    <x v="0"/>
    <x v="1"/>
    <n v="1"/>
    <n v="10064940"/>
    <x v="410"/>
    <x v="0"/>
    <d v="2021-02-06T00:00:00"/>
    <x v="0"/>
    <x v="0"/>
    <x v="0"/>
    <s v="LU"/>
    <x v="0"/>
    <n v="0.372"/>
    <n v="5"/>
    <n v="5.0000000000000133"/>
    <n v="7.1428571428571423"/>
    <n v="5"/>
    <x v="0"/>
    <n v="18"/>
    <n v="18"/>
    <x v="0"/>
    <x v="0"/>
    <x v="1"/>
    <n v="5"/>
    <x v="0"/>
    <x v="469"/>
    <x v="3"/>
    <x v="1"/>
    <x v="0"/>
    <x v="3"/>
    <x v="1"/>
    <s v="CERVEZAS"/>
    <s v="GOLDEN"/>
    <x v="2"/>
    <x v="0"/>
    <x v="0"/>
    <x v="2"/>
    <x v="1"/>
    <x v="1"/>
    <x v="0"/>
    <x v="0"/>
    <x v="7"/>
    <x v="20"/>
    <x v="4"/>
    <x v="1"/>
    <x v="155"/>
    <x v="9"/>
    <d v="2021-01-31T00:00:00"/>
    <x v="0"/>
    <x v="0"/>
    <x v="0"/>
  </r>
  <r>
    <x v="411"/>
    <x v="5"/>
    <x v="356"/>
    <x v="22"/>
    <x v="411"/>
    <x v="411"/>
    <x v="0"/>
    <x v="484"/>
    <s v="Z058"/>
    <x v="0"/>
    <s v="2821"/>
    <x v="5"/>
    <x v="476"/>
    <s v="YD11"/>
    <x v="1"/>
    <s v=""/>
    <x v="0"/>
    <n v="3"/>
    <x v="1"/>
    <n v="93.39"/>
    <n v="82.07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n v="3"/>
    <x v="0"/>
    <x v="470"/>
    <x v="1"/>
    <x v="1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29"/>
    <x v="3"/>
    <s v=""/>
    <x v="1"/>
    <x v="0"/>
    <x v="0"/>
  </r>
  <r>
    <x v="411"/>
    <x v="4"/>
    <x v="357"/>
    <x v="22"/>
    <x v="411"/>
    <x v="411"/>
    <x v="0"/>
    <x v="485"/>
    <s v="Z058"/>
    <x v="0"/>
    <s v="2395"/>
    <x v="4"/>
    <x v="477"/>
    <s v="YD11"/>
    <x v="1"/>
    <s v=""/>
    <x v="0"/>
    <n v="10"/>
    <x v="0"/>
    <n v="276.76"/>
    <n v="263.2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n v="10"/>
    <x v="0"/>
    <x v="471"/>
    <x v="1"/>
    <x v="1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70"/>
    <x v="3"/>
    <s v=""/>
    <x v="1"/>
    <x v="0"/>
    <x v="0"/>
  </r>
  <r>
    <x v="411"/>
    <x v="11"/>
    <x v="355"/>
    <x v="22"/>
    <x v="411"/>
    <x v="411"/>
    <x v="1"/>
    <x v="483"/>
    <s v="Z058"/>
    <x v="0"/>
    <s v="3500192"/>
    <x v="11"/>
    <x v="475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11"/>
    <x v="11"/>
    <x v="355"/>
    <x v="22"/>
    <x v="411"/>
    <x v="411"/>
    <x v="1"/>
    <x v="483"/>
    <s v="Z058"/>
    <x v="0"/>
    <s v="3500192"/>
    <x v="11"/>
    <x v="475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11"/>
    <x v="11"/>
    <x v="356"/>
    <x v="22"/>
    <x v="411"/>
    <x v="411"/>
    <x v="1"/>
    <x v="484"/>
    <s v="Z058"/>
    <x v="0"/>
    <s v="3500192"/>
    <x v="11"/>
    <x v="476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11"/>
    <x v="11"/>
    <x v="356"/>
    <x v="22"/>
    <x v="411"/>
    <x v="411"/>
    <x v="1"/>
    <x v="484"/>
    <s v="Z058"/>
    <x v="0"/>
    <s v="3500192"/>
    <x v="11"/>
    <x v="476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11"/>
    <x v="11"/>
    <x v="357"/>
    <x v="22"/>
    <x v="411"/>
    <x v="411"/>
    <x v="1"/>
    <x v="485"/>
    <s v="Z058"/>
    <x v="0"/>
    <s v="3500192"/>
    <x v="11"/>
    <x v="477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11"/>
    <x v="11"/>
    <x v="357"/>
    <x v="22"/>
    <x v="411"/>
    <x v="411"/>
    <x v="1"/>
    <x v="485"/>
    <s v="Z058"/>
    <x v="0"/>
    <s v="3500192"/>
    <x v="11"/>
    <x v="477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12"/>
    <x v="4"/>
    <x v="0"/>
    <x v="27"/>
    <x v="412"/>
    <x v="412"/>
    <x v="0"/>
    <x v="486"/>
    <s v="0001"/>
    <x v="0"/>
    <s v="2395"/>
    <x v="4"/>
    <x v="478"/>
    <s v="YD11"/>
    <x v="3"/>
    <s v=""/>
    <x v="0"/>
    <n v="10"/>
    <x v="0"/>
    <n v="309.83"/>
    <n v="269.93"/>
    <x v="0"/>
    <x v="1"/>
    <n v="1"/>
    <n v="10064995"/>
    <x v="41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5"/>
    <n v="10"/>
    <x v="0"/>
    <x v="472"/>
    <x v="0"/>
    <x v="0"/>
    <x v="0"/>
    <x v="2"/>
    <x v="1"/>
    <s v="CERVEZAS"/>
    <s v="PILSEN TRUJILLO"/>
    <x v="2"/>
    <x v="0"/>
    <x v="0"/>
    <x v="0"/>
    <x v="0"/>
    <x v="0"/>
    <x v="0"/>
    <x v="2"/>
    <x v="12"/>
    <x v="28"/>
    <x v="1"/>
    <x v="3"/>
    <x v="116"/>
    <x v="3"/>
    <d v="2021-01-31T00:00:00"/>
    <x v="0"/>
    <x v="0"/>
    <x v="0"/>
  </r>
  <r>
    <x v="412"/>
    <x v="11"/>
    <x v="0"/>
    <x v="27"/>
    <x v="412"/>
    <x v="412"/>
    <x v="1"/>
    <x v="486"/>
    <s v="0001"/>
    <x v="0"/>
    <s v="3500192"/>
    <x v="11"/>
    <x v="478"/>
    <s v="YP66"/>
    <x v="3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2"/>
    <x v="28"/>
    <x v="1"/>
    <x v="3"/>
    <x v="10"/>
    <x v="6"/>
    <s v=""/>
    <x v="1"/>
    <x v="0"/>
    <x v="0"/>
  </r>
  <r>
    <x v="412"/>
    <x v="11"/>
    <x v="0"/>
    <x v="27"/>
    <x v="412"/>
    <x v="412"/>
    <x v="1"/>
    <x v="486"/>
    <s v="0001"/>
    <x v="0"/>
    <s v="3500192"/>
    <x v="11"/>
    <x v="478"/>
    <s v="YD73"/>
    <x v="3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2"/>
    <x v="28"/>
    <x v="1"/>
    <x v="3"/>
    <x v="10"/>
    <x v="6"/>
    <s v=""/>
    <x v="1"/>
    <x v="0"/>
    <x v="0"/>
  </r>
  <r>
    <x v="413"/>
    <x v="4"/>
    <x v="358"/>
    <x v="26"/>
    <x v="413"/>
    <x v="413"/>
    <x v="0"/>
    <x v="487"/>
    <s v="0001"/>
    <x v="0"/>
    <s v="2395"/>
    <x v="4"/>
    <x v="479"/>
    <s v="YD11"/>
    <x v="1"/>
    <s v=""/>
    <x v="0"/>
    <n v="5"/>
    <x v="0"/>
    <n v="159.16"/>
    <n v="135.83000000000001"/>
    <x v="0"/>
    <x v="2"/>
    <n v="1"/>
    <n v="10065056"/>
    <x v="412"/>
    <x v="0"/>
    <d v="2021-02-06T00:00:00"/>
    <x v="0"/>
    <x v="0"/>
    <x v="0"/>
    <s v="LU"/>
    <x v="0"/>
    <n v="0.372"/>
    <n v="5"/>
    <n v="5.0000000000000133"/>
    <n v="7.1428571428571423"/>
    <n v="5"/>
    <x v="0"/>
    <n v="17"/>
    <n v="17"/>
    <x v="0"/>
    <x v="0"/>
    <x v="3"/>
    <n v="17"/>
    <x v="0"/>
    <x v="473"/>
    <x v="0"/>
    <x v="0"/>
    <x v="0"/>
    <x v="3"/>
    <x v="1"/>
    <s v="CERVEZAS"/>
    <s v="PILSEN TRUJILLO"/>
    <x v="2"/>
    <x v="0"/>
    <x v="0"/>
    <x v="2"/>
    <x v="1"/>
    <x v="1"/>
    <x v="1"/>
    <x v="5"/>
    <x v="2"/>
    <x v="21"/>
    <x v="2"/>
    <x v="2"/>
    <x v="186"/>
    <x v="3"/>
    <d v="2021-01-31T00:00:00"/>
    <x v="0"/>
    <x v="0"/>
    <x v="0"/>
  </r>
  <r>
    <x v="413"/>
    <x v="5"/>
    <x v="358"/>
    <x v="26"/>
    <x v="413"/>
    <x v="413"/>
    <x v="0"/>
    <x v="487"/>
    <s v="0001"/>
    <x v="0"/>
    <s v="2821"/>
    <x v="5"/>
    <x v="479"/>
    <s v="YD11"/>
    <x v="1"/>
    <s v=""/>
    <x v="0"/>
    <n v="5"/>
    <x v="0"/>
    <n v="157.77000000000001"/>
    <n v="137.22"/>
    <x v="0"/>
    <x v="2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3"/>
    <s v=""/>
    <x v="1"/>
    <x v="1"/>
    <x v="1"/>
    <x v="0"/>
    <x v="0"/>
    <x v="1"/>
    <x v="1"/>
    <s v="CERVEZAS"/>
    <s v="PILSEN CALLAO"/>
    <x v="2"/>
    <x v="0"/>
    <x v="0"/>
    <x v="2"/>
    <x v="1"/>
    <x v="1"/>
    <x v="1"/>
    <x v="5"/>
    <x v="2"/>
    <x v="21"/>
    <x v="2"/>
    <x v="2"/>
    <x v="186"/>
    <x v="3"/>
    <s v=""/>
    <x v="1"/>
    <x v="0"/>
    <x v="0"/>
  </r>
  <r>
    <x v="413"/>
    <x v="17"/>
    <x v="358"/>
    <x v="26"/>
    <x v="413"/>
    <x v="413"/>
    <x v="0"/>
    <x v="487"/>
    <s v="0001"/>
    <x v="0"/>
    <s v="4963"/>
    <x v="17"/>
    <x v="479"/>
    <s v="YD13"/>
    <x v="1"/>
    <s v=""/>
    <x v="0"/>
    <n v="1"/>
    <x v="0"/>
    <n v="12.71"/>
    <n v="2.59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3"/>
    <s v=""/>
    <x v="1"/>
    <x v="1"/>
    <x v="1"/>
    <x v="0"/>
    <x v="0"/>
    <x v="1"/>
    <x v="0"/>
    <s v="NABS"/>
    <s v="SAN MATEO"/>
    <x v="0"/>
    <x v="0"/>
    <x v="0"/>
    <x v="2"/>
    <x v="1"/>
    <x v="1"/>
    <x v="1"/>
    <x v="5"/>
    <x v="2"/>
    <x v="21"/>
    <x v="2"/>
    <x v="2"/>
    <x v="6"/>
    <x v="4"/>
    <s v=""/>
    <x v="1"/>
    <x v="0"/>
    <x v="0"/>
  </r>
  <r>
    <x v="413"/>
    <x v="7"/>
    <x v="358"/>
    <x v="26"/>
    <x v="413"/>
    <x v="413"/>
    <x v="0"/>
    <x v="487"/>
    <s v="0001"/>
    <x v="0"/>
    <s v="6842"/>
    <x v="7"/>
    <x v="479"/>
    <s v="YD11"/>
    <x v="1"/>
    <s v=""/>
    <x v="0"/>
    <n v="4"/>
    <x v="0"/>
    <n v="138.24"/>
    <n v="110.9"/>
    <x v="0"/>
    <x v="2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3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5"/>
    <x v="2"/>
    <x v="21"/>
    <x v="2"/>
    <x v="2"/>
    <x v="94"/>
    <x v="5"/>
    <s v=""/>
    <x v="1"/>
    <x v="0"/>
    <x v="0"/>
  </r>
  <r>
    <x v="413"/>
    <x v="23"/>
    <x v="358"/>
    <x v="26"/>
    <x v="413"/>
    <x v="413"/>
    <x v="0"/>
    <x v="487"/>
    <s v="0001"/>
    <x v="0"/>
    <s v="15096"/>
    <x v="23"/>
    <x v="479"/>
    <s v="YD13"/>
    <x v="1"/>
    <s v=""/>
    <x v="0"/>
    <n v="1"/>
    <x v="0"/>
    <n v="10.19"/>
    <n v="7.58"/>
    <x v="0"/>
    <x v="2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3"/>
    <s v=""/>
    <x v="1"/>
    <x v="1"/>
    <x v="1"/>
    <x v="0"/>
    <x v="0"/>
    <x v="1"/>
    <x v="1"/>
    <s v="CERVEZAS"/>
    <s v="CUSQUEÑA"/>
    <x v="1"/>
    <x v="0"/>
    <x v="0"/>
    <x v="2"/>
    <x v="1"/>
    <x v="1"/>
    <x v="1"/>
    <x v="5"/>
    <x v="2"/>
    <x v="21"/>
    <x v="2"/>
    <x v="2"/>
    <x v="385"/>
    <x v="8"/>
    <s v=""/>
    <x v="1"/>
    <x v="0"/>
    <x v="0"/>
  </r>
  <r>
    <x v="413"/>
    <x v="24"/>
    <x v="358"/>
    <x v="26"/>
    <x v="413"/>
    <x v="413"/>
    <x v="0"/>
    <x v="487"/>
    <s v="0001"/>
    <x v="0"/>
    <s v="15098"/>
    <x v="24"/>
    <x v="479"/>
    <s v="YD11"/>
    <x v="1"/>
    <s v=""/>
    <x v="0"/>
    <n v="1"/>
    <x v="0"/>
    <n v="30.42"/>
    <n v="26.88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3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5"/>
    <x v="2"/>
    <x v="21"/>
    <x v="2"/>
    <x v="2"/>
    <x v="264"/>
    <x v="8"/>
    <s v=""/>
    <x v="1"/>
    <x v="0"/>
    <x v="0"/>
  </r>
  <r>
    <x v="413"/>
    <x v="11"/>
    <x v="358"/>
    <x v="26"/>
    <x v="413"/>
    <x v="413"/>
    <x v="1"/>
    <x v="487"/>
    <s v="0001"/>
    <x v="0"/>
    <s v="3500192"/>
    <x v="11"/>
    <x v="479"/>
    <s v="YP66"/>
    <x v="1"/>
    <s v=""/>
    <x v="1"/>
    <n v="15"/>
    <x v="0"/>
    <n v="-57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413"/>
    <x v="11"/>
    <x v="358"/>
    <x v="26"/>
    <x v="413"/>
    <x v="413"/>
    <x v="1"/>
    <x v="487"/>
    <s v="0001"/>
    <x v="0"/>
    <s v="3500192"/>
    <x v="11"/>
    <x v="479"/>
    <s v="YD73"/>
    <x v="1"/>
    <s v=""/>
    <x v="1"/>
    <n v="5"/>
    <x v="0"/>
    <n v="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413"/>
    <x v="11"/>
    <x v="358"/>
    <x v="26"/>
    <x v="413"/>
    <x v="413"/>
    <x v="1"/>
    <x v="487"/>
    <s v="0001"/>
    <x v="0"/>
    <s v="3500192"/>
    <x v="11"/>
    <x v="479"/>
    <s v="YD73"/>
    <x v="1"/>
    <s v=""/>
    <x v="1"/>
    <n v="5"/>
    <x v="0"/>
    <n v="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413"/>
    <x v="11"/>
    <x v="358"/>
    <x v="26"/>
    <x v="413"/>
    <x v="413"/>
    <x v="1"/>
    <x v="487"/>
    <s v="0001"/>
    <x v="0"/>
    <s v="3500192"/>
    <x v="11"/>
    <x v="479"/>
    <s v="YD73"/>
    <x v="1"/>
    <s v=""/>
    <x v="1"/>
    <n v="4"/>
    <x v="0"/>
    <n v="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413"/>
    <x v="11"/>
    <x v="358"/>
    <x v="26"/>
    <x v="413"/>
    <x v="413"/>
    <x v="1"/>
    <x v="487"/>
    <s v="0001"/>
    <x v="0"/>
    <s v="3500192"/>
    <x v="11"/>
    <x v="479"/>
    <s v="YD73"/>
    <x v="1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414"/>
    <x v="4"/>
    <x v="359"/>
    <x v="1"/>
    <x v="414"/>
    <x v="414"/>
    <x v="0"/>
    <x v="488"/>
    <s v="0001"/>
    <x v="0"/>
    <s v="2395"/>
    <x v="4"/>
    <x v="480"/>
    <s v="YD11"/>
    <x v="1"/>
    <s v=""/>
    <x v="0"/>
    <n v="1"/>
    <x v="0"/>
    <n v="30.98"/>
    <n v="27"/>
    <x v="5"/>
    <x v="3"/>
    <n v="1"/>
    <n v="10065096"/>
    <x v="413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3"/>
    <n v="3"/>
    <x v="0"/>
    <x v="0"/>
    <x v="4"/>
    <n v="3"/>
    <x v="0"/>
    <x v="474"/>
    <x v="0"/>
    <x v="0"/>
    <x v="0"/>
    <x v="0"/>
    <x v="1"/>
    <s v="CERVEZAS"/>
    <s v="PILSEN TRUJILLO"/>
    <x v="2"/>
    <x v="0"/>
    <x v="0"/>
    <x v="1"/>
    <x v="1"/>
    <x v="1"/>
    <x v="1"/>
    <x v="1"/>
    <x v="13"/>
    <x v="42"/>
    <x v="3"/>
    <x v="4"/>
    <x v="5"/>
    <x v="3"/>
    <d v="2021-01-31T00:00:00"/>
    <x v="0"/>
    <x v="0"/>
    <x v="0"/>
  </r>
  <r>
    <x v="414"/>
    <x v="7"/>
    <x v="359"/>
    <x v="1"/>
    <x v="414"/>
    <x v="414"/>
    <x v="0"/>
    <x v="488"/>
    <s v="0001"/>
    <x v="0"/>
    <s v="6842"/>
    <x v="7"/>
    <x v="480"/>
    <s v="YD11"/>
    <x v="1"/>
    <s v=""/>
    <x v="0"/>
    <n v="1"/>
    <x v="0"/>
    <n v="34.86"/>
    <n v="27.79"/>
    <x v="5"/>
    <x v="3"/>
    <s v=""/>
    <s v=""/>
    <x v="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13"/>
    <x v="42"/>
    <x v="3"/>
    <x v="4"/>
    <x v="7"/>
    <x v="5"/>
    <s v=""/>
    <x v="1"/>
    <x v="0"/>
    <x v="0"/>
  </r>
  <r>
    <x v="414"/>
    <x v="25"/>
    <x v="359"/>
    <x v="1"/>
    <x v="414"/>
    <x v="414"/>
    <x v="0"/>
    <x v="488"/>
    <s v="0001"/>
    <x v="0"/>
    <s v="8758"/>
    <x v="25"/>
    <x v="480"/>
    <s v="YD13"/>
    <x v="1"/>
    <s v=""/>
    <x v="0"/>
    <n v="1"/>
    <x v="0"/>
    <n v="7.89"/>
    <n v="3.22"/>
    <x v="5"/>
    <x v="3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1"/>
    <x v="1"/>
    <x v="1"/>
    <x v="1"/>
    <x v="1"/>
    <x v="13"/>
    <x v="42"/>
    <x v="3"/>
    <x v="4"/>
    <x v="46"/>
    <x v="0"/>
    <s v=""/>
    <x v="1"/>
    <x v="0"/>
    <x v="0"/>
  </r>
  <r>
    <x v="414"/>
    <x v="11"/>
    <x v="359"/>
    <x v="1"/>
    <x v="414"/>
    <x v="414"/>
    <x v="1"/>
    <x v="488"/>
    <s v="0001"/>
    <x v="0"/>
    <s v="3500192"/>
    <x v="11"/>
    <x v="480"/>
    <s v="YP66"/>
    <x v="1"/>
    <s v=""/>
    <x v="1"/>
    <n v="2"/>
    <x v="0"/>
    <n v="-7.6"/>
    <n v="0"/>
    <x v="5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414"/>
    <x v="11"/>
    <x v="359"/>
    <x v="1"/>
    <x v="414"/>
    <x v="414"/>
    <x v="1"/>
    <x v="488"/>
    <s v="0001"/>
    <x v="0"/>
    <s v="3500192"/>
    <x v="11"/>
    <x v="480"/>
    <s v="YD73"/>
    <x v="1"/>
    <s v=""/>
    <x v="1"/>
    <n v="1"/>
    <x v="0"/>
    <n v="3.8"/>
    <n v="0"/>
    <x v="5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414"/>
    <x v="11"/>
    <x v="359"/>
    <x v="1"/>
    <x v="414"/>
    <x v="414"/>
    <x v="1"/>
    <x v="488"/>
    <s v="0001"/>
    <x v="0"/>
    <s v="3500192"/>
    <x v="11"/>
    <x v="480"/>
    <s v="YD73"/>
    <x v="1"/>
    <s v=""/>
    <x v="1"/>
    <n v="1"/>
    <x v="0"/>
    <n v="3.8"/>
    <n v="0"/>
    <x v="5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415"/>
    <x v="4"/>
    <x v="360"/>
    <x v="3"/>
    <x v="415"/>
    <x v="415"/>
    <x v="0"/>
    <x v="489"/>
    <s v="0001"/>
    <x v="0"/>
    <s v="2395"/>
    <x v="4"/>
    <x v="481"/>
    <s v="YD11"/>
    <x v="1"/>
    <s v=""/>
    <x v="0"/>
    <n v="3"/>
    <x v="0"/>
    <n v="81.91"/>
    <n v="78.73"/>
    <x v="1"/>
    <x v="0"/>
    <n v="1"/>
    <n v="10065105"/>
    <x v="414"/>
    <x v="0"/>
    <d v="2021-02-06T00:00:00"/>
    <x v="1"/>
    <x v="1"/>
    <x v="1"/>
    <s v="LU"/>
    <x v="0"/>
    <n v="0.22320000000000001"/>
    <n v="3"/>
    <n v="3.000000000000008"/>
    <n v="4.2857142857142847"/>
    <n v="3"/>
    <x v="0"/>
    <n v="4"/>
    <n v="3.5"/>
    <x v="0"/>
    <x v="0"/>
    <x v="1"/>
    <n v="4"/>
    <x v="0"/>
    <x v="475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75"/>
    <x v="3"/>
    <d v="2021-01-31T00:00:00"/>
    <x v="0"/>
    <x v="0"/>
    <x v="0"/>
  </r>
  <r>
    <x v="415"/>
    <x v="14"/>
    <x v="360"/>
    <x v="3"/>
    <x v="415"/>
    <x v="415"/>
    <x v="0"/>
    <x v="489"/>
    <s v="0001"/>
    <x v="0"/>
    <s v="4562"/>
    <x v="14"/>
    <x v="481"/>
    <s v="YD13"/>
    <x v="1"/>
    <s v=""/>
    <x v="0"/>
    <n v="1"/>
    <x v="0"/>
    <n v="6.44"/>
    <n v="1.31"/>
    <x v="1"/>
    <x v="0"/>
    <s v=""/>
    <s v=""/>
    <x v="1"/>
    <x v="0"/>
    <d v="2021-02-06T00:00:00"/>
    <x v="1"/>
    <x v="1"/>
    <x v="1"/>
    <s v="LU"/>
    <x v="0"/>
    <n v="0.49"/>
    <n v="0.5"/>
    <n v="8.6146272855125012"/>
    <n v="0.83333333333333326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16"/>
    <x v="4"/>
    <s v=""/>
    <x v="1"/>
    <x v="0"/>
    <x v="0"/>
  </r>
  <r>
    <x v="415"/>
    <x v="11"/>
    <x v="360"/>
    <x v="3"/>
    <x v="415"/>
    <x v="415"/>
    <x v="1"/>
    <x v="489"/>
    <s v="0001"/>
    <x v="0"/>
    <s v="3500192"/>
    <x v="11"/>
    <x v="481"/>
    <s v="YP66"/>
    <x v="1"/>
    <s v=""/>
    <x v="1"/>
    <n v="3"/>
    <x v="0"/>
    <n v="-11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415"/>
    <x v="11"/>
    <x v="360"/>
    <x v="3"/>
    <x v="415"/>
    <x v="415"/>
    <x v="1"/>
    <x v="489"/>
    <s v="0001"/>
    <x v="0"/>
    <s v="3500192"/>
    <x v="11"/>
    <x v="481"/>
    <s v="YD73"/>
    <x v="1"/>
    <s v=""/>
    <x v="1"/>
    <n v="3"/>
    <x v="0"/>
    <n v="11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416"/>
    <x v="4"/>
    <x v="361"/>
    <x v="22"/>
    <x v="416"/>
    <x v="416"/>
    <x v="0"/>
    <x v="490"/>
    <s v="0001"/>
    <x v="0"/>
    <s v="2395"/>
    <x v="4"/>
    <x v="45"/>
    <s v="YD11"/>
    <x v="1"/>
    <s v=""/>
    <x v="0"/>
    <n v="14"/>
    <x v="3"/>
    <n v="387.45"/>
    <n v="368.48"/>
    <x v="0"/>
    <x v="1"/>
    <n v="1"/>
    <n v="10065207"/>
    <x v="415"/>
    <x v="0"/>
    <d v="2021-02-06T00:00:00"/>
    <x v="0"/>
    <x v="0"/>
    <x v="0"/>
    <s v="LU"/>
    <x v="0"/>
    <n v="1.0416000000000001"/>
    <n v="14"/>
    <n v="14.000000000000039"/>
    <n v="19.999999999999996"/>
    <n v="14"/>
    <x v="0"/>
    <n v="19"/>
    <n v="18.25"/>
    <x v="0"/>
    <x v="0"/>
    <x v="1"/>
    <n v="19"/>
    <x v="0"/>
    <x v="476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348"/>
    <x v="3"/>
    <d v="2021-01-31T00:00:00"/>
    <x v="0"/>
    <x v="0"/>
    <x v="0"/>
  </r>
  <r>
    <x v="416"/>
    <x v="6"/>
    <x v="361"/>
    <x v="22"/>
    <x v="416"/>
    <x v="416"/>
    <x v="0"/>
    <x v="490"/>
    <s v="0001"/>
    <x v="0"/>
    <s v="4961"/>
    <x v="6"/>
    <x v="45"/>
    <s v="YD13"/>
    <x v="1"/>
    <s v=""/>
    <x v="0"/>
    <n v="1"/>
    <x v="3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416"/>
    <x v="7"/>
    <x v="361"/>
    <x v="22"/>
    <x v="416"/>
    <x v="416"/>
    <x v="0"/>
    <x v="490"/>
    <s v="0001"/>
    <x v="0"/>
    <s v="6842"/>
    <x v="7"/>
    <x v="45"/>
    <s v="YD11"/>
    <x v="1"/>
    <s v=""/>
    <x v="0"/>
    <n v="1"/>
    <x v="3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07"/>
    <x v="5"/>
    <s v=""/>
    <x v="1"/>
    <x v="0"/>
    <x v="0"/>
  </r>
  <r>
    <x v="416"/>
    <x v="8"/>
    <x v="361"/>
    <x v="22"/>
    <x v="416"/>
    <x v="416"/>
    <x v="0"/>
    <x v="490"/>
    <s v="0001"/>
    <x v="0"/>
    <s v="6843"/>
    <x v="8"/>
    <x v="45"/>
    <s v="YD11"/>
    <x v="1"/>
    <s v=""/>
    <x v="0"/>
    <n v="2"/>
    <x v="3"/>
    <n v="69.97"/>
    <n v="55.61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64"/>
    <x v="5"/>
    <s v=""/>
    <x v="1"/>
    <x v="0"/>
    <x v="0"/>
  </r>
  <r>
    <x v="416"/>
    <x v="19"/>
    <x v="361"/>
    <x v="22"/>
    <x v="416"/>
    <x v="416"/>
    <x v="0"/>
    <x v="490"/>
    <s v="0001"/>
    <x v="0"/>
    <s v="7841"/>
    <x v="19"/>
    <x v="45"/>
    <s v="YD13"/>
    <x v="1"/>
    <s v=""/>
    <x v="0"/>
    <n v="1"/>
    <x v="3"/>
    <n v="17.420000000000002"/>
    <n v="3.55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297"/>
    <x v="7"/>
    <s v=""/>
    <x v="1"/>
    <x v="0"/>
    <x v="0"/>
  </r>
  <r>
    <x v="416"/>
    <x v="11"/>
    <x v="361"/>
    <x v="22"/>
    <x v="416"/>
    <x v="416"/>
    <x v="1"/>
    <x v="491"/>
    <s v="Z058"/>
    <x v="2"/>
    <s v="3500192"/>
    <x v="11"/>
    <x v="482"/>
    <s v="YP66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1"/>
    <x v="1"/>
    <x v="2"/>
    <x v="1"/>
    <x v="1"/>
    <x v="0"/>
    <x v="0"/>
    <x v="7"/>
    <x v="20"/>
    <x v="4"/>
    <x v="1"/>
    <x v="10"/>
    <x v="6"/>
    <s v=""/>
    <x v="1"/>
    <x v="0"/>
    <x v="0"/>
  </r>
  <r>
    <x v="416"/>
    <x v="11"/>
    <x v="361"/>
    <x v="22"/>
    <x v="416"/>
    <x v="416"/>
    <x v="1"/>
    <x v="490"/>
    <s v="0001"/>
    <x v="0"/>
    <s v="3500192"/>
    <x v="11"/>
    <x v="45"/>
    <s v="YP66"/>
    <x v="1"/>
    <s v=""/>
    <x v="1"/>
    <n v="17"/>
    <x v="3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16"/>
    <x v="11"/>
    <x v="361"/>
    <x v="22"/>
    <x v="416"/>
    <x v="416"/>
    <x v="1"/>
    <x v="490"/>
    <s v="0001"/>
    <x v="0"/>
    <s v="3500192"/>
    <x v="11"/>
    <x v="45"/>
    <s v="YD73"/>
    <x v="1"/>
    <s v=""/>
    <x v="1"/>
    <n v="14"/>
    <x v="3"/>
    <n v="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16"/>
    <x v="11"/>
    <x v="361"/>
    <x v="22"/>
    <x v="416"/>
    <x v="416"/>
    <x v="1"/>
    <x v="490"/>
    <s v="0001"/>
    <x v="0"/>
    <s v="3500192"/>
    <x v="11"/>
    <x v="45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16"/>
    <x v="11"/>
    <x v="361"/>
    <x v="22"/>
    <x v="416"/>
    <x v="416"/>
    <x v="1"/>
    <x v="490"/>
    <s v="0001"/>
    <x v="0"/>
    <s v="3500192"/>
    <x v="11"/>
    <x v="45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417"/>
    <x v="7"/>
    <x v="0"/>
    <x v="10"/>
    <x v="417"/>
    <x v="417"/>
    <x v="0"/>
    <x v="492"/>
    <s v="0001"/>
    <x v="0"/>
    <s v="6842"/>
    <x v="7"/>
    <x v="483"/>
    <s v="YD11"/>
    <x v="17"/>
    <s v=""/>
    <x v="0"/>
    <n v="2"/>
    <x v="0"/>
    <n v="69.12"/>
    <n v="55.44"/>
    <x v="0"/>
    <x v="3"/>
    <n v="1"/>
    <n v="10065214"/>
    <x v="41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6"/>
    <n v="4.6875"/>
    <x v="0"/>
    <x v="0"/>
    <x v="2"/>
    <n v="6"/>
    <x v="0"/>
    <x v="477"/>
    <x v="0"/>
    <x v="0"/>
    <x v="0"/>
    <x v="2"/>
    <x v="1"/>
    <s v="CERVEZAS"/>
    <s v="CUSQUEÑA"/>
    <x v="2"/>
    <x v="0"/>
    <x v="0"/>
    <x v="1"/>
    <x v="0"/>
    <x v="0"/>
    <x v="0"/>
    <x v="0"/>
    <x v="3"/>
    <x v="3"/>
    <x v="3"/>
    <x v="1"/>
    <x v="69"/>
    <x v="5"/>
    <d v="2021-01-31T00:00:00"/>
    <x v="0"/>
    <x v="0"/>
    <x v="0"/>
  </r>
  <r>
    <x v="417"/>
    <x v="5"/>
    <x v="0"/>
    <x v="10"/>
    <x v="417"/>
    <x v="417"/>
    <x v="0"/>
    <x v="492"/>
    <s v="0001"/>
    <x v="0"/>
    <s v="2821"/>
    <x v="5"/>
    <x v="483"/>
    <s v="YD11"/>
    <x v="17"/>
    <s v=""/>
    <x v="0"/>
    <n v="2"/>
    <x v="0"/>
    <n v="61.41"/>
    <n v="54.54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3"/>
    <x v="3"/>
    <x v="3"/>
    <x v="1"/>
    <x v="15"/>
    <x v="3"/>
    <s v=""/>
    <x v="1"/>
    <x v="0"/>
    <x v="0"/>
  </r>
  <r>
    <x v="417"/>
    <x v="19"/>
    <x v="0"/>
    <x v="10"/>
    <x v="417"/>
    <x v="417"/>
    <x v="0"/>
    <x v="492"/>
    <s v="0001"/>
    <x v="0"/>
    <s v="7841"/>
    <x v="19"/>
    <x v="483"/>
    <s v="YD13"/>
    <x v="17"/>
    <s v=""/>
    <x v="0"/>
    <n v="1"/>
    <x v="0"/>
    <n v="21.59"/>
    <n v="4.4000000000000004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0"/>
    <x v="0"/>
    <x v="3"/>
    <x v="3"/>
    <x v="3"/>
    <x v="1"/>
    <x v="315"/>
    <x v="7"/>
    <s v=""/>
    <x v="1"/>
    <x v="0"/>
    <x v="0"/>
  </r>
  <r>
    <x v="417"/>
    <x v="20"/>
    <x v="0"/>
    <x v="10"/>
    <x v="417"/>
    <x v="417"/>
    <x v="0"/>
    <x v="492"/>
    <s v="0001"/>
    <x v="0"/>
    <s v="11116"/>
    <x v="20"/>
    <x v="483"/>
    <s v="YD13"/>
    <x v="17"/>
    <s v=""/>
    <x v="0"/>
    <n v="1"/>
    <x v="0"/>
    <n v="11.08"/>
    <n v="4.5199999999999996"/>
    <x v="0"/>
    <x v="3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3"/>
    <x v="3"/>
    <x v="3"/>
    <x v="1"/>
    <x v="109"/>
    <x v="0"/>
    <s v=""/>
    <x v="1"/>
    <x v="0"/>
    <x v="0"/>
  </r>
  <r>
    <x v="417"/>
    <x v="11"/>
    <x v="0"/>
    <x v="10"/>
    <x v="417"/>
    <x v="417"/>
    <x v="1"/>
    <x v="492"/>
    <s v="0001"/>
    <x v="0"/>
    <s v="3500192"/>
    <x v="11"/>
    <x v="483"/>
    <s v="YP66"/>
    <x v="17"/>
    <s v=""/>
    <x v="1"/>
    <n v="4"/>
    <x v="0"/>
    <n v="-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417"/>
    <x v="11"/>
    <x v="0"/>
    <x v="10"/>
    <x v="417"/>
    <x v="417"/>
    <x v="1"/>
    <x v="492"/>
    <s v="0001"/>
    <x v="0"/>
    <s v="3500192"/>
    <x v="11"/>
    <x v="483"/>
    <s v="YD73"/>
    <x v="17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417"/>
    <x v="11"/>
    <x v="0"/>
    <x v="10"/>
    <x v="417"/>
    <x v="417"/>
    <x v="1"/>
    <x v="492"/>
    <s v="0001"/>
    <x v="0"/>
    <s v="3500192"/>
    <x v="11"/>
    <x v="483"/>
    <s v="YD73"/>
    <x v="17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418"/>
    <x v="0"/>
    <x v="0"/>
    <x v="27"/>
    <x v="418"/>
    <x v="418"/>
    <x v="0"/>
    <x v="493"/>
    <s v="0001"/>
    <x v="0"/>
    <s v="11112"/>
    <x v="0"/>
    <x v="484"/>
    <s v="YD13"/>
    <x v="16"/>
    <s v=""/>
    <x v="0"/>
    <n v="2"/>
    <x v="0"/>
    <n v="33.81"/>
    <n v="13.8"/>
    <x v="0"/>
    <x v="1"/>
    <n v="1"/>
    <n v="10065231"/>
    <x v="10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12"/>
    <n v="8.1041666666000012"/>
    <x v="0"/>
    <x v="0"/>
    <x v="5"/>
    <n v="12"/>
    <x v="0"/>
    <x v="478"/>
    <x v="0"/>
    <x v="0"/>
    <x v="0"/>
    <x v="4"/>
    <x v="0"/>
    <s v="NABS"/>
    <s v="GUARANÁ"/>
    <x v="0"/>
    <x v="0"/>
    <x v="0"/>
    <x v="0"/>
    <x v="0"/>
    <x v="0"/>
    <x v="0"/>
    <x v="2"/>
    <x v="12"/>
    <x v="28"/>
    <x v="1"/>
    <x v="3"/>
    <x v="261"/>
    <x v="0"/>
    <d v="2021-01-31T00:00:00"/>
    <x v="0"/>
    <x v="0"/>
    <x v="0"/>
  </r>
  <r>
    <x v="418"/>
    <x v="14"/>
    <x v="0"/>
    <x v="27"/>
    <x v="418"/>
    <x v="418"/>
    <x v="0"/>
    <x v="493"/>
    <s v="0001"/>
    <x v="0"/>
    <s v="4562"/>
    <x v="14"/>
    <x v="484"/>
    <s v="YD13"/>
    <x v="16"/>
    <s v=""/>
    <x v="0"/>
    <n v="4"/>
    <x v="0"/>
    <n v="25.76"/>
    <n v="5.25"/>
    <x v="0"/>
    <x v="1"/>
    <s v=""/>
    <s v=""/>
    <x v="1"/>
    <x v="0"/>
    <d v="2021-02-06T00:00:00"/>
    <x v="0"/>
    <x v="0"/>
    <x v="0"/>
    <s v="LU"/>
    <x v="0"/>
    <n v="1.96"/>
    <n v="2"/>
    <n v="34.458509142050005"/>
    <n v="3.333333333333333"/>
    <n v="4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2"/>
    <x v="12"/>
    <x v="28"/>
    <x v="1"/>
    <x v="3"/>
    <x v="217"/>
    <x v="4"/>
    <s v=""/>
    <x v="1"/>
    <x v="0"/>
    <x v="0"/>
  </r>
  <r>
    <x v="418"/>
    <x v="24"/>
    <x v="0"/>
    <x v="27"/>
    <x v="418"/>
    <x v="418"/>
    <x v="0"/>
    <x v="493"/>
    <s v="0001"/>
    <x v="0"/>
    <s v="15098"/>
    <x v="24"/>
    <x v="484"/>
    <s v="YD11"/>
    <x v="16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0"/>
    <x v="2"/>
    <x v="12"/>
    <x v="28"/>
    <x v="1"/>
    <x v="3"/>
    <x v="19"/>
    <x v="8"/>
    <s v=""/>
    <x v="1"/>
    <x v="0"/>
    <x v="0"/>
  </r>
  <r>
    <x v="418"/>
    <x v="4"/>
    <x v="0"/>
    <x v="27"/>
    <x v="418"/>
    <x v="418"/>
    <x v="0"/>
    <x v="493"/>
    <s v="0001"/>
    <x v="0"/>
    <s v="2395"/>
    <x v="4"/>
    <x v="484"/>
    <s v="YD11"/>
    <x v="16"/>
    <s v=""/>
    <x v="0"/>
    <n v="3"/>
    <x v="0"/>
    <n v="92.95"/>
    <n v="80.98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2"/>
    <x v="12"/>
    <x v="28"/>
    <x v="1"/>
    <x v="3"/>
    <x v="4"/>
    <x v="3"/>
    <s v=""/>
    <x v="1"/>
    <x v="0"/>
    <x v="0"/>
  </r>
  <r>
    <x v="418"/>
    <x v="34"/>
    <x v="0"/>
    <x v="27"/>
    <x v="418"/>
    <x v="418"/>
    <x v="0"/>
    <x v="493"/>
    <s v="0001"/>
    <x v="0"/>
    <s v="5015"/>
    <x v="34"/>
    <x v="484"/>
    <s v="YD13"/>
    <x v="16"/>
    <s v=""/>
    <x v="0"/>
    <n v="1"/>
    <x v="0"/>
    <n v="5.93"/>
    <n v="1.21"/>
    <x v="0"/>
    <x v="1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2"/>
    <x v="12"/>
    <x v="28"/>
    <x v="1"/>
    <x v="3"/>
    <x v="161"/>
    <x v="4"/>
    <s v=""/>
    <x v="1"/>
    <x v="0"/>
    <x v="0"/>
  </r>
  <r>
    <x v="418"/>
    <x v="20"/>
    <x v="0"/>
    <x v="27"/>
    <x v="418"/>
    <x v="418"/>
    <x v="0"/>
    <x v="493"/>
    <s v="0001"/>
    <x v="0"/>
    <s v="11116"/>
    <x v="20"/>
    <x v="484"/>
    <s v="YD13"/>
    <x v="16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12"/>
    <x v="28"/>
    <x v="1"/>
    <x v="3"/>
    <x v="109"/>
    <x v="0"/>
    <s v=""/>
    <x v="1"/>
    <x v="0"/>
    <x v="0"/>
  </r>
  <r>
    <x v="418"/>
    <x v="11"/>
    <x v="0"/>
    <x v="27"/>
    <x v="418"/>
    <x v="418"/>
    <x v="1"/>
    <x v="493"/>
    <s v="0001"/>
    <x v="0"/>
    <s v="3500192"/>
    <x v="11"/>
    <x v="484"/>
    <s v="YP66"/>
    <x v="16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2"/>
    <x v="28"/>
    <x v="1"/>
    <x v="3"/>
    <x v="10"/>
    <x v="6"/>
    <s v=""/>
    <x v="1"/>
    <x v="0"/>
    <x v="0"/>
  </r>
  <r>
    <x v="418"/>
    <x v="11"/>
    <x v="0"/>
    <x v="27"/>
    <x v="418"/>
    <x v="418"/>
    <x v="1"/>
    <x v="493"/>
    <s v="0001"/>
    <x v="0"/>
    <s v="3500192"/>
    <x v="11"/>
    <x v="484"/>
    <s v="YD73"/>
    <x v="1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2"/>
    <x v="28"/>
    <x v="1"/>
    <x v="3"/>
    <x v="10"/>
    <x v="6"/>
    <s v=""/>
    <x v="1"/>
    <x v="0"/>
    <x v="0"/>
  </r>
  <r>
    <x v="418"/>
    <x v="11"/>
    <x v="0"/>
    <x v="27"/>
    <x v="418"/>
    <x v="418"/>
    <x v="1"/>
    <x v="493"/>
    <s v="0001"/>
    <x v="0"/>
    <s v="3500192"/>
    <x v="11"/>
    <x v="484"/>
    <s v="YD73"/>
    <x v="1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2"/>
    <x v="28"/>
    <x v="1"/>
    <x v="3"/>
    <x v="10"/>
    <x v="6"/>
    <s v=""/>
    <x v="1"/>
    <x v="0"/>
    <x v="0"/>
  </r>
  <r>
    <x v="419"/>
    <x v="4"/>
    <x v="362"/>
    <x v="26"/>
    <x v="419"/>
    <x v="419"/>
    <x v="0"/>
    <x v="494"/>
    <s v="0001"/>
    <x v="0"/>
    <s v="2395"/>
    <x v="4"/>
    <x v="485"/>
    <s v="YD11"/>
    <x v="1"/>
    <s v=""/>
    <x v="0"/>
    <n v="4"/>
    <x v="3"/>
    <n v="110.7"/>
    <n v="105.29"/>
    <x v="0"/>
    <x v="1"/>
    <n v="1"/>
    <n v="10065303"/>
    <x v="417"/>
    <x v="0"/>
    <d v="2021-02-06T00:00:00"/>
    <x v="1"/>
    <x v="5"/>
    <x v="5"/>
    <s v="LU"/>
    <x v="0"/>
    <n v="0.29759999999999998"/>
    <n v="4"/>
    <n v="4.0000000000000107"/>
    <n v="5.7142857142857135"/>
    <n v="4"/>
    <x v="0"/>
    <n v="23"/>
    <n v="21"/>
    <x v="0"/>
    <x v="0"/>
    <x v="1"/>
    <n v="13"/>
    <x v="0"/>
    <x v="479"/>
    <x v="2"/>
    <x v="0"/>
    <x v="0"/>
    <x v="3"/>
    <x v="1"/>
    <s v="CERVEZAS"/>
    <s v="PILSEN TRUJILLO"/>
    <x v="2"/>
    <x v="0"/>
    <x v="0"/>
    <x v="2"/>
    <x v="1"/>
    <x v="1"/>
    <x v="0"/>
    <x v="0"/>
    <x v="2"/>
    <x v="6"/>
    <x v="2"/>
    <x v="1"/>
    <x v="195"/>
    <x v="3"/>
    <d v="2021-01-31T00:00:00"/>
    <x v="0"/>
    <x v="0"/>
    <x v="0"/>
  </r>
  <r>
    <x v="419"/>
    <x v="5"/>
    <x v="362"/>
    <x v="26"/>
    <x v="419"/>
    <x v="419"/>
    <x v="0"/>
    <x v="494"/>
    <s v="0001"/>
    <x v="0"/>
    <s v="2821"/>
    <x v="5"/>
    <x v="485"/>
    <s v="YD11"/>
    <x v="1"/>
    <s v=""/>
    <x v="0"/>
    <n v="4"/>
    <x v="3"/>
    <n v="124.51"/>
    <n v="109.42"/>
    <x v="0"/>
    <x v="1"/>
    <s v=""/>
    <s v=""/>
    <x v="1"/>
    <x v="0"/>
    <d v="2021-02-06T00:00:00"/>
    <x v="1"/>
    <x v="5"/>
    <x v="5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6"/>
    <x v="2"/>
    <x v="1"/>
    <x v="274"/>
    <x v="3"/>
    <s v=""/>
    <x v="1"/>
    <x v="0"/>
    <x v="0"/>
  </r>
  <r>
    <x v="419"/>
    <x v="10"/>
    <x v="362"/>
    <x v="26"/>
    <x v="419"/>
    <x v="419"/>
    <x v="0"/>
    <x v="494"/>
    <s v="0001"/>
    <x v="0"/>
    <s v="11118"/>
    <x v="10"/>
    <x v="485"/>
    <s v="YD13"/>
    <x v="1"/>
    <s v=""/>
    <x v="0"/>
    <n v="3"/>
    <x v="3"/>
    <n v="32.6"/>
    <n v="13.31"/>
    <x v="0"/>
    <x v="1"/>
    <s v=""/>
    <s v=""/>
    <x v="1"/>
    <x v="0"/>
    <d v="2021-02-06T00:00:00"/>
    <x v="1"/>
    <x v="5"/>
    <x v="5"/>
    <s v="LU"/>
    <x v="0"/>
    <n v="0.20250000000000001"/>
    <n v="3"/>
    <n v="3.5601265822781256"/>
    <n v="2.337662337662338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6"/>
    <x v="2"/>
    <x v="1"/>
    <x v="371"/>
    <x v="0"/>
    <s v=""/>
    <x v="1"/>
    <x v="0"/>
    <x v="0"/>
  </r>
  <r>
    <x v="419"/>
    <x v="15"/>
    <x v="362"/>
    <x v="26"/>
    <x v="419"/>
    <x v="419"/>
    <x v="0"/>
    <x v="494"/>
    <s v="0001"/>
    <x v="0"/>
    <s v="14523"/>
    <x v="15"/>
    <x v="485"/>
    <s v="YD13"/>
    <x v="1"/>
    <s v=""/>
    <x v="0"/>
    <n v="2"/>
    <x v="3"/>
    <n v="13.99"/>
    <n v="13.18"/>
    <x v="0"/>
    <x v="1"/>
    <s v=""/>
    <s v=""/>
    <x v="1"/>
    <x v="0"/>
    <d v="2021-02-06T00:00:00"/>
    <x v="1"/>
    <x v="5"/>
    <x v="5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6"/>
    <x v="2"/>
    <x v="1"/>
    <x v="227"/>
    <x v="2"/>
    <s v=""/>
    <x v="1"/>
    <x v="0"/>
    <x v="0"/>
  </r>
  <r>
    <x v="419"/>
    <x v="6"/>
    <x v="363"/>
    <x v="26"/>
    <x v="419"/>
    <x v="419"/>
    <x v="0"/>
    <x v="495"/>
    <s v="0001"/>
    <x v="0"/>
    <s v="4961"/>
    <x v="6"/>
    <x v="486"/>
    <s v="YD13"/>
    <x v="1"/>
    <s v=""/>
    <x v="0"/>
    <n v="1"/>
    <x v="3"/>
    <n v="12.71"/>
    <n v="2.59"/>
    <x v="4"/>
    <x v="1"/>
    <s v=""/>
    <s v=""/>
    <x v="1"/>
    <x v="0"/>
    <d v="2021-02-06T00:00:00"/>
    <x v="1"/>
    <x v="5"/>
    <x v="5"/>
    <s v="LU"/>
    <x v="0"/>
    <n v="0.09"/>
    <n v="1"/>
    <n v="1.5822784810125001"/>
    <n v="1"/>
    <n v="1"/>
    <x v="0"/>
    <n v="0"/>
    <s v=""/>
    <x v="0"/>
    <x v="0"/>
    <x v="1"/>
    <n v="10"/>
    <x v="0"/>
    <x v="480"/>
    <x v="1"/>
    <x v="0"/>
    <x v="0"/>
    <x v="1"/>
    <x v="0"/>
    <s v="NABS"/>
    <s v="SAN MATEO"/>
    <x v="0"/>
    <x v="0"/>
    <x v="0"/>
    <x v="2"/>
    <x v="1"/>
    <x v="1"/>
    <x v="0"/>
    <x v="0"/>
    <x v="2"/>
    <x v="6"/>
    <x v="2"/>
    <x v="1"/>
    <x v="6"/>
    <x v="4"/>
    <s v=""/>
    <x v="1"/>
    <x v="0"/>
    <x v="0"/>
  </r>
  <r>
    <x v="419"/>
    <x v="4"/>
    <x v="363"/>
    <x v="26"/>
    <x v="419"/>
    <x v="419"/>
    <x v="0"/>
    <x v="495"/>
    <s v="0001"/>
    <x v="0"/>
    <s v="2395"/>
    <x v="4"/>
    <x v="486"/>
    <s v="YD11"/>
    <x v="1"/>
    <s v=""/>
    <x v="0"/>
    <n v="2"/>
    <x v="3"/>
    <n v="55.36"/>
    <n v="52.64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2"/>
    <x v="6"/>
    <x v="2"/>
    <x v="1"/>
    <x v="236"/>
    <x v="3"/>
    <s v=""/>
    <x v="1"/>
    <x v="0"/>
    <x v="0"/>
  </r>
  <r>
    <x v="419"/>
    <x v="17"/>
    <x v="363"/>
    <x v="26"/>
    <x v="419"/>
    <x v="419"/>
    <x v="0"/>
    <x v="495"/>
    <s v="0001"/>
    <x v="0"/>
    <s v="4963"/>
    <x v="17"/>
    <x v="486"/>
    <s v="YD13"/>
    <x v="1"/>
    <s v=""/>
    <x v="0"/>
    <n v="2"/>
    <x v="3"/>
    <n v="25.42"/>
    <n v="5.18"/>
    <x v="4"/>
    <x v="1"/>
    <s v=""/>
    <s v=""/>
    <x v="1"/>
    <x v="0"/>
    <d v="2021-02-06T00:00:00"/>
    <x v="1"/>
    <x v="5"/>
    <x v="5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6"/>
    <x v="2"/>
    <x v="1"/>
    <x v="175"/>
    <x v="4"/>
    <s v=""/>
    <x v="1"/>
    <x v="0"/>
    <x v="0"/>
  </r>
  <r>
    <x v="419"/>
    <x v="8"/>
    <x v="363"/>
    <x v="26"/>
    <x v="419"/>
    <x v="419"/>
    <x v="0"/>
    <x v="495"/>
    <s v="0001"/>
    <x v="0"/>
    <s v="6843"/>
    <x v="8"/>
    <x v="486"/>
    <s v="YD11"/>
    <x v="1"/>
    <s v=""/>
    <x v="0"/>
    <n v="2"/>
    <x v="3"/>
    <n v="69.97"/>
    <n v="55.61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6"/>
    <x v="2"/>
    <x v="1"/>
    <x v="64"/>
    <x v="5"/>
    <s v=""/>
    <x v="1"/>
    <x v="0"/>
    <x v="0"/>
  </r>
  <r>
    <x v="419"/>
    <x v="32"/>
    <x v="363"/>
    <x v="26"/>
    <x v="419"/>
    <x v="419"/>
    <x v="0"/>
    <x v="495"/>
    <s v="0001"/>
    <x v="0"/>
    <s v="9314"/>
    <x v="32"/>
    <x v="486"/>
    <s v="YD13"/>
    <x v="1"/>
    <s v=""/>
    <x v="0"/>
    <n v="1"/>
    <x v="3"/>
    <n v="7.24"/>
    <n v="2.75"/>
    <x v="4"/>
    <x v="1"/>
    <s v=""/>
    <s v=""/>
    <x v="1"/>
    <x v="0"/>
    <d v="2021-02-06T00:00:00"/>
    <x v="1"/>
    <x v="5"/>
    <x v="5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0"/>
    <x v="2"/>
    <x v="6"/>
    <x v="2"/>
    <x v="1"/>
    <x v="115"/>
    <x v="10"/>
    <s v=""/>
    <x v="1"/>
    <x v="0"/>
    <x v="0"/>
  </r>
  <r>
    <x v="419"/>
    <x v="23"/>
    <x v="363"/>
    <x v="26"/>
    <x v="419"/>
    <x v="419"/>
    <x v="0"/>
    <x v="495"/>
    <s v="0001"/>
    <x v="0"/>
    <s v="15096"/>
    <x v="23"/>
    <x v="486"/>
    <s v="YD13"/>
    <x v="1"/>
    <s v=""/>
    <x v="0"/>
    <n v="1"/>
    <x v="3"/>
    <n v="10.6"/>
    <n v="7.66"/>
    <x v="4"/>
    <x v="1"/>
    <s v=""/>
    <s v=""/>
    <x v="1"/>
    <x v="0"/>
    <d v="2021-02-06T00:00:00"/>
    <x v="1"/>
    <x v="5"/>
    <x v="5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6"/>
    <x v="2"/>
    <x v="1"/>
    <x v="86"/>
    <x v="8"/>
    <s v=""/>
    <x v="1"/>
    <x v="0"/>
    <x v="0"/>
  </r>
  <r>
    <x v="419"/>
    <x v="24"/>
    <x v="363"/>
    <x v="26"/>
    <x v="419"/>
    <x v="419"/>
    <x v="0"/>
    <x v="495"/>
    <s v="0001"/>
    <x v="0"/>
    <s v="15098"/>
    <x v="24"/>
    <x v="486"/>
    <s v="YD11"/>
    <x v="1"/>
    <s v=""/>
    <x v="0"/>
    <n v="1"/>
    <x v="3"/>
    <n v="31.07"/>
    <n v="27.02"/>
    <x v="4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6"/>
    <x v="2"/>
    <x v="1"/>
    <x v="101"/>
    <x v="8"/>
    <s v=""/>
    <x v="1"/>
    <x v="0"/>
    <x v="0"/>
  </r>
  <r>
    <x v="419"/>
    <x v="11"/>
    <x v="362"/>
    <x v="26"/>
    <x v="419"/>
    <x v="419"/>
    <x v="1"/>
    <x v="494"/>
    <s v="0001"/>
    <x v="0"/>
    <s v="3500192"/>
    <x v="11"/>
    <x v="485"/>
    <s v="YP66"/>
    <x v="1"/>
    <s v=""/>
    <x v="1"/>
    <n v="8"/>
    <x v="3"/>
    <n v="-30.4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19"/>
    <x v="11"/>
    <x v="362"/>
    <x v="26"/>
    <x v="419"/>
    <x v="419"/>
    <x v="1"/>
    <x v="494"/>
    <s v="0001"/>
    <x v="0"/>
    <s v="3500192"/>
    <x v="11"/>
    <x v="485"/>
    <s v="YD73"/>
    <x v="1"/>
    <s v=""/>
    <x v="1"/>
    <n v="4"/>
    <x v="3"/>
    <n v="15.2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19"/>
    <x v="11"/>
    <x v="362"/>
    <x v="26"/>
    <x v="419"/>
    <x v="419"/>
    <x v="1"/>
    <x v="494"/>
    <s v="0001"/>
    <x v="0"/>
    <s v="3500192"/>
    <x v="11"/>
    <x v="485"/>
    <s v="YD73"/>
    <x v="1"/>
    <s v=""/>
    <x v="1"/>
    <n v="4"/>
    <x v="3"/>
    <n v="15.2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19"/>
    <x v="11"/>
    <x v="363"/>
    <x v="26"/>
    <x v="419"/>
    <x v="419"/>
    <x v="1"/>
    <x v="495"/>
    <s v="0001"/>
    <x v="0"/>
    <s v="3500192"/>
    <x v="11"/>
    <x v="486"/>
    <s v="YP66"/>
    <x v="1"/>
    <s v=""/>
    <x v="1"/>
    <n v="5"/>
    <x v="3"/>
    <n v="-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19"/>
    <x v="11"/>
    <x v="363"/>
    <x v="26"/>
    <x v="419"/>
    <x v="419"/>
    <x v="1"/>
    <x v="495"/>
    <s v="0001"/>
    <x v="0"/>
    <s v="3500192"/>
    <x v="11"/>
    <x v="486"/>
    <s v="YD73"/>
    <x v="1"/>
    <s v=""/>
    <x v="1"/>
    <n v="2"/>
    <x v="3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19"/>
    <x v="11"/>
    <x v="363"/>
    <x v="26"/>
    <x v="419"/>
    <x v="419"/>
    <x v="1"/>
    <x v="495"/>
    <s v="0001"/>
    <x v="0"/>
    <s v="3500192"/>
    <x v="11"/>
    <x v="486"/>
    <s v="YD73"/>
    <x v="1"/>
    <s v=""/>
    <x v="1"/>
    <n v="2"/>
    <x v="3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19"/>
    <x v="11"/>
    <x v="363"/>
    <x v="26"/>
    <x v="419"/>
    <x v="419"/>
    <x v="1"/>
    <x v="495"/>
    <s v="0001"/>
    <x v="0"/>
    <s v="3500192"/>
    <x v="11"/>
    <x v="486"/>
    <s v="YD73"/>
    <x v="1"/>
    <s v=""/>
    <x v="1"/>
    <n v="1"/>
    <x v="3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20"/>
    <x v="4"/>
    <x v="364"/>
    <x v="18"/>
    <x v="420"/>
    <x v="420"/>
    <x v="0"/>
    <x v="496"/>
    <s v="0001"/>
    <x v="0"/>
    <s v="2395"/>
    <x v="4"/>
    <x v="487"/>
    <s v="YD11"/>
    <x v="1"/>
    <s v=""/>
    <x v="0"/>
    <n v="3"/>
    <x v="3"/>
    <n v="81.91"/>
    <n v="78.73"/>
    <x v="0"/>
    <x v="1"/>
    <n v="1"/>
    <n v="10065312"/>
    <x v="418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1"/>
    <n v="8.75"/>
    <x v="0"/>
    <x v="0"/>
    <x v="1"/>
    <n v="11"/>
    <x v="0"/>
    <x v="481"/>
    <x v="0"/>
    <x v="0"/>
    <x v="0"/>
    <x v="4"/>
    <x v="1"/>
    <s v="CERVEZAS"/>
    <s v="PILSEN TRUJILLO"/>
    <x v="2"/>
    <x v="0"/>
    <x v="0"/>
    <x v="1"/>
    <x v="1"/>
    <x v="1"/>
    <x v="0"/>
    <x v="0"/>
    <x v="2"/>
    <x v="14"/>
    <x v="1"/>
    <x v="1"/>
    <x v="75"/>
    <x v="3"/>
    <d v="2021-01-31T00:00:00"/>
    <x v="0"/>
    <x v="0"/>
    <x v="0"/>
  </r>
  <r>
    <x v="420"/>
    <x v="5"/>
    <x v="364"/>
    <x v="18"/>
    <x v="420"/>
    <x v="420"/>
    <x v="0"/>
    <x v="496"/>
    <s v="0001"/>
    <x v="0"/>
    <s v="2821"/>
    <x v="5"/>
    <x v="487"/>
    <s v="YD11"/>
    <x v="1"/>
    <s v=""/>
    <x v="0"/>
    <n v="3"/>
    <x v="3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14"/>
    <x v="1"/>
    <x v="1"/>
    <x v="4"/>
    <x v="3"/>
    <s v=""/>
    <x v="1"/>
    <x v="0"/>
    <x v="0"/>
  </r>
  <r>
    <x v="420"/>
    <x v="17"/>
    <x v="364"/>
    <x v="18"/>
    <x v="420"/>
    <x v="420"/>
    <x v="0"/>
    <x v="496"/>
    <s v="0001"/>
    <x v="0"/>
    <s v="4963"/>
    <x v="17"/>
    <x v="487"/>
    <s v="YD13"/>
    <x v="1"/>
    <s v=""/>
    <x v="0"/>
    <n v="1"/>
    <x v="3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6"/>
    <x v="4"/>
    <s v=""/>
    <x v="1"/>
    <x v="0"/>
    <x v="0"/>
  </r>
  <r>
    <x v="420"/>
    <x v="19"/>
    <x v="364"/>
    <x v="18"/>
    <x v="420"/>
    <x v="420"/>
    <x v="0"/>
    <x v="496"/>
    <s v="0001"/>
    <x v="0"/>
    <s v="7841"/>
    <x v="19"/>
    <x v="487"/>
    <s v="YD13"/>
    <x v="1"/>
    <s v=""/>
    <x v="0"/>
    <n v="3"/>
    <x v="3"/>
    <n v="51.86"/>
    <n v="10.55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14"/>
    <x v="1"/>
    <x v="1"/>
    <x v="375"/>
    <x v="7"/>
    <s v=""/>
    <x v="1"/>
    <x v="0"/>
    <x v="0"/>
  </r>
  <r>
    <x v="420"/>
    <x v="10"/>
    <x v="364"/>
    <x v="18"/>
    <x v="420"/>
    <x v="420"/>
    <x v="0"/>
    <x v="496"/>
    <s v="0001"/>
    <x v="0"/>
    <s v="11118"/>
    <x v="10"/>
    <x v="487"/>
    <s v="YD13"/>
    <x v="1"/>
    <s v=""/>
    <x v="0"/>
    <n v="1"/>
    <x v="3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9"/>
    <x v="0"/>
    <s v=""/>
    <x v="1"/>
    <x v="0"/>
    <x v="0"/>
  </r>
  <r>
    <x v="420"/>
    <x v="11"/>
    <x v="364"/>
    <x v="18"/>
    <x v="420"/>
    <x v="420"/>
    <x v="1"/>
    <x v="496"/>
    <s v="0001"/>
    <x v="0"/>
    <s v="3500192"/>
    <x v="11"/>
    <x v="487"/>
    <s v="YP66"/>
    <x v="1"/>
    <s v=""/>
    <x v="1"/>
    <n v="6"/>
    <x v="3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420"/>
    <x v="11"/>
    <x v="364"/>
    <x v="18"/>
    <x v="420"/>
    <x v="420"/>
    <x v="1"/>
    <x v="496"/>
    <s v="0001"/>
    <x v="0"/>
    <s v="3500192"/>
    <x v="11"/>
    <x v="487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420"/>
    <x v="11"/>
    <x v="364"/>
    <x v="18"/>
    <x v="420"/>
    <x v="420"/>
    <x v="1"/>
    <x v="496"/>
    <s v="0001"/>
    <x v="0"/>
    <s v="3500192"/>
    <x v="11"/>
    <x v="487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421"/>
    <x v="14"/>
    <x v="0"/>
    <x v="4"/>
    <x v="421"/>
    <x v="421"/>
    <x v="0"/>
    <x v="497"/>
    <s v="0001"/>
    <x v="0"/>
    <s v="4562"/>
    <x v="14"/>
    <x v="488"/>
    <s v="YD13"/>
    <x v="12"/>
    <s v=""/>
    <x v="0"/>
    <n v="2"/>
    <x v="0"/>
    <n v="12.88"/>
    <n v="2.62"/>
    <x v="0"/>
    <x v="0"/>
    <n v="1"/>
    <n v="10065322"/>
    <x v="419"/>
    <x v="0"/>
    <d v="2021-02-06T00:00:00"/>
    <x v="0"/>
    <x v="0"/>
    <x v="0"/>
    <s v="LU"/>
    <x v="0"/>
    <n v="0.98"/>
    <n v="1"/>
    <n v="17.229254571025002"/>
    <n v="1.6666666666666665"/>
    <n v="2"/>
    <x v="0"/>
    <n v="3"/>
    <n v="2"/>
    <x v="0"/>
    <x v="0"/>
    <x v="2"/>
    <n v="3"/>
    <x v="0"/>
    <x v="482"/>
    <x v="0"/>
    <x v="0"/>
    <x v="0"/>
    <x v="0"/>
    <x v="0"/>
    <s v="NABS"/>
    <s v="SAN MATEO"/>
    <x v="0"/>
    <x v="0"/>
    <x v="0"/>
    <x v="2"/>
    <x v="0"/>
    <x v="0"/>
    <x v="0"/>
    <x v="2"/>
    <x v="2"/>
    <x v="5"/>
    <x v="3"/>
    <x v="1"/>
    <x v="54"/>
    <x v="4"/>
    <d v="2021-01-31T00:00:00"/>
    <x v="0"/>
    <x v="0"/>
    <x v="0"/>
  </r>
  <r>
    <x v="421"/>
    <x v="23"/>
    <x v="0"/>
    <x v="4"/>
    <x v="421"/>
    <x v="421"/>
    <x v="0"/>
    <x v="497"/>
    <s v="0001"/>
    <x v="0"/>
    <s v="15096"/>
    <x v="23"/>
    <x v="488"/>
    <s v="YD13"/>
    <x v="12"/>
    <s v=""/>
    <x v="0"/>
    <n v="1"/>
    <x v="0"/>
    <n v="12.62"/>
    <n v="8.07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2"/>
    <x v="2"/>
    <x v="5"/>
    <x v="3"/>
    <x v="1"/>
    <x v="163"/>
    <x v="8"/>
    <s v=""/>
    <x v="1"/>
    <x v="0"/>
    <x v="0"/>
  </r>
  <r>
    <x v="422"/>
    <x v="5"/>
    <x v="365"/>
    <x v="23"/>
    <x v="422"/>
    <x v="422"/>
    <x v="0"/>
    <x v="498"/>
    <s v="0001"/>
    <x v="0"/>
    <s v="2821"/>
    <x v="5"/>
    <x v="489"/>
    <s v="YD11"/>
    <x v="1"/>
    <s v=""/>
    <x v="0"/>
    <n v="5"/>
    <x v="3"/>
    <n v="153.53"/>
    <n v="136.35"/>
    <x v="4"/>
    <x v="1"/>
    <n v="1"/>
    <n v="10065334"/>
    <x v="420"/>
    <x v="0"/>
    <d v="2021-02-06T00:00:00"/>
    <x v="1"/>
    <x v="5"/>
    <x v="5"/>
    <s v="LU"/>
    <x v="0"/>
    <n v="0.378"/>
    <n v="5"/>
    <n v="5.0806451612903363"/>
    <n v="7.1428571428571423"/>
    <n v="5"/>
    <x v="0"/>
    <n v="10"/>
    <n v="10"/>
    <x v="0"/>
    <x v="0"/>
    <x v="1"/>
    <n v="10"/>
    <x v="0"/>
    <x v="483"/>
    <x v="0"/>
    <x v="0"/>
    <x v="0"/>
    <x v="2"/>
    <x v="1"/>
    <s v="CERVEZAS"/>
    <s v="PILSEN CALLAO"/>
    <x v="2"/>
    <x v="0"/>
    <x v="0"/>
    <x v="2"/>
    <x v="1"/>
    <x v="1"/>
    <x v="0"/>
    <x v="2"/>
    <x v="6"/>
    <x v="12"/>
    <x v="4"/>
    <x v="1"/>
    <x v="31"/>
    <x v="3"/>
    <d v="2021-01-31T00:00:00"/>
    <x v="0"/>
    <x v="0"/>
    <x v="0"/>
  </r>
  <r>
    <x v="422"/>
    <x v="4"/>
    <x v="365"/>
    <x v="23"/>
    <x v="422"/>
    <x v="422"/>
    <x v="0"/>
    <x v="498"/>
    <s v="0001"/>
    <x v="0"/>
    <s v="2395"/>
    <x v="4"/>
    <x v="489"/>
    <s v="YD11"/>
    <x v="1"/>
    <s v=""/>
    <x v="0"/>
    <n v="5"/>
    <x v="3"/>
    <n v="154.91999999999999"/>
    <n v="134.96"/>
    <x v="4"/>
    <x v="1"/>
    <s v=""/>
    <s v=""/>
    <x v="1"/>
    <x v="0"/>
    <d v="2021-02-06T00:00:00"/>
    <x v="1"/>
    <x v="5"/>
    <x v="5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2"/>
    <x v="6"/>
    <x v="12"/>
    <x v="4"/>
    <x v="1"/>
    <x v="31"/>
    <x v="3"/>
    <s v=""/>
    <x v="1"/>
    <x v="0"/>
    <x v="0"/>
  </r>
  <r>
    <x v="422"/>
    <x v="11"/>
    <x v="365"/>
    <x v="23"/>
    <x v="422"/>
    <x v="422"/>
    <x v="1"/>
    <x v="498"/>
    <s v="0001"/>
    <x v="0"/>
    <s v="3500192"/>
    <x v="11"/>
    <x v="489"/>
    <s v="YP66"/>
    <x v="1"/>
    <s v=""/>
    <x v="1"/>
    <n v="10"/>
    <x v="3"/>
    <n v="-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422"/>
    <x v="11"/>
    <x v="365"/>
    <x v="23"/>
    <x v="422"/>
    <x v="422"/>
    <x v="1"/>
    <x v="498"/>
    <s v="0001"/>
    <x v="0"/>
    <s v="3500192"/>
    <x v="11"/>
    <x v="489"/>
    <s v="YD73"/>
    <x v="1"/>
    <s v=""/>
    <x v="1"/>
    <n v="5"/>
    <x v="3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422"/>
    <x v="11"/>
    <x v="365"/>
    <x v="23"/>
    <x v="422"/>
    <x v="422"/>
    <x v="1"/>
    <x v="498"/>
    <s v="0001"/>
    <x v="0"/>
    <s v="3500192"/>
    <x v="11"/>
    <x v="489"/>
    <s v="YD73"/>
    <x v="1"/>
    <s v=""/>
    <x v="1"/>
    <n v="5"/>
    <x v="3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423"/>
    <x v="15"/>
    <x v="366"/>
    <x v="24"/>
    <x v="423"/>
    <x v="423"/>
    <x v="0"/>
    <x v="499"/>
    <s v="0001"/>
    <x v="0"/>
    <s v="14523"/>
    <x v="15"/>
    <x v="490"/>
    <s v="YD13"/>
    <x v="1"/>
    <s v=""/>
    <x v="0"/>
    <n v="4"/>
    <x v="0"/>
    <n v="26.88"/>
    <n v="26.16"/>
    <x v="4"/>
    <x v="1"/>
    <n v="1"/>
    <n v="10065362"/>
    <x v="421"/>
    <x v="0"/>
    <d v="2021-02-06T00:00:00"/>
    <x v="1"/>
    <x v="5"/>
    <x v="5"/>
    <s v="LU"/>
    <x v="0"/>
    <n v="7.4399999999999994E-2"/>
    <n v="1"/>
    <n v="1.0000000000000027"/>
    <n v="1.25"/>
    <n v="4"/>
    <x v="0"/>
    <n v="4"/>
    <n v="1"/>
    <x v="0"/>
    <x v="0"/>
    <x v="1"/>
    <n v="4"/>
    <x v="0"/>
    <x v="484"/>
    <x v="0"/>
    <x v="0"/>
    <x v="0"/>
    <x v="0"/>
    <x v="1"/>
    <s v="CERVEZAS"/>
    <s v="PILSEN CALLAO"/>
    <x v="1"/>
    <x v="0"/>
    <x v="0"/>
    <x v="2"/>
    <x v="1"/>
    <x v="1"/>
    <x v="0"/>
    <x v="0"/>
    <x v="2"/>
    <x v="2"/>
    <x v="2"/>
    <x v="1"/>
    <x v="17"/>
    <x v="2"/>
    <d v="2021-01-31T00:00:00"/>
    <x v="0"/>
    <x v="0"/>
    <x v="0"/>
  </r>
  <r>
    <x v="424"/>
    <x v="8"/>
    <x v="0"/>
    <x v="32"/>
    <x v="424"/>
    <x v="424"/>
    <x v="0"/>
    <x v="500"/>
    <s v="0001"/>
    <x v="0"/>
    <s v="6843"/>
    <x v="8"/>
    <x v="491"/>
    <s v="YD11"/>
    <x v="3"/>
    <s v=""/>
    <x v="0"/>
    <n v="2"/>
    <x v="0"/>
    <n v="69.12"/>
    <n v="55.44"/>
    <x v="0"/>
    <x v="1"/>
    <n v="1"/>
    <n v="10065365"/>
    <x v="422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5"/>
    <n v="3"/>
    <x v="0"/>
    <x v="485"/>
    <x v="0"/>
    <x v="0"/>
    <x v="0"/>
    <x v="0"/>
    <x v="1"/>
    <s v="CERVEZAS"/>
    <s v="CUSQUEÑA"/>
    <x v="2"/>
    <x v="0"/>
    <x v="0"/>
    <x v="0"/>
    <x v="0"/>
    <x v="0"/>
    <x v="0"/>
    <x v="0"/>
    <x v="16"/>
    <x v="36"/>
    <x v="2"/>
    <x v="3"/>
    <x v="69"/>
    <x v="5"/>
    <d v="2021-01-31T00:00:00"/>
    <x v="0"/>
    <x v="0"/>
    <x v="0"/>
  </r>
  <r>
    <x v="424"/>
    <x v="24"/>
    <x v="0"/>
    <x v="32"/>
    <x v="424"/>
    <x v="424"/>
    <x v="0"/>
    <x v="500"/>
    <s v="0001"/>
    <x v="0"/>
    <s v="15098"/>
    <x v="24"/>
    <x v="491"/>
    <s v="YD11"/>
    <x v="3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0"/>
    <x v="0"/>
    <x v="16"/>
    <x v="36"/>
    <x v="2"/>
    <x v="3"/>
    <x v="19"/>
    <x v="8"/>
    <s v=""/>
    <x v="1"/>
    <x v="0"/>
    <x v="0"/>
  </r>
  <r>
    <x v="424"/>
    <x v="11"/>
    <x v="0"/>
    <x v="32"/>
    <x v="424"/>
    <x v="424"/>
    <x v="1"/>
    <x v="500"/>
    <s v="0001"/>
    <x v="0"/>
    <s v="3500192"/>
    <x v="11"/>
    <x v="491"/>
    <s v="YP66"/>
    <x v="3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424"/>
    <x v="11"/>
    <x v="0"/>
    <x v="32"/>
    <x v="424"/>
    <x v="424"/>
    <x v="1"/>
    <x v="500"/>
    <s v="0001"/>
    <x v="0"/>
    <s v="3500192"/>
    <x v="11"/>
    <x v="491"/>
    <s v="YD73"/>
    <x v="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424"/>
    <x v="11"/>
    <x v="0"/>
    <x v="32"/>
    <x v="424"/>
    <x v="424"/>
    <x v="1"/>
    <x v="500"/>
    <s v="0001"/>
    <x v="0"/>
    <s v="3500192"/>
    <x v="11"/>
    <x v="491"/>
    <s v="YD73"/>
    <x v="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425"/>
    <x v="17"/>
    <x v="0"/>
    <x v="20"/>
    <x v="425"/>
    <x v="425"/>
    <x v="0"/>
    <x v="501"/>
    <s v="0001"/>
    <x v="0"/>
    <s v="4963"/>
    <x v="17"/>
    <x v="492"/>
    <s v="YD13"/>
    <x v="6"/>
    <s v=""/>
    <x v="0"/>
    <n v="1"/>
    <x v="0"/>
    <n v="16.100000000000001"/>
    <n v="3.28"/>
    <x v="0"/>
    <x v="0"/>
    <n v="1"/>
    <n v="10065374"/>
    <x v="423"/>
    <x v="0"/>
    <d v="2021-02-06T00:00:00"/>
    <x v="0"/>
    <x v="0"/>
    <x v="0"/>
    <s v="LU"/>
    <x v="0"/>
    <n v="0.09"/>
    <n v="1"/>
    <n v="1.5822784810125001"/>
    <n v="1"/>
    <n v="1"/>
    <x v="0"/>
    <n v="3"/>
    <n v="2.5"/>
    <x v="0"/>
    <x v="0"/>
    <x v="2"/>
    <n v="3"/>
    <x v="0"/>
    <x v="486"/>
    <x v="0"/>
    <x v="0"/>
    <x v="0"/>
    <x v="0"/>
    <x v="0"/>
    <s v="NABS"/>
    <s v="SAN MATEO"/>
    <x v="0"/>
    <x v="0"/>
    <x v="0"/>
    <x v="1"/>
    <x v="0"/>
    <x v="0"/>
    <x v="0"/>
    <x v="0"/>
    <x v="4"/>
    <x v="15"/>
    <x v="3"/>
    <x v="1"/>
    <x v="24"/>
    <x v="4"/>
    <d v="2021-01-31T00:00:00"/>
    <x v="0"/>
    <x v="0"/>
    <x v="0"/>
  </r>
  <r>
    <x v="425"/>
    <x v="16"/>
    <x v="0"/>
    <x v="20"/>
    <x v="425"/>
    <x v="425"/>
    <x v="0"/>
    <x v="501"/>
    <s v="0001"/>
    <x v="0"/>
    <s v="11114"/>
    <x v="16"/>
    <x v="492"/>
    <s v="YD13"/>
    <x v="6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23"/>
    <x v="0"/>
    <s v=""/>
    <x v="1"/>
    <x v="0"/>
    <x v="0"/>
  </r>
  <r>
    <x v="425"/>
    <x v="6"/>
    <x v="0"/>
    <x v="20"/>
    <x v="425"/>
    <x v="425"/>
    <x v="0"/>
    <x v="501"/>
    <s v="0001"/>
    <x v="0"/>
    <s v="4961"/>
    <x v="6"/>
    <x v="492"/>
    <s v="YD13"/>
    <x v="6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5"/>
    <x v="3"/>
    <x v="1"/>
    <x v="24"/>
    <x v="4"/>
    <s v=""/>
    <x v="1"/>
    <x v="0"/>
    <x v="0"/>
  </r>
  <r>
    <x v="426"/>
    <x v="4"/>
    <x v="367"/>
    <x v="13"/>
    <x v="426"/>
    <x v="426"/>
    <x v="0"/>
    <x v="502"/>
    <s v="0001"/>
    <x v="0"/>
    <s v="2395"/>
    <x v="4"/>
    <x v="493"/>
    <s v="YD11"/>
    <x v="1"/>
    <s v=""/>
    <x v="0"/>
    <n v="3"/>
    <x v="0"/>
    <n v="81.91"/>
    <n v="78.73"/>
    <x v="0"/>
    <x v="1"/>
    <n v="1"/>
    <n v="10065393"/>
    <x v="424"/>
    <x v="0"/>
    <d v="2021-02-06T00:00:00"/>
    <x v="1"/>
    <x v="1"/>
    <x v="1"/>
    <s v="LU"/>
    <x v="0"/>
    <n v="0.22320000000000001"/>
    <n v="3"/>
    <n v="3.000000000000008"/>
    <n v="4.2857142857142847"/>
    <n v="3"/>
    <x v="0"/>
    <n v="25"/>
    <n v="30.0969696969"/>
    <x v="0"/>
    <x v="0"/>
    <x v="1"/>
    <n v="25"/>
    <x v="0"/>
    <x v="487"/>
    <x v="0"/>
    <x v="0"/>
    <x v="0"/>
    <x v="3"/>
    <x v="1"/>
    <s v="CERVEZAS"/>
    <s v="PILSEN TRUJILLO"/>
    <x v="2"/>
    <x v="0"/>
    <x v="0"/>
    <x v="3"/>
    <x v="1"/>
    <x v="1"/>
    <x v="0"/>
    <x v="0"/>
    <x v="3"/>
    <x v="3"/>
    <x v="3"/>
    <x v="1"/>
    <x v="75"/>
    <x v="3"/>
    <d v="2021-01-31T00:00:00"/>
    <x v="0"/>
    <x v="0"/>
    <x v="0"/>
  </r>
  <r>
    <x v="426"/>
    <x v="7"/>
    <x v="367"/>
    <x v="13"/>
    <x v="426"/>
    <x v="426"/>
    <x v="0"/>
    <x v="502"/>
    <s v="0001"/>
    <x v="0"/>
    <s v="6842"/>
    <x v="7"/>
    <x v="493"/>
    <s v="YD11"/>
    <x v="1"/>
    <s v=""/>
    <x v="0"/>
    <n v="1"/>
    <x v="0"/>
    <n v="34.56"/>
    <n v="27.73"/>
    <x v="0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3"/>
    <x v="3"/>
    <x v="3"/>
    <x v="1"/>
    <x v="19"/>
    <x v="5"/>
    <s v=""/>
    <x v="1"/>
    <x v="0"/>
    <x v="0"/>
  </r>
  <r>
    <x v="426"/>
    <x v="9"/>
    <x v="367"/>
    <x v="13"/>
    <x v="426"/>
    <x v="426"/>
    <x v="0"/>
    <x v="502"/>
    <s v="0001"/>
    <x v="0"/>
    <s v="7343"/>
    <x v="9"/>
    <x v="493"/>
    <s v="YD11"/>
    <x v="1"/>
    <s v=""/>
    <x v="0"/>
    <n v="15"/>
    <x v="0"/>
    <n v="456.5"/>
    <n v="593.4"/>
    <x v="0"/>
    <x v="1"/>
    <s v=""/>
    <s v=""/>
    <x v="1"/>
    <x v="0"/>
    <d v="2021-02-06T00:00:00"/>
    <x v="1"/>
    <x v="1"/>
    <x v="1"/>
    <s v="LU"/>
    <x v="0"/>
    <n v="1.8"/>
    <n v="22.5"/>
    <n v="24.19354838709684"/>
    <n v="33.333333333333336"/>
    <n v="1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3"/>
    <x v="3"/>
    <x v="3"/>
    <x v="1"/>
    <x v="386"/>
    <x v="3"/>
    <s v=""/>
    <x v="1"/>
    <x v="0"/>
    <x v="0"/>
  </r>
  <r>
    <x v="426"/>
    <x v="0"/>
    <x v="367"/>
    <x v="13"/>
    <x v="426"/>
    <x v="426"/>
    <x v="0"/>
    <x v="502"/>
    <s v="0001"/>
    <x v="0"/>
    <s v="11112"/>
    <x v="0"/>
    <x v="493"/>
    <s v="YD13"/>
    <x v="1"/>
    <s v=""/>
    <x v="0"/>
    <n v="1"/>
    <x v="0"/>
    <n v="12.75"/>
    <n v="5.21"/>
    <x v="0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36"/>
    <x v="0"/>
    <s v=""/>
    <x v="1"/>
    <x v="0"/>
    <x v="0"/>
  </r>
  <r>
    <x v="426"/>
    <x v="1"/>
    <x v="367"/>
    <x v="13"/>
    <x v="426"/>
    <x v="426"/>
    <x v="0"/>
    <x v="502"/>
    <s v="0001"/>
    <x v="0"/>
    <s v="11115"/>
    <x v="1"/>
    <x v="493"/>
    <s v="YD13"/>
    <x v="1"/>
    <s v=""/>
    <x v="0"/>
    <n v="1"/>
    <x v="0"/>
    <n v="13.91"/>
    <n v="5.67"/>
    <x v="0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38"/>
    <x v="0"/>
    <s v=""/>
    <x v="1"/>
    <x v="0"/>
    <x v="0"/>
  </r>
  <r>
    <x v="426"/>
    <x v="10"/>
    <x v="367"/>
    <x v="13"/>
    <x v="426"/>
    <x v="426"/>
    <x v="0"/>
    <x v="502"/>
    <s v="0001"/>
    <x v="0"/>
    <s v="11118"/>
    <x v="10"/>
    <x v="493"/>
    <s v="YD13"/>
    <x v="1"/>
    <s v=""/>
    <x v="0"/>
    <n v="1"/>
    <x v="0"/>
    <n v="9.06"/>
    <n v="3.7"/>
    <x v="0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43"/>
    <x v="0"/>
    <s v=""/>
    <x v="1"/>
    <x v="0"/>
    <x v="0"/>
  </r>
  <r>
    <x v="426"/>
    <x v="27"/>
    <x v="367"/>
    <x v="13"/>
    <x v="426"/>
    <x v="426"/>
    <x v="0"/>
    <x v="502"/>
    <s v="0001"/>
    <x v="0"/>
    <s v="12401"/>
    <x v="27"/>
    <x v="493"/>
    <s v="YD11"/>
    <x v="1"/>
    <s v=""/>
    <x v="0"/>
    <n v="1"/>
    <x v="0"/>
    <n v="21.19"/>
    <n v="14.79"/>
    <x v="0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3"/>
    <x v="3"/>
    <x v="3"/>
    <x v="1"/>
    <x v="77"/>
    <x v="9"/>
    <s v=""/>
    <x v="1"/>
    <x v="0"/>
    <x v="0"/>
  </r>
  <r>
    <x v="426"/>
    <x v="26"/>
    <x v="367"/>
    <x v="13"/>
    <x v="426"/>
    <x v="426"/>
    <x v="0"/>
    <x v="502"/>
    <s v="0001"/>
    <x v="0"/>
    <s v="12408"/>
    <x v="26"/>
    <x v="493"/>
    <s v="YD13"/>
    <x v="1"/>
    <s v=""/>
    <x v="0"/>
    <n v="2"/>
    <x v="0"/>
    <n v="16.27"/>
    <n v="9.2200000000000006"/>
    <x v="0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3"/>
    <x v="3"/>
    <x v="3"/>
    <x v="1"/>
    <x v="177"/>
    <x v="1"/>
    <s v=""/>
    <x v="1"/>
    <x v="0"/>
    <x v="0"/>
  </r>
  <r>
    <x v="426"/>
    <x v="11"/>
    <x v="367"/>
    <x v="13"/>
    <x v="426"/>
    <x v="426"/>
    <x v="1"/>
    <x v="502"/>
    <s v="0001"/>
    <x v="0"/>
    <s v="3500192"/>
    <x v="11"/>
    <x v="493"/>
    <s v="YP66"/>
    <x v="1"/>
    <s v=""/>
    <x v="1"/>
    <n v="5"/>
    <x v="0"/>
    <n v="-19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26"/>
    <x v="12"/>
    <x v="367"/>
    <x v="13"/>
    <x v="426"/>
    <x v="426"/>
    <x v="1"/>
    <x v="502"/>
    <s v="0001"/>
    <x v="0"/>
    <s v="3500193"/>
    <x v="12"/>
    <x v="493"/>
    <s v="YP66"/>
    <x v="1"/>
    <s v=""/>
    <x v="1"/>
    <n v="15"/>
    <x v="0"/>
    <n v="-57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26"/>
    <x v="11"/>
    <x v="367"/>
    <x v="13"/>
    <x v="426"/>
    <x v="426"/>
    <x v="1"/>
    <x v="502"/>
    <s v="0001"/>
    <x v="0"/>
    <s v="3500192"/>
    <x v="11"/>
    <x v="493"/>
    <s v="YD73"/>
    <x v="1"/>
    <s v=""/>
    <x v="1"/>
    <n v="3"/>
    <x v="0"/>
    <n v="11.4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26"/>
    <x v="11"/>
    <x v="367"/>
    <x v="13"/>
    <x v="426"/>
    <x v="426"/>
    <x v="1"/>
    <x v="502"/>
    <s v="0001"/>
    <x v="0"/>
    <s v="3500192"/>
    <x v="11"/>
    <x v="493"/>
    <s v="YD73"/>
    <x v="1"/>
    <s v=""/>
    <x v="1"/>
    <n v="1"/>
    <x v="0"/>
    <n v="3.8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26"/>
    <x v="12"/>
    <x v="367"/>
    <x v="13"/>
    <x v="426"/>
    <x v="426"/>
    <x v="1"/>
    <x v="502"/>
    <s v="0001"/>
    <x v="0"/>
    <s v="3500193"/>
    <x v="12"/>
    <x v="493"/>
    <s v="YD73"/>
    <x v="1"/>
    <s v=""/>
    <x v="1"/>
    <n v="15"/>
    <x v="0"/>
    <n v="57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26"/>
    <x v="11"/>
    <x v="367"/>
    <x v="13"/>
    <x v="426"/>
    <x v="426"/>
    <x v="1"/>
    <x v="502"/>
    <s v="0001"/>
    <x v="0"/>
    <s v="3500192"/>
    <x v="11"/>
    <x v="493"/>
    <s v="YD73"/>
    <x v="1"/>
    <s v=""/>
    <x v="1"/>
    <n v="1"/>
    <x v="0"/>
    <n v="3.8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27"/>
    <x v="4"/>
    <x v="0"/>
    <x v="22"/>
    <x v="427"/>
    <x v="427"/>
    <x v="0"/>
    <x v="503"/>
    <s v="0001"/>
    <x v="0"/>
    <s v="2395"/>
    <x v="4"/>
    <x v="494"/>
    <s v="YD11"/>
    <x v="7"/>
    <s v=""/>
    <x v="0"/>
    <n v="7"/>
    <x v="0"/>
    <n v="219.85"/>
    <n v="189.56"/>
    <x v="0"/>
    <x v="1"/>
    <n v="1"/>
    <n v="10065433"/>
    <x v="425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7"/>
    <n v="7"/>
    <x v="0"/>
    <x v="0"/>
    <x v="2"/>
    <n v="7"/>
    <x v="0"/>
    <x v="488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307"/>
    <x v="3"/>
    <d v="2021-01-31T00:00:00"/>
    <x v="0"/>
    <x v="0"/>
    <x v="0"/>
  </r>
  <r>
    <x v="427"/>
    <x v="11"/>
    <x v="0"/>
    <x v="22"/>
    <x v="427"/>
    <x v="427"/>
    <x v="1"/>
    <x v="503"/>
    <s v="0001"/>
    <x v="0"/>
    <s v="3500192"/>
    <x v="11"/>
    <x v="494"/>
    <s v="YP66"/>
    <x v="7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427"/>
    <x v="11"/>
    <x v="0"/>
    <x v="22"/>
    <x v="427"/>
    <x v="427"/>
    <x v="1"/>
    <x v="503"/>
    <s v="0001"/>
    <x v="0"/>
    <s v="3500192"/>
    <x v="11"/>
    <x v="494"/>
    <s v="YD73"/>
    <x v="7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428"/>
    <x v="7"/>
    <x v="368"/>
    <x v="28"/>
    <x v="428"/>
    <x v="428"/>
    <x v="0"/>
    <x v="504"/>
    <s v="0001"/>
    <x v="0"/>
    <s v="6842"/>
    <x v="7"/>
    <x v="495"/>
    <s v="YD11"/>
    <x v="1"/>
    <s v=""/>
    <x v="0"/>
    <n v="15"/>
    <x v="0"/>
    <n v="518.39"/>
    <n v="415.83"/>
    <x v="0"/>
    <x v="2"/>
    <n v="1"/>
    <n v="10065537"/>
    <x v="426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489"/>
    <x v="0"/>
    <x v="0"/>
    <x v="0"/>
    <x v="4"/>
    <x v="1"/>
    <s v="CERVEZAS"/>
    <s v="CUSQUEÑA"/>
    <x v="2"/>
    <x v="0"/>
    <x v="0"/>
    <x v="3"/>
    <x v="1"/>
    <x v="1"/>
    <x v="1"/>
    <x v="5"/>
    <x v="2"/>
    <x v="13"/>
    <x v="1"/>
    <x v="1"/>
    <x v="387"/>
    <x v="5"/>
    <d v="2021-01-31T00:00:00"/>
    <x v="0"/>
    <x v="0"/>
    <x v="0"/>
  </r>
  <r>
    <x v="428"/>
    <x v="11"/>
    <x v="368"/>
    <x v="28"/>
    <x v="428"/>
    <x v="428"/>
    <x v="1"/>
    <x v="504"/>
    <s v="0001"/>
    <x v="0"/>
    <s v="3500192"/>
    <x v="11"/>
    <x v="495"/>
    <s v="YP66"/>
    <x v="1"/>
    <s v=""/>
    <x v="1"/>
    <n v="15"/>
    <x v="0"/>
    <n v="-57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5"/>
    <x v="2"/>
    <x v="13"/>
    <x v="1"/>
    <x v="1"/>
    <x v="10"/>
    <x v="6"/>
    <s v=""/>
    <x v="1"/>
    <x v="0"/>
    <x v="0"/>
  </r>
  <r>
    <x v="428"/>
    <x v="11"/>
    <x v="368"/>
    <x v="28"/>
    <x v="428"/>
    <x v="428"/>
    <x v="1"/>
    <x v="504"/>
    <s v="0001"/>
    <x v="0"/>
    <s v="3500192"/>
    <x v="11"/>
    <x v="495"/>
    <s v="YD73"/>
    <x v="1"/>
    <s v=""/>
    <x v="1"/>
    <n v="15"/>
    <x v="0"/>
    <n v="57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5"/>
    <x v="2"/>
    <x v="13"/>
    <x v="1"/>
    <x v="1"/>
    <x v="10"/>
    <x v="6"/>
    <s v=""/>
    <x v="1"/>
    <x v="0"/>
    <x v="0"/>
  </r>
  <r>
    <x v="429"/>
    <x v="1"/>
    <x v="0"/>
    <x v="6"/>
    <x v="429"/>
    <x v="429"/>
    <x v="0"/>
    <x v="505"/>
    <s v="0001"/>
    <x v="0"/>
    <s v="11115"/>
    <x v="1"/>
    <x v="496"/>
    <s v="YD13"/>
    <x v="27"/>
    <s v=""/>
    <x v="0"/>
    <n v="1"/>
    <x v="0"/>
    <n v="18.559999999999999"/>
    <n v="7.58"/>
    <x v="0"/>
    <x v="1"/>
    <n v="1"/>
    <n v="10065588"/>
    <x v="427"/>
    <x v="0"/>
    <d v="2021-02-06T00:00:00"/>
    <x v="0"/>
    <x v="0"/>
    <x v="0"/>
    <s v="LU"/>
    <x v="0"/>
    <n v="0.12"/>
    <n v="0.76363636359999998"/>
    <n v="2.10970464135"/>
    <n v="1.2"/>
    <n v="1"/>
    <x v="0"/>
    <n v="4"/>
    <n v="2.2636363635999999"/>
    <x v="0"/>
    <x v="0"/>
    <x v="2"/>
    <n v="3"/>
    <x v="0"/>
    <x v="490"/>
    <x v="2"/>
    <x v="0"/>
    <x v="0"/>
    <x v="0"/>
    <x v="0"/>
    <s v="NABS"/>
    <s v="GUARANÁ"/>
    <x v="0"/>
    <x v="0"/>
    <x v="0"/>
    <x v="3"/>
    <x v="0"/>
    <x v="0"/>
    <x v="0"/>
    <x v="0"/>
    <x v="2"/>
    <x v="5"/>
    <x v="3"/>
    <x v="1"/>
    <x v="1"/>
    <x v="0"/>
    <d v="2021-01-31T00:00:00"/>
    <x v="0"/>
    <x v="0"/>
    <x v="0"/>
  </r>
  <r>
    <x v="429"/>
    <x v="3"/>
    <x v="0"/>
    <x v="6"/>
    <x v="429"/>
    <x v="429"/>
    <x v="0"/>
    <x v="505"/>
    <s v="0001"/>
    <x v="0"/>
    <s v="8563"/>
    <x v="3"/>
    <x v="496"/>
    <s v="YD13"/>
    <x v="27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5"/>
    <x v="3"/>
    <x v="1"/>
    <x v="163"/>
    <x v="2"/>
    <s v=""/>
    <x v="1"/>
    <x v="0"/>
    <x v="0"/>
  </r>
  <r>
    <x v="429"/>
    <x v="19"/>
    <x v="0"/>
    <x v="6"/>
    <x v="429"/>
    <x v="429"/>
    <x v="0"/>
    <x v="505"/>
    <s v="0001"/>
    <x v="0"/>
    <s v="7841"/>
    <x v="19"/>
    <x v="496"/>
    <s v="YD13"/>
    <x v="27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0"/>
    <x v="0"/>
    <x v="0"/>
    <x v="0"/>
    <x v="2"/>
    <x v="5"/>
    <x v="3"/>
    <x v="1"/>
    <x v="315"/>
    <x v="7"/>
    <s v=""/>
    <x v="1"/>
    <x v="0"/>
    <x v="0"/>
  </r>
  <r>
    <x v="429"/>
    <x v="8"/>
    <x v="369"/>
    <x v="6"/>
    <x v="429"/>
    <x v="429"/>
    <x v="0"/>
    <x v="506"/>
    <s v="0001"/>
    <x v="0"/>
    <s v="6843"/>
    <x v="8"/>
    <x v="497"/>
    <s v="YD11"/>
    <x v="27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n v="1"/>
    <x v="0"/>
    <x v="491"/>
    <x v="1"/>
    <x v="0"/>
    <x v="0"/>
    <x v="1"/>
    <x v="1"/>
    <s v="CERVEZAS"/>
    <s v="CUSQUEÑA"/>
    <x v="2"/>
    <x v="0"/>
    <x v="0"/>
    <x v="3"/>
    <x v="0"/>
    <x v="0"/>
    <x v="0"/>
    <x v="0"/>
    <x v="2"/>
    <x v="5"/>
    <x v="3"/>
    <x v="1"/>
    <x v="19"/>
    <x v="5"/>
    <s v=""/>
    <x v="1"/>
    <x v="0"/>
    <x v="0"/>
  </r>
  <r>
    <x v="429"/>
    <x v="11"/>
    <x v="369"/>
    <x v="6"/>
    <x v="429"/>
    <x v="429"/>
    <x v="1"/>
    <x v="506"/>
    <s v="0001"/>
    <x v="0"/>
    <s v="3500192"/>
    <x v="11"/>
    <x v="497"/>
    <s v="YP66"/>
    <x v="27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429"/>
    <x v="11"/>
    <x v="369"/>
    <x v="6"/>
    <x v="429"/>
    <x v="429"/>
    <x v="1"/>
    <x v="506"/>
    <s v="0001"/>
    <x v="0"/>
    <s v="3500192"/>
    <x v="11"/>
    <x v="497"/>
    <s v="YD73"/>
    <x v="2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430"/>
    <x v="5"/>
    <x v="370"/>
    <x v="19"/>
    <x v="430"/>
    <x v="430"/>
    <x v="0"/>
    <x v="507"/>
    <s v="0001"/>
    <x v="0"/>
    <s v="2821"/>
    <x v="5"/>
    <x v="498"/>
    <s v="YD11"/>
    <x v="1"/>
    <s v=""/>
    <x v="0"/>
    <n v="2"/>
    <x v="5"/>
    <n v="63.95"/>
    <n v="53.96"/>
    <x v="0"/>
    <x v="1"/>
    <n v="1"/>
    <n v="10065604"/>
    <x v="428"/>
    <x v="0"/>
    <d v="2021-02-06T00:00:00"/>
    <x v="0"/>
    <x v="0"/>
    <x v="0"/>
    <s v="LU"/>
    <x v="0"/>
    <n v="0.1512"/>
    <n v="2"/>
    <n v="2.0322580645161343"/>
    <n v="2.8571428571428568"/>
    <n v="2"/>
    <x v="0"/>
    <n v="7"/>
    <n v="7"/>
    <x v="0"/>
    <x v="0"/>
    <x v="1"/>
    <n v="7"/>
    <x v="0"/>
    <x v="492"/>
    <x v="0"/>
    <x v="0"/>
    <x v="0"/>
    <x v="2"/>
    <x v="1"/>
    <s v="CERVEZAS"/>
    <s v="PILSEN CALLAO"/>
    <x v="2"/>
    <x v="0"/>
    <x v="0"/>
    <x v="2"/>
    <x v="1"/>
    <x v="1"/>
    <x v="0"/>
    <x v="3"/>
    <x v="2"/>
    <x v="14"/>
    <x v="1"/>
    <x v="1"/>
    <x v="378"/>
    <x v="3"/>
    <d v="2021-01-31T00:00:00"/>
    <x v="0"/>
    <x v="0"/>
    <x v="0"/>
  </r>
  <r>
    <x v="430"/>
    <x v="17"/>
    <x v="370"/>
    <x v="19"/>
    <x v="430"/>
    <x v="430"/>
    <x v="0"/>
    <x v="507"/>
    <s v="0001"/>
    <x v="0"/>
    <s v="4963"/>
    <x v="17"/>
    <x v="498"/>
    <s v="YD13"/>
    <x v="1"/>
    <s v=""/>
    <x v="0"/>
    <n v="1"/>
    <x v="5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3"/>
    <x v="2"/>
    <x v="14"/>
    <x v="1"/>
    <x v="1"/>
    <x v="6"/>
    <x v="4"/>
    <s v=""/>
    <x v="1"/>
    <x v="0"/>
    <x v="0"/>
  </r>
  <r>
    <x v="430"/>
    <x v="10"/>
    <x v="370"/>
    <x v="19"/>
    <x v="430"/>
    <x v="430"/>
    <x v="0"/>
    <x v="507"/>
    <s v="0001"/>
    <x v="0"/>
    <s v="11118"/>
    <x v="10"/>
    <x v="498"/>
    <s v="YD13"/>
    <x v="1"/>
    <s v=""/>
    <x v="0"/>
    <n v="1"/>
    <x v="5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3"/>
    <x v="2"/>
    <x v="14"/>
    <x v="1"/>
    <x v="1"/>
    <x v="9"/>
    <x v="0"/>
    <s v=""/>
    <x v="1"/>
    <x v="0"/>
    <x v="0"/>
  </r>
  <r>
    <x v="430"/>
    <x v="4"/>
    <x v="370"/>
    <x v="19"/>
    <x v="430"/>
    <x v="430"/>
    <x v="0"/>
    <x v="507"/>
    <s v="0001"/>
    <x v="0"/>
    <s v="2395"/>
    <x v="4"/>
    <x v="498"/>
    <s v="YD11"/>
    <x v="1"/>
    <s v=""/>
    <x v="0"/>
    <n v="3"/>
    <x v="5"/>
    <n v="96.73"/>
    <n v="80.14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3"/>
    <x v="2"/>
    <x v="14"/>
    <x v="1"/>
    <x v="1"/>
    <x v="162"/>
    <x v="3"/>
    <s v=""/>
    <x v="1"/>
    <x v="0"/>
    <x v="0"/>
  </r>
  <r>
    <x v="430"/>
    <x v="11"/>
    <x v="370"/>
    <x v="19"/>
    <x v="430"/>
    <x v="430"/>
    <x v="1"/>
    <x v="507"/>
    <s v="0001"/>
    <x v="0"/>
    <s v="3500192"/>
    <x v="11"/>
    <x v="498"/>
    <s v="YP66"/>
    <x v="1"/>
    <s v=""/>
    <x v="1"/>
    <n v="5"/>
    <x v="5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14"/>
    <x v="1"/>
    <x v="1"/>
    <x v="10"/>
    <x v="6"/>
    <s v=""/>
    <x v="1"/>
    <x v="0"/>
    <x v="0"/>
  </r>
  <r>
    <x v="430"/>
    <x v="11"/>
    <x v="370"/>
    <x v="19"/>
    <x v="430"/>
    <x v="430"/>
    <x v="1"/>
    <x v="507"/>
    <s v="0001"/>
    <x v="0"/>
    <s v="3500192"/>
    <x v="11"/>
    <x v="498"/>
    <s v="YD73"/>
    <x v="1"/>
    <s v=""/>
    <x v="1"/>
    <n v="3"/>
    <x v="5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14"/>
    <x v="1"/>
    <x v="1"/>
    <x v="10"/>
    <x v="6"/>
    <s v=""/>
    <x v="1"/>
    <x v="0"/>
    <x v="0"/>
  </r>
  <r>
    <x v="430"/>
    <x v="11"/>
    <x v="370"/>
    <x v="19"/>
    <x v="430"/>
    <x v="430"/>
    <x v="1"/>
    <x v="507"/>
    <s v="0001"/>
    <x v="0"/>
    <s v="3500192"/>
    <x v="11"/>
    <x v="498"/>
    <s v="YD73"/>
    <x v="1"/>
    <s v=""/>
    <x v="1"/>
    <n v="2"/>
    <x v="5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14"/>
    <x v="1"/>
    <x v="1"/>
    <x v="10"/>
    <x v="6"/>
    <s v=""/>
    <x v="1"/>
    <x v="0"/>
    <x v="0"/>
  </r>
  <r>
    <x v="431"/>
    <x v="4"/>
    <x v="0"/>
    <x v="1"/>
    <x v="431"/>
    <x v="431"/>
    <x v="0"/>
    <x v="508"/>
    <s v="0001"/>
    <x v="0"/>
    <s v="2395"/>
    <x v="4"/>
    <x v="499"/>
    <s v="YD11"/>
    <x v="17"/>
    <s v=""/>
    <x v="0"/>
    <n v="6"/>
    <x v="0"/>
    <n v="185.9"/>
    <n v="161.96"/>
    <x v="0"/>
    <x v="0"/>
    <n v="1"/>
    <n v="10065611"/>
    <x v="429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6"/>
    <n v="12.5344696969"/>
    <x v="0"/>
    <x v="0"/>
    <x v="2"/>
    <n v="16"/>
    <x v="0"/>
    <x v="493"/>
    <x v="0"/>
    <x v="0"/>
    <x v="0"/>
    <x v="3"/>
    <x v="1"/>
    <s v="CERVEZAS"/>
    <s v="PILSEN TRUJILLO"/>
    <x v="2"/>
    <x v="0"/>
    <x v="0"/>
    <x v="1"/>
    <x v="0"/>
    <x v="0"/>
    <x v="0"/>
    <x v="0"/>
    <x v="9"/>
    <x v="18"/>
    <x v="2"/>
    <x v="1"/>
    <x v="208"/>
    <x v="3"/>
    <d v="2021-01-31T00:00:00"/>
    <x v="0"/>
    <x v="0"/>
    <x v="0"/>
  </r>
  <r>
    <x v="431"/>
    <x v="27"/>
    <x v="0"/>
    <x v="1"/>
    <x v="431"/>
    <x v="431"/>
    <x v="0"/>
    <x v="508"/>
    <s v="0001"/>
    <x v="0"/>
    <s v="12401"/>
    <x v="27"/>
    <x v="499"/>
    <s v="YD11"/>
    <x v="17"/>
    <s v=""/>
    <x v="0"/>
    <n v="1"/>
    <x v="0"/>
    <n v="25.42"/>
    <n v="15.55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1"/>
    <x v="0"/>
    <x v="0"/>
    <x v="0"/>
    <x v="0"/>
    <x v="9"/>
    <x v="18"/>
    <x v="2"/>
    <x v="1"/>
    <x v="344"/>
    <x v="9"/>
    <s v=""/>
    <x v="1"/>
    <x v="0"/>
    <x v="0"/>
  </r>
  <r>
    <x v="431"/>
    <x v="1"/>
    <x v="0"/>
    <x v="1"/>
    <x v="431"/>
    <x v="431"/>
    <x v="0"/>
    <x v="508"/>
    <s v="0001"/>
    <x v="0"/>
    <s v="11115"/>
    <x v="1"/>
    <x v="499"/>
    <s v="YD13"/>
    <x v="17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9"/>
    <x v="18"/>
    <x v="2"/>
    <x v="1"/>
    <x v="1"/>
    <x v="0"/>
    <s v=""/>
    <x v="1"/>
    <x v="0"/>
    <x v="0"/>
  </r>
  <r>
    <x v="431"/>
    <x v="0"/>
    <x v="0"/>
    <x v="1"/>
    <x v="431"/>
    <x v="431"/>
    <x v="0"/>
    <x v="508"/>
    <s v="0001"/>
    <x v="0"/>
    <s v="11112"/>
    <x v="0"/>
    <x v="499"/>
    <s v="YD13"/>
    <x v="17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9"/>
    <x v="18"/>
    <x v="2"/>
    <x v="1"/>
    <x v="0"/>
    <x v="0"/>
    <s v=""/>
    <x v="1"/>
    <x v="0"/>
    <x v="0"/>
  </r>
  <r>
    <x v="431"/>
    <x v="20"/>
    <x v="0"/>
    <x v="1"/>
    <x v="431"/>
    <x v="431"/>
    <x v="0"/>
    <x v="508"/>
    <s v="0001"/>
    <x v="0"/>
    <s v="11116"/>
    <x v="20"/>
    <x v="499"/>
    <s v="YD13"/>
    <x v="17"/>
    <s v=""/>
    <x v="0"/>
    <n v="1"/>
    <x v="0"/>
    <n v="11.08"/>
    <n v="4.5199999999999996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9"/>
    <x v="18"/>
    <x v="2"/>
    <x v="1"/>
    <x v="109"/>
    <x v="0"/>
    <s v=""/>
    <x v="1"/>
    <x v="0"/>
    <x v="0"/>
  </r>
  <r>
    <x v="431"/>
    <x v="10"/>
    <x v="0"/>
    <x v="1"/>
    <x v="431"/>
    <x v="431"/>
    <x v="0"/>
    <x v="508"/>
    <s v="0001"/>
    <x v="0"/>
    <s v="11118"/>
    <x v="10"/>
    <x v="499"/>
    <s v="YD13"/>
    <x v="17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9"/>
    <x v="18"/>
    <x v="2"/>
    <x v="1"/>
    <x v="120"/>
    <x v="0"/>
    <s v=""/>
    <x v="1"/>
    <x v="0"/>
    <x v="0"/>
  </r>
  <r>
    <x v="431"/>
    <x v="6"/>
    <x v="0"/>
    <x v="1"/>
    <x v="431"/>
    <x v="431"/>
    <x v="0"/>
    <x v="508"/>
    <s v="0001"/>
    <x v="0"/>
    <s v="4961"/>
    <x v="6"/>
    <x v="499"/>
    <s v="YD13"/>
    <x v="17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9"/>
    <x v="18"/>
    <x v="2"/>
    <x v="1"/>
    <x v="24"/>
    <x v="4"/>
    <s v=""/>
    <x v="1"/>
    <x v="0"/>
    <x v="0"/>
  </r>
  <r>
    <x v="431"/>
    <x v="17"/>
    <x v="0"/>
    <x v="1"/>
    <x v="431"/>
    <x v="431"/>
    <x v="0"/>
    <x v="508"/>
    <s v="0001"/>
    <x v="0"/>
    <s v="4963"/>
    <x v="17"/>
    <x v="499"/>
    <s v="YD13"/>
    <x v="17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9"/>
    <x v="18"/>
    <x v="2"/>
    <x v="1"/>
    <x v="24"/>
    <x v="4"/>
    <s v=""/>
    <x v="1"/>
    <x v="0"/>
    <x v="0"/>
  </r>
  <r>
    <x v="431"/>
    <x v="18"/>
    <x v="0"/>
    <x v="1"/>
    <x v="431"/>
    <x v="431"/>
    <x v="0"/>
    <x v="508"/>
    <s v="0001"/>
    <x v="0"/>
    <s v="5454"/>
    <x v="18"/>
    <x v="499"/>
    <s v="YD13"/>
    <x v="17"/>
    <s v=""/>
    <x v="0"/>
    <n v="1"/>
    <x v="0"/>
    <n v="15.89"/>
    <n v="3.24"/>
    <x v="0"/>
    <x v="0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9"/>
    <x v="18"/>
    <x v="2"/>
    <x v="1"/>
    <x v="25"/>
    <x v="4"/>
    <s v=""/>
    <x v="1"/>
    <x v="0"/>
    <x v="0"/>
  </r>
  <r>
    <x v="431"/>
    <x v="26"/>
    <x v="0"/>
    <x v="1"/>
    <x v="431"/>
    <x v="431"/>
    <x v="0"/>
    <x v="508"/>
    <s v="0001"/>
    <x v="0"/>
    <s v="12408"/>
    <x v="26"/>
    <x v="499"/>
    <s v="YD13"/>
    <x v="17"/>
    <s v=""/>
    <x v="0"/>
    <n v="2"/>
    <x v="0"/>
    <n v="16.27"/>
    <n v="9.2200000000000006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9"/>
    <x v="18"/>
    <x v="2"/>
    <x v="1"/>
    <x v="177"/>
    <x v="1"/>
    <s v=""/>
    <x v="1"/>
    <x v="0"/>
    <x v="0"/>
  </r>
  <r>
    <x v="431"/>
    <x v="11"/>
    <x v="0"/>
    <x v="1"/>
    <x v="431"/>
    <x v="431"/>
    <x v="1"/>
    <x v="508"/>
    <s v="0001"/>
    <x v="0"/>
    <s v="3500192"/>
    <x v="11"/>
    <x v="499"/>
    <s v="YP66"/>
    <x v="17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431"/>
    <x v="11"/>
    <x v="0"/>
    <x v="1"/>
    <x v="431"/>
    <x v="431"/>
    <x v="1"/>
    <x v="508"/>
    <s v="0001"/>
    <x v="0"/>
    <s v="3500192"/>
    <x v="11"/>
    <x v="499"/>
    <s v="YD73"/>
    <x v="17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431"/>
    <x v="11"/>
    <x v="0"/>
    <x v="1"/>
    <x v="431"/>
    <x v="431"/>
    <x v="1"/>
    <x v="508"/>
    <s v="0001"/>
    <x v="0"/>
    <s v="3500192"/>
    <x v="11"/>
    <x v="499"/>
    <s v="YD73"/>
    <x v="17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432"/>
    <x v="6"/>
    <x v="371"/>
    <x v="29"/>
    <x v="432"/>
    <x v="432"/>
    <x v="0"/>
    <x v="509"/>
    <s v="0001"/>
    <x v="1"/>
    <s v="4961"/>
    <x v="6"/>
    <x v="500"/>
    <s v="YD13"/>
    <x v="8"/>
    <s v=""/>
    <x v="0"/>
    <n v="1"/>
    <x v="0"/>
    <n v="16.100000000000001"/>
    <n v="3.28"/>
    <x v="0"/>
    <x v="2"/>
    <n v="1"/>
    <n v="10065660"/>
    <x v="430"/>
    <x v="0"/>
    <d v="2021-02-06T00:00:00"/>
    <x v="0"/>
    <x v="0"/>
    <x v="0"/>
    <s v="LU"/>
    <x v="0"/>
    <n v="0.09"/>
    <n v="1"/>
    <n v="1.5822784810125001"/>
    <n v="1"/>
    <n v="1"/>
    <x v="0"/>
    <n v="42"/>
    <n v="40.875"/>
    <x v="0"/>
    <x v="0"/>
    <x v="2"/>
    <n v="1"/>
    <x v="0"/>
    <x v="494"/>
    <x v="2"/>
    <x v="0"/>
    <x v="0"/>
    <x v="3"/>
    <x v="0"/>
    <s v="NABS"/>
    <s v="SAN MATEO"/>
    <x v="0"/>
    <x v="0"/>
    <x v="0"/>
    <x v="1"/>
    <x v="0"/>
    <x v="0"/>
    <x v="1"/>
    <x v="1"/>
    <x v="1"/>
    <x v="31"/>
    <x v="2"/>
    <x v="1"/>
    <x v="24"/>
    <x v="4"/>
    <d v="2021-01-31T00:00:00"/>
    <x v="0"/>
    <x v="0"/>
    <x v="0"/>
  </r>
  <r>
    <x v="432"/>
    <x v="4"/>
    <x v="0"/>
    <x v="29"/>
    <x v="432"/>
    <x v="432"/>
    <x v="0"/>
    <x v="510"/>
    <s v="0001"/>
    <x v="0"/>
    <s v="2395"/>
    <x v="4"/>
    <x v="501"/>
    <s v="YD11"/>
    <x v="3"/>
    <s v=""/>
    <x v="0"/>
    <n v="25"/>
    <x v="0"/>
    <n v="774.58"/>
    <n v="674.84"/>
    <x v="0"/>
    <x v="1"/>
    <s v=""/>
    <s v=""/>
    <x v="1"/>
    <x v="0"/>
    <d v="2021-02-06T00:00:00"/>
    <x v="0"/>
    <x v="0"/>
    <x v="0"/>
    <s v="LU"/>
    <x v="0"/>
    <n v="1.86"/>
    <n v="25"/>
    <n v="25.000000000000068"/>
    <n v="35.714285714285708"/>
    <n v="25"/>
    <x v="0"/>
    <n v="0"/>
    <s v=""/>
    <x v="0"/>
    <x v="0"/>
    <x v="2"/>
    <n v="41"/>
    <x v="0"/>
    <x v="495"/>
    <x v="1"/>
    <x v="0"/>
    <x v="0"/>
    <x v="1"/>
    <x v="1"/>
    <s v="CERVEZAS"/>
    <s v="PILSEN TRUJILLO"/>
    <x v="2"/>
    <x v="0"/>
    <x v="0"/>
    <x v="1"/>
    <x v="0"/>
    <x v="0"/>
    <x v="1"/>
    <x v="1"/>
    <x v="1"/>
    <x v="31"/>
    <x v="2"/>
    <x v="1"/>
    <x v="388"/>
    <x v="3"/>
    <s v=""/>
    <x v="1"/>
    <x v="0"/>
    <x v="0"/>
  </r>
  <r>
    <x v="432"/>
    <x v="5"/>
    <x v="0"/>
    <x v="29"/>
    <x v="432"/>
    <x v="432"/>
    <x v="0"/>
    <x v="510"/>
    <s v="0001"/>
    <x v="0"/>
    <s v="2821"/>
    <x v="5"/>
    <x v="501"/>
    <s v="YD11"/>
    <x v="3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1"/>
    <x v="1"/>
    <x v="1"/>
    <x v="31"/>
    <x v="2"/>
    <x v="1"/>
    <x v="31"/>
    <x v="3"/>
    <s v=""/>
    <x v="1"/>
    <x v="0"/>
    <x v="0"/>
  </r>
  <r>
    <x v="432"/>
    <x v="24"/>
    <x v="0"/>
    <x v="29"/>
    <x v="432"/>
    <x v="432"/>
    <x v="0"/>
    <x v="510"/>
    <s v="0001"/>
    <x v="0"/>
    <s v="15098"/>
    <x v="24"/>
    <x v="501"/>
    <s v="YD11"/>
    <x v="3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1"/>
    <x v="1"/>
    <x v="31"/>
    <x v="2"/>
    <x v="1"/>
    <x v="7"/>
    <x v="8"/>
    <s v=""/>
    <x v="1"/>
    <x v="0"/>
    <x v="0"/>
  </r>
  <r>
    <x v="432"/>
    <x v="7"/>
    <x v="0"/>
    <x v="29"/>
    <x v="432"/>
    <x v="432"/>
    <x v="0"/>
    <x v="510"/>
    <s v="0001"/>
    <x v="0"/>
    <s v="6842"/>
    <x v="7"/>
    <x v="501"/>
    <s v="YD11"/>
    <x v="3"/>
    <s v=""/>
    <x v="0"/>
    <n v="5"/>
    <x v="0"/>
    <n v="174.28"/>
    <n v="138.9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1"/>
    <x v="1"/>
    <x v="31"/>
    <x v="2"/>
    <x v="1"/>
    <x v="389"/>
    <x v="5"/>
    <s v=""/>
    <x v="1"/>
    <x v="0"/>
    <x v="0"/>
  </r>
  <r>
    <x v="432"/>
    <x v="20"/>
    <x v="0"/>
    <x v="29"/>
    <x v="432"/>
    <x v="432"/>
    <x v="0"/>
    <x v="510"/>
    <s v="0001"/>
    <x v="0"/>
    <s v="11116"/>
    <x v="20"/>
    <x v="501"/>
    <s v="YD13"/>
    <x v="3"/>
    <s v=""/>
    <x v="0"/>
    <n v="2"/>
    <x v="0"/>
    <n v="22.16"/>
    <n v="9.0500000000000007"/>
    <x v="0"/>
    <x v="1"/>
    <s v=""/>
    <s v=""/>
    <x v="1"/>
    <x v="0"/>
    <d v="2021-02-06T00:00:00"/>
    <x v="0"/>
    <x v="0"/>
    <x v="0"/>
    <s v="LU"/>
    <x v="0"/>
    <n v="0.12"/>
    <n v="0.875"/>
    <n v="2.10970464135"/>
    <n v="1.297297297297297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1"/>
    <x v="1"/>
    <x v="31"/>
    <x v="2"/>
    <x v="1"/>
    <x v="390"/>
    <x v="0"/>
    <s v=""/>
    <x v="1"/>
    <x v="0"/>
    <x v="0"/>
  </r>
  <r>
    <x v="432"/>
    <x v="10"/>
    <x v="0"/>
    <x v="29"/>
    <x v="432"/>
    <x v="432"/>
    <x v="0"/>
    <x v="510"/>
    <s v="0001"/>
    <x v="0"/>
    <s v="11118"/>
    <x v="10"/>
    <x v="501"/>
    <s v="YD13"/>
    <x v="3"/>
    <s v=""/>
    <x v="0"/>
    <n v="2"/>
    <x v="0"/>
    <n v="27.71"/>
    <n v="11.3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1"/>
    <x v="1"/>
    <x v="31"/>
    <x v="2"/>
    <x v="1"/>
    <x v="22"/>
    <x v="0"/>
    <s v=""/>
    <x v="1"/>
    <x v="0"/>
    <x v="0"/>
  </r>
  <r>
    <x v="432"/>
    <x v="25"/>
    <x v="0"/>
    <x v="29"/>
    <x v="432"/>
    <x v="432"/>
    <x v="0"/>
    <x v="510"/>
    <s v="0001"/>
    <x v="0"/>
    <s v="8758"/>
    <x v="25"/>
    <x v="501"/>
    <s v="YD13"/>
    <x v="3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1"/>
    <x v="1"/>
    <x v="1"/>
    <x v="31"/>
    <x v="2"/>
    <x v="1"/>
    <x v="66"/>
    <x v="0"/>
    <s v=""/>
    <x v="1"/>
    <x v="0"/>
    <x v="0"/>
  </r>
  <r>
    <x v="432"/>
    <x v="11"/>
    <x v="0"/>
    <x v="29"/>
    <x v="432"/>
    <x v="432"/>
    <x v="1"/>
    <x v="510"/>
    <s v="0001"/>
    <x v="0"/>
    <s v="3500192"/>
    <x v="11"/>
    <x v="501"/>
    <s v="YP66"/>
    <x v="3"/>
    <s v=""/>
    <x v="1"/>
    <n v="36"/>
    <x v="0"/>
    <n v="-136.80000000000001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1"/>
    <x v="31"/>
    <x v="2"/>
    <x v="1"/>
    <x v="10"/>
    <x v="6"/>
    <s v=""/>
    <x v="1"/>
    <x v="0"/>
    <x v="0"/>
  </r>
  <r>
    <x v="432"/>
    <x v="11"/>
    <x v="0"/>
    <x v="29"/>
    <x v="432"/>
    <x v="432"/>
    <x v="1"/>
    <x v="510"/>
    <s v="0001"/>
    <x v="0"/>
    <s v="3500192"/>
    <x v="11"/>
    <x v="501"/>
    <s v="YD73"/>
    <x v="3"/>
    <s v=""/>
    <x v="1"/>
    <n v="25"/>
    <x v="0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1"/>
    <x v="31"/>
    <x v="2"/>
    <x v="1"/>
    <x v="10"/>
    <x v="6"/>
    <s v=""/>
    <x v="1"/>
    <x v="0"/>
    <x v="0"/>
  </r>
  <r>
    <x v="432"/>
    <x v="11"/>
    <x v="0"/>
    <x v="29"/>
    <x v="432"/>
    <x v="432"/>
    <x v="1"/>
    <x v="510"/>
    <s v="0001"/>
    <x v="0"/>
    <s v="3500192"/>
    <x v="11"/>
    <x v="501"/>
    <s v="YD73"/>
    <x v="3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1"/>
    <x v="31"/>
    <x v="2"/>
    <x v="1"/>
    <x v="10"/>
    <x v="6"/>
    <s v=""/>
    <x v="1"/>
    <x v="0"/>
    <x v="0"/>
  </r>
  <r>
    <x v="432"/>
    <x v="11"/>
    <x v="0"/>
    <x v="29"/>
    <x v="432"/>
    <x v="432"/>
    <x v="1"/>
    <x v="510"/>
    <s v="0001"/>
    <x v="0"/>
    <s v="3500192"/>
    <x v="11"/>
    <x v="501"/>
    <s v="YD73"/>
    <x v="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1"/>
    <x v="31"/>
    <x v="2"/>
    <x v="1"/>
    <x v="10"/>
    <x v="6"/>
    <s v=""/>
    <x v="1"/>
    <x v="0"/>
    <x v="0"/>
  </r>
  <r>
    <x v="432"/>
    <x v="11"/>
    <x v="0"/>
    <x v="29"/>
    <x v="432"/>
    <x v="432"/>
    <x v="1"/>
    <x v="510"/>
    <s v="0001"/>
    <x v="0"/>
    <s v="3500192"/>
    <x v="11"/>
    <x v="501"/>
    <s v="YD73"/>
    <x v="3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1"/>
    <x v="31"/>
    <x v="2"/>
    <x v="1"/>
    <x v="10"/>
    <x v="6"/>
    <s v=""/>
    <x v="1"/>
    <x v="0"/>
    <x v="0"/>
  </r>
  <r>
    <x v="433"/>
    <x v="4"/>
    <x v="0"/>
    <x v="25"/>
    <x v="433"/>
    <x v="433"/>
    <x v="0"/>
    <x v="511"/>
    <s v="0001"/>
    <x v="0"/>
    <s v="2395"/>
    <x v="4"/>
    <x v="502"/>
    <s v="YD11"/>
    <x v="17"/>
    <s v=""/>
    <x v="0"/>
    <n v="3"/>
    <x v="0"/>
    <n v="95.49"/>
    <n v="81.5"/>
    <x v="0"/>
    <x v="3"/>
    <n v="1"/>
    <n v="10065756"/>
    <x v="43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7"/>
    <n v="7"/>
    <x v="0"/>
    <x v="0"/>
    <x v="2"/>
    <n v="7"/>
    <x v="0"/>
    <x v="496"/>
    <x v="0"/>
    <x v="0"/>
    <x v="0"/>
    <x v="2"/>
    <x v="1"/>
    <s v="CERVEZAS"/>
    <s v="PILSEN TRUJILLO"/>
    <x v="2"/>
    <x v="0"/>
    <x v="0"/>
    <x v="3"/>
    <x v="0"/>
    <x v="0"/>
    <x v="0"/>
    <x v="3"/>
    <x v="2"/>
    <x v="5"/>
    <x v="3"/>
    <x v="1"/>
    <x v="118"/>
    <x v="3"/>
    <d v="2021-01-31T00:00:00"/>
    <x v="0"/>
    <x v="0"/>
    <x v="0"/>
  </r>
  <r>
    <x v="433"/>
    <x v="5"/>
    <x v="0"/>
    <x v="25"/>
    <x v="433"/>
    <x v="433"/>
    <x v="0"/>
    <x v="511"/>
    <s v="0001"/>
    <x v="0"/>
    <s v="2821"/>
    <x v="5"/>
    <x v="502"/>
    <s v="YD11"/>
    <x v="17"/>
    <s v=""/>
    <x v="0"/>
    <n v="3"/>
    <x v="0"/>
    <n v="94.66"/>
    <n v="82.33"/>
    <x v="0"/>
    <x v="3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3"/>
    <x v="2"/>
    <x v="5"/>
    <x v="3"/>
    <x v="1"/>
    <x v="118"/>
    <x v="3"/>
    <s v=""/>
    <x v="1"/>
    <x v="0"/>
    <x v="0"/>
  </r>
  <r>
    <x v="433"/>
    <x v="10"/>
    <x v="0"/>
    <x v="25"/>
    <x v="433"/>
    <x v="433"/>
    <x v="0"/>
    <x v="511"/>
    <s v="0001"/>
    <x v="0"/>
    <s v="11118"/>
    <x v="10"/>
    <x v="502"/>
    <s v="YD13"/>
    <x v="17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3"/>
    <x v="2"/>
    <x v="5"/>
    <x v="3"/>
    <x v="1"/>
    <x v="120"/>
    <x v="0"/>
    <s v=""/>
    <x v="1"/>
    <x v="0"/>
    <x v="0"/>
  </r>
  <r>
    <x v="433"/>
    <x v="11"/>
    <x v="0"/>
    <x v="25"/>
    <x v="433"/>
    <x v="433"/>
    <x v="1"/>
    <x v="511"/>
    <s v="0001"/>
    <x v="0"/>
    <s v="3500192"/>
    <x v="11"/>
    <x v="502"/>
    <s v="YP66"/>
    <x v="17"/>
    <s v=""/>
    <x v="1"/>
    <n v="6"/>
    <x v="0"/>
    <n v="-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3"/>
    <x v="2"/>
    <x v="5"/>
    <x v="3"/>
    <x v="1"/>
    <x v="10"/>
    <x v="6"/>
    <s v=""/>
    <x v="1"/>
    <x v="0"/>
    <x v="0"/>
  </r>
  <r>
    <x v="433"/>
    <x v="11"/>
    <x v="0"/>
    <x v="25"/>
    <x v="433"/>
    <x v="433"/>
    <x v="1"/>
    <x v="511"/>
    <s v="0001"/>
    <x v="0"/>
    <s v="3500192"/>
    <x v="11"/>
    <x v="502"/>
    <s v="YD73"/>
    <x v="17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3"/>
    <x v="2"/>
    <x v="5"/>
    <x v="3"/>
    <x v="1"/>
    <x v="10"/>
    <x v="6"/>
    <s v=""/>
    <x v="1"/>
    <x v="0"/>
    <x v="0"/>
  </r>
  <r>
    <x v="433"/>
    <x v="11"/>
    <x v="0"/>
    <x v="25"/>
    <x v="433"/>
    <x v="433"/>
    <x v="1"/>
    <x v="511"/>
    <s v="0001"/>
    <x v="0"/>
    <s v="3500192"/>
    <x v="11"/>
    <x v="502"/>
    <s v="YD73"/>
    <x v="17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3"/>
    <x v="2"/>
    <x v="5"/>
    <x v="3"/>
    <x v="1"/>
    <x v="10"/>
    <x v="6"/>
    <s v=""/>
    <x v="1"/>
    <x v="0"/>
    <x v="0"/>
  </r>
  <r>
    <x v="434"/>
    <x v="4"/>
    <x v="0"/>
    <x v="4"/>
    <x v="434"/>
    <x v="434"/>
    <x v="0"/>
    <x v="512"/>
    <s v="Z058"/>
    <x v="0"/>
    <s v="2395"/>
    <x v="4"/>
    <x v="503"/>
    <s v="YD11"/>
    <x v="21"/>
    <s v=""/>
    <x v="0"/>
    <n v="3"/>
    <x v="0"/>
    <n v="94.22"/>
    <n v="81.239999999999995"/>
    <x v="0"/>
    <x v="0"/>
    <n v="1"/>
    <n v="10065875"/>
    <x v="43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5.25"/>
    <x v="0"/>
    <x v="0"/>
    <x v="2"/>
    <n v="6"/>
    <x v="0"/>
    <x v="497"/>
    <x v="0"/>
    <x v="1"/>
    <x v="0"/>
    <x v="2"/>
    <x v="1"/>
    <s v="CERVEZAS"/>
    <s v="PILSEN TRUJILLO"/>
    <x v="2"/>
    <x v="0"/>
    <x v="0"/>
    <x v="2"/>
    <x v="0"/>
    <x v="0"/>
    <x v="0"/>
    <x v="0"/>
    <x v="7"/>
    <x v="11"/>
    <x v="4"/>
    <x v="1"/>
    <x v="29"/>
    <x v="3"/>
    <d v="2021-01-31T00:00:00"/>
    <x v="0"/>
    <x v="0"/>
    <x v="0"/>
  </r>
  <r>
    <x v="434"/>
    <x v="5"/>
    <x v="0"/>
    <x v="4"/>
    <x v="434"/>
    <x v="434"/>
    <x v="0"/>
    <x v="512"/>
    <s v="Z058"/>
    <x v="0"/>
    <s v="2821"/>
    <x v="5"/>
    <x v="503"/>
    <s v="YD11"/>
    <x v="21"/>
    <s v=""/>
    <x v="0"/>
    <n v="2"/>
    <x v="0"/>
    <n v="62.26"/>
    <n v="54.71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1"/>
    <x v="0"/>
    <x v="1"/>
    <x v="1"/>
    <s v="CERVEZAS"/>
    <s v="PILSEN CALLAO"/>
    <x v="2"/>
    <x v="0"/>
    <x v="0"/>
    <x v="2"/>
    <x v="0"/>
    <x v="0"/>
    <x v="0"/>
    <x v="0"/>
    <x v="7"/>
    <x v="11"/>
    <x v="4"/>
    <x v="1"/>
    <x v="79"/>
    <x v="3"/>
    <s v=""/>
    <x v="1"/>
    <x v="0"/>
    <x v="0"/>
  </r>
  <r>
    <x v="434"/>
    <x v="13"/>
    <x v="0"/>
    <x v="4"/>
    <x v="434"/>
    <x v="434"/>
    <x v="0"/>
    <x v="512"/>
    <s v="Z058"/>
    <x v="0"/>
    <s v="14268"/>
    <x v="13"/>
    <x v="503"/>
    <s v="YD13"/>
    <x v="21"/>
    <s v=""/>
    <x v="0"/>
    <n v="1"/>
    <x v="0"/>
    <n v="15.54"/>
    <n v="3.17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1"/>
    <x v="0"/>
    <x v="1"/>
    <x v="1"/>
    <s v="CERVEZAS"/>
    <s v="PILSEN CALLAO"/>
    <x v="1"/>
    <x v="0"/>
    <x v="0"/>
    <x v="2"/>
    <x v="0"/>
    <x v="0"/>
    <x v="0"/>
    <x v="0"/>
    <x v="7"/>
    <x v="11"/>
    <x v="4"/>
    <x v="1"/>
    <x v="131"/>
    <x v="1"/>
    <s v=""/>
    <x v="1"/>
    <x v="0"/>
    <x v="0"/>
  </r>
  <r>
    <x v="434"/>
    <x v="11"/>
    <x v="0"/>
    <x v="4"/>
    <x v="434"/>
    <x v="434"/>
    <x v="1"/>
    <x v="512"/>
    <s v="Z058"/>
    <x v="0"/>
    <s v="3500192"/>
    <x v="11"/>
    <x v="503"/>
    <s v="YP66"/>
    <x v="2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434"/>
    <x v="11"/>
    <x v="0"/>
    <x v="4"/>
    <x v="434"/>
    <x v="434"/>
    <x v="1"/>
    <x v="512"/>
    <s v="Z058"/>
    <x v="0"/>
    <s v="3500192"/>
    <x v="11"/>
    <x v="503"/>
    <s v="YD73"/>
    <x v="2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434"/>
    <x v="11"/>
    <x v="0"/>
    <x v="4"/>
    <x v="434"/>
    <x v="434"/>
    <x v="1"/>
    <x v="512"/>
    <s v="Z058"/>
    <x v="0"/>
    <s v="3500192"/>
    <x v="11"/>
    <x v="503"/>
    <s v="YD73"/>
    <x v="2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435"/>
    <x v="4"/>
    <x v="372"/>
    <x v="24"/>
    <x v="435"/>
    <x v="435"/>
    <x v="0"/>
    <x v="513"/>
    <s v="0001"/>
    <x v="0"/>
    <s v="2395"/>
    <x v="4"/>
    <x v="504"/>
    <s v="YD11"/>
    <x v="1"/>
    <s v=""/>
    <x v="0"/>
    <n v="6"/>
    <x v="0"/>
    <n v="163.82"/>
    <n v="157.47"/>
    <x v="0"/>
    <x v="1"/>
    <n v="1"/>
    <n v="10065921"/>
    <x v="433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3"/>
    <n v="13"/>
    <x v="0"/>
    <x v="0"/>
    <x v="1"/>
    <n v="13"/>
    <x v="0"/>
    <x v="498"/>
    <x v="0"/>
    <x v="0"/>
    <x v="0"/>
    <x v="4"/>
    <x v="1"/>
    <s v="CERVEZAS"/>
    <s v="PILSEN TRUJILLO"/>
    <x v="2"/>
    <x v="0"/>
    <x v="0"/>
    <x v="2"/>
    <x v="1"/>
    <x v="1"/>
    <x v="0"/>
    <x v="0"/>
    <x v="2"/>
    <x v="2"/>
    <x v="2"/>
    <x v="1"/>
    <x v="239"/>
    <x v="3"/>
    <d v="2021-01-31T00:00:00"/>
    <x v="0"/>
    <x v="0"/>
    <x v="0"/>
  </r>
  <r>
    <x v="435"/>
    <x v="5"/>
    <x v="372"/>
    <x v="24"/>
    <x v="435"/>
    <x v="435"/>
    <x v="0"/>
    <x v="513"/>
    <s v="0001"/>
    <x v="0"/>
    <s v="2821"/>
    <x v="5"/>
    <x v="504"/>
    <s v="YD11"/>
    <x v="1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2"/>
    <x v="2"/>
    <x v="1"/>
    <x v="31"/>
    <x v="3"/>
    <s v=""/>
    <x v="1"/>
    <x v="0"/>
    <x v="0"/>
  </r>
  <r>
    <x v="435"/>
    <x v="17"/>
    <x v="372"/>
    <x v="24"/>
    <x v="435"/>
    <x v="435"/>
    <x v="0"/>
    <x v="513"/>
    <s v="0001"/>
    <x v="0"/>
    <s v="4963"/>
    <x v="17"/>
    <x v="504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6"/>
    <x v="4"/>
    <s v=""/>
    <x v="1"/>
    <x v="0"/>
    <x v="0"/>
  </r>
  <r>
    <x v="435"/>
    <x v="24"/>
    <x v="372"/>
    <x v="24"/>
    <x v="435"/>
    <x v="435"/>
    <x v="0"/>
    <x v="513"/>
    <s v="0001"/>
    <x v="0"/>
    <s v="15098"/>
    <x v="24"/>
    <x v="504"/>
    <s v="YD11"/>
    <x v="1"/>
    <s v=""/>
    <x v="0"/>
    <n v="1"/>
    <x v="0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2"/>
    <x v="2"/>
    <x v="1"/>
    <x v="45"/>
    <x v="8"/>
    <s v=""/>
    <x v="1"/>
    <x v="0"/>
    <x v="0"/>
  </r>
  <r>
    <x v="435"/>
    <x v="11"/>
    <x v="372"/>
    <x v="24"/>
    <x v="435"/>
    <x v="435"/>
    <x v="1"/>
    <x v="513"/>
    <s v="0001"/>
    <x v="0"/>
    <s v="3500192"/>
    <x v="11"/>
    <x v="504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435"/>
    <x v="11"/>
    <x v="372"/>
    <x v="24"/>
    <x v="435"/>
    <x v="435"/>
    <x v="1"/>
    <x v="513"/>
    <s v="0001"/>
    <x v="0"/>
    <s v="3500192"/>
    <x v="11"/>
    <x v="504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435"/>
    <x v="11"/>
    <x v="372"/>
    <x v="24"/>
    <x v="435"/>
    <x v="435"/>
    <x v="1"/>
    <x v="513"/>
    <s v="0001"/>
    <x v="0"/>
    <s v="3500192"/>
    <x v="11"/>
    <x v="50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435"/>
    <x v="11"/>
    <x v="372"/>
    <x v="24"/>
    <x v="435"/>
    <x v="435"/>
    <x v="1"/>
    <x v="513"/>
    <s v="0001"/>
    <x v="0"/>
    <s v="3500192"/>
    <x v="11"/>
    <x v="50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436"/>
    <x v="4"/>
    <x v="373"/>
    <x v="17"/>
    <x v="436"/>
    <x v="436"/>
    <x v="0"/>
    <x v="514"/>
    <s v="0001"/>
    <x v="0"/>
    <s v="2395"/>
    <x v="4"/>
    <x v="505"/>
    <s v="YD11"/>
    <x v="1"/>
    <s v=""/>
    <x v="0"/>
    <n v="2"/>
    <x v="0"/>
    <n v="55.36"/>
    <n v="52.64"/>
    <x v="0"/>
    <x v="1"/>
    <n v="1"/>
    <n v="10065955"/>
    <x v="434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4"/>
    <n v="19.833333333300001"/>
    <x v="0"/>
    <x v="0"/>
    <x v="1"/>
    <n v="34"/>
    <x v="0"/>
    <x v="499"/>
    <x v="0"/>
    <x v="0"/>
    <x v="0"/>
    <x v="3"/>
    <x v="1"/>
    <s v="CERVEZAS"/>
    <s v="PILSEN TRUJILLO"/>
    <x v="2"/>
    <x v="0"/>
    <x v="0"/>
    <x v="3"/>
    <x v="1"/>
    <x v="1"/>
    <x v="0"/>
    <x v="0"/>
    <x v="2"/>
    <x v="13"/>
    <x v="1"/>
    <x v="1"/>
    <x v="236"/>
    <x v="3"/>
    <d v="2021-01-31T00:00:00"/>
    <x v="0"/>
    <x v="0"/>
    <x v="0"/>
  </r>
  <r>
    <x v="436"/>
    <x v="5"/>
    <x v="373"/>
    <x v="17"/>
    <x v="436"/>
    <x v="436"/>
    <x v="0"/>
    <x v="514"/>
    <s v="0001"/>
    <x v="0"/>
    <s v="2821"/>
    <x v="5"/>
    <x v="505"/>
    <s v="YD11"/>
    <x v="1"/>
    <s v=""/>
    <x v="0"/>
    <n v="5"/>
    <x v="0"/>
    <n v="155.65"/>
    <n v="136.78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85"/>
    <x v="3"/>
    <s v=""/>
    <x v="1"/>
    <x v="0"/>
    <x v="0"/>
  </r>
  <r>
    <x v="436"/>
    <x v="14"/>
    <x v="373"/>
    <x v="17"/>
    <x v="436"/>
    <x v="436"/>
    <x v="0"/>
    <x v="514"/>
    <s v="0001"/>
    <x v="0"/>
    <s v="4562"/>
    <x v="14"/>
    <x v="505"/>
    <s v="YD13"/>
    <x v="1"/>
    <s v=""/>
    <x v="0"/>
    <n v="3"/>
    <x v="0"/>
    <n v="19.32"/>
    <n v="3.94"/>
    <x v="0"/>
    <x v="1"/>
    <s v=""/>
    <s v=""/>
    <x v="1"/>
    <x v="0"/>
    <d v="2021-02-06T00:00:00"/>
    <x v="0"/>
    <x v="0"/>
    <x v="0"/>
    <s v="LU"/>
    <x v="0"/>
    <n v="1.47"/>
    <n v="1.5"/>
    <n v="25.8438818565375"/>
    <n v="2.5"/>
    <n v="3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255"/>
    <x v="4"/>
    <s v=""/>
    <x v="1"/>
    <x v="0"/>
    <x v="0"/>
  </r>
  <r>
    <x v="436"/>
    <x v="17"/>
    <x v="373"/>
    <x v="17"/>
    <x v="436"/>
    <x v="436"/>
    <x v="0"/>
    <x v="514"/>
    <s v="0001"/>
    <x v="0"/>
    <s v="4963"/>
    <x v="17"/>
    <x v="505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6"/>
    <x v="4"/>
    <s v=""/>
    <x v="1"/>
    <x v="0"/>
    <x v="0"/>
  </r>
  <r>
    <x v="436"/>
    <x v="19"/>
    <x v="373"/>
    <x v="17"/>
    <x v="436"/>
    <x v="436"/>
    <x v="0"/>
    <x v="514"/>
    <s v="0001"/>
    <x v="0"/>
    <s v="7841"/>
    <x v="19"/>
    <x v="505"/>
    <s v="YD13"/>
    <x v="1"/>
    <s v=""/>
    <x v="0"/>
    <n v="4"/>
    <x v="0"/>
    <n v="69.69"/>
    <n v="14.1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293"/>
    <x v="7"/>
    <s v=""/>
    <x v="1"/>
    <x v="0"/>
    <x v="0"/>
  </r>
  <r>
    <x v="436"/>
    <x v="0"/>
    <x v="373"/>
    <x v="17"/>
    <x v="436"/>
    <x v="436"/>
    <x v="0"/>
    <x v="514"/>
    <s v="0001"/>
    <x v="0"/>
    <s v="11112"/>
    <x v="0"/>
    <x v="505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28"/>
    <x v="0"/>
    <s v=""/>
    <x v="1"/>
    <x v="0"/>
    <x v="0"/>
  </r>
  <r>
    <x v="436"/>
    <x v="27"/>
    <x v="373"/>
    <x v="17"/>
    <x v="436"/>
    <x v="436"/>
    <x v="0"/>
    <x v="514"/>
    <s v="0001"/>
    <x v="0"/>
    <s v="12401"/>
    <x v="27"/>
    <x v="505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13"/>
    <x v="1"/>
    <x v="1"/>
    <x v="77"/>
    <x v="9"/>
    <s v=""/>
    <x v="1"/>
    <x v="0"/>
    <x v="0"/>
  </r>
  <r>
    <x v="436"/>
    <x v="26"/>
    <x v="373"/>
    <x v="17"/>
    <x v="436"/>
    <x v="436"/>
    <x v="0"/>
    <x v="514"/>
    <s v="0001"/>
    <x v="0"/>
    <s v="12408"/>
    <x v="26"/>
    <x v="505"/>
    <s v="YD13"/>
    <x v="1"/>
    <s v=""/>
    <x v="0"/>
    <n v="4"/>
    <x v="0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13"/>
    <x v="1"/>
    <x v="1"/>
    <x v="103"/>
    <x v="1"/>
    <s v=""/>
    <x v="1"/>
    <x v="0"/>
    <x v="0"/>
  </r>
  <r>
    <x v="436"/>
    <x v="13"/>
    <x v="373"/>
    <x v="17"/>
    <x v="436"/>
    <x v="436"/>
    <x v="0"/>
    <x v="514"/>
    <s v="0001"/>
    <x v="0"/>
    <s v="14268"/>
    <x v="13"/>
    <x v="505"/>
    <s v="YD13"/>
    <x v="1"/>
    <s v=""/>
    <x v="0"/>
    <n v="6"/>
    <x v="0"/>
    <n v="69.34"/>
    <n v="14.12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213"/>
    <x v="1"/>
    <s v=""/>
    <x v="1"/>
    <x v="0"/>
    <x v="0"/>
  </r>
  <r>
    <x v="436"/>
    <x v="15"/>
    <x v="373"/>
    <x v="17"/>
    <x v="436"/>
    <x v="436"/>
    <x v="0"/>
    <x v="514"/>
    <s v="0001"/>
    <x v="0"/>
    <s v="14523"/>
    <x v="15"/>
    <x v="505"/>
    <s v="YD13"/>
    <x v="1"/>
    <s v=""/>
    <x v="0"/>
    <n v="2"/>
    <x v="0"/>
    <n v="13.99"/>
    <n v="13.1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227"/>
    <x v="2"/>
    <s v=""/>
    <x v="1"/>
    <x v="0"/>
    <x v="0"/>
  </r>
  <r>
    <x v="436"/>
    <x v="23"/>
    <x v="373"/>
    <x v="17"/>
    <x v="436"/>
    <x v="436"/>
    <x v="0"/>
    <x v="514"/>
    <s v="0001"/>
    <x v="0"/>
    <s v="15096"/>
    <x v="23"/>
    <x v="505"/>
    <s v="YD13"/>
    <x v="1"/>
    <s v=""/>
    <x v="0"/>
    <n v="3"/>
    <x v="0"/>
    <n v="31.8"/>
    <n v="22.98"/>
    <x v="0"/>
    <x v="1"/>
    <s v=""/>
    <s v=""/>
    <x v="1"/>
    <x v="0"/>
    <d v="2021-02-06T00:00:00"/>
    <x v="0"/>
    <x v="0"/>
    <x v="0"/>
    <s v="LU"/>
    <x v="0"/>
    <n v="5.9400000000000001E-2"/>
    <n v="3"/>
    <n v="0.79838709677419573"/>
    <n v="3.9560439560439566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13"/>
    <x v="1"/>
    <x v="1"/>
    <x v="391"/>
    <x v="8"/>
    <s v=""/>
    <x v="1"/>
    <x v="0"/>
    <x v="0"/>
  </r>
  <r>
    <x v="436"/>
    <x v="24"/>
    <x v="373"/>
    <x v="17"/>
    <x v="436"/>
    <x v="436"/>
    <x v="0"/>
    <x v="514"/>
    <s v="0001"/>
    <x v="0"/>
    <s v="15098"/>
    <x v="24"/>
    <x v="505"/>
    <s v="YD11"/>
    <x v="1"/>
    <s v=""/>
    <x v="0"/>
    <n v="2"/>
    <x v="0"/>
    <n v="62.15"/>
    <n v="54.02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325"/>
    <x v="8"/>
    <s v=""/>
    <x v="1"/>
    <x v="0"/>
    <x v="0"/>
  </r>
  <r>
    <x v="436"/>
    <x v="11"/>
    <x v="373"/>
    <x v="17"/>
    <x v="436"/>
    <x v="436"/>
    <x v="1"/>
    <x v="514"/>
    <s v="0001"/>
    <x v="0"/>
    <s v="3500192"/>
    <x v="11"/>
    <x v="505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436"/>
    <x v="11"/>
    <x v="373"/>
    <x v="17"/>
    <x v="436"/>
    <x v="436"/>
    <x v="1"/>
    <x v="514"/>
    <s v="0001"/>
    <x v="0"/>
    <s v="3500192"/>
    <x v="11"/>
    <x v="50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436"/>
    <x v="11"/>
    <x v="373"/>
    <x v="17"/>
    <x v="436"/>
    <x v="436"/>
    <x v="1"/>
    <x v="514"/>
    <s v="0001"/>
    <x v="0"/>
    <s v="3500192"/>
    <x v="11"/>
    <x v="50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436"/>
    <x v="11"/>
    <x v="373"/>
    <x v="17"/>
    <x v="436"/>
    <x v="436"/>
    <x v="1"/>
    <x v="514"/>
    <s v="0001"/>
    <x v="0"/>
    <s v="3500192"/>
    <x v="11"/>
    <x v="50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436"/>
    <x v="11"/>
    <x v="373"/>
    <x v="17"/>
    <x v="436"/>
    <x v="436"/>
    <x v="1"/>
    <x v="514"/>
    <s v="0001"/>
    <x v="0"/>
    <s v="3500192"/>
    <x v="11"/>
    <x v="50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437"/>
    <x v="4"/>
    <x v="374"/>
    <x v="27"/>
    <x v="437"/>
    <x v="437"/>
    <x v="0"/>
    <x v="515"/>
    <s v="0001"/>
    <x v="0"/>
    <s v="2395"/>
    <x v="4"/>
    <x v="378"/>
    <s v="YD11"/>
    <x v="1"/>
    <s v=""/>
    <x v="0"/>
    <n v="8"/>
    <x v="0"/>
    <n v="247.86"/>
    <n v="215.94"/>
    <x v="0"/>
    <x v="1"/>
    <n v="1"/>
    <n v="10065990"/>
    <x v="435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0"/>
    <n v="9"/>
    <x v="0"/>
    <x v="0"/>
    <x v="4"/>
    <n v="10"/>
    <x v="0"/>
    <x v="500"/>
    <x v="0"/>
    <x v="0"/>
    <x v="0"/>
    <x v="2"/>
    <x v="1"/>
    <s v="CERVEZAS"/>
    <s v="PILSEN TRUJILLO"/>
    <x v="2"/>
    <x v="0"/>
    <x v="0"/>
    <x v="0"/>
    <x v="1"/>
    <x v="1"/>
    <x v="0"/>
    <x v="2"/>
    <x v="14"/>
    <x v="30"/>
    <x v="4"/>
    <x v="3"/>
    <x v="206"/>
    <x v="3"/>
    <d v="2021-01-31T00:00:00"/>
    <x v="0"/>
    <x v="0"/>
    <x v="0"/>
  </r>
  <r>
    <x v="437"/>
    <x v="16"/>
    <x v="374"/>
    <x v="27"/>
    <x v="437"/>
    <x v="437"/>
    <x v="0"/>
    <x v="515"/>
    <s v="0001"/>
    <x v="0"/>
    <s v="11114"/>
    <x v="16"/>
    <x v="378"/>
    <s v="YD13"/>
    <x v="1"/>
    <s v=""/>
    <x v="0"/>
    <n v="2"/>
    <x v="0"/>
    <n v="17.38"/>
    <n v="7.09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"/>
    <x v="14"/>
    <x v="30"/>
    <x v="4"/>
    <x v="3"/>
    <x v="136"/>
    <x v="0"/>
    <s v=""/>
    <x v="1"/>
    <x v="0"/>
    <x v="0"/>
  </r>
  <r>
    <x v="437"/>
    <x v="11"/>
    <x v="374"/>
    <x v="27"/>
    <x v="437"/>
    <x v="437"/>
    <x v="1"/>
    <x v="515"/>
    <s v="0001"/>
    <x v="0"/>
    <s v="3500192"/>
    <x v="11"/>
    <x v="378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437"/>
    <x v="11"/>
    <x v="374"/>
    <x v="27"/>
    <x v="437"/>
    <x v="437"/>
    <x v="1"/>
    <x v="515"/>
    <s v="0001"/>
    <x v="0"/>
    <s v="3500192"/>
    <x v="11"/>
    <x v="378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438"/>
    <x v="4"/>
    <x v="375"/>
    <x v="26"/>
    <x v="438"/>
    <x v="438"/>
    <x v="0"/>
    <x v="516"/>
    <s v="0001"/>
    <x v="0"/>
    <s v="2395"/>
    <x v="4"/>
    <x v="506"/>
    <s v="YD11"/>
    <x v="1"/>
    <s v=""/>
    <x v="0"/>
    <n v="15"/>
    <x v="5"/>
    <n v="421.89"/>
    <n v="388.12"/>
    <x v="1"/>
    <x v="1"/>
    <n v="1"/>
    <n v="10066083"/>
    <x v="436"/>
    <x v="0"/>
    <d v="2021-02-06T00:00:00"/>
    <x v="1"/>
    <x v="1"/>
    <x v="1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501"/>
    <x v="0"/>
    <x v="0"/>
    <x v="0"/>
    <x v="4"/>
    <x v="1"/>
    <s v="CERVEZAS"/>
    <s v="PILSEN TRUJILLO"/>
    <x v="2"/>
    <x v="0"/>
    <x v="0"/>
    <x v="2"/>
    <x v="1"/>
    <x v="1"/>
    <x v="0"/>
    <x v="0"/>
    <x v="2"/>
    <x v="13"/>
    <x v="1"/>
    <x v="1"/>
    <x v="392"/>
    <x v="3"/>
    <d v="2021-01-31T00:00:00"/>
    <x v="0"/>
    <x v="0"/>
    <x v="0"/>
  </r>
  <r>
    <x v="438"/>
    <x v="11"/>
    <x v="375"/>
    <x v="26"/>
    <x v="438"/>
    <x v="438"/>
    <x v="1"/>
    <x v="516"/>
    <s v="0001"/>
    <x v="0"/>
    <s v="3500192"/>
    <x v="11"/>
    <x v="506"/>
    <s v="YD73"/>
    <x v="1"/>
    <s v=""/>
    <x v="1"/>
    <n v="15"/>
    <x v="5"/>
    <n v="57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3"/>
    <x v="1"/>
    <x v="1"/>
    <x v="10"/>
    <x v="6"/>
    <s v=""/>
    <x v="1"/>
    <x v="0"/>
    <x v="0"/>
  </r>
  <r>
    <x v="438"/>
    <x v="11"/>
    <x v="375"/>
    <x v="26"/>
    <x v="438"/>
    <x v="438"/>
    <x v="1"/>
    <x v="516"/>
    <s v="0001"/>
    <x v="0"/>
    <s v="3500192"/>
    <x v="11"/>
    <x v="506"/>
    <s v="YP66"/>
    <x v="1"/>
    <s v=""/>
    <x v="1"/>
    <n v="15"/>
    <x v="5"/>
    <n v="-57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3"/>
    <x v="1"/>
    <x v="1"/>
    <x v="10"/>
    <x v="6"/>
    <s v=""/>
    <x v="1"/>
    <x v="0"/>
    <x v="0"/>
  </r>
  <r>
    <x v="439"/>
    <x v="4"/>
    <x v="376"/>
    <x v="18"/>
    <x v="439"/>
    <x v="439"/>
    <x v="0"/>
    <x v="517"/>
    <s v="0001"/>
    <x v="0"/>
    <s v="2395"/>
    <x v="4"/>
    <x v="507"/>
    <s v="YD11"/>
    <x v="1"/>
    <s v=""/>
    <x v="0"/>
    <n v="5"/>
    <x v="0"/>
    <n v="154.91999999999999"/>
    <n v="134.96"/>
    <x v="0"/>
    <x v="0"/>
    <n v="1"/>
    <n v="10066138"/>
    <x v="437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7.25"/>
    <x v="0"/>
    <x v="0"/>
    <x v="1"/>
    <n v="8"/>
    <x v="0"/>
    <x v="502"/>
    <x v="0"/>
    <x v="0"/>
    <x v="0"/>
    <x v="2"/>
    <x v="1"/>
    <s v="CERVEZAS"/>
    <s v="PILSEN TRUJILLO"/>
    <x v="2"/>
    <x v="0"/>
    <x v="0"/>
    <x v="1"/>
    <x v="1"/>
    <x v="1"/>
    <x v="1"/>
    <x v="1"/>
    <x v="2"/>
    <x v="14"/>
    <x v="1"/>
    <x v="1"/>
    <x v="31"/>
    <x v="3"/>
    <d v="2021-01-31T00:00:00"/>
    <x v="0"/>
    <x v="0"/>
    <x v="0"/>
  </r>
  <r>
    <x v="439"/>
    <x v="17"/>
    <x v="376"/>
    <x v="18"/>
    <x v="439"/>
    <x v="439"/>
    <x v="0"/>
    <x v="517"/>
    <s v="0001"/>
    <x v="0"/>
    <s v="4963"/>
    <x v="17"/>
    <x v="507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2"/>
    <x v="14"/>
    <x v="1"/>
    <x v="1"/>
    <x v="6"/>
    <x v="4"/>
    <s v=""/>
    <x v="1"/>
    <x v="0"/>
    <x v="0"/>
  </r>
  <r>
    <x v="439"/>
    <x v="7"/>
    <x v="376"/>
    <x v="18"/>
    <x v="439"/>
    <x v="439"/>
    <x v="0"/>
    <x v="517"/>
    <s v="0001"/>
    <x v="0"/>
    <s v="6842"/>
    <x v="7"/>
    <x v="507"/>
    <s v="YD11"/>
    <x v="1"/>
    <s v=""/>
    <x v="0"/>
    <n v="1"/>
    <x v="0"/>
    <n v="34.86"/>
    <n v="27.79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2"/>
    <x v="14"/>
    <x v="1"/>
    <x v="1"/>
    <x v="7"/>
    <x v="5"/>
    <s v=""/>
    <x v="1"/>
    <x v="0"/>
    <x v="0"/>
  </r>
  <r>
    <x v="439"/>
    <x v="13"/>
    <x v="376"/>
    <x v="18"/>
    <x v="439"/>
    <x v="439"/>
    <x v="0"/>
    <x v="517"/>
    <s v="0001"/>
    <x v="0"/>
    <s v="14268"/>
    <x v="13"/>
    <x v="507"/>
    <s v="YD13"/>
    <x v="1"/>
    <s v=""/>
    <x v="0"/>
    <n v="1"/>
    <x v="0"/>
    <n v="11.17"/>
    <n v="2.27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1"/>
    <x v="2"/>
    <x v="14"/>
    <x v="1"/>
    <x v="1"/>
    <x v="218"/>
    <x v="1"/>
    <s v=""/>
    <x v="1"/>
    <x v="0"/>
    <x v="0"/>
  </r>
  <r>
    <x v="439"/>
    <x v="11"/>
    <x v="376"/>
    <x v="18"/>
    <x v="439"/>
    <x v="439"/>
    <x v="1"/>
    <x v="517"/>
    <s v="0001"/>
    <x v="0"/>
    <s v="3500192"/>
    <x v="11"/>
    <x v="507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439"/>
    <x v="11"/>
    <x v="376"/>
    <x v="18"/>
    <x v="439"/>
    <x v="439"/>
    <x v="1"/>
    <x v="517"/>
    <s v="0001"/>
    <x v="0"/>
    <s v="3500192"/>
    <x v="11"/>
    <x v="507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439"/>
    <x v="11"/>
    <x v="376"/>
    <x v="18"/>
    <x v="439"/>
    <x v="439"/>
    <x v="1"/>
    <x v="517"/>
    <s v="0001"/>
    <x v="0"/>
    <s v="3500192"/>
    <x v="11"/>
    <x v="507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440"/>
    <x v="39"/>
    <x v="377"/>
    <x v="18"/>
    <x v="440"/>
    <x v="440"/>
    <x v="0"/>
    <x v="518"/>
    <s v="Z058"/>
    <x v="0"/>
    <s v="1564"/>
    <x v="39"/>
    <x v="267"/>
    <s v="YD11"/>
    <x v="1"/>
    <s v=""/>
    <x v="0"/>
    <n v="5"/>
    <x v="1"/>
    <n v="121.85"/>
    <n v="133.24"/>
    <x v="0"/>
    <x v="1"/>
    <n v="1"/>
    <n v="10066187"/>
    <x v="438"/>
    <x v="0"/>
    <d v="2021-02-06T00:00:00"/>
    <x v="0"/>
    <x v="0"/>
    <x v="0"/>
    <s v="LU"/>
    <x v="0"/>
    <n v="0.39"/>
    <n v="5"/>
    <n v="5.2419354838709822"/>
    <n v="7.1428571428571423"/>
    <n v="5"/>
    <x v="0"/>
    <n v="119"/>
    <n v="118.5"/>
    <x v="0"/>
    <x v="0"/>
    <x v="1"/>
    <n v="119"/>
    <x v="0"/>
    <x v="503"/>
    <x v="0"/>
    <x v="1"/>
    <x v="0"/>
    <x v="5"/>
    <x v="1"/>
    <s v="CERVEZAS"/>
    <s v="CRISTAL"/>
    <x v="2"/>
    <x v="0"/>
    <x v="0"/>
    <x v="1"/>
    <x v="1"/>
    <x v="1"/>
    <x v="1"/>
    <x v="4"/>
    <x v="2"/>
    <x v="14"/>
    <x v="1"/>
    <x v="1"/>
    <x v="393"/>
    <x v="11"/>
    <d v="2021-01-31T00:00:00"/>
    <x v="0"/>
    <x v="0"/>
    <x v="0"/>
  </r>
  <r>
    <x v="440"/>
    <x v="4"/>
    <x v="377"/>
    <x v="18"/>
    <x v="440"/>
    <x v="440"/>
    <x v="0"/>
    <x v="518"/>
    <s v="Z058"/>
    <x v="0"/>
    <s v="2395"/>
    <x v="4"/>
    <x v="267"/>
    <s v="YD11"/>
    <x v="1"/>
    <s v=""/>
    <x v="0"/>
    <n v="100"/>
    <x v="1"/>
    <n v="2968.88"/>
    <n v="2673.02"/>
    <x v="0"/>
    <x v="1"/>
    <s v=""/>
    <s v=""/>
    <x v="1"/>
    <x v="0"/>
    <d v="2021-02-06T00:00:00"/>
    <x v="0"/>
    <x v="0"/>
    <x v="0"/>
    <s v="LU"/>
    <x v="0"/>
    <n v="7.44"/>
    <n v="100"/>
    <n v="100.00000000000027"/>
    <n v="142.85714285714283"/>
    <n v="100"/>
    <x v="0"/>
    <n v="0"/>
    <s v=""/>
    <x v="0"/>
    <x v="0"/>
    <x v="1"/>
    <s v=""/>
    <x v="1"/>
    <x v="1"/>
    <x v="1"/>
    <x v="1"/>
    <x v="0"/>
    <x v="1"/>
    <x v="1"/>
    <s v="CERVEZAS"/>
    <s v="PILSEN TRUJILLO"/>
    <x v="2"/>
    <x v="0"/>
    <x v="0"/>
    <x v="1"/>
    <x v="1"/>
    <x v="1"/>
    <x v="1"/>
    <x v="4"/>
    <x v="2"/>
    <x v="14"/>
    <x v="1"/>
    <x v="1"/>
    <x v="394"/>
    <x v="3"/>
    <s v=""/>
    <x v="1"/>
    <x v="0"/>
    <x v="0"/>
  </r>
  <r>
    <x v="440"/>
    <x v="5"/>
    <x v="377"/>
    <x v="18"/>
    <x v="440"/>
    <x v="440"/>
    <x v="0"/>
    <x v="518"/>
    <s v="Z058"/>
    <x v="0"/>
    <s v="2821"/>
    <x v="5"/>
    <x v="267"/>
    <s v="YD11"/>
    <x v="1"/>
    <s v=""/>
    <x v="0"/>
    <n v="5"/>
    <x v="1"/>
    <n v="147.06"/>
    <n v="135.04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1"/>
    <x v="1"/>
    <x v="1"/>
    <x v="1"/>
    <x v="4"/>
    <x v="2"/>
    <x v="14"/>
    <x v="1"/>
    <x v="1"/>
    <x v="395"/>
    <x v="3"/>
    <s v=""/>
    <x v="1"/>
    <x v="0"/>
    <x v="0"/>
  </r>
  <r>
    <x v="440"/>
    <x v="9"/>
    <x v="377"/>
    <x v="18"/>
    <x v="440"/>
    <x v="440"/>
    <x v="0"/>
    <x v="518"/>
    <s v="Z058"/>
    <x v="0"/>
    <s v="7343"/>
    <x v="9"/>
    <x v="267"/>
    <s v="YD11"/>
    <x v="1"/>
    <s v=""/>
    <x v="0"/>
    <n v="5"/>
    <x v="1"/>
    <n v="155.77000000000001"/>
    <n v="198.54"/>
    <x v="0"/>
    <x v="1"/>
    <s v=""/>
    <s v=""/>
    <x v="1"/>
    <x v="0"/>
    <d v="2021-02-06T00:00:00"/>
    <x v="0"/>
    <x v="0"/>
    <x v="0"/>
    <s v="LU"/>
    <x v="0"/>
    <n v="0.6"/>
    <n v="7.5"/>
    <n v="8.0645161290322793"/>
    <n v="11.111111111111111"/>
    <n v="5"/>
    <x v="0"/>
    <n v="0"/>
    <s v=""/>
    <x v="0"/>
    <x v="0"/>
    <x v="1"/>
    <s v=""/>
    <x v="1"/>
    <x v="1"/>
    <x v="1"/>
    <x v="1"/>
    <x v="0"/>
    <x v="1"/>
    <x v="1"/>
    <s v="CERVEZAS"/>
    <s v="PILSEN TRUJILLO"/>
    <x v="2"/>
    <x v="0"/>
    <x v="0"/>
    <x v="1"/>
    <x v="1"/>
    <x v="1"/>
    <x v="1"/>
    <x v="4"/>
    <x v="2"/>
    <x v="14"/>
    <x v="1"/>
    <x v="1"/>
    <x v="396"/>
    <x v="3"/>
    <s v=""/>
    <x v="1"/>
    <x v="0"/>
    <x v="0"/>
  </r>
  <r>
    <x v="440"/>
    <x v="15"/>
    <x v="377"/>
    <x v="18"/>
    <x v="440"/>
    <x v="440"/>
    <x v="0"/>
    <x v="518"/>
    <s v="Z058"/>
    <x v="0"/>
    <s v="14523"/>
    <x v="15"/>
    <x v="267"/>
    <s v="YD13"/>
    <x v="1"/>
    <s v=""/>
    <x v="0"/>
    <n v="4"/>
    <x v="1"/>
    <n v="27.92"/>
    <n v="26.3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1"/>
    <x v="1"/>
    <x v="1"/>
    <x v="1"/>
    <x v="4"/>
    <x v="2"/>
    <x v="14"/>
    <x v="1"/>
    <x v="1"/>
    <x v="397"/>
    <x v="2"/>
    <s v=""/>
    <x v="1"/>
    <x v="0"/>
    <x v="0"/>
  </r>
  <r>
    <x v="440"/>
    <x v="11"/>
    <x v="377"/>
    <x v="18"/>
    <x v="440"/>
    <x v="440"/>
    <x v="1"/>
    <x v="518"/>
    <s v="Z058"/>
    <x v="0"/>
    <s v="3500192"/>
    <x v="11"/>
    <x v="267"/>
    <s v="YP66"/>
    <x v="1"/>
    <s v=""/>
    <x v="1"/>
    <n v="110"/>
    <x v="1"/>
    <n v="-41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440"/>
    <x v="12"/>
    <x v="377"/>
    <x v="18"/>
    <x v="440"/>
    <x v="440"/>
    <x v="1"/>
    <x v="518"/>
    <s v="Z058"/>
    <x v="0"/>
    <s v="3500193"/>
    <x v="12"/>
    <x v="267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440"/>
    <x v="11"/>
    <x v="377"/>
    <x v="18"/>
    <x v="440"/>
    <x v="440"/>
    <x v="1"/>
    <x v="518"/>
    <s v="Z058"/>
    <x v="0"/>
    <s v="3500192"/>
    <x v="11"/>
    <x v="267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440"/>
    <x v="11"/>
    <x v="377"/>
    <x v="18"/>
    <x v="440"/>
    <x v="440"/>
    <x v="1"/>
    <x v="518"/>
    <s v="Z058"/>
    <x v="0"/>
    <s v="3500192"/>
    <x v="11"/>
    <x v="267"/>
    <s v="YD73"/>
    <x v="1"/>
    <s v=""/>
    <x v="1"/>
    <n v="100"/>
    <x v="1"/>
    <n v="38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440"/>
    <x v="11"/>
    <x v="377"/>
    <x v="18"/>
    <x v="440"/>
    <x v="440"/>
    <x v="1"/>
    <x v="518"/>
    <s v="Z058"/>
    <x v="0"/>
    <s v="3500192"/>
    <x v="11"/>
    <x v="267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440"/>
    <x v="12"/>
    <x v="377"/>
    <x v="18"/>
    <x v="440"/>
    <x v="440"/>
    <x v="1"/>
    <x v="518"/>
    <s v="Z058"/>
    <x v="0"/>
    <s v="3500193"/>
    <x v="12"/>
    <x v="267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441"/>
    <x v="4"/>
    <x v="0"/>
    <x v="4"/>
    <x v="441"/>
    <x v="441"/>
    <x v="0"/>
    <x v="519"/>
    <s v="0001"/>
    <x v="0"/>
    <s v="2395"/>
    <x v="4"/>
    <x v="508"/>
    <s v="YD11"/>
    <x v="3"/>
    <s v=""/>
    <x v="0"/>
    <n v="5"/>
    <x v="0"/>
    <n v="154.91999999999999"/>
    <n v="134.96"/>
    <x v="0"/>
    <x v="3"/>
    <n v="1"/>
    <n v="10066220"/>
    <x v="439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6.3333333332999997"/>
    <x v="0"/>
    <x v="0"/>
    <x v="2"/>
    <n v="7"/>
    <x v="0"/>
    <x v="504"/>
    <x v="0"/>
    <x v="0"/>
    <x v="0"/>
    <x v="2"/>
    <x v="1"/>
    <s v="CERVEZAS"/>
    <s v="PILSEN TRUJILLO"/>
    <x v="2"/>
    <x v="0"/>
    <x v="0"/>
    <x v="2"/>
    <x v="0"/>
    <x v="0"/>
    <x v="0"/>
    <x v="0"/>
    <x v="7"/>
    <x v="11"/>
    <x v="4"/>
    <x v="1"/>
    <x v="31"/>
    <x v="3"/>
    <d v="2021-01-31T00:00:00"/>
    <x v="0"/>
    <x v="0"/>
    <x v="0"/>
  </r>
  <r>
    <x v="441"/>
    <x v="7"/>
    <x v="0"/>
    <x v="4"/>
    <x v="441"/>
    <x v="441"/>
    <x v="0"/>
    <x v="519"/>
    <s v="0001"/>
    <x v="0"/>
    <s v="6842"/>
    <x v="7"/>
    <x v="508"/>
    <s v="YD11"/>
    <x v="3"/>
    <s v=""/>
    <x v="0"/>
    <n v="1"/>
    <x v="0"/>
    <n v="34.56"/>
    <n v="27.73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7"/>
    <x v="11"/>
    <x v="4"/>
    <x v="1"/>
    <x v="19"/>
    <x v="5"/>
    <s v=""/>
    <x v="1"/>
    <x v="0"/>
    <x v="0"/>
  </r>
  <r>
    <x v="441"/>
    <x v="0"/>
    <x v="0"/>
    <x v="4"/>
    <x v="441"/>
    <x v="441"/>
    <x v="0"/>
    <x v="519"/>
    <s v="0001"/>
    <x v="0"/>
    <s v="11112"/>
    <x v="0"/>
    <x v="508"/>
    <s v="YD13"/>
    <x v="3"/>
    <s v=""/>
    <x v="0"/>
    <n v="1"/>
    <x v="0"/>
    <n v="16.91"/>
    <n v="6.9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0"/>
    <x v="0"/>
    <s v=""/>
    <x v="1"/>
    <x v="0"/>
    <x v="0"/>
  </r>
  <r>
    <x v="441"/>
    <x v="11"/>
    <x v="0"/>
    <x v="4"/>
    <x v="441"/>
    <x v="441"/>
    <x v="1"/>
    <x v="519"/>
    <s v="0001"/>
    <x v="0"/>
    <s v="3500192"/>
    <x v="11"/>
    <x v="508"/>
    <s v="YP66"/>
    <x v="3"/>
    <s v=""/>
    <x v="1"/>
    <n v="6"/>
    <x v="0"/>
    <n v="-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441"/>
    <x v="11"/>
    <x v="0"/>
    <x v="4"/>
    <x v="441"/>
    <x v="441"/>
    <x v="1"/>
    <x v="519"/>
    <s v="0001"/>
    <x v="0"/>
    <s v="3500192"/>
    <x v="11"/>
    <x v="508"/>
    <s v="YD73"/>
    <x v="3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441"/>
    <x v="11"/>
    <x v="0"/>
    <x v="4"/>
    <x v="441"/>
    <x v="441"/>
    <x v="1"/>
    <x v="519"/>
    <s v="0001"/>
    <x v="0"/>
    <s v="3500192"/>
    <x v="11"/>
    <x v="508"/>
    <s v="YD73"/>
    <x v="3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442"/>
    <x v="4"/>
    <x v="378"/>
    <x v="30"/>
    <x v="442"/>
    <x v="442"/>
    <x v="0"/>
    <x v="520"/>
    <s v="0001"/>
    <x v="0"/>
    <s v="2395"/>
    <x v="4"/>
    <x v="509"/>
    <s v="YD11"/>
    <x v="1"/>
    <s v=""/>
    <x v="0"/>
    <n v="15"/>
    <x v="0"/>
    <n v="415.14"/>
    <n v="394.81"/>
    <x v="0"/>
    <x v="1"/>
    <n v="1"/>
    <n v="10066258"/>
    <x v="440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8"/>
    <n v="23.5"/>
    <x v="0"/>
    <x v="0"/>
    <x v="4"/>
    <n v="28"/>
    <x v="0"/>
    <x v="505"/>
    <x v="0"/>
    <x v="0"/>
    <x v="0"/>
    <x v="3"/>
    <x v="1"/>
    <s v="CERVEZAS"/>
    <s v="PILSEN TRUJILLO"/>
    <x v="2"/>
    <x v="0"/>
    <x v="0"/>
    <x v="0"/>
    <x v="1"/>
    <x v="1"/>
    <x v="0"/>
    <x v="0"/>
    <x v="16"/>
    <x v="36"/>
    <x v="2"/>
    <x v="3"/>
    <x v="398"/>
    <x v="3"/>
    <d v="2021-01-31T00:00:00"/>
    <x v="0"/>
    <x v="0"/>
    <x v="0"/>
  </r>
  <r>
    <x v="442"/>
    <x v="19"/>
    <x v="378"/>
    <x v="30"/>
    <x v="442"/>
    <x v="442"/>
    <x v="0"/>
    <x v="520"/>
    <s v="0001"/>
    <x v="0"/>
    <s v="7841"/>
    <x v="19"/>
    <x v="509"/>
    <s v="YD13"/>
    <x v="1"/>
    <s v=""/>
    <x v="0"/>
    <n v="2"/>
    <x v="0"/>
    <n v="34.85"/>
    <n v="7.09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6"/>
    <x v="36"/>
    <x v="2"/>
    <x v="3"/>
    <x v="71"/>
    <x v="7"/>
    <s v=""/>
    <x v="1"/>
    <x v="0"/>
    <x v="0"/>
  </r>
  <r>
    <x v="442"/>
    <x v="3"/>
    <x v="378"/>
    <x v="30"/>
    <x v="442"/>
    <x v="442"/>
    <x v="0"/>
    <x v="520"/>
    <s v="0001"/>
    <x v="0"/>
    <s v="8563"/>
    <x v="3"/>
    <x v="509"/>
    <s v="YD13"/>
    <x v="1"/>
    <s v=""/>
    <x v="0"/>
    <n v="2"/>
    <x v="0"/>
    <n v="21.2"/>
    <n v="15.33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6"/>
    <x v="36"/>
    <x v="2"/>
    <x v="3"/>
    <x v="399"/>
    <x v="2"/>
    <s v=""/>
    <x v="1"/>
    <x v="0"/>
    <x v="0"/>
  </r>
  <r>
    <x v="442"/>
    <x v="10"/>
    <x v="378"/>
    <x v="30"/>
    <x v="442"/>
    <x v="442"/>
    <x v="0"/>
    <x v="520"/>
    <s v="0001"/>
    <x v="0"/>
    <s v="11118"/>
    <x v="10"/>
    <x v="509"/>
    <s v="YD13"/>
    <x v="1"/>
    <s v=""/>
    <x v="0"/>
    <n v="3"/>
    <x v="0"/>
    <n v="27.16"/>
    <n v="11.09"/>
    <x v="0"/>
    <x v="1"/>
    <s v=""/>
    <s v=""/>
    <x v="1"/>
    <x v="0"/>
    <d v="2021-02-06T00:00:00"/>
    <x v="0"/>
    <x v="0"/>
    <x v="0"/>
    <s v="LU"/>
    <x v="0"/>
    <n v="0.20250000000000001"/>
    <n v="3"/>
    <n v="3.5601265822781256"/>
    <n v="2.337662337662338"/>
    <n v="3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171"/>
    <x v="0"/>
    <s v=""/>
    <x v="1"/>
    <x v="0"/>
    <x v="0"/>
  </r>
  <r>
    <x v="442"/>
    <x v="22"/>
    <x v="378"/>
    <x v="30"/>
    <x v="442"/>
    <x v="442"/>
    <x v="0"/>
    <x v="520"/>
    <s v="0001"/>
    <x v="0"/>
    <s v="12419"/>
    <x v="22"/>
    <x v="509"/>
    <s v="YD13"/>
    <x v="1"/>
    <s v=""/>
    <x v="0"/>
    <n v="4"/>
    <x v="0"/>
    <n v="36.21"/>
    <n v="14.79"/>
    <x v="0"/>
    <x v="1"/>
    <s v=""/>
    <s v=""/>
    <x v="1"/>
    <x v="0"/>
    <d v="2021-02-06T00:00:00"/>
    <x v="0"/>
    <x v="0"/>
    <x v="0"/>
    <s v="LU"/>
    <x v="0"/>
    <n v="0.108"/>
    <n v="4"/>
    <n v="1.8987341772150002"/>
    <n v="3.116883116883117"/>
    <n v="4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278"/>
    <x v="0"/>
    <s v=""/>
    <x v="1"/>
    <x v="0"/>
    <x v="0"/>
  </r>
  <r>
    <x v="442"/>
    <x v="13"/>
    <x v="378"/>
    <x v="30"/>
    <x v="442"/>
    <x v="442"/>
    <x v="0"/>
    <x v="520"/>
    <s v="0001"/>
    <x v="0"/>
    <s v="14268"/>
    <x v="13"/>
    <x v="509"/>
    <s v="YD13"/>
    <x v="1"/>
    <s v=""/>
    <x v="0"/>
    <n v="2"/>
    <x v="0"/>
    <n v="23.11"/>
    <n v="4.7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6"/>
    <x v="36"/>
    <x v="2"/>
    <x v="3"/>
    <x v="226"/>
    <x v="1"/>
    <s v=""/>
    <x v="1"/>
    <x v="0"/>
    <x v="0"/>
  </r>
  <r>
    <x v="442"/>
    <x v="11"/>
    <x v="378"/>
    <x v="30"/>
    <x v="442"/>
    <x v="442"/>
    <x v="1"/>
    <x v="520"/>
    <s v="0001"/>
    <x v="0"/>
    <s v="3500192"/>
    <x v="11"/>
    <x v="509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442"/>
    <x v="11"/>
    <x v="378"/>
    <x v="30"/>
    <x v="442"/>
    <x v="442"/>
    <x v="1"/>
    <x v="520"/>
    <s v="0001"/>
    <x v="0"/>
    <s v="3500192"/>
    <x v="11"/>
    <x v="509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443"/>
    <x v="4"/>
    <x v="379"/>
    <x v="22"/>
    <x v="443"/>
    <x v="443"/>
    <x v="0"/>
    <x v="521"/>
    <s v="0001"/>
    <x v="0"/>
    <s v="2395"/>
    <x v="4"/>
    <x v="510"/>
    <s v="YD11"/>
    <x v="1"/>
    <s v=""/>
    <x v="0"/>
    <n v="15"/>
    <x v="2"/>
    <n v="416.26"/>
    <n v="386.97"/>
    <x v="0"/>
    <x v="1"/>
    <n v="1"/>
    <n v="10066294"/>
    <x v="441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4"/>
    <n v="19.583333333300001"/>
    <x v="0"/>
    <x v="0"/>
    <x v="1"/>
    <n v="24"/>
    <x v="0"/>
    <x v="506"/>
    <x v="0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362"/>
    <x v="3"/>
    <d v="2021-01-31T00:00:00"/>
    <x v="0"/>
    <x v="0"/>
    <x v="0"/>
  </r>
  <r>
    <x v="443"/>
    <x v="8"/>
    <x v="379"/>
    <x v="22"/>
    <x v="443"/>
    <x v="443"/>
    <x v="0"/>
    <x v="521"/>
    <s v="0001"/>
    <x v="0"/>
    <s v="6843"/>
    <x v="8"/>
    <x v="510"/>
    <s v="YD11"/>
    <x v="1"/>
    <s v=""/>
    <x v="0"/>
    <n v="3"/>
    <x v="2"/>
    <n v="104.91"/>
    <n v="81.8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400"/>
    <x v="5"/>
    <s v=""/>
    <x v="1"/>
    <x v="0"/>
    <x v="0"/>
  </r>
  <r>
    <x v="443"/>
    <x v="19"/>
    <x v="379"/>
    <x v="22"/>
    <x v="443"/>
    <x v="443"/>
    <x v="0"/>
    <x v="521"/>
    <s v="0001"/>
    <x v="0"/>
    <s v="7841"/>
    <x v="19"/>
    <x v="510"/>
    <s v="YD13"/>
    <x v="1"/>
    <s v=""/>
    <x v="0"/>
    <n v="3"/>
    <x v="2"/>
    <n v="51.87"/>
    <n v="10.56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401"/>
    <x v="7"/>
    <s v=""/>
    <x v="1"/>
    <x v="0"/>
    <x v="0"/>
  </r>
  <r>
    <x v="443"/>
    <x v="0"/>
    <x v="379"/>
    <x v="22"/>
    <x v="443"/>
    <x v="443"/>
    <x v="0"/>
    <x v="521"/>
    <s v="0001"/>
    <x v="0"/>
    <s v="11112"/>
    <x v="0"/>
    <x v="510"/>
    <s v="YD13"/>
    <x v="1"/>
    <s v=""/>
    <x v="0"/>
    <n v="1"/>
    <x v="2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28"/>
    <x v="0"/>
    <s v=""/>
    <x v="1"/>
    <x v="0"/>
    <x v="0"/>
  </r>
  <r>
    <x v="443"/>
    <x v="26"/>
    <x v="379"/>
    <x v="22"/>
    <x v="443"/>
    <x v="443"/>
    <x v="0"/>
    <x v="521"/>
    <s v="0001"/>
    <x v="0"/>
    <s v="12408"/>
    <x v="26"/>
    <x v="510"/>
    <s v="YD13"/>
    <x v="1"/>
    <s v=""/>
    <x v="0"/>
    <n v="2"/>
    <x v="2"/>
    <n v="16.29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3"/>
    <x v="3"/>
    <x v="3"/>
    <x v="1"/>
    <x v="132"/>
    <x v="1"/>
    <s v=""/>
    <x v="1"/>
    <x v="0"/>
    <x v="0"/>
  </r>
  <r>
    <x v="443"/>
    <x v="11"/>
    <x v="379"/>
    <x v="22"/>
    <x v="443"/>
    <x v="443"/>
    <x v="1"/>
    <x v="522"/>
    <s v="0001"/>
    <x v="2"/>
    <s v="3500192"/>
    <x v="11"/>
    <x v="511"/>
    <s v="YP66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3"/>
    <x v="3"/>
    <x v="3"/>
    <x v="1"/>
    <x v="10"/>
    <x v="6"/>
    <s v=""/>
    <x v="1"/>
    <x v="0"/>
    <x v="0"/>
  </r>
  <r>
    <x v="443"/>
    <x v="11"/>
    <x v="379"/>
    <x v="22"/>
    <x v="443"/>
    <x v="443"/>
    <x v="1"/>
    <x v="521"/>
    <s v="0001"/>
    <x v="0"/>
    <s v="3500192"/>
    <x v="11"/>
    <x v="510"/>
    <s v="YP66"/>
    <x v="1"/>
    <s v=""/>
    <x v="1"/>
    <n v="18"/>
    <x v="2"/>
    <n v="-68.40000000000000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443"/>
    <x v="11"/>
    <x v="379"/>
    <x v="22"/>
    <x v="443"/>
    <x v="443"/>
    <x v="1"/>
    <x v="521"/>
    <s v="0001"/>
    <x v="0"/>
    <s v="3500192"/>
    <x v="11"/>
    <x v="510"/>
    <s v="YD73"/>
    <x v="1"/>
    <s v=""/>
    <x v="1"/>
    <n v="15"/>
    <x v="2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443"/>
    <x v="11"/>
    <x v="379"/>
    <x v="22"/>
    <x v="443"/>
    <x v="443"/>
    <x v="1"/>
    <x v="521"/>
    <s v="0001"/>
    <x v="0"/>
    <s v="3500192"/>
    <x v="11"/>
    <x v="510"/>
    <s v="YD73"/>
    <x v="1"/>
    <s v=""/>
    <x v="1"/>
    <n v="3"/>
    <x v="2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444"/>
    <x v="16"/>
    <x v="380"/>
    <x v="10"/>
    <x v="444"/>
    <x v="444"/>
    <x v="0"/>
    <x v="523"/>
    <s v="0001"/>
    <x v="0"/>
    <s v="11114"/>
    <x v="16"/>
    <x v="512"/>
    <s v="YD13"/>
    <x v="1"/>
    <s v=""/>
    <x v="0"/>
    <n v="30"/>
    <x v="1"/>
    <n v="206.43"/>
    <n v="84.26"/>
    <x v="1"/>
    <x v="1"/>
    <n v="1"/>
    <n v="10066308"/>
    <x v="442"/>
    <x v="0"/>
    <d v="2021-02-06T00:00:00"/>
    <x v="1"/>
    <x v="1"/>
    <x v="1"/>
    <s v="LU"/>
    <x v="0"/>
    <n v="1.35"/>
    <n v="15"/>
    <n v="23.734177215187504"/>
    <n v="16.071428571428569"/>
    <n v="30"/>
    <x v="0"/>
    <n v="214"/>
    <n v="181.55303030249999"/>
    <x v="0"/>
    <x v="0"/>
    <x v="1"/>
    <n v="45"/>
    <x v="0"/>
    <x v="507"/>
    <x v="4"/>
    <x v="0"/>
    <x v="0"/>
    <x v="5"/>
    <x v="0"/>
    <s v="NABS"/>
    <s v="GUARANÁ"/>
    <x v="0"/>
    <x v="0"/>
    <x v="0"/>
    <x v="1"/>
    <x v="1"/>
    <x v="1"/>
    <x v="0"/>
    <x v="0"/>
    <x v="3"/>
    <x v="3"/>
    <x v="3"/>
    <x v="1"/>
    <x v="402"/>
    <x v="0"/>
    <d v="2021-01-31T00:00:00"/>
    <x v="0"/>
    <x v="0"/>
    <x v="0"/>
  </r>
  <r>
    <x v="444"/>
    <x v="1"/>
    <x v="380"/>
    <x v="10"/>
    <x v="444"/>
    <x v="444"/>
    <x v="0"/>
    <x v="523"/>
    <s v="0001"/>
    <x v="0"/>
    <s v="11115"/>
    <x v="1"/>
    <x v="512"/>
    <s v="YD13"/>
    <x v="1"/>
    <s v=""/>
    <x v="0"/>
    <n v="10"/>
    <x v="1"/>
    <n v="139.07"/>
    <n v="56.77"/>
    <x v="1"/>
    <x v="1"/>
    <s v=""/>
    <s v=""/>
    <x v="1"/>
    <x v="0"/>
    <d v="2021-02-06T00:00:00"/>
    <x v="1"/>
    <x v="1"/>
    <x v="1"/>
    <s v="LU"/>
    <x v="0"/>
    <n v="1.2"/>
    <n v="7.6363636359999996"/>
    <n v="21.097046413499999"/>
    <n v="12"/>
    <n v="10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403"/>
    <x v="0"/>
    <s v=""/>
    <x v="1"/>
    <x v="0"/>
    <x v="0"/>
  </r>
  <r>
    <x v="444"/>
    <x v="13"/>
    <x v="380"/>
    <x v="10"/>
    <x v="444"/>
    <x v="444"/>
    <x v="0"/>
    <x v="523"/>
    <s v="0001"/>
    <x v="0"/>
    <s v="14268"/>
    <x v="13"/>
    <x v="512"/>
    <s v="YD13"/>
    <x v="1"/>
    <s v=""/>
    <x v="0"/>
    <n v="5"/>
    <x v="1"/>
    <n v="56.21"/>
    <n v="11.45"/>
    <x v="1"/>
    <x v="1"/>
    <s v=""/>
    <s v=""/>
    <x v="1"/>
    <x v="0"/>
    <d v="2021-02-06T00:00:00"/>
    <x v="1"/>
    <x v="1"/>
    <x v="1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3"/>
    <x v="3"/>
    <x v="3"/>
    <x v="1"/>
    <x v="184"/>
    <x v="1"/>
    <s v=""/>
    <x v="1"/>
    <x v="0"/>
    <x v="0"/>
  </r>
  <r>
    <x v="444"/>
    <x v="4"/>
    <x v="381"/>
    <x v="10"/>
    <x v="444"/>
    <x v="444"/>
    <x v="0"/>
    <x v="524"/>
    <s v="0001"/>
    <x v="0"/>
    <s v="2395"/>
    <x v="4"/>
    <x v="513"/>
    <s v="YD11"/>
    <x v="1"/>
    <s v=""/>
    <x v="0"/>
    <n v="50"/>
    <x v="1"/>
    <n v="1365.11"/>
    <n v="1312.22"/>
    <x v="1"/>
    <x v="1"/>
    <s v=""/>
    <s v=""/>
    <x v="1"/>
    <x v="0"/>
    <d v="2021-02-06T00:00:00"/>
    <x v="1"/>
    <x v="1"/>
    <x v="1"/>
    <s v="LU"/>
    <x v="0"/>
    <n v="3.72"/>
    <n v="50"/>
    <n v="50.000000000000135"/>
    <n v="71.428571428571416"/>
    <n v="50"/>
    <x v="0"/>
    <n v="0"/>
    <s v=""/>
    <x v="0"/>
    <x v="0"/>
    <x v="1"/>
    <n v="50"/>
    <x v="0"/>
    <x v="508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170"/>
    <x v="3"/>
    <s v=""/>
    <x v="1"/>
    <x v="0"/>
    <x v="0"/>
  </r>
  <r>
    <x v="444"/>
    <x v="4"/>
    <x v="382"/>
    <x v="10"/>
    <x v="444"/>
    <x v="444"/>
    <x v="0"/>
    <x v="525"/>
    <s v="0001"/>
    <x v="0"/>
    <s v="2395"/>
    <x v="4"/>
    <x v="514"/>
    <s v="YD11"/>
    <x v="1"/>
    <s v=""/>
    <x v="0"/>
    <n v="50"/>
    <x v="0"/>
    <n v="1365.11"/>
    <n v="1312.22"/>
    <x v="1"/>
    <x v="1"/>
    <s v=""/>
    <s v=""/>
    <x v="1"/>
    <x v="0"/>
    <d v="2021-02-06T00:00:00"/>
    <x v="1"/>
    <x v="1"/>
    <x v="1"/>
    <s v="LU"/>
    <x v="0"/>
    <n v="3.72"/>
    <n v="50"/>
    <n v="50.000000000000135"/>
    <n v="71.428571428571416"/>
    <n v="50"/>
    <x v="0"/>
    <n v="0"/>
    <s v=""/>
    <x v="0"/>
    <x v="0"/>
    <x v="1"/>
    <n v="54"/>
    <x v="0"/>
    <x v="509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170"/>
    <x v="3"/>
    <s v=""/>
    <x v="1"/>
    <x v="0"/>
    <x v="0"/>
  </r>
  <r>
    <x v="444"/>
    <x v="19"/>
    <x v="382"/>
    <x v="10"/>
    <x v="444"/>
    <x v="444"/>
    <x v="0"/>
    <x v="525"/>
    <s v="0001"/>
    <x v="0"/>
    <s v="7841"/>
    <x v="19"/>
    <x v="514"/>
    <s v="YD13"/>
    <x v="1"/>
    <s v=""/>
    <x v="0"/>
    <n v="4"/>
    <x v="0"/>
    <n v="69.150000000000006"/>
    <n v="14.08"/>
    <x v="1"/>
    <x v="1"/>
    <s v=""/>
    <s v=""/>
    <x v="1"/>
    <x v="0"/>
    <d v="2021-02-06T00:00:00"/>
    <x v="1"/>
    <x v="1"/>
    <x v="1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3"/>
    <x v="3"/>
    <x v="3"/>
    <x v="1"/>
    <x v="342"/>
    <x v="7"/>
    <s v=""/>
    <x v="1"/>
    <x v="0"/>
    <x v="0"/>
  </r>
  <r>
    <x v="444"/>
    <x v="4"/>
    <x v="383"/>
    <x v="10"/>
    <x v="444"/>
    <x v="444"/>
    <x v="0"/>
    <x v="526"/>
    <s v="0001"/>
    <x v="0"/>
    <s v="2395"/>
    <x v="4"/>
    <x v="515"/>
    <s v="YD11"/>
    <x v="1"/>
    <s v=""/>
    <x v="0"/>
    <n v="40"/>
    <x v="0"/>
    <n v="1092.0899999999999"/>
    <n v="1049.78"/>
    <x v="1"/>
    <x v="3"/>
    <s v=""/>
    <s v=""/>
    <x v="1"/>
    <x v="0"/>
    <d v="2021-02-06T00:00:00"/>
    <x v="1"/>
    <x v="1"/>
    <x v="1"/>
    <s v="LU"/>
    <x v="0"/>
    <n v="2.976"/>
    <n v="40"/>
    <n v="40.000000000000107"/>
    <n v="57.142857142857139"/>
    <n v="40"/>
    <x v="0"/>
    <n v="0"/>
    <s v=""/>
    <x v="0"/>
    <x v="0"/>
    <x v="1"/>
    <n v="65"/>
    <x v="0"/>
    <x v="510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404"/>
    <x v="3"/>
    <s v=""/>
    <x v="1"/>
    <x v="0"/>
    <x v="0"/>
  </r>
  <r>
    <x v="444"/>
    <x v="0"/>
    <x v="383"/>
    <x v="10"/>
    <x v="444"/>
    <x v="444"/>
    <x v="0"/>
    <x v="526"/>
    <s v="0001"/>
    <x v="0"/>
    <s v="11112"/>
    <x v="0"/>
    <x v="515"/>
    <s v="YD13"/>
    <x v="1"/>
    <s v=""/>
    <x v="0"/>
    <n v="5"/>
    <x v="0"/>
    <n v="63.74"/>
    <n v="26.02"/>
    <x v="1"/>
    <x v="3"/>
    <s v=""/>
    <s v=""/>
    <x v="1"/>
    <x v="0"/>
    <d v="2021-02-06T00:00:00"/>
    <x v="1"/>
    <x v="1"/>
    <x v="1"/>
    <s v="LU"/>
    <x v="0"/>
    <n v="0.60199999999999998"/>
    <n v="1.6666666665000003"/>
    <n v="10.583684950772501"/>
    <n v="6"/>
    <n v="5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203"/>
    <x v="0"/>
    <s v=""/>
    <x v="1"/>
    <x v="0"/>
    <x v="0"/>
  </r>
  <r>
    <x v="444"/>
    <x v="16"/>
    <x v="383"/>
    <x v="10"/>
    <x v="444"/>
    <x v="444"/>
    <x v="0"/>
    <x v="526"/>
    <s v="0001"/>
    <x v="0"/>
    <s v="11114"/>
    <x v="16"/>
    <x v="515"/>
    <s v="YD13"/>
    <x v="1"/>
    <s v=""/>
    <x v="0"/>
    <n v="10"/>
    <x v="0"/>
    <n v="68.81"/>
    <n v="28.09"/>
    <x v="1"/>
    <x v="3"/>
    <s v=""/>
    <s v=""/>
    <x v="1"/>
    <x v="0"/>
    <d v="2021-02-06T00:00:00"/>
    <x v="1"/>
    <x v="1"/>
    <x v="1"/>
    <s v="LU"/>
    <x v="0"/>
    <n v="0.45"/>
    <n v="5"/>
    <n v="7.9113924050625011"/>
    <n v="5.3571428571428568"/>
    <n v="10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405"/>
    <x v="0"/>
    <s v=""/>
    <x v="1"/>
    <x v="0"/>
    <x v="0"/>
  </r>
  <r>
    <x v="444"/>
    <x v="10"/>
    <x v="383"/>
    <x v="10"/>
    <x v="444"/>
    <x v="444"/>
    <x v="0"/>
    <x v="526"/>
    <s v="0001"/>
    <x v="0"/>
    <s v="11118"/>
    <x v="10"/>
    <x v="515"/>
    <s v="YD13"/>
    <x v="1"/>
    <s v=""/>
    <x v="0"/>
    <n v="10"/>
    <x v="0"/>
    <n v="90.54"/>
    <n v="36.96"/>
    <x v="1"/>
    <x v="3"/>
    <s v=""/>
    <s v=""/>
    <x v="1"/>
    <x v="0"/>
    <d v="2021-02-06T00:00:00"/>
    <x v="1"/>
    <x v="1"/>
    <x v="1"/>
    <s v="LU"/>
    <x v="0"/>
    <n v="0.67500000000000004"/>
    <n v="10"/>
    <n v="11.867088607593752"/>
    <n v="7.7922077922077921"/>
    <n v="10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144"/>
    <x v="0"/>
    <s v=""/>
    <x v="1"/>
    <x v="0"/>
    <x v="0"/>
  </r>
  <r>
    <x v="444"/>
    <x v="11"/>
    <x v="381"/>
    <x v="10"/>
    <x v="444"/>
    <x v="444"/>
    <x v="1"/>
    <x v="524"/>
    <s v="0001"/>
    <x v="0"/>
    <s v="3500192"/>
    <x v="11"/>
    <x v="513"/>
    <s v="YP66"/>
    <x v="1"/>
    <s v=""/>
    <x v="1"/>
    <n v="50"/>
    <x v="1"/>
    <n v="-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444"/>
    <x v="11"/>
    <x v="381"/>
    <x v="10"/>
    <x v="444"/>
    <x v="444"/>
    <x v="1"/>
    <x v="524"/>
    <s v="0001"/>
    <x v="0"/>
    <s v="3500192"/>
    <x v="11"/>
    <x v="513"/>
    <s v="YD73"/>
    <x v="1"/>
    <s v=""/>
    <x v="1"/>
    <n v="50"/>
    <x v="1"/>
    <n v="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444"/>
    <x v="11"/>
    <x v="382"/>
    <x v="10"/>
    <x v="444"/>
    <x v="444"/>
    <x v="1"/>
    <x v="525"/>
    <s v="0001"/>
    <x v="0"/>
    <s v="3500192"/>
    <x v="11"/>
    <x v="514"/>
    <s v="YP66"/>
    <x v="1"/>
    <s v=""/>
    <x v="1"/>
    <n v="50"/>
    <x v="0"/>
    <n v="-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444"/>
    <x v="11"/>
    <x v="382"/>
    <x v="10"/>
    <x v="444"/>
    <x v="444"/>
    <x v="1"/>
    <x v="525"/>
    <s v="0001"/>
    <x v="0"/>
    <s v="3500192"/>
    <x v="11"/>
    <x v="514"/>
    <s v="YD73"/>
    <x v="1"/>
    <s v=""/>
    <x v="1"/>
    <n v="50"/>
    <x v="0"/>
    <n v="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444"/>
    <x v="11"/>
    <x v="383"/>
    <x v="10"/>
    <x v="444"/>
    <x v="444"/>
    <x v="1"/>
    <x v="526"/>
    <s v="0001"/>
    <x v="0"/>
    <s v="3500192"/>
    <x v="11"/>
    <x v="515"/>
    <s v="YP66"/>
    <x v="1"/>
    <s v=""/>
    <x v="1"/>
    <n v="40"/>
    <x v="0"/>
    <n v="-152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444"/>
    <x v="11"/>
    <x v="383"/>
    <x v="10"/>
    <x v="444"/>
    <x v="444"/>
    <x v="1"/>
    <x v="526"/>
    <s v="0001"/>
    <x v="0"/>
    <s v="3500192"/>
    <x v="11"/>
    <x v="515"/>
    <s v="YD73"/>
    <x v="1"/>
    <s v=""/>
    <x v="1"/>
    <n v="40"/>
    <x v="0"/>
    <n v="152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445"/>
    <x v="4"/>
    <x v="384"/>
    <x v="26"/>
    <x v="445"/>
    <x v="445"/>
    <x v="0"/>
    <x v="527"/>
    <s v="Z058"/>
    <x v="0"/>
    <s v="2395"/>
    <x v="4"/>
    <x v="516"/>
    <s v="YD11"/>
    <x v="1"/>
    <s v=""/>
    <x v="0"/>
    <n v="3"/>
    <x v="1"/>
    <n v="83.03"/>
    <n v="78.97"/>
    <x v="0"/>
    <x v="1"/>
    <n v="1"/>
    <n v="10066352"/>
    <x v="44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9"/>
    <n v="9.5"/>
    <x v="0"/>
    <x v="0"/>
    <x v="1"/>
    <n v="9"/>
    <x v="0"/>
    <x v="511"/>
    <x v="0"/>
    <x v="1"/>
    <x v="0"/>
    <x v="2"/>
    <x v="1"/>
    <s v="CERVEZAS"/>
    <s v="PILSEN TRUJILLO"/>
    <x v="2"/>
    <x v="0"/>
    <x v="0"/>
    <x v="2"/>
    <x v="1"/>
    <x v="1"/>
    <x v="0"/>
    <x v="0"/>
    <x v="2"/>
    <x v="6"/>
    <x v="2"/>
    <x v="1"/>
    <x v="105"/>
    <x v="3"/>
    <d v="2021-01-31T00:00:00"/>
    <x v="0"/>
    <x v="0"/>
    <x v="0"/>
  </r>
  <r>
    <x v="445"/>
    <x v="5"/>
    <x v="384"/>
    <x v="26"/>
    <x v="445"/>
    <x v="445"/>
    <x v="0"/>
    <x v="527"/>
    <s v="Z058"/>
    <x v="0"/>
    <s v="2821"/>
    <x v="5"/>
    <x v="516"/>
    <s v="YD11"/>
    <x v="1"/>
    <s v=""/>
    <x v="0"/>
    <n v="3"/>
    <x v="1"/>
    <n v="93.39"/>
    <n v="82.07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2"/>
    <x v="1"/>
    <x v="1"/>
    <x v="0"/>
    <x v="0"/>
    <x v="2"/>
    <x v="6"/>
    <x v="2"/>
    <x v="1"/>
    <x v="29"/>
    <x v="3"/>
    <s v=""/>
    <x v="1"/>
    <x v="0"/>
    <x v="0"/>
  </r>
  <r>
    <x v="445"/>
    <x v="6"/>
    <x v="384"/>
    <x v="26"/>
    <x v="445"/>
    <x v="445"/>
    <x v="0"/>
    <x v="527"/>
    <s v="Z058"/>
    <x v="0"/>
    <s v="4961"/>
    <x v="6"/>
    <x v="516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2"/>
    <x v="1"/>
    <x v="1"/>
    <x v="0"/>
    <x v="0"/>
    <x v="2"/>
    <x v="6"/>
    <x v="2"/>
    <x v="1"/>
    <x v="6"/>
    <x v="4"/>
    <s v=""/>
    <x v="1"/>
    <x v="0"/>
    <x v="0"/>
  </r>
  <r>
    <x v="445"/>
    <x v="27"/>
    <x v="384"/>
    <x v="26"/>
    <x v="445"/>
    <x v="445"/>
    <x v="0"/>
    <x v="527"/>
    <s v="Z058"/>
    <x v="0"/>
    <s v="12401"/>
    <x v="27"/>
    <x v="516"/>
    <s v="YD11"/>
    <x v="1"/>
    <s v=""/>
    <x v="0"/>
    <n v="1"/>
    <x v="1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2"/>
    <x v="1"/>
    <x v="1"/>
    <x v="0"/>
    <x v="0"/>
    <x v="2"/>
    <x v="6"/>
    <x v="2"/>
    <x v="1"/>
    <x v="77"/>
    <x v="9"/>
    <s v=""/>
    <x v="1"/>
    <x v="0"/>
    <x v="0"/>
  </r>
  <r>
    <x v="445"/>
    <x v="21"/>
    <x v="384"/>
    <x v="26"/>
    <x v="445"/>
    <x v="445"/>
    <x v="0"/>
    <x v="527"/>
    <s v="Z058"/>
    <x v="0"/>
    <s v="14663"/>
    <x v="21"/>
    <x v="516"/>
    <s v="YD11"/>
    <x v="1"/>
    <s v=""/>
    <x v="0"/>
    <n v="1"/>
    <x v="1"/>
    <n v="62.73"/>
    <n v="12.77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1"/>
    <x v="0"/>
    <x v="1"/>
    <x v="1"/>
    <s v="CERVEZAS"/>
    <s v="PILSEN"/>
    <x v="2"/>
    <x v="0"/>
    <x v="0"/>
    <x v="2"/>
    <x v="1"/>
    <x v="1"/>
    <x v="0"/>
    <x v="0"/>
    <x v="2"/>
    <x v="6"/>
    <x v="2"/>
    <x v="1"/>
    <x v="100"/>
    <x v="8"/>
    <s v=""/>
    <x v="1"/>
    <x v="0"/>
    <x v="0"/>
  </r>
  <r>
    <x v="445"/>
    <x v="11"/>
    <x v="384"/>
    <x v="26"/>
    <x v="445"/>
    <x v="445"/>
    <x v="1"/>
    <x v="527"/>
    <s v="Z058"/>
    <x v="0"/>
    <s v="3500192"/>
    <x v="11"/>
    <x v="516"/>
    <s v="YP66"/>
    <x v="1"/>
    <s v=""/>
    <x v="1"/>
    <n v="7"/>
    <x v="1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45"/>
    <x v="12"/>
    <x v="384"/>
    <x v="26"/>
    <x v="445"/>
    <x v="445"/>
    <x v="1"/>
    <x v="527"/>
    <s v="Z058"/>
    <x v="0"/>
    <s v="3500193"/>
    <x v="12"/>
    <x v="516"/>
    <s v="YP66"/>
    <x v="1"/>
    <s v=""/>
    <x v="1"/>
    <n v="1"/>
    <x v="1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45"/>
    <x v="11"/>
    <x v="384"/>
    <x v="26"/>
    <x v="445"/>
    <x v="445"/>
    <x v="1"/>
    <x v="527"/>
    <s v="Z058"/>
    <x v="0"/>
    <s v="3500192"/>
    <x v="11"/>
    <x v="516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45"/>
    <x v="11"/>
    <x v="384"/>
    <x v="26"/>
    <x v="445"/>
    <x v="445"/>
    <x v="1"/>
    <x v="527"/>
    <s v="Z058"/>
    <x v="0"/>
    <s v="3500192"/>
    <x v="11"/>
    <x v="516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45"/>
    <x v="11"/>
    <x v="384"/>
    <x v="26"/>
    <x v="445"/>
    <x v="445"/>
    <x v="1"/>
    <x v="527"/>
    <s v="Z058"/>
    <x v="0"/>
    <s v="3500192"/>
    <x v="11"/>
    <x v="516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45"/>
    <x v="12"/>
    <x v="384"/>
    <x v="26"/>
    <x v="445"/>
    <x v="445"/>
    <x v="1"/>
    <x v="527"/>
    <s v="Z058"/>
    <x v="0"/>
    <s v="3500193"/>
    <x v="12"/>
    <x v="516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446"/>
    <x v="4"/>
    <x v="385"/>
    <x v="6"/>
    <x v="446"/>
    <x v="446"/>
    <x v="0"/>
    <x v="528"/>
    <s v="0001"/>
    <x v="0"/>
    <s v="2395"/>
    <x v="4"/>
    <x v="517"/>
    <s v="YD11"/>
    <x v="1"/>
    <s v=""/>
    <x v="0"/>
    <n v="4"/>
    <x v="1"/>
    <n v="109.21"/>
    <n v="104.98"/>
    <x v="0"/>
    <x v="1"/>
    <n v="1"/>
    <n v="10066493"/>
    <x v="444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7"/>
    <n v="6.3333333332999997"/>
    <x v="0"/>
    <x v="0"/>
    <x v="1"/>
    <n v="7"/>
    <x v="0"/>
    <x v="512"/>
    <x v="0"/>
    <x v="0"/>
    <x v="0"/>
    <x v="2"/>
    <x v="1"/>
    <s v="CERVEZAS"/>
    <s v="PILSEN TRUJILLO"/>
    <x v="2"/>
    <x v="0"/>
    <x v="0"/>
    <x v="3"/>
    <x v="1"/>
    <x v="1"/>
    <x v="0"/>
    <x v="0"/>
    <x v="3"/>
    <x v="3"/>
    <x v="3"/>
    <x v="1"/>
    <x v="52"/>
    <x v="3"/>
    <d v="2021-01-31T00:00:00"/>
    <x v="0"/>
    <x v="0"/>
    <x v="0"/>
  </r>
  <r>
    <x v="446"/>
    <x v="8"/>
    <x v="385"/>
    <x v="6"/>
    <x v="446"/>
    <x v="446"/>
    <x v="0"/>
    <x v="528"/>
    <s v="0001"/>
    <x v="0"/>
    <s v="6843"/>
    <x v="8"/>
    <x v="517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3"/>
    <x v="3"/>
    <x v="3"/>
    <x v="1"/>
    <x v="19"/>
    <x v="5"/>
    <s v=""/>
    <x v="1"/>
    <x v="0"/>
    <x v="0"/>
  </r>
  <r>
    <x v="446"/>
    <x v="0"/>
    <x v="385"/>
    <x v="6"/>
    <x v="446"/>
    <x v="446"/>
    <x v="0"/>
    <x v="528"/>
    <s v="0001"/>
    <x v="0"/>
    <s v="11112"/>
    <x v="0"/>
    <x v="517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28"/>
    <x v="0"/>
    <s v=""/>
    <x v="1"/>
    <x v="0"/>
    <x v="0"/>
  </r>
  <r>
    <x v="446"/>
    <x v="10"/>
    <x v="385"/>
    <x v="6"/>
    <x v="446"/>
    <x v="446"/>
    <x v="0"/>
    <x v="528"/>
    <s v="0001"/>
    <x v="0"/>
    <s v="11118"/>
    <x v="10"/>
    <x v="517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9"/>
    <x v="0"/>
    <s v=""/>
    <x v="1"/>
    <x v="0"/>
    <x v="0"/>
  </r>
  <r>
    <x v="446"/>
    <x v="11"/>
    <x v="385"/>
    <x v="6"/>
    <x v="446"/>
    <x v="446"/>
    <x v="1"/>
    <x v="528"/>
    <s v="0001"/>
    <x v="0"/>
    <s v="3500192"/>
    <x v="11"/>
    <x v="517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46"/>
    <x v="11"/>
    <x v="385"/>
    <x v="6"/>
    <x v="446"/>
    <x v="446"/>
    <x v="1"/>
    <x v="528"/>
    <s v="0001"/>
    <x v="0"/>
    <s v="3500192"/>
    <x v="11"/>
    <x v="517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46"/>
    <x v="11"/>
    <x v="385"/>
    <x v="6"/>
    <x v="446"/>
    <x v="446"/>
    <x v="1"/>
    <x v="528"/>
    <s v="0001"/>
    <x v="0"/>
    <s v="3500192"/>
    <x v="11"/>
    <x v="517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47"/>
    <x v="26"/>
    <x v="0"/>
    <x v="29"/>
    <x v="447"/>
    <x v="447"/>
    <x v="0"/>
    <x v="529"/>
    <s v="Z058"/>
    <x v="0"/>
    <s v="12408"/>
    <x v="26"/>
    <x v="518"/>
    <s v="YD13"/>
    <x v="21"/>
    <s v=""/>
    <x v="0"/>
    <n v="2"/>
    <x v="0"/>
    <n v="16.27"/>
    <n v="9.2200000000000006"/>
    <x v="0"/>
    <x v="3"/>
    <n v="1"/>
    <n v="10066515"/>
    <x v="445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17"/>
    <n v="15.5"/>
    <x v="0"/>
    <x v="0"/>
    <x v="2"/>
    <n v="17"/>
    <x v="0"/>
    <x v="513"/>
    <x v="0"/>
    <x v="1"/>
    <x v="0"/>
    <x v="3"/>
    <x v="1"/>
    <s v="CERVEZAS"/>
    <s v="GOLDEN"/>
    <x v="1"/>
    <x v="0"/>
    <x v="0"/>
    <x v="1"/>
    <x v="0"/>
    <x v="0"/>
    <x v="0"/>
    <x v="0"/>
    <x v="1"/>
    <x v="31"/>
    <x v="2"/>
    <x v="1"/>
    <x v="177"/>
    <x v="1"/>
    <d v="2021-01-31T00:00:00"/>
    <x v="0"/>
    <x v="0"/>
    <x v="0"/>
  </r>
  <r>
    <x v="447"/>
    <x v="10"/>
    <x v="0"/>
    <x v="29"/>
    <x v="447"/>
    <x v="447"/>
    <x v="0"/>
    <x v="529"/>
    <s v="Z058"/>
    <x v="0"/>
    <s v="11118"/>
    <x v="10"/>
    <x v="518"/>
    <s v="YD13"/>
    <x v="21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1"/>
    <x v="0"/>
    <x v="0"/>
    <x v="0"/>
    <x v="0"/>
    <x v="1"/>
    <x v="31"/>
    <x v="2"/>
    <x v="1"/>
    <x v="120"/>
    <x v="0"/>
    <s v=""/>
    <x v="1"/>
    <x v="0"/>
    <x v="0"/>
  </r>
  <r>
    <x v="447"/>
    <x v="4"/>
    <x v="0"/>
    <x v="29"/>
    <x v="447"/>
    <x v="447"/>
    <x v="0"/>
    <x v="529"/>
    <s v="Z058"/>
    <x v="0"/>
    <s v="2395"/>
    <x v="4"/>
    <x v="518"/>
    <s v="YD11"/>
    <x v="21"/>
    <s v=""/>
    <x v="0"/>
    <n v="13"/>
    <x v="0"/>
    <n v="408.29"/>
    <n v="352.04"/>
    <x v="0"/>
    <x v="3"/>
    <s v=""/>
    <s v=""/>
    <x v="1"/>
    <x v="0"/>
    <d v="2021-02-06T00:00:00"/>
    <x v="0"/>
    <x v="0"/>
    <x v="0"/>
    <s v="LU"/>
    <x v="0"/>
    <n v="0.96719999999999995"/>
    <n v="13"/>
    <n v="13.000000000000034"/>
    <n v="18.571428571428569"/>
    <n v="13"/>
    <x v="0"/>
    <n v="0"/>
    <s v=""/>
    <x v="0"/>
    <x v="0"/>
    <x v="2"/>
    <s v=""/>
    <x v="1"/>
    <x v="1"/>
    <x v="1"/>
    <x v="1"/>
    <x v="0"/>
    <x v="1"/>
    <x v="1"/>
    <s v="CERVEZAS"/>
    <s v="PILSEN TRUJILLO"/>
    <x v="2"/>
    <x v="0"/>
    <x v="0"/>
    <x v="1"/>
    <x v="0"/>
    <x v="0"/>
    <x v="0"/>
    <x v="0"/>
    <x v="1"/>
    <x v="31"/>
    <x v="2"/>
    <x v="1"/>
    <x v="406"/>
    <x v="3"/>
    <s v=""/>
    <x v="1"/>
    <x v="0"/>
    <x v="0"/>
  </r>
  <r>
    <x v="447"/>
    <x v="7"/>
    <x v="0"/>
    <x v="29"/>
    <x v="447"/>
    <x v="447"/>
    <x v="0"/>
    <x v="529"/>
    <s v="Z058"/>
    <x v="0"/>
    <s v="6842"/>
    <x v="7"/>
    <x v="518"/>
    <s v="YD11"/>
    <x v="21"/>
    <s v=""/>
    <x v="0"/>
    <n v="1"/>
    <x v="0"/>
    <n v="34.979999999999997"/>
    <n v="27.81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1"/>
    <x v="0"/>
    <x v="1"/>
    <x v="1"/>
    <s v="CERVEZAS"/>
    <s v="CUSQUEÑA"/>
    <x v="2"/>
    <x v="0"/>
    <x v="0"/>
    <x v="1"/>
    <x v="0"/>
    <x v="0"/>
    <x v="0"/>
    <x v="0"/>
    <x v="1"/>
    <x v="31"/>
    <x v="2"/>
    <x v="1"/>
    <x v="107"/>
    <x v="5"/>
    <s v=""/>
    <x v="1"/>
    <x v="0"/>
    <x v="0"/>
  </r>
  <r>
    <x v="447"/>
    <x v="11"/>
    <x v="0"/>
    <x v="29"/>
    <x v="447"/>
    <x v="447"/>
    <x v="1"/>
    <x v="529"/>
    <s v="Z058"/>
    <x v="0"/>
    <s v="3500192"/>
    <x v="11"/>
    <x v="518"/>
    <s v="YP66"/>
    <x v="21"/>
    <s v=""/>
    <x v="1"/>
    <n v="14"/>
    <x v="0"/>
    <n v="-53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447"/>
    <x v="11"/>
    <x v="0"/>
    <x v="29"/>
    <x v="447"/>
    <x v="447"/>
    <x v="1"/>
    <x v="529"/>
    <s v="Z058"/>
    <x v="0"/>
    <s v="3500192"/>
    <x v="11"/>
    <x v="518"/>
    <s v="YD73"/>
    <x v="21"/>
    <s v=""/>
    <x v="1"/>
    <n v="13"/>
    <x v="0"/>
    <n v="49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447"/>
    <x v="11"/>
    <x v="0"/>
    <x v="29"/>
    <x v="447"/>
    <x v="447"/>
    <x v="1"/>
    <x v="529"/>
    <s v="Z058"/>
    <x v="0"/>
    <s v="3500192"/>
    <x v="11"/>
    <x v="518"/>
    <s v="YD73"/>
    <x v="21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448"/>
    <x v="31"/>
    <x v="386"/>
    <x v="18"/>
    <x v="448"/>
    <x v="448"/>
    <x v="0"/>
    <x v="530"/>
    <s v="Z058"/>
    <x v="0"/>
    <s v="4409"/>
    <x v="31"/>
    <x v="519"/>
    <s v="YD13"/>
    <x v="1"/>
    <s v=""/>
    <x v="0"/>
    <n v="3"/>
    <x v="2"/>
    <n v="40.590000000000003"/>
    <n v="31.33"/>
    <x v="1"/>
    <x v="1"/>
    <n v="1"/>
    <n v="10066552"/>
    <x v="446"/>
    <x v="0"/>
    <d v="2021-02-06T00:00:00"/>
    <x v="1"/>
    <x v="1"/>
    <x v="1"/>
    <s v="LU"/>
    <x v="0"/>
    <n v="8.5139999999999993E-2"/>
    <n v="0.75"/>
    <n v="1.1443548387096805"/>
    <n v="0.89999999999999991"/>
    <n v="3"/>
    <x v="0"/>
    <n v="16"/>
    <n v="4.75"/>
    <x v="0"/>
    <x v="0"/>
    <x v="1"/>
    <n v="16"/>
    <x v="0"/>
    <x v="514"/>
    <x v="0"/>
    <x v="1"/>
    <x v="0"/>
    <x v="3"/>
    <x v="1"/>
    <s v="CERVEZAS"/>
    <s v="CRISTAL"/>
    <x v="1"/>
    <x v="0"/>
    <x v="0"/>
    <x v="1"/>
    <x v="1"/>
    <x v="1"/>
    <x v="0"/>
    <x v="0"/>
    <x v="2"/>
    <x v="14"/>
    <x v="1"/>
    <x v="1"/>
    <x v="407"/>
    <x v="1"/>
    <d v="2021-01-31T00:00:00"/>
    <x v="0"/>
    <x v="0"/>
    <x v="0"/>
  </r>
  <r>
    <x v="448"/>
    <x v="41"/>
    <x v="386"/>
    <x v="18"/>
    <x v="448"/>
    <x v="448"/>
    <x v="0"/>
    <x v="530"/>
    <s v="Z058"/>
    <x v="0"/>
    <s v="6845"/>
    <x v="41"/>
    <x v="519"/>
    <s v="YD13"/>
    <x v="1"/>
    <s v=""/>
    <x v="0"/>
    <n v="3"/>
    <x v="2"/>
    <n v="39.01"/>
    <n v="25.25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1"/>
    <x v="1"/>
    <x v="1"/>
    <x v="0"/>
    <x v="0"/>
    <x v="2"/>
    <x v="14"/>
    <x v="1"/>
    <x v="1"/>
    <x v="408"/>
    <x v="1"/>
    <s v=""/>
    <x v="1"/>
    <x v="0"/>
    <x v="0"/>
  </r>
  <r>
    <x v="448"/>
    <x v="42"/>
    <x v="386"/>
    <x v="18"/>
    <x v="448"/>
    <x v="448"/>
    <x v="0"/>
    <x v="530"/>
    <s v="Z058"/>
    <x v="0"/>
    <s v="9524"/>
    <x v="42"/>
    <x v="519"/>
    <s v="YD13"/>
    <x v="1"/>
    <s v=""/>
    <x v="0"/>
    <n v="3"/>
    <x v="2"/>
    <n v="39.01"/>
    <n v="25.25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1"/>
    <x v="1"/>
    <x v="1"/>
    <x v="0"/>
    <x v="0"/>
    <x v="2"/>
    <x v="14"/>
    <x v="1"/>
    <x v="1"/>
    <x v="408"/>
    <x v="1"/>
    <s v=""/>
    <x v="1"/>
    <x v="0"/>
    <x v="0"/>
  </r>
  <r>
    <x v="448"/>
    <x v="10"/>
    <x v="386"/>
    <x v="18"/>
    <x v="448"/>
    <x v="448"/>
    <x v="0"/>
    <x v="530"/>
    <s v="Z058"/>
    <x v="0"/>
    <s v="11118"/>
    <x v="10"/>
    <x v="519"/>
    <s v="YD13"/>
    <x v="1"/>
    <s v=""/>
    <x v="0"/>
    <n v="1"/>
    <x v="2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9"/>
    <x v="0"/>
    <s v=""/>
    <x v="1"/>
    <x v="0"/>
    <x v="0"/>
  </r>
  <r>
    <x v="448"/>
    <x v="26"/>
    <x v="386"/>
    <x v="18"/>
    <x v="448"/>
    <x v="448"/>
    <x v="0"/>
    <x v="530"/>
    <s v="Z058"/>
    <x v="0"/>
    <s v="12408"/>
    <x v="26"/>
    <x v="519"/>
    <s v="YD13"/>
    <x v="1"/>
    <s v=""/>
    <x v="0"/>
    <n v="3"/>
    <x v="2"/>
    <n v="24.43"/>
    <n v="13.83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1"/>
    <x v="1"/>
    <x v="1"/>
    <x v="0"/>
    <x v="0"/>
    <x v="2"/>
    <x v="14"/>
    <x v="1"/>
    <x v="1"/>
    <x v="409"/>
    <x v="1"/>
    <s v=""/>
    <x v="1"/>
    <x v="0"/>
    <x v="0"/>
  </r>
  <r>
    <x v="448"/>
    <x v="13"/>
    <x v="386"/>
    <x v="18"/>
    <x v="448"/>
    <x v="448"/>
    <x v="0"/>
    <x v="530"/>
    <s v="Z058"/>
    <x v="0"/>
    <s v="14268"/>
    <x v="13"/>
    <x v="519"/>
    <s v="YD13"/>
    <x v="1"/>
    <s v=""/>
    <x v="0"/>
    <n v="3"/>
    <x v="2"/>
    <n v="40.520000000000003"/>
    <n v="8.25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410"/>
    <x v="1"/>
    <s v=""/>
    <x v="1"/>
    <x v="0"/>
    <x v="0"/>
  </r>
  <r>
    <x v="449"/>
    <x v="4"/>
    <x v="0"/>
    <x v="31"/>
    <x v="449"/>
    <x v="449"/>
    <x v="0"/>
    <x v="531"/>
    <s v="0001"/>
    <x v="0"/>
    <s v="2395"/>
    <x v="4"/>
    <x v="520"/>
    <s v="YD11"/>
    <x v="13"/>
    <s v=""/>
    <x v="0"/>
    <n v="20"/>
    <x v="0"/>
    <n v="636.62"/>
    <n v="543.33000000000004"/>
    <x v="0"/>
    <x v="1"/>
    <n v="1"/>
    <n v="10066567"/>
    <x v="447"/>
    <x v="0"/>
    <d v="2021-02-06T00:00:00"/>
    <x v="0"/>
    <x v="0"/>
    <x v="0"/>
    <s v="LU"/>
    <x v="0"/>
    <n v="1.488"/>
    <n v="20"/>
    <n v="20.000000000000053"/>
    <n v="28.571428571428569"/>
    <n v="20"/>
    <x v="0"/>
    <n v="23"/>
    <n v="22.25"/>
    <x v="0"/>
    <x v="0"/>
    <x v="5"/>
    <n v="23"/>
    <x v="0"/>
    <x v="515"/>
    <x v="0"/>
    <x v="0"/>
    <x v="0"/>
    <x v="3"/>
    <x v="1"/>
    <s v="CERVEZAS"/>
    <s v="PILSEN TRUJILLO"/>
    <x v="2"/>
    <x v="0"/>
    <x v="0"/>
    <x v="0"/>
    <x v="0"/>
    <x v="0"/>
    <x v="1"/>
    <x v="8"/>
    <x v="16"/>
    <x v="34"/>
    <x v="3"/>
    <x v="3"/>
    <x v="411"/>
    <x v="3"/>
    <d v="2021-01-31T00:00:00"/>
    <x v="0"/>
    <x v="0"/>
    <x v="0"/>
  </r>
  <r>
    <x v="449"/>
    <x v="19"/>
    <x v="0"/>
    <x v="31"/>
    <x v="449"/>
    <x v="449"/>
    <x v="0"/>
    <x v="531"/>
    <s v="0001"/>
    <x v="0"/>
    <s v="7841"/>
    <x v="19"/>
    <x v="520"/>
    <s v="YD13"/>
    <x v="13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CORONA"/>
    <x v="1"/>
    <x v="0"/>
    <x v="0"/>
    <x v="0"/>
    <x v="0"/>
    <x v="0"/>
    <x v="1"/>
    <x v="8"/>
    <x v="16"/>
    <x v="34"/>
    <x v="3"/>
    <x v="3"/>
    <x v="315"/>
    <x v="7"/>
    <s v=""/>
    <x v="1"/>
    <x v="0"/>
    <x v="0"/>
  </r>
  <r>
    <x v="449"/>
    <x v="7"/>
    <x v="0"/>
    <x v="31"/>
    <x v="449"/>
    <x v="449"/>
    <x v="0"/>
    <x v="531"/>
    <s v="0001"/>
    <x v="0"/>
    <s v="6842"/>
    <x v="7"/>
    <x v="520"/>
    <s v="YD11"/>
    <x v="13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1"/>
    <x v="8"/>
    <x v="16"/>
    <x v="34"/>
    <x v="3"/>
    <x v="3"/>
    <x v="19"/>
    <x v="5"/>
    <s v=""/>
    <x v="1"/>
    <x v="0"/>
    <x v="0"/>
  </r>
  <r>
    <x v="449"/>
    <x v="10"/>
    <x v="0"/>
    <x v="31"/>
    <x v="449"/>
    <x v="449"/>
    <x v="0"/>
    <x v="531"/>
    <s v="0001"/>
    <x v="0"/>
    <s v="11118"/>
    <x v="10"/>
    <x v="520"/>
    <s v="YD13"/>
    <x v="13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1"/>
    <x v="8"/>
    <x v="16"/>
    <x v="34"/>
    <x v="3"/>
    <x v="3"/>
    <x v="120"/>
    <x v="0"/>
    <s v=""/>
    <x v="1"/>
    <x v="0"/>
    <x v="0"/>
  </r>
  <r>
    <x v="449"/>
    <x v="11"/>
    <x v="0"/>
    <x v="31"/>
    <x v="449"/>
    <x v="449"/>
    <x v="1"/>
    <x v="531"/>
    <s v="0001"/>
    <x v="0"/>
    <s v="3500192"/>
    <x v="11"/>
    <x v="520"/>
    <s v="YP66"/>
    <x v="13"/>
    <s v=""/>
    <x v="1"/>
    <n v="21"/>
    <x v="0"/>
    <n v="-79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8"/>
    <x v="16"/>
    <x v="34"/>
    <x v="3"/>
    <x v="3"/>
    <x v="10"/>
    <x v="6"/>
    <s v=""/>
    <x v="1"/>
    <x v="0"/>
    <x v="0"/>
  </r>
  <r>
    <x v="449"/>
    <x v="11"/>
    <x v="0"/>
    <x v="31"/>
    <x v="449"/>
    <x v="449"/>
    <x v="1"/>
    <x v="531"/>
    <s v="0001"/>
    <x v="0"/>
    <s v="3500192"/>
    <x v="11"/>
    <x v="520"/>
    <s v="YD73"/>
    <x v="13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8"/>
    <x v="16"/>
    <x v="34"/>
    <x v="3"/>
    <x v="3"/>
    <x v="10"/>
    <x v="6"/>
    <s v=""/>
    <x v="1"/>
    <x v="0"/>
    <x v="0"/>
  </r>
  <r>
    <x v="449"/>
    <x v="11"/>
    <x v="0"/>
    <x v="31"/>
    <x v="449"/>
    <x v="449"/>
    <x v="1"/>
    <x v="531"/>
    <s v="0001"/>
    <x v="0"/>
    <s v="3500192"/>
    <x v="11"/>
    <x v="520"/>
    <s v="YD73"/>
    <x v="1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8"/>
    <x v="16"/>
    <x v="34"/>
    <x v="3"/>
    <x v="3"/>
    <x v="10"/>
    <x v="6"/>
    <s v=""/>
    <x v="1"/>
    <x v="0"/>
    <x v="0"/>
  </r>
  <r>
    <x v="450"/>
    <x v="4"/>
    <x v="387"/>
    <x v="19"/>
    <x v="450"/>
    <x v="450"/>
    <x v="0"/>
    <x v="532"/>
    <s v="0001"/>
    <x v="0"/>
    <s v="2395"/>
    <x v="4"/>
    <x v="521"/>
    <s v="YD11"/>
    <x v="1"/>
    <s v=""/>
    <x v="0"/>
    <n v="50"/>
    <x v="3"/>
    <n v="1383.78"/>
    <n v="1316.02"/>
    <x v="0"/>
    <x v="1"/>
    <n v="1"/>
    <n v="10066568"/>
    <x v="448"/>
    <x v="0"/>
    <d v="2021-02-06T00:00:00"/>
    <x v="0"/>
    <x v="0"/>
    <x v="0"/>
    <s v="LU"/>
    <x v="0"/>
    <n v="3.72"/>
    <n v="50"/>
    <n v="50.000000000000135"/>
    <n v="71.428571428571416"/>
    <n v="50"/>
    <x v="0"/>
    <n v="340"/>
    <n v="335"/>
    <x v="0"/>
    <x v="0"/>
    <x v="1"/>
    <n v="50"/>
    <x v="0"/>
    <x v="516"/>
    <x v="5"/>
    <x v="0"/>
    <x v="0"/>
    <x v="5"/>
    <x v="1"/>
    <s v="CERVEZAS"/>
    <s v="PILSEN TRUJILLO"/>
    <x v="2"/>
    <x v="0"/>
    <x v="0"/>
    <x v="2"/>
    <x v="1"/>
    <x v="1"/>
    <x v="0"/>
    <x v="0"/>
    <x v="2"/>
    <x v="14"/>
    <x v="1"/>
    <x v="1"/>
    <x v="229"/>
    <x v="3"/>
    <d v="2021-01-31T00:00:00"/>
    <x v="0"/>
    <x v="0"/>
    <x v="0"/>
  </r>
  <r>
    <x v="450"/>
    <x v="4"/>
    <x v="388"/>
    <x v="19"/>
    <x v="450"/>
    <x v="450"/>
    <x v="0"/>
    <x v="533"/>
    <s v="0001"/>
    <x v="0"/>
    <s v="2395"/>
    <x v="4"/>
    <x v="522"/>
    <s v="YD11"/>
    <x v="1"/>
    <s v=""/>
    <x v="0"/>
    <n v="50"/>
    <x v="3"/>
    <n v="1383.78"/>
    <n v="1316.0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0"/>
    <x v="0"/>
    <x v="1"/>
    <n v="50"/>
    <x v="0"/>
    <x v="517"/>
    <x v="1"/>
    <x v="0"/>
    <x v="0"/>
    <x v="1"/>
    <x v="1"/>
    <s v="CERVEZAS"/>
    <s v="PILSEN TRUJILLO"/>
    <x v="2"/>
    <x v="0"/>
    <x v="0"/>
    <x v="2"/>
    <x v="1"/>
    <x v="1"/>
    <x v="0"/>
    <x v="0"/>
    <x v="2"/>
    <x v="14"/>
    <x v="1"/>
    <x v="1"/>
    <x v="229"/>
    <x v="3"/>
    <s v=""/>
    <x v="1"/>
    <x v="0"/>
    <x v="0"/>
  </r>
  <r>
    <x v="450"/>
    <x v="4"/>
    <x v="389"/>
    <x v="19"/>
    <x v="450"/>
    <x v="450"/>
    <x v="0"/>
    <x v="534"/>
    <s v="0001"/>
    <x v="0"/>
    <s v="2395"/>
    <x v="4"/>
    <x v="523"/>
    <s v="YD11"/>
    <x v="1"/>
    <s v=""/>
    <x v="0"/>
    <n v="50"/>
    <x v="3"/>
    <n v="1383.78"/>
    <n v="1316.0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0"/>
    <x v="0"/>
    <x v="1"/>
    <n v="50"/>
    <x v="0"/>
    <x v="518"/>
    <x v="1"/>
    <x v="0"/>
    <x v="0"/>
    <x v="1"/>
    <x v="1"/>
    <s v="CERVEZAS"/>
    <s v="PILSEN TRUJILLO"/>
    <x v="2"/>
    <x v="0"/>
    <x v="0"/>
    <x v="2"/>
    <x v="1"/>
    <x v="1"/>
    <x v="0"/>
    <x v="0"/>
    <x v="2"/>
    <x v="14"/>
    <x v="1"/>
    <x v="1"/>
    <x v="229"/>
    <x v="3"/>
    <s v=""/>
    <x v="1"/>
    <x v="0"/>
    <x v="0"/>
  </r>
  <r>
    <x v="450"/>
    <x v="4"/>
    <x v="390"/>
    <x v="19"/>
    <x v="450"/>
    <x v="450"/>
    <x v="0"/>
    <x v="535"/>
    <s v="0001"/>
    <x v="0"/>
    <s v="2395"/>
    <x v="4"/>
    <x v="524"/>
    <s v="YD11"/>
    <x v="1"/>
    <s v=""/>
    <x v="0"/>
    <n v="50"/>
    <x v="3"/>
    <n v="1383.78"/>
    <n v="1316.0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0"/>
    <x v="0"/>
    <x v="1"/>
    <n v="50"/>
    <x v="0"/>
    <x v="519"/>
    <x v="1"/>
    <x v="0"/>
    <x v="0"/>
    <x v="1"/>
    <x v="1"/>
    <s v="CERVEZAS"/>
    <s v="PILSEN TRUJILLO"/>
    <x v="2"/>
    <x v="0"/>
    <x v="0"/>
    <x v="2"/>
    <x v="1"/>
    <x v="1"/>
    <x v="0"/>
    <x v="0"/>
    <x v="2"/>
    <x v="14"/>
    <x v="1"/>
    <x v="1"/>
    <x v="229"/>
    <x v="3"/>
    <s v=""/>
    <x v="1"/>
    <x v="0"/>
    <x v="0"/>
  </r>
  <r>
    <x v="450"/>
    <x v="4"/>
    <x v="391"/>
    <x v="19"/>
    <x v="450"/>
    <x v="450"/>
    <x v="0"/>
    <x v="536"/>
    <s v="0001"/>
    <x v="0"/>
    <s v="2395"/>
    <x v="4"/>
    <x v="525"/>
    <s v="YD11"/>
    <x v="1"/>
    <s v=""/>
    <x v="0"/>
    <n v="50"/>
    <x v="3"/>
    <n v="1383.78"/>
    <n v="1316.0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0"/>
    <x v="0"/>
    <x v="1"/>
    <n v="50"/>
    <x v="0"/>
    <x v="520"/>
    <x v="1"/>
    <x v="0"/>
    <x v="0"/>
    <x v="1"/>
    <x v="1"/>
    <s v="CERVEZAS"/>
    <s v="PILSEN TRUJILLO"/>
    <x v="2"/>
    <x v="0"/>
    <x v="0"/>
    <x v="2"/>
    <x v="1"/>
    <x v="1"/>
    <x v="0"/>
    <x v="0"/>
    <x v="2"/>
    <x v="14"/>
    <x v="1"/>
    <x v="1"/>
    <x v="229"/>
    <x v="3"/>
    <s v=""/>
    <x v="1"/>
    <x v="0"/>
    <x v="0"/>
  </r>
  <r>
    <x v="450"/>
    <x v="4"/>
    <x v="392"/>
    <x v="19"/>
    <x v="450"/>
    <x v="450"/>
    <x v="0"/>
    <x v="537"/>
    <s v="0001"/>
    <x v="0"/>
    <s v="2395"/>
    <x v="4"/>
    <x v="526"/>
    <s v="YD11"/>
    <x v="1"/>
    <s v=""/>
    <x v="0"/>
    <n v="50"/>
    <x v="3"/>
    <n v="1383.78"/>
    <n v="1316.0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0"/>
    <x v="0"/>
    <x v="1"/>
    <n v="50"/>
    <x v="0"/>
    <x v="521"/>
    <x v="1"/>
    <x v="0"/>
    <x v="0"/>
    <x v="1"/>
    <x v="1"/>
    <s v="CERVEZAS"/>
    <s v="PILSEN TRUJILLO"/>
    <x v="2"/>
    <x v="0"/>
    <x v="0"/>
    <x v="2"/>
    <x v="1"/>
    <x v="1"/>
    <x v="0"/>
    <x v="0"/>
    <x v="2"/>
    <x v="14"/>
    <x v="1"/>
    <x v="1"/>
    <x v="229"/>
    <x v="3"/>
    <s v=""/>
    <x v="1"/>
    <x v="0"/>
    <x v="0"/>
  </r>
  <r>
    <x v="450"/>
    <x v="14"/>
    <x v="393"/>
    <x v="19"/>
    <x v="450"/>
    <x v="450"/>
    <x v="0"/>
    <x v="538"/>
    <s v="0001"/>
    <x v="0"/>
    <s v="4562"/>
    <x v="14"/>
    <x v="527"/>
    <s v="YD13"/>
    <x v="1"/>
    <s v=""/>
    <x v="0"/>
    <n v="10"/>
    <x v="1"/>
    <n v="64.41"/>
    <n v="13.11"/>
    <x v="0"/>
    <x v="1"/>
    <s v=""/>
    <s v=""/>
    <x v="1"/>
    <x v="0"/>
    <d v="2021-02-06T00:00:00"/>
    <x v="0"/>
    <x v="0"/>
    <x v="0"/>
    <s v="LU"/>
    <x v="0"/>
    <n v="4.9000000000000004"/>
    <n v="5"/>
    <n v="86.146272855125005"/>
    <n v="8.3333333333333321"/>
    <n v="10"/>
    <x v="0"/>
    <n v="0"/>
    <s v=""/>
    <x v="0"/>
    <x v="0"/>
    <x v="1"/>
    <n v="40"/>
    <x v="0"/>
    <x v="522"/>
    <x v="1"/>
    <x v="0"/>
    <x v="0"/>
    <x v="1"/>
    <x v="0"/>
    <s v="NABS"/>
    <s v="SAN MATEO"/>
    <x v="0"/>
    <x v="0"/>
    <x v="0"/>
    <x v="2"/>
    <x v="1"/>
    <x v="1"/>
    <x v="0"/>
    <x v="0"/>
    <x v="2"/>
    <x v="14"/>
    <x v="1"/>
    <x v="1"/>
    <x v="412"/>
    <x v="4"/>
    <s v=""/>
    <x v="1"/>
    <x v="0"/>
    <x v="0"/>
  </r>
  <r>
    <x v="450"/>
    <x v="17"/>
    <x v="393"/>
    <x v="19"/>
    <x v="450"/>
    <x v="450"/>
    <x v="0"/>
    <x v="538"/>
    <s v="0001"/>
    <x v="0"/>
    <s v="4963"/>
    <x v="17"/>
    <x v="527"/>
    <s v="YD13"/>
    <x v="1"/>
    <s v=""/>
    <x v="0"/>
    <n v="30"/>
    <x v="1"/>
    <n v="330.51"/>
    <n v="67.290000000000006"/>
    <x v="0"/>
    <x v="1"/>
    <s v=""/>
    <s v=""/>
    <x v="1"/>
    <x v="0"/>
    <d v="2021-02-06T00:00:00"/>
    <x v="0"/>
    <x v="0"/>
    <x v="0"/>
    <s v="LU"/>
    <x v="0"/>
    <n v="2.7"/>
    <n v="30"/>
    <n v="47.468354430375008"/>
    <n v="30"/>
    <n v="30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14"/>
    <x v="1"/>
    <x v="1"/>
    <x v="413"/>
    <x v="4"/>
    <s v=""/>
    <x v="1"/>
    <x v="0"/>
    <x v="0"/>
  </r>
  <r>
    <x v="450"/>
    <x v="11"/>
    <x v="387"/>
    <x v="19"/>
    <x v="450"/>
    <x v="450"/>
    <x v="1"/>
    <x v="532"/>
    <s v="0001"/>
    <x v="0"/>
    <s v="3500192"/>
    <x v="11"/>
    <x v="521"/>
    <s v="YP66"/>
    <x v="1"/>
    <s v=""/>
    <x v="1"/>
    <n v="50"/>
    <x v="3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87"/>
    <x v="19"/>
    <x v="450"/>
    <x v="450"/>
    <x v="1"/>
    <x v="532"/>
    <s v="0001"/>
    <x v="0"/>
    <s v="3500192"/>
    <x v="11"/>
    <x v="521"/>
    <s v="YD73"/>
    <x v="1"/>
    <s v=""/>
    <x v="1"/>
    <n v="50"/>
    <x v="3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88"/>
    <x v="19"/>
    <x v="450"/>
    <x v="450"/>
    <x v="1"/>
    <x v="533"/>
    <s v="0001"/>
    <x v="0"/>
    <s v="3500192"/>
    <x v="11"/>
    <x v="522"/>
    <s v="YP66"/>
    <x v="1"/>
    <s v=""/>
    <x v="1"/>
    <n v="50"/>
    <x v="3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88"/>
    <x v="19"/>
    <x v="450"/>
    <x v="450"/>
    <x v="1"/>
    <x v="533"/>
    <s v="0001"/>
    <x v="0"/>
    <s v="3500192"/>
    <x v="11"/>
    <x v="522"/>
    <s v="YD73"/>
    <x v="1"/>
    <s v=""/>
    <x v="1"/>
    <n v="50"/>
    <x v="3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89"/>
    <x v="19"/>
    <x v="450"/>
    <x v="450"/>
    <x v="1"/>
    <x v="534"/>
    <s v="0001"/>
    <x v="0"/>
    <s v="3500192"/>
    <x v="11"/>
    <x v="523"/>
    <s v="YP66"/>
    <x v="1"/>
    <s v=""/>
    <x v="1"/>
    <n v="50"/>
    <x v="3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89"/>
    <x v="19"/>
    <x v="450"/>
    <x v="450"/>
    <x v="1"/>
    <x v="534"/>
    <s v="0001"/>
    <x v="0"/>
    <s v="3500192"/>
    <x v="11"/>
    <x v="523"/>
    <s v="YD73"/>
    <x v="1"/>
    <s v=""/>
    <x v="1"/>
    <n v="50"/>
    <x v="3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90"/>
    <x v="19"/>
    <x v="450"/>
    <x v="450"/>
    <x v="1"/>
    <x v="535"/>
    <s v="0001"/>
    <x v="0"/>
    <s v="3500192"/>
    <x v="11"/>
    <x v="524"/>
    <s v="YP66"/>
    <x v="1"/>
    <s v=""/>
    <x v="1"/>
    <n v="50"/>
    <x v="3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90"/>
    <x v="19"/>
    <x v="450"/>
    <x v="450"/>
    <x v="1"/>
    <x v="535"/>
    <s v="0001"/>
    <x v="0"/>
    <s v="3500192"/>
    <x v="11"/>
    <x v="524"/>
    <s v="YD73"/>
    <x v="1"/>
    <s v=""/>
    <x v="1"/>
    <n v="50"/>
    <x v="3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91"/>
    <x v="19"/>
    <x v="450"/>
    <x v="450"/>
    <x v="1"/>
    <x v="536"/>
    <s v="0001"/>
    <x v="0"/>
    <s v="3500192"/>
    <x v="11"/>
    <x v="525"/>
    <s v="YP66"/>
    <x v="1"/>
    <s v=""/>
    <x v="1"/>
    <n v="50"/>
    <x v="3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91"/>
    <x v="19"/>
    <x v="450"/>
    <x v="450"/>
    <x v="1"/>
    <x v="536"/>
    <s v="0001"/>
    <x v="0"/>
    <s v="3500192"/>
    <x v="11"/>
    <x v="525"/>
    <s v="YD73"/>
    <x v="1"/>
    <s v=""/>
    <x v="1"/>
    <n v="50"/>
    <x v="3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92"/>
    <x v="19"/>
    <x v="450"/>
    <x v="450"/>
    <x v="1"/>
    <x v="537"/>
    <s v="0001"/>
    <x v="0"/>
    <s v="3500192"/>
    <x v="11"/>
    <x v="526"/>
    <s v="YP66"/>
    <x v="1"/>
    <s v=""/>
    <x v="1"/>
    <n v="50"/>
    <x v="3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0"/>
    <x v="11"/>
    <x v="392"/>
    <x v="19"/>
    <x v="450"/>
    <x v="450"/>
    <x v="1"/>
    <x v="537"/>
    <s v="0001"/>
    <x v="0"/>
    <s v="3500192"/>
    <x v="11"/>
    <x v="526"/>
    <s v="YD73"/>
    <x v="1"/>
    <s v=""/>
    <x v="1"/>
    <n v="50"/>
    <x v="3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451"/>
    <x v="20"/>
    <x v="394"/>
    <x v="1"/>
    <x v="451"/>
    <x v="451"/>
    <x v="0"/>
    <x v="539"/>
    <s v="0001"/>
    <x v="0"/>
    <s v="11116"/>
    <x v="20"/>
    <x v="528"/>
    <s v="YD13"/>
    <x v="1"/>
    <s v=""/>
    <x v="0"/>
    <n v="1"/>
    <x v="1"/>
    <n v="10.86"/>
    <n v="4.4400000000000004"/>
    <x v="0"/>
    <x v="1"/>
    <n v="1"/>
    <n v="10066723"/>
    <x v="449"/>
    <x v="0"/>
    <d v="2021-02-06T00:00:00"/>
    <x v="0"/>
    <x v="0"/>
    <x v="0"/>
    <s v="LU"/>
    <x v="0"/>
    <n v="0.06"/>
    <n v="0.4375"/>
    <n v="1.054852320675"/>
    <n v="0.64864864864864868"/>
    <n v="1"/>
    <x v="0"/>
    <n v="8"/>
    <n v="7.4375"/>
    <x v="0"/>
    <x v="0"/>
    <x v="1"/>
    <n v="8"/>
    <x v="0"/>
    <x v="523"/>
    <x v="0"/>
    <x v="0"/>
    <x v="0"/>
    <x v="2"/>
    <x v="0"/>
    <s v="NABS"/>
    <s v="GUARANÁ"/>
    <x v="0"/>
    <x v="0"/>
    <x v="0"/>
    <x v="1"/>
    <x v="1"/>
    <x v="1"/>
    <x v="0"/>
    <x v="2"/>
    <x v="1"/>
    <x v="1"/>
    <x v="1"/>
    <x v="1"/>
    <x v="6"/>
    <x v="0"/>
    <d v="2021-01-31T00:00:00"/>
    <x v="0"/>
    <x v="0"/>
    <x v="0"/>
  </r>
  <r>
    <x v="451"/>
    <x v="27"/>
    <x v="394"/>
    <x v="1"/>
    <x v="451"/>
    <x v="451"/>
    <x v="0"/>
    <x v="539"/>
    <s v="0001"/>
    <x v="0"/>
    <s v="12401"/>
    <x v="27"/>
    <x v="528"/>
    <s v="YD11"/>
    <x v="1"/>
    <s v=""/>
    <x v="0"/>
    <n v="7"/>
    <x v="1"/>
    <n v="148.30000000000001"/>
    <n v="103.51"/>
    <x v="0"/>
    <x v="1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2"/>
    <x v="1"/>
    <x v="1"/>
    <x v="1"/>
    <x v="1"/>
    <x v="414"/>
    <x v="9"/>
    <s v=""/>
    <x v="1"/>
    <x v="0"/>
    <x v="0"/>
  </r>
  <r>
    <x v="451"/>
    <x v="11"/>
    <x v="394"/>
    <x v="1"/>
    <x v="451"/>
    <x v="451"/>
    <x v="1"/>
    <x v="539"/>
    <s v="0001"/>
    <x v="0"/>
    <s v="3500192"/>
    <x v="11"/>
    <x v="528"/>
    <s v="YP66"/>
    <x v="1"/>
    <s v=""/>
    <x v="1"/>
    <n v="7"/>
    <x v="1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451"/>
    <x v="11"/>
    <x v="394"/>
    <x v="1"/>
    <x v="451"/>
    <x v="451"/>
    <x v="1"/>
    <x v="539"/>
    <s v="0001"/>
    <x v="0"/>
    <s v="3500192"/>
    <x v="11"/>
    <x v="528"/>
    <s v="YD73"/>
    <x v="1"/>
    <s v=""/>
    <x v="1"/>
    <n v="7"/>
    <x v="1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452"/>
    <x v="4"/>
    <x v="395"/>
    <x v="10"/>
    <x v="452"/>
    <x v="452"/>
    <x v="0"/>
    <x v="540"/>
    <s v="0001"/>
    <x v="0"/>
    <s v="2395"/>
    <x v="4"/>
    <x v="529"/>
    <s v="YD11"/>
    <x v="1"/>
    <s v=""/>
    <x v="0"/>
    <n v="50"/>
    <x v="0"/>
    <n v="1365.11"/>
    <n v="1312.22"/>
    <x v="0"/>
    <x v="1"/>
    <n v="1"/>
    <n v="10066732"/>
    <x v="450"/>
    <x v="0"/>
    <d v="2021-02-06T00:00:00"/>
    <x v="1"/>
    <x v="1"/>
    <x v="1"/>
    <s v="LU"/>
    <x v="0"/>
    <n v="3.72"/>
    <n v="50"/>
    <n v="50.000000000000135"/>
    <n v="71.428571428571416"/>
    <n v="50"/>
    <x v="0"/>
    <n v="51"/>
    <n v="51"/>
    <x v="0"/>
    <x v="0"/>
    <x v="1"/>
    <n v="51"/>
    <x v="0"/>
    <x v="524"/>
    <x v="0"/>
    <x v="0"/>
    <x v="0"/>
    <x v="3"/>
    <x v="1"/>
    <s v="CERVEZAS"/>
    <s v="PILSEN TRUJILLO"/>
    <x v="2"/>
    <x v="0"/>
    <x v="0"/>
    <x v="1"/>
    <x v="1"/>
    <x v="1"/>
    <x v="0"/>
    <x v="0"/>
    <x v="3"/>
    <x v="3"/>
    <x v="3"/>
    <x v="1"/>
    <x v="170"/>
    <x v="3"/>
    <d v="2021-01-31T00:00:00"/>
    <x v="0"/>
    <x v="0"/>
    <x v="0"/>
  </r>
  <r>
    <x v="452"/>
    <x v="23"/>
    <x v="395"/>
    <x v="10"/>
    <x v="452"/>
    <x v="452"/>
    <x v="0"/>
    <x v="540"/>
    <s v="0001"/>
    <x v="0"/>
    <s v="15096"/>
    <x v="23"/>
    <x v="529"/>
    <s v="YD13"/>
    <x v="1"/>
    <s v=""/>
    <x v="0"/>
    <n v="1"/>
    <x v="0"/>
    <n v="10.26"/>
    <n v="7.59"/>
    <x v="0"/>
    <x v="1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3"/>
    <x v="3"/>
    <x v="3"/>
    <x v="1"/>
    <x v="44"/>
    <x v="8"/>
    <s v=""/>
    <x v="1"/>
    <x v="0"/>
    <x v="0"/>
  </r>
  <r>
    <x v="452"/>
    <x v="11"/>
    <x v="395"/>
    <x v="10"/>
    <x v="452"/>
    <x v="452"/>
    <x v="1"/>
    <x v="540"/>
    <s v="0001"/>
    <x v="0"/>
    <s v="3500192"/>
    <x v="11"/>
    <x v="529"/>
    <s v="YP66"/>
    <x v="1"/>
    <s v=""/>
    <x v="1"/>
    <n v="50"/>
    <x v="0"/>
    <n v="-190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452"/>
    <x v="11"/>
    <x v="395"/>
    <x v="10"/>
    <x v="452"/>
    <x v="452"/>
    <x v="1"/>
    <x v="540"/>
    <s v="0001"/>
    <x v="0"/>
    <s v="3500192"/>
    <x v="11"/>
    <x v="529"/>
    <s v="YD73"/>
    <x v="1"/>
    <s v=""/>
    <x v="1"/>
    <n v="50"/>
    <x v="0"/>
    <n v="190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453"/>
    <x v="5"/>
    <x v="396"/>
    <x v="13"/>
    <x v="453"/>
    <x v="453"/>
    <x v="0"/>
    <x v="541"/>
    <s v="0001"/>
    <x v="0"/>
    <s v="2821"/>
    <x v="5"/>
    <x v="530"/>
    <s v="YD11"/>
    <x v="1"/>
    <s v=""/>
    <x v="0"/>
    <n v="6"/>
    <x v="0"/>
    <n v="184.24"/>
    <n v="163.62"/>
    <x v="0"/>
    <x v="1"/>
    <n v="1"/>
    <n v="10066749"/>
    <x v="451"/>
    <x v="0"/>
    <d v="2021-02-06T00:00:00"/>
    <x v="0"/>
    <x v="0"/>
    <x v="0"/>
    <s v="LU"/>
    <x v="0"/>
    <n v="0.4536"/>
    <n v="6"/>
    <n v="6.0967741935484039"/>
    <n v="8.5714285714285694"/>
    <n v="6"/>
    <x v="0"/>
    <n v="10"/>
    <n v="10"/>
    <x v="0"/>
    <x v="0"/>
    <x v="1"/>
    <n v="10"/>
    <x v="0"/>
    <x v="525"/>
    <x v="0"/>
    <x v="0"/>
    <x v="0"/>
    <x v="2"/>
    <x v="1"/>
    <s v="CERVEZAS"/>
    <s v="PILSEN CALLAO"/>
    <x v="2"/>
    <x v="0"/>
    <x v="0"/>
    <x v="3"/>
    <x v="1"/>
    <x v="1"/>
    <x v="1"/>
    <x v="4"/>
    <x v="3"/>
    <x v="3"/>
    <x v="3"/>
    <x v="1"/>
    <x v="208"/>
    <x v="3"/>
    <d v="2021-01-31T00:00:00"/>
    <x v="0"/>
    <x v="0"/>
    <x v="0"/>
  </r>
  <r>
    <x v="453"/>
    <x v="6"/>
    <x v="396"/>
    <x v="13"/>
    <x v="453"/>
    <x v="453"/>
    <x v="0"/>
    <x v="541"/>
    <s v="0001"/>
    <x v="0"/>
    <s v="4961"/>
    <x v="6"/>
    <x v="530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4"/>
    <x v="3"/>
    <x v="3"/>
    <x v="3"/>
    <x v="1"/>
    <x v="6"/>
    <x v="4"/>
    <s v=""/>
    <x v="1"/>
    <x v="0"/>
    <x v="0"/>
  </r>
  <r>
    <x v="453"/>
    <x v="17"/>
    <x v="396"/>
    <x v="13"/>
    <x v="453"/>
    <x v="453"/>
    <x v="0"/>
    <x v="541"/>
    <s v="0001"/>
    <x v="0"/>
    <s v="4963"/>
    <x v="17"/>
    <x v="530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4"/>
    <x v="3"/>
    <x v="3"/>
    <x v="3"/>
    <x v="1"/>
    <x v="6"/>
    <x v="4"/>
    <s v=""/>
    <x v="1"/>
    <x v="0"/>
    <x v="0"/>
  </r>
  <r>
    <x v="453"/>
    <x v="27"/>
    <x v="396"/>
    <x v="13"/>
    <x v="453"/>
    <x v="453"/>
    <x v="0"/>
    <x v="541"/>
    <s v="0001"/>
    <x v="0"/>
    <s v="12401"/>
    <x v="27"/>
    <x v="530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1"/>
    <x v="4"/>
    <x v="3"/>
    <x v="3"/>
    <x v="3"/>
    <x v="1"/>
    <x v="77"/>
    <x v="9"/>
    <s v=""/>
    <x v="1"/>
    <x v="0"/>
    <x v="0"/>
  </r>
  <r>
    <x v="453"/>
    <x v="23"/>
    <x v="396"/>
    <x v="13"/>
    <x v="453"/>
    <x v="453"/>
    <x v="0"/>
    <x v="541"/>
    <s v="0001"/>
    <x v="0"/>
    <s v="15096"/>
    <x v="23"/>
    <x v="530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1"/>
    <x v="4"/>
    <x v="3"/>
    <x v="3"/>
    <x v="3"/>
    <x v="1"/>
    <x v="44"/>
    <x v="8"/>
    <s v=""/>
    <x v="1"/>
    <x v="0"/>
    <x v="0"/>
  </r>
  <r>
    <x v="453"/>
    <x v="11"/>
    <x v="396"/>
    <x v="13"/>
    <x v="453"/>
    <x v="453"/>
    <x v="1"/>
    <x v="541"/>
    <s v="0001"/>
    <x v="0"/>
    <s v="3500192"/>
    <x v="11"/>
    <x v="530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3"/>
    <x v="3"/>
    <x v="3"/>
    <x v="1"/>
    <x v="10"/>
    <x v="6"/>
    <s v=""/>
    <x v="1"/>
    <x v="0"/>
    <x v="0"/>
  </r>
  <r>
    <x v="453"/>
    <x v="11"/>
    <x v="396"/>
    <x v="13"/>
    <x v="453"/>
    <x v="453"/>
    <x v="1"/>
    <x v="541"/>
    <s v="0001"/>
    <x v="0"/>
    <s v="3500192"/>
    <x v="11"/>
    <x v="530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3"/>
    <x v="3"/>
    <x v="3"/>
    <x v="1"/>
    <x v="10"/>
    <x v="6"/>
    <s v=""/>
    <x v="1"/>
    <x v="0"/>
    <x v="0"/>
  </r>
  <r>
    <x v="453"/>
    <x v="11"/>
    <x v="396"/>
    <x v="13"/>
    <x v="453"/>
    <x v="453"/>
    <x v="1"/>
    <x v="541"/>
    <s v="0001"/>
    <x v="0"/>
    <s v="3500192"/>
    <x v="11"/>
    <x v="530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3"/>
    <x v="3"/>
    <x v="3"/>
    <x v="1"/>
    <x v="10"/>
    <x v="6"/>
    <s v=""/>
    <x v="1"/>
    <x v="0"/>
    <x v="0"/>
  </r>
  <r>
    <x v="454"/>
    <x v="4"/>
    <x v="397"/>
    <x v="6"/>
    <x v="454"/>
    <x v="454"/>
    <x v="0"/>
    <x v="542"/>
    <s v="0001"/>
    <x v="0"/>
    <s v="2395"/>
    <x v="4"/>
    <x v="531"/>
    <s v="YD11"/>
    <x v="1"/>
    <s v=""/>
    <x v="0"/>
    <n v="5"/>
    <x v="1"/>
    <n v="136.52000000000001"/>
    <n v="131.22"/>
    <x v="0"/>
    <x v="1"/>
    <n v="1"/>
    <n v="10066839"/>
    <x v="452"/>
    <x v="0"/>
    <d v="2021-02-06T00:00:00"/>
    <x v="0"/>
    <x v="0"/>
    <x v="0"/>
    <s v="LU"/>
    <x v="0"/>
    <n v="0.372"/>
    <n v="5"/>
    <n v="5.0000000000000133"/>
    <n v="7.1428571428571423"/>
    <n v="5"/>
    <x v="0"/>
    <n v="23"/>
    <n v="17"/>
    <x v="0"/>
    <x v="0"/>
    <x v="1"/>
    <n v="23"/>
    <x v="0"/>
    <x v="526"/>
    <x v="0"/>
    <x v="0"/>
    <x v="0"/>
    <x v="3"/>
    <x v="1"/>
    <s v="CERVEZAS"/>
    <s v="PILSEN TRUJILLO"/>
    <x v="2"/>
    <x v="0"/>
    <x v="0"/>
    <x v="3"/>
    <x v="1"/>
    <x v="1"/>
    <x v="0"/>
    <x v="0"/>
    <x v="3"/>
    <x v="3"/>
    <x v="3"/>
    <x v="1"/>
    <x v="73"/>
    <x v="3"/>
    <d v="2021-01-31T00:00:00"/>
    <x v="0"/>
    <x v="0"/>
    <x v="0"/>
  </r>
  <r>
    <x v="454"/>
    <x v="5"/>
    <x v="397"/>
    <x v="6"/>
    <x v="454"/>
    <x v="454"/>
    <x v="0"/>
    <x v="542"/>
    <s v="0001"/>
    <x v="0"/>
    <s v="2821"/>
    <x v="5"/>
    <x v="531"/>
    <s v="YD11"/>
    <x v="1"/>
    <s v=""/>
    <x v="0"/>
    <n v="5"/>
    <x v="1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3"/>
    <x v="3"/>
    <x v="3"/>
    <x v="1"/>
    <x v="31"/>
    <x v="3"/>
    <s v=""/>
    <x v="1"/>
    <x v="0"/>
    <x v="0"/>
  </r>
  <r>
    <x v="454"/>
    <x v="8"/>
    <x v="397"/>
    <x v="6"/>
    <x v="454"/>
    <x v="454"/>
    <x v="0"/>
    <x v="542"/>
    <s v="0001"/>
    <x v="0"/>
    <s v="6843"/>
    <x v="8"/>
    <x v="531"/>
    <s v="YD11"/>
    <x v="1"/>
    <s v=""/>
    <x v="0"/>
    <n v="5"/>
    <x v="1"/>
    <n v="172.8"/>
    <n v="138.61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3"/>
    <x v="3"/>
    <x v="3"/>
    <x v="1"/>
    <x v="174"/>
    <x v="5"/>
    <s v=""/>
    <x v="1"/>
    <x v="0"/>
    <x v="0"/>
  </r>
  <r>
    <x v="454"/>
    <x v="19"/>
    <x v="397"/>
    <x v="6"/>
    <x v="454"/>
    <x v="454"/>
    <x v="0"/>
    <x v="542"/>
    <s v="0001"/>
    <x v="0"/>
    <s v="7841"/>
    <x v="19"/>
    <x v="531"/>
    <s v="YD13"/>
    <x v="1"/>
    <s v=""/>
    <x v="0"/>
    <n v="2"/>
    <x v="1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3"/>
    <x v="3"/>
    <x v="3"/>
    <x v="1"/>
    <x v="35"/>
    <x v="7"/>
    <s v=""/>
    <x v="1"/>
    <x v="0"/>
    <x v="0"/>
  </r>
  <r>
    <x v="454"/>
    <x v="13"/>
    <x v="397"/>
    <x v="6"/>
    <x v="454"/>
    <x v="454"/>
    <x v="0"/>
    <x v="542"/>
    <s v="0001"/>
    <x v="0"/>
    <s v="14268"/>
    <x v="13"/>
    <x v="531"/>
    <s v="YD13"/>
    <x v="1"/>
    <s v=""/>
    <x v="0"/>
    <n v="6"/>
    <x v="1"/>
    <n v="67.44"/>
    <n v="13.73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3"/>
    <x v="3"/>
    <x v="3"/>
    <x v="1"/>
    <x v="138"/>
    <x v="1"/>
    <s v=""/>
    <x v="1"/>
    <x v="0"/>
    <x v="0"/>
  </r>
  <r>
    <x v="454"/>
    <x v="11"/>
    <x v="397"/>
    <x v="6"/>
    <x v="454"/>
    <x v="454"/>
    <x v="1"/>
    <x v="542"/>
    <s v="0001"/>
    <x v="0"/>
    <s v="3500192"/>
    <x v="11"/>
    <x v="531"/>
    <s v="YP66"/>
    <x v="1"/>
    <s v=""/>
    <x v="1"/>
    <n v="15"/>
    <x v="1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54"/>
    <x v="11"/>
    <x v="397"/>
    <x v="6"/>
    <x v="454"/>
    <x v="454"/>
    <x v="1"/>
    <x v="542"/>
    <s v="0001"/>
    <x v="0"/>
    <s v="3500192"/>
    <x v="11"/>
    <x v="531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54"/>
    <x v="11"/>
    <x v="397"/>
    <x v="6"/>
    <x v="454"/>
    <x v="454"/>
    <x v="1"/>
    <x v="542"/>
    <s v="0001"/>
    <x v="0"/>
    <s v="3500192"/>
    <x v="11"/>
    <x v="531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54"/>
    <x v="11"/>
    <x v="397"/>
    <x v="6"/>
    <x v="454"/>
    <x v="454"/>
    <x v="1"/>
    <x v="542"/>
    <s v="0001"/>
    <x v="0"/>
    <s v="3500192"/>
    <x v="11"/>
    <x v="531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455"/>
    <x v="4"/>
    <x v="398"/>
    <x v="19"/>
    <x v="455"/>
    <x v="455"/>
    <x v="0"/>
    <x v="543"/>
    <s v="0001"/>
    <x v="0"/>
    <s v="2395"/>
    <x v="4"/>
    <x v="63"/>
    <s v="YD11"/>
    <x v="1"/>
    <s v=""/>
    <x v="0"/>
    <n v="2"/>
    <x v="6"/>
    <n v="62.79"/>
    <n v="53.08"/>
    <x v="0"/>
    <x v="1"/>
    <n v="1"/>
    <n v="10066865"/>
    <x v="45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6"/>
    <n v="5.5"/>
    <x v="0"/>
    <x v="0"/>
    <x v="1"/>
    <n v="6"/>
    <x v="0"/>
    <x v="527"/>
    <x v="0"/>
    <x v="0"/>
    <x v="0"/>
    <x v="2"/>
    <x v="1"/>
    <s v="CERVEZAS"/>
    <s v="PILSEN TRUJILLO"/>
    <x v="2"/>
    <x v="0"/>
    <x v="0"/>
    <x v="2"/>
    <x v="1"/>
    <x v="1"/>
    <x v="1"/>
    <x v="1"/>
    <x v="2"/>
    <x v="14"/>
    <x v="1"/>
    <x v="1"/>
    <x v="114"/>
    <x v="3"/>
    <d v="2021-01-31T00:00:00"/>
    <x v="0"/>
    <x v="0"/>
    <x v="0"/>
  </r>
  <r>
    <x v="455"/>
    <x v="5"/>
    <x v="398"/>
    <x v="19"/>
    <x v="455"/>
    <x v="455"/>
    <x v="0"/>
    <x v="543"/>
    <s v="0001"/>
    <x v="0"/>
    <s v="2821"/>
    <x v="5"/>
    <x v="63"/>
    <s v="YD11"/>
    <x v="1"/>
    <s v=""/>
    <x v="0"/>
    <n v="3"/>
    <x v="6"/>
    <n v="93.38"/>
    <n v="80.430000000000007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1"/>
    <x v="1"/>
    <x v="2"/>
    <x v="14"/>
    <x v="1"/>
    <x v="1"/>
    <x v="415"/>
    <x v="3"/>
    <s v=""/>
    <x v="1"/>
    <x v="0"/>
    <x v="0"/>
  </r>
  <r>
    <x v="455"/>
    <x v="16"/>
    <x v="398"/>
    <x v="19"/>
    <x v="455"/>
    <x v="455"/>
    <x v="0"/>
    <x v="543"/>
    <s v="0001"/>
    <x v="0"/>
    <s v="11114"/>
    <x v="16"/>
    <x v="63"/>
    <s v="YD13"/>
    <x v="1"/>
    <s v=""/>
    <x v="0"/>
    <n v="1"/>
    <x v="6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1"/>
    <x v="1"/>
    <x v="2"/>
    <x v="14"/>
    <x v="1"/>
    <x v="1"/>
    <x v="188"/>
    <x v="0"/>
    <s v=""/>
    <x v="1"/>
    <x v="0"/>
    <x v="0"/>
  </r>
  <r>
    <x v="455"/>
    <x v="11"/>
    <x v="398"/>
    <x v="19"/>
    <x v="455"/>
    <x v="455"/>
    <x v="1"/>
    <x v="543"/>
    <s v="0001"/>
    <x v="0"/>
    <s v="3500192"/>
    <x v="11"/>
    <x v="63"/>
    <s v="YP66"/>
    <x v="1"/>
    <s v=""/>
    <x v="1"/>
    <n v="5"/>
    <x v="6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2"/>
    <x v="14"/>
    <x v="1"/>
    <x v="1"/>
    <x v="10"/>
    <x v="6"/>
    <s v=""/>
    <x v="1"/>
    <x v="0"/>
    <x v="0"/>
  </r>
  <r>
    <x v="455"/>
    <x v="11"/>
    <x v="398"/>
    <x v="19"/>
    <x v="455"/>
    <x v="455"/>
    <x v="1"/>
    <x v="543"/>
    <s v="0001"/>
    <x v="0"/>
    <s v="3500192"/>
    <x v="11"/>
    <x v="63"/>
    <s v="YD73"/>
    <x v="1"/>
    <s v=""/>
    <x v="1"/>
    <n v="2"/>
    <x v="6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2"/>
    <x v="14"/>
    <x v="1"/>
    <x v="1"/>
    <x v="10"/>
    <x v="6"/>
    <s v=""/>
    <x v="1"/>
    <x v="0"/>
    <x v="0"/>
  </r>
  <r>
    <x v="455"/>
    <x v="11"/>
    <x v="398"/>
    <x v="19"/>
    <x v="455"/>
    <x v="455"/>
    <x v="1"/>
    <x v="543"/>
    <s v="0001"/>
    <x v="0"/>
    <s v="3500192"/>
    <x v="11"/>
    <x v="63"/>
    <s v="YD73"/>
    <x v="1"/>
    <s v=""/>
    <x v="1"/>
    <n v="3"/>
    <x v="6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2"/>
    <x v="14"/>
    <x v="1"/>
    <x v="1"/>
    <x v="10"/>
    <x v="6"/>
    <s v=""/>
    <x v="1"/>
    <x v="0"/>
    <x v="0"/>
  </r>
  <r>
    <x v="456"/>
    <x v="4"/>
    <x v="0"/>
    <x v="22"/>
    <x v="456"/>
    <x v="456"/>
    <x v="0"/>
    <x v="544"/>
    <s v="0001"/>
    <x v="0"/>
    <s v="2395"/>
    <x v="4"/>
    <x v="532"/>
    <s v="YD11"/>
    <x v="19"/>
    <s v=""/>
    <x v="0"/>
    <n v="30"/>
    <x v="0"/>
    <n v="929.49"/>
    <n v="809.8"/>
    <x v="0"/>
    <x v="2"/>
    <n v="1"/>
    <n v="10066879"/>
    <x v="454"/>
    <x v="0"/>
    <d v="2021-02-06T00:00:00"/>
    <x v="0"/>
    <x v="0"/>
    <x v="0"/>
    <s v="LU"/>
    <x v="0"/>
    <n v="2.2320000000000002"/>
    <n v="30"/>
    <n v="30.000000000000082"/>
    <n v="42.857142857142854"/>
    <n v="30"/>
    <x v="0"/>
    <n v="43"/>
    <n v="44"/>
    <x v="0"/>
    <x v="0"/>
    <x v="2"/>
    <n v="43"/>
    <x v="0"/>
    <x v="528"/>
    <x v="0"/>
    <x v="0"/>
    <x v="0"/>
    <x v="3"/>
    <x v="1"/>
    <s v="CERVEZAS"/>
    <s v="PILSEN TRUJILLO"/>
    <x v="2"/>
    <x v="0"/>
    <x v="0"/>
    <x v="2"/>
    <x v="0"/>
    <x v="0"/>
    <x v="0"/>
    <x v="0"/>
    <x v="7"/>
    <x v="20"/>
    <x v="4"/>
    <x v="1"/>
    <x v="108"/>
    <x v="3"/>
    <d v="2021-01-31T00:00:00"/>
    <x v="0"/>
    <x v="0"/>
    <x v="0"/>
  </r>
  <r>
    <x v="456"/>
    <x v="5"/>
    <x v="0"/>
    <x v="22"/>
    <x v="456"/>
    <x v="456"/>
    <x v="0"/>
    <x v="544"/>
    <s v="0001"/>
    <x v="0"/>
    <s v="2821"/>
    <x v="5"/>
    <x v="532"/>
    <s v="YD11"/>
    <x v="19"/>
    <s v=""/>
    <x v="0"/>
    <n v="10"/>
    <x v="0"/>
    <n v="307.06"/>
    <n v="272.72000000000003"/>
    <x v="0"/>
    <x v="2"/>
    <s v=""/>
    <s v=""/>
    <x v="1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7"/>
    <x v="20"/>
    <x v="4"/>
    <x v="1"/>
    <x v="78"/>
    <x v="3"/>
    <s v=""/>
    <x v="1"/>
    <x v="0"/>
    <x v="0"/>
  </r>
  <r>
    <x v="456"/>
    <x v="9"/>
    <x v="0"/>
    <x v="22"/>
    <x v="456"/>
    <x v="456"/>
    <x v="0"/>
    <x v="544"/>
    <s v="0001"/>
    <x v="0"/>
    <s v="7343"/>
    <x v="9"/>
    <x v="532"/>
    <s v="YD11"/>
    <x v="19"/>
    <s v=""/>
    <x v="0"/>
    <n v="2"/>
    <x v="0"/>
    <n v="60.87"/>
    <n v="79.13"/>
    <x v="0"/>
    <x v="2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20"/>
    <x v="4"/>
    <x v="1"/>
    <x v="111"/>
    <x v="3"/>
    <s v=""/>
    <x v="1"/>
    <x v="0"/>
    <x v="0"/>
  </r>
  <r>
    <x v="456"/>
    <x v="23"/>
    <x v="0"/>
    <x v="22"/>
    <x v="456"/>
    <x v="456"/>
    <x v="0"/>
    <x v="544"/>
    <s v="0001"/>
    <x v="0"/>
    <s v="15096"/>
    <x v="23"/>
    <x v="532"/>
    <s v="YD13"/>
    <x v="19"/>
    <s v=""/>
    <x v="0"/>
    <n v="1"/>
    <x v="0"/>
    <n v="12.62"/>
    <n v="8.07"/>
    <x v="0"/>
    <x v="2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7"/>
    <x v="20"/>
    <x v="4"/>
    <x v="1"/>
    <x v="163"/>
    <x v="8"/>
    <s v=""/>
    <x v="1"/>
    <x v="0"/>
    <x v="0"/>
  </r>
  <r>
    <x v="456"/>
    <x v="11"/>
    <x v="0"/>
    <x v="22"/>
    <x v="456"/>
    <x v="456"/>
    <x v="1"/>
    <x v="544"/>
    <s v="0001"/>
    <x v="0"/>
    <s v="3500192"/>
    <x v="11"/>
    <x v="532"/>
    <s v="YP66"/>
    <x v="19"/>
    <s v=""/>
    <x v="1"/>
    <n v="43"/>
    <x v="0"/>
    <n v="-163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456"/>
    <x v="12"/>
    <x v="0"/>
    <x v="22"/>
    <x v="456"/>
    <x v="456"/>
    <x v="1"/>
    <x v="544"/>
    <s v="0001"/>
    <x v="0"/>
    <s v="3500193"/>
    <x v="12"/>
    <x v="532"/>
    <s v="YP66"/>
    <x v="19"/>
    <s v=""/>
    <x v="1"/>
    <n v="2"/>
    <x v="0"/>
    <n v="-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456"/>
    <x v="11"/>
    <x v="0"/>
    <x v="22"/>
    <x v="456"/>
    <x v="456"/>
    <x v="1"/>
    <x v="544"/>
    <s v="0001"/>
    <x v="0"/>
    <s v="3500192"/>
    <x v="11"/>
    <x v="532"/>
    <s v="YD73"/>
    <x v="19"/>
    <s v=""/>
    <x v="1"/>
    <n v="30"/>
    <x v="0"/>
    <n v="11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456"/>
    <x v="11"/>
    <x v="0"/>
    <x v="22"/>
    <x v="456"/>
    <x v="456"/>
    <x v="1"/>
    <x v="544"/>
    <s v="0001"/>
    <x v="0"/>
    <s v="3500192"/>
    <x v="11"/>
    <x v="532"/>
    <s v="YD73"/>
    <x v="19"/>
    <s v=""/>
    <x v="1"/>
    <n v="10"/>
    <x v="0"/>
    <n v="3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456"/>
    <x v="12"/>
    <x v="0"/>
    <x v="22"/>
    <x v="456"/>
    <x v="456"/>
    <x v="1"/>
    <x v="544"/>
    <s v="0001"/>
    <x v="0"/>
    <s v="3500193"/>
    <x v="12"/>
    <x v="532"/>
    <s v="YD73"/>
    <x v="19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457"/>
    <x v="4"/>
    <x v="0"/>
    <x v="31"/>
    <x v="457"/>
    <x v="457"/>
    <x v="0"/>
    <x v="545"/>
    <s v="0001"/>
    <x v="0"/>
    <s v="2395"/>
    <x v="4"/>
    <x v="533"/>
    <s v="YD11"/>
    <x v="11"/>
    <s v=""/>
    <x v="0"/>
    <n v="60"/>
    <x v="0"/>
    <n v="1884.4"/>
    <n v="1624.79"/>
    <x v="0"/>
    <x v="1"/>
    <n v="1"/>
    <n v="10066937"/>
    <x v="455"/>
    <x v="0"/>
    <d v="2021-02-06T00:00:00"/>
    <x v="0"/>
    <x v="0"/>
    <x v="0"/>
    <s v="LU"/>
    <x v="0"/>
    <n v="4.4640000000000004"/>
    <n v="60"/>
    <n v="60.000000000000163"/>
    <n v="85.714285714285708"/>
    <n v="60"/>
    <x v="0"/>
    <n v="61"/>
    <n v="61"/>
    <x v="0"/>
    <x v="0"/>
    <x v="5"/>
    <n v="61"/>
    <x v="0"/>
    <x v="529"/>
    <x v="0"/>
    <x v="0"/>
    <x v="0"/>
    <x v="3"/>
    <x v="1"/>
    <s v="CERVEZAS"/>
    <s v="PILSEN TRUJILLO"/>
    <x v="2"/>
    <x v="0"/>
    <x v="0"/>
    <x v="0"/>
    <x v="0"/>
    <x v="0"/>
    <x v="0"/>
    <x v="0"/>
    <x v="12"/>
    <x v="28"/>
    <x v="1"/>
    <x v="3"/>
    <x v="416"/>
    <x v="3"/>
    <d v="2021-01-31T00:00:00"/>
    <x v="0"/>
    <x v="0"/>
    <x v="0"/>
  </r>
  <r>
    <x v="457"/>
    <x v="10"/>
    <x v="0"/>
    <x v="31"/>
    <x v="457"/>
    <x v="457"/>
    <x v="0"/>
    <x v="545"/>
    <s v="0001"/>
    <x v="0"/>
    <s v="11118"/>
    <x v="10"/>
    <x v="533"/>
    <s v="YD13"/>
    <x v="11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2"/>
    <x v="28"/>
    <x v="1"/>
    <x v="3"/>
    <x v="120"/>
    <x v="0"/>
    <s v=""/>
    <x v="1"/>
    <x v="0"/>
    <x v="0"/>
  </r>
  <r>
    <x v="457"/>
    <x v="11"/>
    <x v="0"/>
    <x v="31"/>
    <x v="457"/>
    <x v="457"/>
    <x v="1"/>
    <x v="545"/>
    <s v="0001"/>
    <x v="0"/>
    <s v="3500192"/>
    <x v="11"/>
    <x v="533"/>
    <s v="YP66"/>
    <x v="11"/>
    <s v=""/>
    <x v="1"/>
    <n v="60"/>
    <x v="0"/>
    <n v="-22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2"/>
    <x v="28"/>
    <x v="1"/>
    <x v="3"/>
    <x v="10"/>
    <x v="6"/>
    <s v=""/>
    <x v="1"/>
    <x v="0"/>
    <x v="0"/>
  </r>
  <r>
    <x v="457"/>
    <x v="11"/>
    <x v="0"/>
    <x v="31"/>
    <x v="457"/>
    <x v="457"/>
    <x v="1"/>
    <x v="545"/>
    <s v="0001"/>
    <x v="0"/>
    <s v="3500192"/>
    <x v="11"/>
    <x v="533"/>
    <s v="YD73"/>
    <x v="11"/>
    <s v=""/>
    <x v="1"/>
    <n v="60"/>
    <x v="0"/>
    <n v="22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2"/>
    <x v="28"/>
    <x v="1"/>
    <x v="3"/>
    <x v="10"/>
    <x v="6"/>
    <s v=""/>
    <x v="1"/>
    <x v="0"/>
    <x v="0"/>
  </r>
  <r>
    <x v="458"/>
    <x v="4"/>
    <x v="399"/>
    <x v="29"/>
    <x v="458"/>
    <x v="458"/>
    <x v="0"/>
    <x v="546"/>
    <s v="0001"/>
    <x v="0"/>
    <s v="2395"/>
    <x v="4"/>
    <x v="534"/>
    <s v="YD11"/>
    <x v="1"/>
    <s v=""/>
    <x v="0"/>
    <n v="5"/>
    <x v="0"/>
    <n v="138.38"/>
    <n v="131.6"/>
    <x v="0"/>
    <x v="1"/>
    <n v="1"/>
    <n v="10066942"/>
    <x v="456"/>
    <x v="0"/>
    <d v="2021-02-06T00:00:00"/>
    <x v="0"/>
    <x v="0"/>
    <x v="0"/>
    <s v="LU"/>
    <x v="0"/>
    <n v="0.372"/>
    <n v="5"/>
    <n v="5.0000000000000133"/>
    <n v="7.1428571428571423"/>
    <n v="5"/>
    <x v="0"/>
    <n v="18"/>
    <n v="14.5"/>
    <x v="0"/>
    <x v="0"/>
    <x v="1"/>
    <n v="18"/>
    <x v="0"/>
    <x v="530"/>
    <x v="0"/>
    <x v="0"/>
    <x v="0"/>
    <x v="3"/>
    <x v="1"/>
    <s v="CERVEZAS"/>
    <s v="PILSEN TRUJILLO"/>
    <x v="2"/>
    <x v="0"/>
    <x v="0"/>
    <x v="1"/>
    <x v="1"/>
    <x v="1"/>
    <x v="0"/>
    <x v="0"/>
    <x v="9"/>
    <x v="18"/>
    <x v="2"/>
    <x v="1"/>
    <x v="72"/>
    <x v="3"/>
    <d v="2021-01-31T00:00:00"/>
    <x v="0"/>
    <x v="0"/>
    <x v="0"/>
  </r>
  <r>
    <x v="458"/>
    <x v="5"/>
    <x v="399"/>
    <x v="29"/>
    <x v="458"/>
    <x v="458"/>
    <x v="0"/>
    <x v="546"/>
    <s v="0001"/>
    <x v="0"/>
    <s v="2821"/>
    <x v="5"/>
    <x v="534"/>
    <s v="YD11"/>
    <x v="1"/>
    <s v=""/>
    <x v="0"/>
    <n v="4"/>
    <x v="0"/>
    <n v="124.51"/>
    <n v="109.42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9"/>
    <x v="18"/>
    <x v="2"/>
    <x v="1"/>
    <x v="274"/>
    <x v="3"/>
    <s v=""/>
    <x v="1"/>
    <x v="0"/>
    <x v="0"/>
  </r>
  <r>
    <x v="458"/>
    <x v="7"/>
    <x v="399"/>
    <x v="29"/>
    <x v="458"/>
    <x v="458"/>
    <x v="0"/>
    <x v="546"/>
    <s v="0001"/>
    <x v="0"/>
    <s v="6842"/>
    <x v="7"/>
    <x v="534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9"/>
    <x v="18"/>
    <x v="2"/>
    <x v="1"/>
    <x v="107"/>
    <x v="5"/>
    <s v=""/>
    <x v="1"/>
    <x v="0"/>
    <x v="0"/>
  </r>
  <r>
    <x v="458"/>
    <x v="8"/>
    <x v="399"/>
    <x v="29"/>
    <x v="458"/>
    <x v="458"/>
    <x v="0"/>
    <x v="546"/>
    <s v="0001"/>
    <x v="0"/>
    <s v="6843"/>
    <x v="8"/>
    <x v="534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9"/>
    <x v="18"/>
    <x v="2"/>
    <x v="1"/>
    <x v="107"/>
    <x v="5"/>
    <s v=""/>
    <x v="1"/>
    <x v="0"/>
    <x v="0"/>
  </r>
  <r>
    <x v="458"/>
    <x v="3"/>
    <x v="399"/>
    <x v="29"/>
    <x v="458"/>
    <x v="458"/>
    <x v="0"/>
    <x v="546"/>
    <s v="0001"/>
    <x v="0"/>
    <s v="8563"/>
    <x v="3"/>
    <x v="534"/>
    <s v="YD13"/>
    <x v="1"/>
    <s v=""/>
    <x v="0"/>
    <n v="3"/>
    <x v="0"/>
    <n v="31.8"/>
    <n v="22.98"/>
    <x v="0"/>
    <x v="1"/>
    <s v=""/>
    <s v=""/>
    <x v="1"/>
    <x v="0"/>
    <d v="2021-02-06T00:00:00"/>
    <x v="0"/>
    <x v="0"/>
    <x v="0"/>
    <s v="LU"/>
    <x v="0"/>
    <n v="5.9400000000000001E-2"/>
    <n v="0.75"/>
    <n v="0.79838709677419573"/>
    <n v="0.98901098901098916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9"/>
    <x v="18"/>
    <x v="2"/>
    <x v="1"/>
    <x v="391"/>
    <x v="2"/>
    <s v=""/>
    <x v="1"/>
    <x v="0"/>
    <x v="0"/>
  </r>
  <r>
    <x v="458"/>
    <x v="16"/>
    <x v="399"/>
    <x v="29"/>
    <x v="458"/>
    <x v="458"/>
    <x v="0"/>
    <x v="546"/>
    <s v="0001"/>
    <x v="0"/>
    <s v="11114"/>
    <x v="16"/>
    <x v="534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9"/>
    <x v="18"/>
    <x v="2"/>
    <x v="1"/>
    <x v="188"/>
    <x v="0"/>
    <s v=""/>
    <x v="1"/>
    <x v="0"/>
    <x v="0"/>
  </r>
  <r>
    <x v="458"/>
    <x v="27"/>
    <x v="399"/>
    <x v="29"/>
    <x v="458"/>
    <x v="458"/>
    <x v="0"/>
    <x v="546"/>
    <s v="0001"/>
    <x v="0"/>
    <s v="12401"/>
    <x v="27"/>
    <x v="534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9"/>
    <x v="18"/>
    <x v="2"/>
    <x v="1"/>
    <x v="77"/>
    <x v="9"/>
    <s v=""/>
    <x v="1"/>
    <x v="0"/>
    <x v="0"/>
  </r>
  <r>
    <x v="458"/>
    <x v="13"/>
    <x v="399"/>
    <x v="29"/>
    <x v="458"/>
    <x v="458"/>
    <x v="0"/>
    <x v="546"/>
    <s v="0001"/>
    <x v="0"/>
    <s v="14268"/>
    <x v="13"/>
    <x v="534"/>
    <s v="YD13"/>
    <x v="1"/>
    <s v=""/>
    <x v="0"/>
    <n v="1"/>
    <x v="0"/>
    <n v="11.55"/>
    <n v="2.35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9"/>
    <x v="18"/>
    <x v="2"/>
    <x v="1"/>
    <x v="191"/>
    <x v="1"/>
    <s v=""/>
    <x v="1"/>
    <x v="0"/>
    <x v="0"/>
  </r>
  <r>
    <x v="458"/>
    <x v="24"/>
    <x v="399"/>
    <x v="29"/>
    <x v="458"/>
    <x v="458"/>
    <x v="0"/>
    <x v="546"/>
    <s v="0001"/>
    <x v="0"/>
    <s v="15098"/>
    <x v="24"/>
    <x v="534"/>
    <s v="YD11"/>
    <x v="1"/>
    <s v=""/>
    <x v="0"/>
    <n v="1"/>
    <x v="0"/>
    <n v="31.07"/>
    <n v="27.02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9"/>
    <x v="18"/>
    <x v="2"/>
    <x v="1"/>
    <x v="101"/>
    <x v="8"/>
    <s v=""/>
    <x v="1"/>
    <x v="0"/>
    <x v="0"/>
  </r>
  <r>
    <x v="458"/>
    <x v="11"/>
    <x v="399"/>
    <x v="29"/>
    <x v="458"/>
    <x v="458"/>
    <x v="1"/>
    <x v="546"/>
    <s v="0001"/>
    <x v="0"/>
    <s v="3500192"/>
    <x v="11"/>
    <x v="534"/>
    <s v="YP66"/>
    <x v="1"/>
    <s v=""/>
    <x v="1"/>
    <n v="13"/>
    <x v="0"/>
    <n v="-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458"/>
    <x v="11"/>
    <x v="399"/>
    <x v="29"/>
    <x v="458"/>
    <x v="458"/>
    <x v="1"/>
    <x v="546"/>
    <s v="0001"/>
    <x v="0"/>
    <s v="3500192"/>
    <x v="11"/>
    <x v="53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458"/>
    <x v="11"/>
    <x v="399"/>
    <x v="29"/>
    <x v="458"/>
    <x v="458"/>
    <x v="1"/>
    <x v="546"/>
    <s v="0001"/>
    <x v="0"/>
    <s v="3500192"/>
    <x v="11"/>
    <x v="534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458"/>
    <x v="11"/>
    <x v="399"/>
    <x v="29"/>
    <x v="458"/>
    <x v="458"/>
    <x v="1"/>
    <x v="546"/>
    <s v="0001"/>
    <x v="0"/>
    <s v="3500192"/>
    <x v="11"/>
    <x v="53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458"/>
    <x v="11"/>
    <x v="399"/>
    <x v="29"/>
    <x v="458"/>
    <x v="458"/>
    <x v="1"/>
    <x v="546"/>
    <s v="0001"/>
    <x v="0"/>
    <s v="3500192"/>
    <x v="11"/>
    <x v="53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458"/>
    <x v="11"/>
    <x v="399"/>
    <x v="29"/>
    <x v="458"/>
    <x v="458"/>
    <x v="1"/>
    <x v="546"/>
    <s v="0001"/>
    <x v="0"/>
    <s v="3500192"/>
    <x v="11"/>
    <x v="53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458"/>
    <x v="11"/>
    <x v="399"/>
    <x v="29"/>
    <x v="458"/>
    <x v="458"/>
    <x v="1"/>
    <x v="546"/>
    <s v="0001"/>
    <x v="0"/>
    <s v="3500192"/>
    <x v="11"/>
    <x v="53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459"/>
    <x v="5"/>
    <x v="400"/>
    <x v="16"/>
    <x v="459"/>
    <x v="459"/>
    <x v="0"/>
    <x v="547"/>
    <s v="0001"/>
    <x v="0"/>
    <s v="2821"/>
    <x v="5"/>
    <x v="535"/>
    <s v="YD11"/>
    <x v="1"/>
    <s v=""/>
    <x v="0"/>
    <n v="3"/>
    <x v="0"/>
    <n v="93.39"/>
    <n v="82.07"/>
    <x v="3"/>
    <x v="1"/>
    <n v="1"/>
    <n v="10066985"/>
    <x v="457"/>
    <x v="0"/>
    <d v="2021-02-06T00:00:00"/>
    <x v="1"/>
    <x v="3"/>
    <x v="3"/>
    <s v="LU"/>
    <x v="0"/>
    <n v="0.2268"/>
    <n v="3"/>
    <n v="3.0483870967742019"/>
    <n v="4.2857142857142847"/>
    <n v="3"/>
    <x v="0"/>
    <n v="3"/>
    <n v="3"/>
    <x v="0"/>
    <x v="1"/>
    <x v="1"/>
    <n v="3"/>
    <x v="0"/>
    <x v="531"/>
    <x v="0"/>
    <x v="0"/>
    <x v="0"/>
    <x v="0"/>
    <x v="1"/>
    <s v="CERVEZAS"/>
    <s v="PILSEN CALLAO"/>
    <x v="2"/>
    <x v="0"/>
    <x v="0"/>
    <x v="1"/>
    <x v="1"/>
    <x v="1"/>
    <x v="0"/>
    <x v="0"/>
    <x v="2"/>
    <x v="14"/>
    <x v="1"/>
    <x v="1"/>
    <x v="29"/>
    <x v="3"/>
    <d v="2021-01-31T00:00:00"/>
    <x v="0"/>
    <x v="0"/>
    <x v="0"/>
  </r>
  <r>
    <x v="459"/>
    <x v="11"/>
    <x v="400"/>
    <x v="16"/>
    <x v="459"/>
    <x v="459"/>
    <x v="1"/>
    <x v="547"/>
    <s v="0001"/>
    <x v="0"/>
    <s v="3500192"/>
    <x v="11"/>
    <x v="535"/>
    <s v="YP66"/>
    <x v="1"/>
    <s v=""/>
    <x v="1"/>
    <n v="3"/>
    <x v="0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459"/>
    <x v="11"/>
    <x v="400"/>
    <x v="16"/>
    <x v="459"/>
    <x v="459"/>
    <x v="1"/>
    <x v="547"/>
    <s v="0001"/>
    <x v="0"/>
    <s v="3500192"/>
    <x v="11"/>
    <x v="535"/>
    <s v="YD73"/>
    <x v="1"/>
    <s v=""/>
    <x v="1"/>
    <n v="3"/>
    <x v="0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460"/>
    <x v="18"/>
    <x v="401"/>
    <x v="12"/>
    <x v="460"/>
    <x v="460"/>
    <x v="0"/>
    <x v="548"/>
    <s v="0001"/>
    <x v="1"/>
    <s v="5454"/>
    <x v="18"/>
    <x v="536"/>
    <s v="YD13"/>
    <x v="8"/>
    <s v=""/>
    <x v="0"/>
    <n v="4"/>
    <x v="0"/>
    <n v="63.56"/>
    <n v="12.94"/>
    <x v="0"/>
    <x v="1"/>
    <n v="1"/>
    <n v="10067018"/>
    <x v="458"/>
    <x v="0"/>
    <d v="2021-02-06T00:00:00"/>
    <x v="0"/>
    <x v="0"/>
    <x v="0"/>
    <s v="LU"/>
    <x v="0"/>
    <n v="0.6"/>
    <n v="2"/>
    <n v="10.54852320675"/>
    <n v="6"/>
    <n v="4"/>
    <x v="0"/>
    <n v="6"/>
    <n v="4"/>
    <x v="0"/>
    <x v="0"/>
    <x v="2"/>
    <n v="6"/>
    <x v="0"/>
    <x v="532"/>
    <x v="0"/>
    <x v="0"/>
    <x v="0"/>
    <x v="2"/>
    <x v="0"/>
    <s v="NABS"/>
    <s v="SAN MATEO"/>
    <x v="0"/>
    <x v="0"/>
    <x v="0"/>
    <x v="1"/>
    <x v="0"/>
    <x v="0"/>
    <x v="0"/>
    <x v="0"/>
    <x v="2"/>
    <x v="4"/>
    <x v="3"/>
    <x v="1"/>
    <x v="164"/>
    <x v="4"/>
    <d v="2021-01-31T00:00:00"/>
    <x v="0"/>
    <x v="0"/>
    <x v="0"/>
  </r>
  <r>
    <x v="460"/>
    <x v="10"/>
    <x v="401"/>
    <x v="12"/>
    <x v="460"/>
    <x v="460"/>
    <x v="0"/>
    <x v="548"/>
    <s v="0001"/>
    <x v="1"/>
    <s v="11118"/>
    <x v="10"/>
    <x v="536"/>
    <s v="YD13"/>
    <x v="8"/>
    <s v=""/>
    <x v="0"/>
    <n v="2"/>
    <x v="0"/>
    <n v="27.71"/>
    <n v="11.3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4"/>
    <x v="3"/>
    <x v="1"/>
    <x v="22"/>
    <x v="0"/>
    <s v=""/>
    <x v="1"/>
    <x v="0"/>
    <x v="0"/>
  </r>
  <r>
    <x v="461"/>
    <x v="4"/>
    <x v="0"/>
    <x v="21"/>
    <x v="461"/>
    <x v="461"/>
    <x v="0"/>
    <x v="549"/>
    <s v="0001"/>
    <x v="0"/>
    <s v="2395"/>
    <x v="4"/>
    <x v="537"/>
    <s v="YD11"/>
    <x v="0"/>
    <s v=""/>
    <x v="0"/>
    <n v="42"/>
    <x v="0"/>
    <n v="1301.29"/>
    <n v="1133.74"/>
    <x v="0"/>
    <x v="1"/>
    <n v="1"/>
    <n v="10067041"/>
    <x v="459"/>
    <x v="0"/>
    <d v="2021-02-06T00:00:00"/>
    <x v="0"/>
    <x v="0"/>
    <x v="0"/>
    <s v="LU"/>
    <x v="0"/>
    <n v="3.1248"/>
    <n v="42"/>
    <n v="42.000000000000114"/>
    <n v="59.999999999999993"/>
    <n v="42"/>
    <x v="0"/>
    <n v="55"/>
    <n v="50.583333333299997"/>
    <x v="0"/>
    <x v="0"/>
    <x v="2"/>
    <n v="55"/>
    <x v="0"/>
    <x v="533"/>
    <x v="0"/>
    <x v="0"/>
    <x v="0"/>
    <x v="3"/>
    <x v="1"/>
    <s v="CERVEZAS"/>
    <s v="PILSEN TRUJILLO"/>
    <x v="2"/>
    <x v="0"/>
    <x v="0"/>
    <x v="3"/>
    <x v="0"/>
    <x v="0"/>
    <x v="0"/>
    <x v="0"/>
    <x v="7"/>
    <x v="11"/>
    <x v="4"/>
    <x v="1"/>
    <x v="417"/>
    <x v="3"/>
    <d v="2021-01-31T00:00:00"/>
    <x v="0"/>
    <x v="0"/>
    <x v="0"/>
  </r>
  <r>
    <x v="461"/>
    <x v="26"/>
    <x v="0"/>
    <x v="21"/>
    <x v="461"/>
    <x v="461"/>
    <x v="0"/>
    <x v="549"/>
    <s v="0001"/>
    <x v="0"/>
    <s v="12408"/>
    <x v="26"/>
    <x v="537"/>
    <s v="YD13"/>
    <x v="0"/>
    <s v=""/>
    <x v="0"/>
    <n v="3"/>
    <x v="0"/>
    <n v="24.4"/>
    <n v="13.82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7"/>
    <x v="11"/>
    <x v="4"/>
    <x v="1"/>
    <x v="92"/>
    <x v="1"/>
    <s v=""/>
    <x v="1"/>
    <x v="0"/>
    <x v="0"/>
  </r>
  <r>
    <x v="461"/>
    <x v="0"/>
    <x v="0"/>
    <x v="21"/>
    <x v="461"/>
    <x v="461"/>
    <x v="0"/>
    <x v="549"/>
    <s v="0001"/>
    <x v="0"/>
    <s v="11112"/>
    <x v="0"/>
    <x v="537"/>
    <s v="YD13"/>
    <x v="0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0"/>
    <x v="0"/>
    <s v=""/>
    <x v="1"/>
    <x v="0"/>
    <x v="0"/>
  </r>
  <r>
    <x v="461"/>
    <x v="7"/>
    <x v="0"/>
    <x v="21"/>
    <x v="461"/>
    <x v="461"/>
    <x v="0"/>
    <x v="549"/>
    <s v="0001"/>
    <x v="0"/>
    <s v="6842"/>
    <x v="7"/>
    <x v="537"/>
    <s v="YD11"/>
    <x v="0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0"/>
    <x v="7"/>
    <x v="11"/>
    <x v="4"/>
    <x v="1"/>
    <x v="69"/>
    <x v="5"/>
    <s v=""/>
    <x v="1"/>
    <x v="0"/>
    <x v="0"/>
  </r>
  <r>
    <x v="461"/>
    <x v="5"/>
    <x v="0"/>
    <x v="21"/>
    <x v="461"/>
    <x v="461"/>
    <x v="0"/>
    <x v="549"/>
    <s v="0001"/>
    <x v="0"/>
    <s v="2821"/>
    <x v="5"/>
    <x v="537"/>
    <s v="YD11"/>
    <x v="0"/>
    <s v=""/>
    <x v="0"/>
    <n v="3"/>
    <x v="0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7"/>
    <x v="11"/>
    <x v="4"/>
    <x v="1"/>
    <x v="4"/>
    <x v="3"/>
    <s v=""/>
    <x v="1"/>
    <x v="0"/>
    <x v="0"/>
  </r>
  <r>
    <x v="461"/>
    <x v="19"/>
    <x v="0"/>
    <x v="21"/>
    <x v="461"/>
    <x v="461"/>
    <x v="0"/>
    <x v="549"/>
    <s v="0001"/>
    <x v="0"/>
    <s v="7841"/>
    <x v="19"/>
    <x v="537"/>
    <s v="YD13"/>
    <x v="0"/>
    <s v=""/>
    <x v="0"/>
    <n v="2"/>
    <x v="0"/>
    <n v="43.19"/>
    <n v="8.789999999999999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0"/>
    <x v="0"/>
    <x v="0"/>
    <x v="0"/>
    <x v="7"/>
    <x v="11"/>
    <x v="4"/>
    <x v="1"/>
    <x v="129"/>
    <x v="7"/>
    <s v=""/>
    <x v="1"/>
    <x v="0"/>
    <x v="0"/>
  </r>
  <r>
    <x v="461"/>
    <x v="25"/>
    <x v="0"/>
    <x v="21"/>
    <x v="461"/>
    <x v="461"/>
    <x v="0"/>
    <x v="549"/>
    <s v="0001"/>
    <x v="0"/>
    <s v="8758"/>
    <x v="25"/>
    <x v="537"/>
    <s v="YD13"/>
    <x v="0"/>
    <s v=""/>
    <x v="0"/>
    <n v="2"/>
    <x v="0"/>
    <n v="18.54"/>
    <n v="7.56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7"/>
    <x v="11"/>
    <x v="4"/>
    <x v="1"/>
    <x v="418"/>
    <x v="0"/>
    <s v=""/>
    <x v="1"/>
    <x v="0"/>
    <x v="0"/>
  </r>
  <r>
    <x v="461"/>
    <x v="11"/>
    <x v="0"/>
    <x v="21"/>
    <x v="461"/>
    <x v="461"/>
    <x v="1"/>
    <x v="549"/>
    <s v="0001"/>
    <x v="0"/>
    <s v="3500192"/>
    <x v="11"/>
    <x v="537"/>
    <s v="YP66"/>
    <x v="0"/>
    <s v=""/>
    <x v="1"/>
    <n v="47"/>
    <x v="0"/>
    <n v="-178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461"/>
    <x v="11"/>
    <x v="0"/>
    <x v="21"/>
    <x v="461"/>
    <x v="461"/>
    <x v="1"/>
    <x v="549"/>
    <s v="0001"/>
    <x v="0"/>
    <s v="3500192"/>
    <x v="11"/>
    <x v="537"/>
    <s v="YD73"/>
    <x v="0"/>
    <s v=""/>
    <x v="1"/>
    <n v="42"/>
    <x v="0"/>
    <n v="159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461"/>
    <x v="11"/>
    <x v="0"/>
    <x v="21"/>
    <x v="461"/>
    <x v="461"/>
    <x v="1"/>
    <x v="549"/>
    <s v="0001"/>
    <x v="0"/>
    <s v="3500192"/>
    <x v="11"/>
    <x v="537"/>
    <s v="YD73"/>
    <x v="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461"/>
    <x v="11"/>
    <x v="0"/>
    <x v="21"/>
    <x v="461"/>
    <x v="461"/>
    <x v="1"/>
    <x v="549"/>
    <s v="0001"/>
    <x v="0"/>
    <s v="3500192"/>
    <x v="11"/>
    <x v="537"/>
    <s v="YD73"/>
    <x v="0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462"/>
    <x v="4"/>
    <x v="0"/>
    <x v="30"/>
    <x v="462"/>
    <x v="462"/>
    <x v="0"/>
    <x v="550"/>
    <s v="0001"/>
    <x v="0"/>
    <s v="2395"/>
    <x v="4"/>
    <x v="538"/>
    <s v="YD11"/>
    <x v="3"/>
    <s v=""/>
    <x v="0"/>
    <n v="3"/>
    <x v="0"/>
    <n v="92.95"/>
    <n v="80.98"/>
    <x v="0"/>
    <x v="0"/>
    <n v="1"/>
    <n v="10067068"/>
    <x v="46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5"/>
    <n v="4"/>
    <x v="0"/>
    <x v="534"/>
    <x v="0"/>
    <x v="0"/>
    <x v="0"/>
    <x v="0"/>
    <x v="1"/>
    <s v="CERVEZAS"/>
    <s v="PILSEN TRUJILLO"/>
    <x v="2"/>
    <x v="0"/>
    <x v="0"/>
    <x v="0"/>
    <x v="0"/>
    <x v="0"/>
    <x v="0"/>
    <x v="0"/>
    <x v="15"/>
    <x v="32"/>
    <x v="2"/>
    <x v="3"/>
    <x v="4"/>
    <x v="3"/>
    <d v="2021-01-31T00:00:00"/>
    <x v="0"/>
    <x v="0"/>
    <x v="0"/>
  </r>
  <r>
    <x v="462"/>
    <x v="10"/>
    <x v="0"/>
    <x v="30"/>
    <x v="462"/>
    <x v="462"/>
    <x v="0"/>
    <x v="550"/>
    <s v="0001"/>
    <x v="0"/>
    <s v="11118"/>
    <x v="10"/>
    <x v="538"/>
    <s v="YD13"/>
    <x v="3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120"/>
    <x v="0"/>
    <s v=""/>
    <x v="1"/>
    <x v="0"/>
    <x v="0"/>
  </r>
  <r>
    <x v="462"/>
    <x v="11"/>
    <x v="0"/>
    <x v="30"/>
    <x v="462"/>
    <x v="462"/>
    <x v="1"/>
    <x v="550"/>
    <s v="0001"/>
    <x v="0"/>
    <s v="3500192"/>
    <x v="11"/>
    <x v="538"/>
    <s v="YP66"/>
    <x v="3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462"/>
    <x v="11"/>
    <x v="0"/>
    <x v="30"/>
    <x v="462"/>
    <x v="462"/>
    <x v="1"/>
    <x v="550"/>
    <s v="0001"/>
    <x v="0"/>
    <s v="3500192"/>
    <x v="11"/>
    <x v="538"/>
    <s v="YD73"/>
    <x v="3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463"/>
    <x v="4"/>
    <x v="402"/>
    <x v="32"/>
    <x v="463"/>
    <x v="463"/>
    <x v="0"/>
    <x v="551"/>
    <s v="Z058"/>
    <x v="0"/>
    <s v="2395"/>
    <x v="4"/>
    <x v="539"/>
    <s v="YD11"/>
    <x v="1"/>
    <s v=""/>
    <x v="0"/>
    <n v="5"/>
    <x v="1"/>
    <n v="138.38"/>
    <n v="131.6"/>
    <x v="0"/>
    <x v="1"/>
    <n v="1"/>
    <n v="10067156"/>
    <x v="461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8.5"/>
    <x v="0"/>
    <x v="0"/>
    <x v="4"/>
    <n v="7"/>
    <x v="0"/>
    <x v="535"/>
    <x v="2"/>
    <x v="1"/>
    <x v="0"/>
    <x v="2"/>
    <x v="1"/>
    <s v="CERVEZAS"/>
    <s v="PILSEN TRUJILLO"/>
    <x v="2"/>
    <x v="0"/>
    <x v="0"/>
    <x v="0"/>
    <x v="1"/>
    <x v="1"/>
    <x v="0"/>
    <x v="0"/>
    <x v="16"/>
    <x v="36"/>
    <x v="2"/>
    <x v="3"/>
    <x v="72"/>
    <x v="3"/>
    <d v="2021-01-31T00:00:00"/>
    <x v="0"/>
    <x v="0"/>
    <x v="0"/>
  </r>
  <r>
    <x v="463"/>
    <x v="8"/>
    <x v="402"/>
    <x v="32"/>
    <x v="463"/>
    <x v="463"/>
    <x v="0"/>
    <x v="551"/>
    <s v="Z058"/>
    <x v="0"/>
    <s v="6843"/>
    <x v="8"/>
    <x v="539"/>
    <s v="YD11"/>
    <x v="1"/>
    <s v=""/>
    <x v="0"/>
    <n v="1"/>
    <x v="1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1"/>
    <x v="0"/>
    <x v="1"/>
    <x v="1"/>
    <s v="CERVEZAS"/>
    <s v="CUSQUEÑA"/>
    <x v="2"/>
    <x v="0"/>
    <x v="0"/>
    <x v="0"/>
    <x v="1"/>
    <x v="1"/>
    <x v="0"/>
    <x v="0"/>
    <x v="16"/>
    <x v="36"/>
    <x v="2"/>
    <x v="3"/>
    <x v="107"/>
    <x v="5"/>
    <s v=""/>
    <x v="1"/>
    <x v="0"/>
    <x v="0"/>
  </r>
  <r>
    <x v="463"/>
    <x v="28"/>
    <x v="402"/>
    <x v="32"/>
    <x v="463"/>
    <x v="463"/>
    <x v="0"/>
    <x v="551"/>
    <s v="Z058"/>
    <x v="0"/>
    <s v="14974"/>
    <x v="28"/>
    <x v="539"/>
    <s v="YD13"/>
    <x v="1"/>
    <s v=""/>
    <x v="0"/>
    <n v="1"/>
    <x v="1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1"/>
    <x v="0"/>
    <x v="1"/>
    <x v="1"/>
    <s v="CERVEZAS"/>
    <s v="GOLDEN"/>
    <x v="1"/>
    <x v="0"/>
    <x v="0"/>
    <x v="0"/>
    <x v="1"/>
    <x v="1"/>
    <x v="0"/>
    <x v="0"/>
    <x v="16"/>
    <x v="36"/>
    <x v="2"/>
    <x v="3"/>
    <x v="53"/>
    <x v="2"/>
    <s v=""/>
    <x v="1"/>
    <x v="0"/>
    <x v="0"/>
  </r>
  <r>
    <x v="463"/>
    <x v="14"/>
    <x v="403"/>
    <x v="32"/>
    <x v="463"/>
    <x v="463"/>
    <x v="0"/>
    <x v="552"/>
    <s v="0001"/>
    <x v="0"/>
    <s v="4562"/>
    <x v="14"/>
    <x v="540"/>
    <s v="YD13"/>
    <x v="1"/>
    <s v=""/>
    <x v="0"/>
    <n v="3"/>
    <x v="1"/>
    <n v="19.32"/>
    <n v="3.94"/>
    <x v="0"/>
    <x v="1"/>
    <s v=""/>
    <s v=""/>
    <x v="1"/>
    <x v="0"/>
    <d v="2021-02-06T00:00:00"/>
    <x v="0"/>
    <x v="0"/>
    <x v="0"/>
    <s v="LU"/>
    <x v="0"/>
    <n v="1.47"/>
    <n v="1.5"/>
    <n v="25.8438818565375"/>
    <n v="2.5"/>
    <n v="3"/>
    <x v="0"/>
    <n v="0"/>
    <s v=""/>
    <x v="0"/>
    <x v="0"/>
    <x v="4"/>
    <n v="3"/>
    <x v="0"/>
    <x v="536"/>
    <x v="1"/>
    <x v="0"/>
    <x v="0"/>
    <x v="1"/>
    <x v="0"/>
    <s v="NABS"/>
    <s v="SAN MATEO"/>
    <x v="0"/>
    <x v="0"/>
    <x v="0"/>
    <x v="0"/>
    <x v="1"/>
    <x v="1"/>
    <x v="0"/>
    <x v="0"/>
    <x v="16"/>
    <x v="36"/>
    <x v="2"/>
    <x v="3"/>
    <x v="255"/>
    <x v="4"/>
    <s v=""/>
    <x v="1"/>
    <x v="0"/>
    <x v="0"/>
  </r>
  <r>
    <x v="463"/>
    <x v="11"/>
    <x v="402"/>
    <x v="32"/>
    <x v="463"/>
    <x v="463"/>
    <x v="1"/>
    <x v="551"/>
    <s v="Z058"/>
    <x v="0"/>
    <s v="3500192"/>
    <x v="11"/>
    <x v="539"/>
    <s v="YP66"/>
    <x v="1"/>
    <s v=""/>
    <x v="1"/>
    <n v="6"/>
    <x v="1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463"/>
    <x v="11"/>
    <x v="402"/>
    <x v="32"/>
    <x v="463"/>
    <x v="463"/>
    <x v="1"/>
    <x v="551"/>
    <s v="Z058"/>
    <x v="0"/>
    <s v="3500192"/>
    <x v="11"/>
    <x v="539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463"/>
    <x v="11"/>
    <x v="402"/>
    <x v="32"/>
    <x v="463"/>
    <x v="463"/>
    <x v="1"/>
    <x v="551"/>
    <s v="Z058"/>
    <x v="0"/>
    <s v="3500192"/>
    <x v="11"/>
    <x v="539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464"/>
    <x v="4"/>
    <x v="404"/>
    <x v="7"/>
    <x v="464"/>
    <x v="464"/>
    <x v="0"/>
    <x v="553"/>
    <s v="0001"/>
    <x v="0"/>
    <s v="2395"/>
    <x v="4"/>
    <x v="541"/>
    <s v="YD11"/>
    <x v="1"/>
    <s v=""/>
    <x v="0"/>
    <n v="1"/>
    <x v="0"/>
    <n v="27.3"/>
    <n v="26.25"/>
    <x v="1"/>
    <x v="1"/>
    <n v="1"/>
    <n v="10067162"/>
    <x v="462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3"/>
    <n v="2"/>
    <x v="0"/>
    <x v="0"/>
    <x v="1"/>
    <n v="3"/>
    <x v="0"/>
    <x v="537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55"/>
    <x v="3"/>
    <d v="2021-01-31T00:00:00"/>
    <x v="0"/>
    <x v="0"/>
    <x v="0"/>
  </r>
  <r>
    <x v="464"/>
    <x v="18"/>
    <x v="404"/>
    <x v="7"/>
    <x v="464"/>
    <x v="464"/>
    <x v="0"/>
    <x v="553"/>
    <s v="0001"/>
    <x v="0"/>
    <s v="5454"/>
    <x v="18"/>
    <x v="541"/>
    <s v="YD13"/>
    <x v="1"/>
    <s v=""/>
    <x v="0"/>
    <n v="1"/>
    <x v="0"/>
    <n v="13.56"/>
    <n v="2.76"/>
    <x v="1"/>
    <x v="1"/>
    <s v=""/>
    <s v=""/>
    <x v="1"/>
    <x v="0"/>
    <d v="2021-02-06T00:00:00"/>
    <x v="1"/>
    <x v="1"/>
    <x v="1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81"/>
    <x v="4"/>
    <s v=""/>
    <x v="1"/>
    <x v="0"/>
    <x v="0"/>
  </r>
  <r>
    <x v="464"/>
    <x v="16"/>
    <x v="404"/>
    <x v="7"/>
    <x v="464"/>
    <x v="464"/>
    <x v="0"/>
    <x v="553"/>
    <s v="0001"/>
    <x v="0"/>
    <s v="11114"/>
    <x v="16"/>
    <x v="541"/>
    <s v="YD13"/>
    <x v="1"/>
    <s v=""/>
    <x v="0"/>
    <n v="1"/>
    <x v="0"/>
    <n v="8.6999999999999993"/>
    <n v="3.55"/>
    <x v="1"/>
    <x v="1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88"/>
    <x v="0"/>
    <s v=""/>
    <x v="1"/>
    <x v="0"/>
    <x v="0"/>
  </r>
  <r>
    <x v="464"/>
    <x v="11"/>
    <x v="404"/>
    <x v="7"/>
    <x v="464"/>
    <x v="464"/>
    <x v="1"/>
    <x v="553"/>
    <s v="0001"/>
    <x v="0"/>
    <s v="3500192"/>
    <x v="11"/>
    <x v="541"/>
    <s v="YP66"/>
    <x v="1"/>
    <s v=""/>
    <x v="1"/>
    <n v="1"/>
    <x v="0"/>
    <n v="-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464"/>
    <x v="11"/>
    <x v="404"/>
    <x v="7"/>
    <x v="464"/>
    <x v="464"/>
    <x v="1"/>
    <x v="553"/>
    <s v="0001"/>
    <x v="0"/>
    <s v="3500192"/>
    <x v="11"/>
    <x v="541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465"/>
    <x v="3"/>
    <x v="0"/>
    <x v="16"/>
    <x v="465"/>
    <x v="465"/>
    <x v="0"/>
    <x v="554"/>
    <s v="0001"/>
    <x v="0"/>
    <s v="8563"/>
    <x v="3"/>
    <x v="542"/>
    <s v="YD13"/>
    <x v="28"/>
    <s v=""/>
    <x v="0"/>
    <n v="4"/>
    <x v="0"/>
    <n v="50.48"/>
    <n v="32.299999999999997"/>
    <x v="0"/>
    <x v="1"/>
    <n v="1"/>
    <n v="10067179"/>
    <x v="463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5"/>
    <n v="2"/>
    <x v="0"/>
    <x v="0"/>
    <x v="2"/>
    <n v="5"/>
    <x v="0"/>
    <x v="538"/>
    <x v="0"/>
    <x v="0"/>
    <x v="0"/>
    <x v="0"/>
    <x v="1"/>
    <s v="CERVEZAS"/>
    <s v="CUSQUEÑA"/>
    <x v="1"/>
    <x v="0"/>
    <x v="0"/>
    <x v="1"/>
    <x v="0"/>
    <x v="0"/>
    <x v="0"/>
    <x v="2"/>
    <x v="3"/>
    <x v="3"/>
    <x v="3"/>
    <x v="1"/>
    <x v="21"/>
    <x v="2"/>
    <d v="2021-01-31T00:00:00"/>
    <x v="0"/>
    <x v="0"/>
    <x v="0"/>
  </r>
  <r>
    <x v="465"/>
    <x v="10"/>
    <x v="0"/>
    <x v="16"/>
    <x v="465"/>
    <x v="465"/>
    <x v="0"/>
    <x v="554"/>
    <s v="0001"/>
    <x v="0"/>
    <s v="11118"/>
    <x v="10"/>
    <x v="542"/>
    <s v="YD13"/>
    <x v="28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2"/>
    <x v="3"/>
    <x v="3"/>
    <x v="3"/>
    <x v="1"/>
    <x v="120"/>
    <x v="0"/>
    <s v=""/>
    <x v="1"/>
    <x v="0"/>
    <x v="0"/>
  </r>
  <r>
    <x v="466"/>
    <x v="4"/>
    <x v="405"/>
    <x v="8"/>
    <x v="466"/>
    <x v="466"/>
    <x v="0"/>
    <x v="555"/>
    <s v="0001"/>
    <x v="0"/>
    <s v="2395"/>
    <x v="4"/>
    <x v="543"/>
    <s v="YD11"/>
    <x v="1"/>
    <s v=""/>
    <x v="0"/>
    <n v="5"/>
    <x v="0"/>
    <n v="136.52000000000001"/>
    <n v="131.22"/>
    <x v="0"/>
    <x v="3"/>
    <n v="1"/>
    <n v="10067212"/>
    <x v="464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1"/>
    <n v="6"/>
    <x v="0"/>
    <x v="539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466"/>
    <x v="10"/>
    <x v="405"/>
    <x v="8"/>
    <x v="466"/>
    <x v="466"/>
    <x v="0"/>
    <x v="555"/>
    <s v="0001"/>
    <x v="0"/>
    <s v="11118"/>
    <x v="10"/>
    <x v="543"/>
    <s v="YD13"/>
    <x v="1"/>
    <s v=""/>
    <x v="0"/>
    <n v="1"/>
    <x v="0"/>
    <n v="10.87"/>
    <n v="4.4400000000000004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466"/>
    <x v="11"/>
    <x v="405"/>
    <x v="8"/>
    <x v="466"/>
    <x v="466"/>
    <x v="1"/>
    <x v="555"/>
    <s v="0001"/>
    <x v="0"/>
    <s v="3500192"/>
    <x v="11"/>
    <x v="543"/>
    <s v="YP66"/>
    <x v="1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466"/>
    <x v="11"/>
    <x v="405"/>
    <x v="8"/>
    <x v="466"/>
    <x v="466"/>
    <x v="1"/>
    <x v="555"/>
    <s v="0001"/>
    <x v="0"/>
    <s v="3500192"/>
    <x v="11"/>
    <x v="543"/>
    <s v="YD73"/>
    <x v="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467"/>
    <x v="4"/>
    <x v="0"/>
    <x v="35"/>
    <x v="467"/>
    <x v="467"/>
    <x v="0"/>
    <x v="556"/>
    <s v="0001"/>
    <x v="0"/>
    <s v="2395"/>
    <x v="4"/>
    <x v="544"/>
    <s v="YD11"/>
    <x v="29"/>
    <s v=""/>
    <x v="0"/>
    <n v="5"/>
    <x v="0"/>
    <n v="159.37"/>
    <n v="135.87"/>
    <x v="0"/>
    <x v="0"/>
    <n v="1"/>
    <n v="10067277"/>
    <x v="465"/>
    <x v="0"/>
    <d v="2021-02-06T00:00:00"/>
    <x v="0"/>
    <x v="0"/>
    <x v="0"/>
    <s v="LU"/>
    <x v="0"/>
    <n v="0.372"/>
    <n v="5"/>
    <n v="5.0000000000000133"/>
    <n v="7.1428571428571423"/>
    <n v="5"/>
    <x v="0"/>
    <n v="38"/>
    <n v="24.5"/>
    <x v="0"/>
    <x v="1"/>
    <x v="6"/>
    <n v="38"/>
    <x v="0"/>
    <x v="540"/>
    <x v="0"/>
    <x v="0"/>
    <x v="0"/>
    <x v="3"/>
    <x v="1"/>
    <s v="CERVEZAS"/>
    <s v="PILSEN TRUJILLO"/>
    <x v="2"/>
    <x v="0"/>
    <x v="0"/>
    <x v="3"/>
    <x v="0"/>
    <x v="0"/>
    <x v="3"/>
    <x v="11"/>
    <x v="2"/>
    <x v="21"/>
    <x v="2"/>
    <x v="2"/>
    <x v="419"/>
    <x v="3"/>
    <d v="2021-01-31T00:00:00"/>
    <x v="0"/>
    <x v="0"/>
    <x v="0"/>
  </r>
  <r>
    <x v="467"/>
    <x v="17"/>
    <x v="0"/>
    <x v="35"/>
    <x v="467"/>
    <x v="467"/>
    <x v="0"/>
    <x v="556"/>
    <s v="0001"/>
    <x v="0"/>
    <s v="4963"/>
    <x v="17"/>
    <x v="544"/>
    <s v="YD13"/>
    <x v="29"/>
    <s v=""/>
    <x v="0"/>
    <n v="15"/>
    <x v="0"/>
    <n v="241.53"/>
    <n v="49.18"/>
    <x v="0"/>
    <x v="0"/>
    <s v=""/>
    <s v=""/>
    <x v="1"/>
    <x v="0"/>
    <d v="2021-02-06T00:00:00"/>
    <x v="0"/>
    <x v="0"/>
    <x v="0"/>
    <s v="LU"/>
    <x v="0"/>
    <n v="1.35"/>
    <n v="15"/>
    <n v="23.734177215187504"/>
    <n v="15"/>
    <n v="15"/>
    <x v="0"/>
    <n v="0"/>
    <s v=""/>
    <x v="0"/>
    <x v="1"/>
    <x v="6"/>
    <s v=""/>
    <x v="1"/>
    <x v="1"/>
    <x v="1"/>
    <x v="0"/>
    <x v="0"/>
    <x v="1"/>
    <x v="0"/>
    <s v="NABS"/>
    <s v="SAN MATEO"/>
    <x v="0"/>
    <x v="0"/>
    <x v="0"/>
    <x v="3"/>
    <x v="0"/>
    <x v="0"/>
    <x v="3"/>
    <x v="11"/>
    <x v="2"/>
    <x v="21"/>
    <x v="2"/>
    <x v="2"/>
    <x v="420"/>
    <x v="4"/>
    <s v=""/>
    <x v="1"/>
    <x v="0"/>
    <x v="0"/>
  </r>
  <r>
    <x v="467"/>
    <x v="19"/>
    <x v="0"/>
    <x v="35"/>
    <x v="467"/>
    <x v="467"/>
    <x v="0"/>
    <x v="556"/>
    <s v="0001"/>
    <x v="0"/>
    <s v="7841"/>
    <x v="19"/>
    <x v="544"/>
    <s v="YD13"/>
    <x v="29"/>
    <s v=""/>
    <x v="0"/>
    <n v="16"/>
    <x v="0"/>
    <n v="349.15"/>
    <n v="71.09"/>
    <x v="0"/>
    <x v="0"/>
    <s v=""/>
    <s v=""/>
    <x v="1"/>
    <x v="0"/>
    <d v="2021-02-06T00:00:00"/>
    <x v="0"/>
    <x v="0"/>
    <x v="0"/>
    <s v="LU"/>
    <x v="0"/>
    <n v="0.34079999999999999"/>
    <n v="4"/>
    <n v="4.5806451612903345"/>
    <n v="3.4285714285714284"/>
    <n v="16"/>
    <x v="0"/>
    <n v="0"/>
    <s v=""/>
    <x v="0"/>
    <x v="1"/>
    <x v="6"/>
    <s v=""/>
    <x v="1"/>
    <x v="1"/>
    <x v="1"/>
    <x v="0"/>
    <x v="0"/>
    <x v="1"/>
    <x v="1"/>
    <s v="CERVEZAS"/>
    <s v="CORONA"/>
    <x v="1"/>
    <x v="0"/>
    <x v="0"/>
    <x v="3"/>
    <x v="0"/>
    <x v="0"/>
    <x v="3"/>
    <x v="11"/>
    <x v="2"/>
    <x v="21"/>
    <x v="2"/>
    <x v="2"/>
    <x v="421"/>
    <x v="7"/>
    <s v=""/>
    <x v="1"/>
    <x v="0"/>
    <x v="0"/>
  </r>
  <r>
    <x v="467"/>
    <x v="19"/>
    <x v="0"/>
    <x v="35"/>
    <x v="467"/>
    <x v="467"/>
    <x v="0"/>
    <x v="556"/>
    <s v="0001"/>
    <x v="0"/>
    <s v="7841"/>
    <x v="19"/>
    <x v="544"/>
    <s v="YZ13"/>
    <x v="29"/>
    <s v=""/>
    <x v="0"/>
    <n v="2"/>
    <x v="0"/>
    <n v="0"/>
    <n v="0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1"/>
    <x v="6"/>
    <s v=""/>
    <x v="1"/>
    <x v="1"/>
    <x v="1"/>
    <x v="0"/>
    <x v="2"/>
    <x v="1"/>
    <x v="1"/>
    <s v="CERVEZAS"/>
    <s v="CORONA"/>
    <x v="1"/>
    <x v="0"/>
    <x v="0"/>
    <x v="3"/>
    <x v="0"/>
    <x v="0"/>
    <x v="3"/>
    <x v="11"/>
    <x v="2"/>
    <x v="21"/>
    <x v="2"/>
    <x v="2"/>
    <x v="422"/>
    <x v="7"/>
    <s v=""/>
    <x v="1"/>
    <x v="0"/>
    <x v="0"/>
  </r>
  <r>
    <x v="467"/>
    <x v="11"/>
    <x v="0"/>
    <x v="35"/>
    <x v="467"/>
    <x v="467"/>
    <x v="1"/>
    <x v="556"/>
    <s v="0001"/>
    <x v="0"/>
    <s v="3500192"/>
    <x v="11"/>
    <x v="544"/>
    <s v="YP66"/>
    <x v="29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6"/>
    <s v=""/>
    <x v="2"/>
    <x v="1"/>
    <x v="1"/>
    <x v="0"/>
    <x v="1"/>
    <x v="1"/>
    <x v="2"/>
    <s v="ENVASES"/>
    <s v="ENVASES"/>
    <x v="3"/>
    <x v="0"/>
    <x v="0"/>
    <x v="3"/>
    <x v="0"/>
    <x v="0"/>
    <x v="3"/>
    <x v="11"/>
    <x v="2"/>
    <x v="21"/>
    <x v="2"/>
    <x v="2"/>
    <x v="10"/>
    <x v="6"/>
    <s v=""/>
    <x v="1"/>
    <x v="0"/>
    <x v="0"/>
  </r>
  <r>
    <x v="467"/>
    <x v="11"/>
    <x v="0"/>
    <x v="35"/>
    <x v="467"/>
    <x v="467"/>
    <x v="1"/>
    <x v="556"/>
    <s v="0001"/>
    <x v="0"/>
    <s v="3500192"/>
    <x v="11"/>
    <x v="544"/>
    <s v="YD73"/>
    <x v="29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6"/>
    <s v=""/>
    <x v="2"/>
    <x v="1"/>
    <x v="1"/>
    <x v="0"/>
    <x v="1"/>
    <x v="1"/>
    <x v="2"/>
    <s v="ENVASES"/>
    <s v="ENVASES"/>
    <x v="3"/>
    <x v="0"/>
    <x v="0"/>
    <x v="3"/>
    <x v="0"/>
    <x v="0"/>
    <x v="3"/>
    <x v="11"/>
    <x v="2"/>
    <x v="21"/>
    <x v="2"/>
    <x v="2"/>
    <x v="10"/>
    <x v="6"/>
    <s v=""/>
    <x v="1"/>
    <x v="0"/>
    <x v="0"/>
  </r>
  <r>
    <x v="468"/>
    <x v="4"/>
    <x v="406"/>
    <x v="27"/>
    <x v="468"/>
    <x v="468"/>
    <x v="0"/>
    <x v="557"/>
    <s v="0001"/>
    <x v="0"/>
    <s v="2395"/>
    <x v="4"/>
    <x v="545"/>
    <s v="YD11"/>
    <x v="1"/>
    <s v=""/>
    <x v="0"/>
    <n v="4"/>
    <x v="1"/>
    <n v="123.93"/>
    <n v="107.98"/>
    <x v="0"/>
    <x v="1"/>
    <n v="1"/>
    <n v="10067305"/>
    <x v="466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5.5"/>
    <x v="0"/>
    <x v="0"/>
    <x v="4"/>
    <n v="6"/>
    <x v="0"/>
    <x v="541"/>
    <x v="0"/>
    <x v="0"/>
    <x v="0"/>
    <x v="2"/>
    <x v="1"/>
    <s v="CERVEZAS"/>
    <s v="PILSEN TRUJILLO"/>
    <x v="2"/>
    <x v="0"/>
    <x v="0"/>
    <x v="0"/>
    <x v="1"/>
    <x v="1"/>
    <x v="0"/>
    <x v="2"/>
    <x v="16"/>
    <x v="34"/>
    <x v="3"/>
    <x v="3"/>
    <x v="18"/>
    <x v="3"/>
    <d v="2021-01-31T00:00:00"/>
    <x v="0"/>
    <x v="0"/>
    <x v="0"/>
  </r>
  <r>
    <x v="468"/>
    <x v="18"/>
    <x v="406"/>
    <x v="27"/>
    <x v="468"/>
    <x v="468"/>
    <x v="0"/>
    <x v="557"/>
    <s v="0001"/>
    <x v="0"/>
    <s v="5454"/>
    <x v="18"/>
    <x v="545"/>
    <s v="YD13"/>
    <x v="1"/>
    <s v=""/>
    <x v="0"/>
    <n v="1"/>
    <x v="1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2"/>
    <x v="16"/>
    <x v="34"/>
    <x v="3"/>
    <x v="3"/>
    <x v="81"/>
    <x v="4"/>
    <s v=""/>
    <x v="1"/>
    <x v="0"/>
    <x v="0"/>
  </r>
  <r>
    <x v="468"/>
    <x v="10"/>
    <x v="406"/>
    <x v="27"/>
    <x v="468"/>
    <x v="468"/>
    <x v="0"/>
    <x v="557"/>
    <s v="0001"/>
    <x v="0"/>
    <s v="11118"/>
    <x v="10"/>
    <x v="545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"/>
    <x v="16"/>
    <x v="34"/>
    <x v="3"/>
    <x v="3"/>
    <x v="9"/>
    <x v="0"/>
    <s v=""/>
    <x v="1"/>
    <x v="0"/>
    <x v="0"/>
  </r>
  <r>
    <x v="468"/>
    <x v="11"/>
    <x v="406"/>
    <x v="27"/>
    <x v="468"/>
    <x v="468"/>
    <x v="1"/>
    <x v="557"/>
    <s v="0001"/>
    <x v="0"/>
    <s v="3500192"/>
    <x v="11"/>
    <x v="545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6"/>
    <x v="34"/>
    <x v="3"/>
    <x v="3"/>
    <x v="10"/>
    <x v="6"/>
    <s v=""/>
    <x v="1"/>
    <x v="0"/>
    <x v="0"/>
  </r>
  <r>
    <x v="468"/>
    <x v="11"/>
    <x v="406"/>
    <x v="27"/>
    <x v="468"/>
    <x v="468"/>
    <x v="1"/>
    <x v="557"/>
    <s v="0001"/>
    <x v="0"/>
    <s v="3500192"/>
    <x v="11"/>
    <x v="545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6"/>
    <x v="34"/>
    <x v="3"/>
    <x v="3"/>
    <x v="10"/>
    <x v="6"/>
    <s v=""/>
    <x v="1"/>
    <x v="0"/>
    <x v="0"/>
  </r>
  <r>
    <x v="469"/>
    <x v="4"/>
    <x v="407"/>
    <x v="9"/>
    <x v="469"/>
    <x v="469"/>
    <x v="0"/>
    <x v="558"/>
    <s v="Z058"/>
    <x v="0"/>
    <s v="2395"/>
    <x v="4"/>
    <x v="546"/>
    <s v="YD11"/>
    <x v="1"/>
    <s v=""/>
    <x v="0"/>
    <n v="1"/>
    <x v="0"/>
    <n v="27.67"/>
    <n v="26.32"/>
    <x v="2"/>
    <x v="1"/>
    <n v="1"/>
    <n v="10067328"/>
    <x v="467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27"/>
    <n v="12"/>
    <x v="0"/>
    <x v="0"/>
    <x v="1"/>
    <n v="23"/>
    <x v="0"/>
    <x v="542"/>
    <x v="2"/>
    <x v="1"/>
    <x v="0"/>
    <x v="3"/>
    <x v="1"/>
    <s v="CERVEZAS"/>
    <s v="PILSEN TRUJILLO"/>
    <x v="2"/>
    <x v="0"/>
    <x v="0"/>
    <x v="1"/>
    <x v="1"/>
    <x v="1"/>
    <x v="0"/>
    <x v="0"/>
    <x v="4"/>
    <x v="15"/>
    <x v="3"/>
    <x v="1"/>
    <x v="423"/>
    <x v="3"/>
    <d v="2021-01-31T00:00:00"/>
    <x v="0"/>
    <x v="0"/>
    <x v="0"/>
  </r>
  <r>
    <x v="469"/>
    <x v="10"/>
    <x v="407"/>
    <x v="9"/>
    <x v="469"/>
    <x v="469"/>
    <x v="0"/>
    <x v="558"/>
    <s v="Z058"/>
    <x v="0"/>
    <s v="11118"/>
    <x v="10"/>
    <x v="546"/>
    <s v="YD13"/>
    <x v="1"/>
    <s v=""/>
    <x v="0"/>
    <n v="1"/>
    <x v="0"/>
    <n v="10.87"/>
    <n v="4.4400000000000004"/>
    <x v="2"/>
    <x v="1"/>
    <s v=""/>
    <s v=""/>
    <x v="1"/>
    <x v="0"/>
    <d v="2021-02-06T00:00:00"/>
    <x v="1"/>
    <x v="2"/>
    <x v="2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1"/>
    <x v="1"/>
    <x v="1"/>
    <x v="0"/>
    <x v="0"/>
    <x v="4"/>
    <x v="15"/>
    <x v="3"/>
    <x v="1"/>
    <x v="9"/>
    <x v="0"/>
    <s v=""/>
    <x v="1"/>
    <x v="0"/>
    <x v="0"/>
  </r>
  <r>
    <x v="469"/>
    <x v="26"/>
    <x v="407"/>
    <x v="9"/>
    <x v="469"/>
    <x v="469"/>
    <x v="0"/>
    <x v="558"/>
    <s v="Z058"/>
    <x v="0"/>
    <s v="12408"/>
    <x v="26"/>
    <x v="546"/>
    <s v="YD13"/>
    <x v="1"/>
    <s v=""/>
    <x v="0"/>
    <n v="20"/>
    <x v="0"/>
    <n v="162.68"/>
    <n v="92.12"/>
    <x v="2"/>
    <x v="1"/>
    <s v=""/>
    <s v=""/>
    <x v="1"/>
    <x v="0"/>
    <d v="2021-02-06T00:00:00"/>
    <x v="1"/>
    <x v="2"/>
    <x v="2"/>
    <s v="LU"/>
    <x v="0"/>
    <n v="0.42599999999999999"/>
    <n v="5"/>
    <n v="5.7258064516129181"/>
    <n v="4.2857142857142856"/>
    <n v="20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1"/>
    <x v="1"/>
    <x v="1"/>
    <x v="0"/>
    <x v="0"/>
    <x v="4"/>
    <x v="15"/>
    <x v="3"/>
    <x v="1"/>
    <x v="98"/>
    <x v="1"/>
    <s v=""/>
    <x v="1"/>
    <x v="0"/>
    <x v="0"/>
  </r>
  <r>
    <x v="469"/>
    <x v="23"/>
    <x v="407"/>
    <x v="9"/>
    <x v="469"/>
    <x v="469"/>
    <x v="0"/>
    <x v="558"/>
    <s v="Z058"/>
    <x v="0"/>
    <s v="15096"/>
    <x v="23"/>
    <x v="546"/>
    <s v="YD13"/>
    <x v="1"/>
    <s v=""/>
    <x v="0"/>
    <n v="1"/>
    <x v="0"/>
    <n v="10.6"/>
    <n v="7.66"/>
    <x v="2"/>
    <x v="1"/>
    <s v=""/>
    <s v=""/>
    <x v="1"/>
    <x v="0"/>
    <d v="2021-02-06T00:00:00"/>
    <x v="1"/>
    <x v="2"/>
    <x v="2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1"/>
    <x v="1"/>
    <x v="1"/>
    <x v="0"/>
    <x v="0"/>
    <x v="4"/>
    <x v="15"/>
    <x v="3"/>
    <x v="1"/>
    <x v="86"/>
    <x v="8"/>
    <s v=""/>
    <x v="1"/>
    <x v="0"/>
    <x v="0"/>
  </r>
  <r>
    <x v="469"/>
    <x v="4"/>
    <x v="408"/>
    <x v="9"/>
    <x v="469"/>
    <x v="469"/>
    <x v="0"/>
    <x v="559"/>
    <s v="0001"/>
    <x v="0"/>
    <s v="2395"/>
    <x v="4"/>
    <x v="547"/>
    <s v="YD11"/>
    <x v="1"/>
    <s v=""/>
    <x v="0"/>
    <n v="4"/>
    <x v="0"/>
    <n v="110.7"/>
    <n v="105.29"/>
    <x v="2"/>
    <x v="1"/>
    <s v=""/>
    <s v=""/>
    <x v="1"/>
    <x v="0"/>
    <d v="2021-02-06T00:00:00"/>
    <x v="1"/>
    <x v="2"/>
    <x v="2"/>
    <s v="LU"/>
    <x v="0"/>
    <n v="0.29759999999999998"/>
    <n v="4"/>
    <n v="4.0000000000000107"/>
    <n v="5.7142857142857135"/>
    <n v="4"/>
    <x v="0"/>
    <n v="0"/>
    <s v=""/>
    <x v="0"/>
    <x v="0"/>
    <x v="1"/>
    <n v="4"/>
    <x v="0"/>
    <x v="543"/>
    <x v="1"/>
    <x v="0"/>
    <x v="0"/>
    <x v="1"/>
    <x v="1"/>
    <s v="CERVEZAS"/>
    <s v="PILSEN TRUJILLO"/>
    <x v="2"/>
    <x v="0"/>
    <x v="0"/>
    <x v="1"/>
    <x v="1"/>
    <x v="1"/>
    <x v="0"/>
    <x v="0"/>
    <x v="4"/>
    <x v="15"/>
    <x v="3"/>
    <x v="1"/>
    <x v="195"/>
    <x v="3"/>
    <s v=""/>
    <x v="1"/>
    <x v="0"/>
    <x v="0"/>
  </r>
  <r>
    <x v="469"/>
    <x v="11"/>
    <x v="407"/>
    <x v="9"/>
    <x v="469"/>
    <x v="469"/>
    <x v="1"/>
    <x v="560"/>
    <s v="Z058"/>
    <x v="2"/>
    <s v="3500192"/>
    <x v="11"/>
    <x v="548"/>
    <s v="YP66"/>
    <x v="1"/>
    <s v=""/>
    <x v="1"/>
    <n v="1"/>
    <x v="0"/>
    <n v="3.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1"/>
    <x v="1"/>
    <x v="1"/>
    <x v="1"/>
    <x v="1"/>
    <x v="0"/>
    <x v="0"/>
    <x v="4"/>
    <x v="15"/>
    <x v="3"/>
    <x v="1"/>
    <x v="10"/>
    <x v="6"/>
    <s v=""/>
    <x v="1"/>
    <x v="0"/>
    <x v="0"/>
  </r>
  <r>
    <x v="469"/>
    <x v="11"/>
    <x v="407"/>
    <x v="9"/>
    <x v="469"/>
    <x v="469"/>
    <x v="1"/>
    <x v="558"/>
    <s v="Z058"/>
    <x v="0"/>
    <s v="3500192"/>
    <x v="11"/>
    <x v="546"/>
    <s v="YP66"/>
    <x v="1"/>
    <s v=""/>
    <x v="1"/>
    <n v="1"/>
    <x v="0"/>
    <n v="-3.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469"/>
    <x v="11"/>
    <x v="407"/>
    <x v="9"/>
    <x v="469"/>
    <x v="469"/>
    <x v="1"/>
    <x v="558"/>
    <s v="Z058"/>
    <x v="0"/>
    <s v="3500192"/>
    <x v="11"/>
    <x v="546"/>
    <s v="YD73"/>
    <x v="1"/>
    <s v=""/>
    <x v="1"/>
    <n v="1"/>
    <x v="0"/>
    <n v="3.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469"/>
    <x v="11"/>
    <x v="408"/>
    <x v="9"/>
    <x v="469"/>
    <x v="469"/>
    <x v="1"/>
    <x v="559"/>
    <s v="0001"/>
    <x v="0"/>
    <s v="3500192"/>
    <x v="11"/>
    <x v="547"/>
    <s v="YP66"/>
    <x v="1"/>
    <s v=""/>
    <x v="1"/>
    <n v="4"/>
    <x v="0"/>
    <n v="-15.2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469"/>
    <x v="11"/>
    <x v="408"/>
    <x v="9"/>
    <x v="469"/>
    <x v="469"/>
    <x v="1"/>
    <x v="559"/>
    <s v="0001"/>
    <x v="0"/>
    <s v="3500192"/>
    <x v="11"/>
    <x v="547"/>
    <s v="YD73"/>
    <x v="1"/>
    <s v=""/>
    <x v="1"/>
    <n v="4"/>
    <x v="0"/>
    <n v="15.2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470"/>
    <x v="4"/>
    <x v="0"/>
    <x v="7"/>
    <x v="470"/>
    <x v="470"/>
    <x v="0"/>
    <x v="561"/>
    <s v="0001"/>
    <x v="0"/>
    <s v="2395"/>
    <x v="4"/>
    <x v="549"/>
    <s v="YD11"/>
    <x v="30"/>
    <s v=""/>
    <x v="0"/>
    <n v="15"/>
    <x v="0"/>
    <n v="464.75"/>
    <n v="404.91"/>
    <x v="0"/>
    <x v="0"/>
    <n v="1"/>
    <n v="10067330"/>
    <x v="468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9"/>
    <n v="19"/>
    <x v="0"/>
    <x v="0"/>
    <x v="2"/>
    <n v="19"/>
    <x v="0"/>
    <x v="544"/>
    <x v="0"/>
    <x v="0"/>
    <x v="0"/>
    <x v="3"/>
    <x v="1"/>
    <s v="CERVEZAS"/>
    <s v="PILSEN TRUJILLO"/>
    <x v="2"/>
    <x v="0"/>
    <x v="0"/>
    <x v="2"/>
    <x v="0"/>
    <x v="0"/>
    <x v="1"/>
    <x v="4"/>
    <x v="3"/>
    <x v="3"/>
    <x v="3"/>
    <x v="1"/>
    <x v="48"/>
    <x v="3"/>
    <d v="2021-01-31T00:00:00"/>
    <x v="0"/>
    <x v="0"/>
    <x v="0"/>
  </r>
  <r>
    <x v="470"/>
    <x v="5"/>
    <x v="0"/>
    <x v="7"/>
    <x v="470"/>
    <x v="470"/>
    <x v="0"/>
    <x v="561"/>
    <s v="0001"/>
    <x v="0"/>
    <s v="2821"/>
    <x v="5"/>
    <x v="549"/>
    <s v="YD11"/>
    <x v="30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1"/>
    <x v="4"/>
    <x v="3"/>
    <x v="3"/>
    <x v="3"/>
    <x v="1"/>
    <x v="15"/>
    <x v="3"/>
    <s v=""/>
    <x v="1"/>
    <x v="0"/>
    <x v="0"/>
  </r>
  <r>
    <x v="470"/>
    <x v="27"/>
    <x v="0"/>
    <x v="7"/>
    <x v="470"/>
    <x v="470"/>
    <x v="0"/>
    <x v="561"/>
    <s v="0001"/>
    <x v="0"/>
    <s v="12401"/>
    <x v="27"/>
    <x v="549"/>
    <s v="YD11"/>
    <x v="30"/>
    <s v=""/>
    <x v="0"/>
    <n v="2"/>
    <x v="0"/>
    <n v="50.84"/>
    <n v="31.1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1"/>
    <x v="4"/>
    <x v="3"/>
    <x v="3"/>
    <x v="3"/>
    <x v="1"/>
    <x v="197"/>
    <x v="9"/>
    <s v=""/>
    <x v="1"/>
    <x v="0"/>
    <x v="0"/>
  </r>
  <r>
    <x v="470"/>
    <x v="11"/>
    <x v="0"/>
    <x v="7"/>
    <x v="470"/>
    <x v="470"/>
    <x v="1"/>
    <x v="561"/>
    <s v="0001"/>
    <x v="0"/>
    <s v="3500192"/>
    <x v="11"/>
    <x v="549"/>
    <s v="YP66"/>
    <x v="30"/>
    <s v=""/>
    <x v="1"/>
    <n v="19"/>
    <x v="0"/>
    <n v="-72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470"/>
    <x v="11"/>
    <x v="0"/>
    <x v="7"/>
    <x v="470"/>
    <x v="470"/>
    <x v="1"/>
    <x v="561"/>
    <s v="0001"/>
    <x v="0"/>
    <s v="3500192"/>
    <x v="11"/>
    <x v="549"/>
    <s v="YD73"/>
    <x v="30"/>
    <s v=""/>
    <x v="1"/>
    <n v="15"/>
    <x v="0"/>
    <n v="57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470"/>
    <x v="11"/>
    <x v="0"/>
    <x v="7"/>
    <x v="470"/>
    <x v="470"/>
    <x v="1"/>
    <x v="561"/>
    <s v="0001"/>
    <x v="0"/>
    <s v="3500192"/>
    <x v="11"/>
    <x v="549"/>
    <s v="YD73"/>
    <x v="30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470"/>
    <x v="11"/>
    <x v="0"/>
    <x v="7"/>
    <x v="470"/>
    <x v="470"/>
    <x v="1"/>
    <x v="561"/>
    <s v="0001"/>
    <x v="0"/>
    <s v="3500192"/>
    <x v="11"/>
    <x v="549"/>
    <s v="YD73"/>
    <x v="30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471"/>
    <x v="8"/>
    <x v="0"/>
    <x v="8"/>
    <x v="471"/>
    <x v="471"/>
    <x v="0"/>
    <x v="562"/>
    <s v="0001"/>
    <x v="0"/>
    <s v="6843"/>
    <x v="8"/>
    <x v="550"/>
    <s v="YD11"/>
    <x v="20"/>
    <s v=""/>
    <x v="0"/>
    <n v="2"/>
    <x v="0"/>
    <n v="69.97"/>
    <n v="55.61"/>
    <x v="0"/>
    <x v="1"/>
    <n v="1"/>
    <n v="10067349"/>
    <x v="469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1"/>
    <n v="11.5"/>
    <x v="0"/>
    <x v="0"/>
    <x v="2"/>
    <n v="11"/>
    <x v="0"/>
    <x v="545"/>
    <x v="0"/>
    <x v="0"/>
    <x v="0"/>
    <x v="4"/>
    <x v="1"/>
    <s v="CERVEZAS"/>
    <s v="CUSQUEÑA"/>
    <x v="2"/>
    <x v="0"/>
    <x v="0"/>
    <x v="2"/>
    <x v="0"/>
    <x v="0"/>
    <x v="0"/>
    <x v="0"/>
    <x v="3"/>
    <x v="3"/>
    <x v="3"/>
    <x v="1"/>
    <x v="64"/>
    <x v="5"/>
    <d v="2021-01-31T00:00:00"/>
    <x v="0"/>
    <x v="0"/>
    <x v="0"/>
  </r>
  <r>
    <x v="471"/>
    <x v="27"/>
    <x v="0"/>
    <x v="8"/>
    <x v="471"/>
    <x v="471"/>
    <x v="0"/>
    <x v="562"/>
    <s v="0001"/>
    <x v="0"/>
    <s v="12401"/>
    <x v="27"/>
    <x v="550"/>
    <s v="YD11"/>
    <x v="20"/>
    <s v=""/>
    <x v="0"/>
    <n v="2"/>
    <x v="0"/>
    <n v="50.84"/>
    <n v="31.1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3"/>
    <x v="3"/>
    <x v="3"/>
    <x v="1"/>
    <x v="197"/>
    <x v="9"/>
    <s v=""/>
    <x v="1"/>
    <x v="0"/>
    <x v="0"/>
  </r>
  <r>
    <x v="471"/>
    <x v="9"/>
    <x v="0"/>
    <x v="8"/>
    <x v="471"/>
    <x v="471"/>
    <x v="0"/>
    <x v="562"/>
    <s v="0001"/>
    <x v="0"/>
    <s v="7343"/>
    <x v="9"/>
    <x v="550"/>
    <s v="YD11"/>
    <x v="20"/>
    <s v=""/>
    <x v="0"/>
    <n v="1"/>
    <x v="0"/>
    <n v="30.85"/>
    <n v="39.64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235"/>
    <x v="3"/>
    <s v=""/>
    <x v="1"/>
    <x v="0"/>
    <x v="0"/>
  </r>
  <r>
    <x v="471"/>
    <x v="4"/>
    <x v="0"/>
    <x v="8"/>
    <x v="471"/>
    <x v="471"/>
    <x v="0"/>
    <x v="562"/>
    <s v="0001"/>
    <x v="0"/>
    <s v="2395"/>
    <x v="4"/>
    <x v="550"/>
    <s v="YD11"/>
    <x v="20"/>
    <s v=""/>
    <x v="0"/>
    <n v="6"/>
    <x v="0"/>
    <n v="188.44"/>
    <n v="162.47999999999999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312"/>
    <x v="3"/>
    <s v=""/>
    <x v="1"/>
    <x v="0"/>
    <x v="0"/>
  </r>
  <r>
    <x v="471"/>
    <x v="11"/>
    <x v="0"/>
    <x v="8"/>
    <x v="471"/>
    <x v="471"/>
    <x v="1"/>
    <x v="562"/>
    <s v="0001"/>
    <x v="0"/>
    <s v="3500192"/>
    <x v="11"/>
    <x v="550"/>
    <s v="YP66"/>
    <x v="20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471"/>
    <x v="12"/>
    <x v="0"/>
    <x v="8"/>
    <x v="471"/>
    <x v="471"/>
    <x v="1"/>
    <x v="562"/>
    <s v="0001"/>
    <x v="0"/>
    <s v="3500193"/>
    <x v="12"/>
    <x v="550"/>
    <s v="YP66"/>
    <x v="20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471"/>
    <x v="11"/>
    <x v="0"/>
    <x v="8"/>
    <x v="471"/>
    <x v="471"/>
    <x v="1"/>
    <x v="562"/>
    <s v="0001"/>
    <x v="0"/>
    <s v="3500192"/>
    <x v="11"/>
    <x v="550"/>
    <s v="YD73"/>
    <x v="2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471"/>
    <x v="11"/>
    <x v="0"/>
    <x v="8"/>
    <x v="471"/>
    <x v="471"/>
    <x v="1"/>
    <x v="562"/>
    <s v="0001"/>
    <x v="0"/>
    <s v="3500192"/>
    <x v="11"/>
    <x v="550"/>
    <s v="YD73"/>
    <x v="2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471"/>
    <x v="12"/>
    <x v="0"/>
    <x v="8"/>
    <x v="471"/>
    <x v="471"/>
    <x v="1"/>
    <x v="562"/>
    <s v="0001"/>
    <x v="0"/>
    <s v="3500193"/>
    <x v="12"/>
    <x v="550"/>
    <s v="YD73"/>
    <x v="2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471"/>
    <x v="11"/>
    <x v="0"/>
    <x v="8"/>
    <x v="471"/>
    <x v="471"/>
    <x v="1"/>
    <x v="562"/>
    <s v="0001"/>
    <x v="0"/>
    <s v="3500192"/>
    <x v="11"/>
    <x v="550"/>
    <s v="YD73"/>
    <x v="20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472"/>
    <x v="5"/>
    <x v="409"/>
    <x v="28"/>
    <x v="472"/>
    <x v="472"/>
    <x v="0"/>
    <x v="563"/>
    <s v="0001"/>
    <x v="0"/>
    <s v="2821"/>
    <x v="5"/>
    <x v="551"/>
    <s v="YD11"/>
    <x v="1"/>
    <s v=""/>
    <x v="0"/>
    <n v="1"/>
    <x v="0"/>
    <n v="31.13"/>
    <n v="27.36"/>
    <x v="5"/>
    <x v="1"/>
    <n v="1"/>
    <n v="10067368"/>
    <x v="470"/>
    <x v="0"/>
    <d v="2021-02-06T00:00:00"/>
    <x v="1"/>
    <x v="4"/>
    <x v="4"/>
    <s v="LU"/>
    <x v="0"/>
    <n v="7.5600000000000001E-2"/>
    <n v="1"/>
    <n v="1.0161290322580672"/>
    <n v="1.4285714285714284"/>
    <n v="1"/>
    <x v="0"/>
    <n v="3"/>
    <n v="1.5"/>
    <x v="0"/>
    <x v="0"/>
    <x v="1"/>
    <n v="3"/>
    <x v="0"/>
    <x v="546"/>
    <x v="0"/>
    <x v="0"/>
    <x v="0"/>
    <x v="0"/>
    <x v="1"/>
    <s v="CERVEZAS"/>
    <s v="PILSEN CALLAO"/>
    <x v="2"/>
    <x v="0"/>
    <x v="0"/>
    <x v="3"/>
    <x v="1"/>
    <x v="1"/>
    <x v="0"/>
    <x v="0"/>
    <x v="2"/>
    <x v="13"/>
    <x v="1"/>
    <x v="1"/>
    <x v="12"/>
    <x v="3"/>
    <d v="2021-01-31T00:00:00"/>
    <x v="0"/>
    <x v="0"/>
    <x v="0"/>
  </r>
  <r>
    <x v="472"/>
    <x v="13"/>
    <x v="409"/>
    <x v="28"/>
    <x v="472"/>
    <x v="472"/>
    <x v="0"/>
    <x v="563"/>
    <s v="0001"/>
    <x v="0"/>
    <s v="14268"/>
    <x v="13"/>
    <x v="551"/>
    <s v="YD13"/>
    <x v="1"/>
    <s v=""/>
    <x v="0"/>
    <n v="2"/>
    <x v="0"/>
    <n v="23.11"/>
    <n v="4.71"/>
    <x v="5"/>
    <x v="1"/>
    <s v=""/>
    <s v=""/>
    <x v="1"/>
    <x v="0"/>
    <d v="2021-02-06T00:00:00"/>
    <x v="1"/>
    <x v="4"/>
    <x v="4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226"/>
    <x v="1"/>
    <s v=""/>
    <x v="1"/>
    <x v="0"/>
    <x v="0"/>
  </r>
  <r>
    <x v="472"/>
    <x v="11"/>
    <x v="409"/>
    <x v="28"/>
    <x v="472"/>
    <x v="472"/>
    <x v="1"/>
    <x v="563"/>
    <s v="0001"/>
    <x v="0"/>
    <s v="3500192"/>
    <x v="11"/>
    <x v="551"/>
    <s v="YP66"/>
    <x v="1"/>
    <s v=""/>
    <x v="1"/>
    <n v="1"/>
    <x v="0"/>
    <n v="-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472"/>
    <x v="11"/>
    <x v="409"/>
    <x v="28"/>
    <x v="472"/>
    <x v="472"/>
    <x v="1"/>
    <x v="563"/>
    <s v="0001"/>
    <x v="0"/>
    <s v="3500192"/>
    <x v="11"/>
    <x v="551"/>
    <s v="YD73"/>
    <x v="1"/>
    <s v=""/>
    <x v="1"/>
    <n v="1"/>
    <x v="0"/>
    <n v="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473"/>
    <x v="26"/>
    <x v="410"/>
    <x v="36"/>
    <x v="473"/>
    <x v="473"/>
    <x v="0"/>
    <x v="564"/>
    <s v="0003"/>
    <x v="0"/>
    <s v="12408"/>
    <x v="26"/>
    <x v="552"/>
    <s v="YD13"/>
    <x v="31"/>
    <s v=""/>
    <x v="0"/>
    <n v="1"/>
    <x v="0"/>
    <n v="8.14"/>
    <n v="4.5999999999999996"/>
    <x v="0"/>
    <x v="1"/>
    <n v="1"/>
    <n v="10079185"/>
    <x v="47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26"/>
    <n v="8.5"/>
    <x v="0"/>
    <x v="0"/>
    <x v="2"/>
    <n v="26"/>
    <x v="0"/>
    <x v="547"/>
    <x v="0"/>
    <x v="1"/>
    <x v="0"/>
    <x v="3"/>
    <x v="1"/>
    <s v="CERVEZAS"/>
    <s v="GOLDEN"/>
    <x v="1"/>
    <x v="0"/>
    <x v="0"/>
    <x v="1"/>
    <x v="0"/>
    <x v="0"/>
    <x v="4"/>
    <x v="12"/>
    <x v="2"/>
    <x v="6"/>
    <x v="2"/>
    <x v="1"/>
    <x v="424"/>
    <x v="1"/>
    <d v="2021-01-31T00:00:00"/>
    <x v="0"/>
    <x v="0"/>
    <x v="0"/>
  </r>
  <r>
    <x v="473"/>
    <x v="33"/>
    <x v="410"/>
    <x v="36"/>
    <x v="473"/>
    <x v="473"/>
    <x v="0"/>
    <x v="564"/>
    <s v="0003"/>
    <x v="0"/>
    <s v="8593"/>
    <x v="33"/>
    <x v="552"/>
    <s v="YD13"/>
    <x v="31"/>
    <s v=""/>
    <x v="0"/>
    <n v="8"/>
    <x v="0"/>
    <n v="88.48"/>
    <n v="15.93"/>
    <x v="0"/>
    <x v="1"/>
    <s v=""/>
    <s v=""/>
    <x v="1"/>
    <x v="0"/>
    <d v="2021-02-06T00:00:00"/>
    <x v="0"/>
    <x v="0"/>
    <x v="0"/>
    <s v="LU"/>
    <x v="0"/>
    <n v="0.1008"/>
    <n v="4"/>
    <n v="1.354838709677423"/>
    <n v="2.8571428571428568"/>
    <n v="8"/>
    <x v="0"/>
    <n v="0"/>
    <s v=""/>
    <x v="0"/>
    <x v="0"/>
    <x v="2"/>
    <s v=""/>
    <x v="1"/>
    <x v="1"/>
    <x v="1"/>
    <x v="1"/>
    <x v="0"/>
    <x v="1"/>
    <x v="1"/>
    <s v="CERVEZAS"/>
    <s v="CORONA"/>
    <x v="1"/>
    <x v="0"/>
    <x v="0"/>
    <x v="1"/>
    <x v="0"/>
    <x v="0"/>
    <x v="4"/>
    <x v="12"/>
    <x v="2"/>
    <x v="6"/>
    <x v="2"/>
    <x v="1"/>
    <x v="425"/>
    <x v="2"/>
    <s v=""/>
    <x v="1"/>
    <x v="0"/>
    <x v="0"/>
  </r>
  <r>
    <x v="473"/>
    <x v="43"/>
    <x v="410"/>
    <x v="36"/>
    <x v="473"/>
    <x v="473"/>
    <x v="0"/>
    <x v="564"/>
    <s v="0003"/>
    <x v="0"/>
    <s v="8561"/>
    <x v="43"/>
    <x v="552"/>
    <s v="YD13"/>
    <x v="31"/>
    <s v=""/>
    <x v="0"/>
    <n v="8"/>
    <x v="0"/>
    <n v="99"/>
    <n v="61"/>
    <x v="0"/>
    <x v="1"/>
    <s v=""/>
    <s v=""/>
    <x v="1"/>
    <x v="0"/>
    <d v="2021-02-06T00:00:00"/>
    <x v="0"/>
    <x v="0"/>
    <x v="0"/>
    <s v="LU"/>
    <x v="0"/>
    <n v="0.15840000000000001"/>
    <n v="2"/>
    <n v="2.1290322580645222"/>
    <n v="2.6373626373626378"/>
    <n v="8"/>
    <x v="0"/>
    <n v="0"/>
    <s v=""/>
    <x v="0"/>
    <x v="0"/>
    <x v="2"/>
    <s v=""/>
    <x v="1"/>
    <x v="1"/>
    <x v="1"/>
    <x v="1"/>
    <x v="0"/>
    <x v="1"/>
    <x v="1"/>
    <s v="CERVEZAS"/>
    <s v="CUSQUEÑA"/>
    <x v="1"/>
    <x v="0"/>
    <x v="0"/>
    <x v="1"/>
    <x v="0"/>
    <x v="0"/>
    <x v="4"/>
    <x v="12"/>
    <x v="2"/>
    <x v="6"/>
    <x v="2"/>
    <x v="1"/>
    <x v="426"/>
    <x v="2"/>
    <s v=""/>
    <x v="1"/>
    <x v="0"/>
    <x v="0"/>
  </r>
  <r>
    <x v="473"/>
    <x v="30"/>
    <x v="410"/>
    <x v="36"/>
    <x v="473"/>
    <x v="473"/>
    <x v="0"/>
    <x v="564"/>
    <s v="0003"/>
    <x v="0"/>
    <s v="9523"/>
    <x v="30"/>
    <x v="552"/>
    <s v="YD13"/>
    <x v="31"/>
    <s v=""/>
    <x v="0"/>
    <n v="9"/>
    <x v="0"/>
    <n v="105.76"/>
    <n v="71.290000000000006"/>
    <x v="0"/>
    <x v="1"/>
    <s v=""/>
    <s v=""/>
    <x v="1"/>
    <x v="0"/>
    <d v="2021-02-06T00:00:00"/>
    <x v="0"/>
    <x v="0"/>
    <x v="0"/>
    <s v="LU"/>
    <x v="0"/>
    <n v="0.19170000000000001"/>
    <n v="2.25"/>
    <n v="2.5766129032258136"/>
    <n v="1.9285714285714284"/>
    <n v="9"/>
    <x v="0"/>
    <n v="0"/>
    <s v=""/>
    <x v="0"/>
    <x v="0"/>
    <x v="2"/>
    <s v=""/>
    <x v="1"/>
    <x v="1"/>
    <x v="1"/>
    <x v="1"/>
    <x v="0"/>
    <x v="1"/>
    <x v="1"/>
    <s v="CERVEZAS"/>
    <s v="CUSQUEÑA"/>
    <x v="1"/>
    <x v="0"/>
    <x v="0"/>
    <x v="1"/>
    <x v="0"/>
    <x v="0"/>
    <x v="4"/>
    <x v="12"/>
    <x v="2"/>
    <x v="6"/>
    <x v="2"/>
    <x v="1"/>
    <x v="427"/>
    <x v="1"/>
    <s v=""/>
    <x v="1"/>
    <x v="0"/>
    <x v="0"/>
  </r>
  <r>
    <x v="474"/>
    <x v="2"/>
    <x v="411"/>
    <x v="36"/>
    <x v="474"/>
    <x v="473"/>
    <x v="0"/>
    <x v="565"/>
    <s v="0003"/>
    <x v="0"/>
    <s v="4411"/>
    <x v="2"/>
    <x v="553"/>
    <s v="YD13"/>
    <x v="31"/>
    <s v=""/>
    <x v="0"/>
    <n v="3"/>
    <x v="0"/>
    <n v="30.3"/>
    <n v="22.87"/>
    <x v="0"/>
    <x v="1"/>
    <n v="1"/>
    <n v="10079188"/>
    <x v="472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64"/>
    <n v="19.7636363636"/>
    <x v="0"/>
    <x v="0"/>
    <x v="2"/>
    <n v="64"/>
    <x v="0"/>
    <x v="548"/>
    <x v="0"/>
    <x v="1"/>
    <x v="0"/>
    <x v="3"/>
    <x v="1"/>
    <s v="CERVEZAS"/>
    <s v="PILSEN CALLAO"/>
    <x v="1"/>
    <x v="0"/>
    <x v="0"/>
    <x v="1"/>
    <x v="0"/>
    <x v="0"/>
    <x v="4"/>
    <x v="12"/>
    <x v="2"/>
    <x v="6"/>
    <x v="2"/>
    <x v="1"/>
    <x v="428"/>
    <x v="1"/>
    <d v="2021-01-31T00:00:00"/>
    <x v="0"/>
    <x v="0"/>
    <x v="0"/>
  </r>
  <r>
    <x v="474"/>
    <x v="26"/>
    <x v="411"/>
    <x v="36"/>
    <x v="474"/>
    <x v="473"/>
    <x v="0"/>
    <x v="565"/>
    <s v="0003"/>
    <x v="0"/>
    <s v="12408"/>
    <x v="26"/>
    <x v="553"/>
    <s v="YD13"/>
    <x v="31"/>
    <s v=""/>
    <x v="0"/>
    <n v="28"/>
    <x v="0"/>
    <n v="228"/>
    <n v="129.01"/>
    <x v="0"/>
    <x v="1"/>
    <s v=""/>
    <s v=""/>
    <x v="1"/>
    <x v="0"/>
    <d v="2021-02-06T00:00:00"/>
    <x v="0"/>
    <x v="0"/>
    <x v="0"/>
    <s v="LU"/>
    <x v="0"/>
    <n v="0.59640000000000004"/>
    <n v="7"/>
    <n v="8.0161290322580872"/>
    <n v="6"/>
    <n v="28"/>
    <x v="0"/>
    <n v="0"/>
    <s v=""/>
    <x v="0"/>
    <x v="0"/>
    <x v="2"/>
    <s v=""/>
    <x v="1"/>
    <x v="1"/>
    <x v="1"/>
    <x v="1"/>
    <x v="0"/>
    <x v="1"/>
    <x v="1"/>
    <s v="CERVEZAS"/>
    <s v="GOLDEN"/>
    <x v="1"/>
    <x v="0"/>
    <x v="0"/>
    <x v="1"/>
    <x v="0"/>
    <x v="0"/>
    <x v="4"/>
    <x v="12"/>
    <x v="2"/>
    <x v="6"/>
    <x v="2"/>
    <x v="1"/>
    <x v="429"/>
    <x v="1"/>
    <s v=""/>
    <x v="1"/>
    <x v="0"/>
    <x v="0"/>
  </r>
  <r>
    <x v="474"/>
    <x v="33"/>
    <x v="411"/>
    <x v="36"/>
    <x v="474"/>
    <x v="473"/>
    <x v="0"/>
    <x v="565"/>
    <s v="0003"/>
    <x v="0"/>
    <s v="8593"/>
    <x v="33"/>
    <x v="553"/>
    <s v="YD13"/>
    <x v="31"/>
    <s v=""/>
    <x v="0"/>
    <n v="4"/>
    <x v="0"/>
    <n v="44.24"/>
    <n v="7.96"/>
    <x v="0"/>
    <x v="1"/>
    <s v=""/>
    <s v=""/>
    <x v="1"/>
    <x v="0"/>
    <d v="2021-02-06T00:00:00"/>
    <x v="0"/>
    <x v="0"/>
    <x v="0"/>
    <s v="LU"/>
    <x v="0"/>
    <n v="5.04E-2"/>
    <n v="2"/>
    <n v="0.67741935483871152"/>
    <n v="1.4285714285714284"/>
    <n v="4"/>
    <x v="0"/>
    <n v="0"/>
    <s v=""/>
    <x v="0"/>
    <x v="0"/>
    <x v="2"/>
    <s v=""/>
    <x v="1"/>
    <x v="1"/>
    <x v="1"/>
    <x v="1"/>
    <x v="0"/>
    <x v="1"/>
    <x v="1"/>
    <s v="CERVEZAS"/>
    <s v="CORONA"/>
    <x v="1"/>
    <x v="0"/>
    <x v="0"/>
    <x v="1"/>
    <x v="0"/>
    <x v="0"/>
    <x v="4"/>
    <x v="12"/>
    <x v="2"/>
    <x v="6"/>
    <x v="2"/>
    <x v="1"/>
    <x v="430"/>
    <x v="2"/>
    <s v=""/>
    <x v="1"/>
    <x v="0"/>
    <x v="0"/>
  </r>
  <r>
    <x v="474"/>
    <x v="6"/>
    <x v="411"/>
    <x v="36"/>
    <x v="474"/>
    <x v="473"/>
    <x v="0"/>
    <x v="565"/>
    <s v="0003"/>
    <x v="0"/>
    <s v="4961"/>
    <x v="6"/>
    <x v="553"/>
    <s v="YD13"/>
    <x v="31"/>
    <s v=""/>
    <x v="0"/>
    <n v="1"/>
    <x v="0"/>
    <n v="12.75"/>
    <n v="2.299999999999999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2"/>
    <x v="2"/>
    <x v="6"/>
    <x v="2"/>
    <x v="1"/>
    <x v="431"/>
    <x v="4"/>
    <s v=""/>
    <x v="1"/>
    <x v="0"/>
    <x v="0"/>
  </r>
  <r>
    <x v="474"/>
    <x v="43"/>
    <x v="411"/>
    <x v="36"/>
    <x v="474"/>
    <x v="473"/>
    <x v="0"/>
    <x v="565"/>
    <s v="0003"/>
    <x v="0"/>
    <s v="8561"/>
    <x v="43"/>
    <x v="553"/>
    <s v="YD13"/>
    <x v="31"/>
    <s v=""/>
    <x v="0"/>
    <n v="4"/>
    <x v="0"/>
    <n v="49.5"/>
    <n v="30.5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2"/>
    <s v=""/>
    <x v="1"/>
    <x v="1"/>
    <x v="1"/>
    <x v="1"/>
    <x v="0"/>
    <x v="1"/>
    <x v="1"/>
    <s v="CERVEZAS"/>
    <s v="CUSQUEÑA"/>
    <x v="1"/>
    <x v="0"/>
    <x v="0"/>
    <x v="1"/>
    <x v="0"/>
    <x v="0"/>
    <x v="4"/>
    <x v="12"/>
    <x v="2"/>
    <x v="6"/>
    <x v="2"/>
    <x v="1"/>
    <x v="432"/>
    <x v="2"/>
    <s v=""/>
    <x v="1"/>
    <x v="0"/>
    <x v="0"/>
  </r>
  <r>
    <x v="474"/>
    <x v="1"/>
    <x v="411"/>
    <x v="36"/>
    <x v="474"/>
    <x v="473"/>
    <x v="0"/>
    <x v="565"/>
    <s v="0003"/>
    <x v="0"/>
    <s v="11115"/>
    <x v="1"/>
    <x v="553"/>
    <s v="YD13"/>
    <x v="31"/>
    <s v=""/>
    <x v="0"/>
    <n v="1"/>
    <x v="0"/>
    <n v="16.149999999999999"/>
    <n v="6.15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1"/>
    <x v="0"/>
    <x v="0"/>
    <x v="4"/>
    <x v="12"/>
    <x v="2"/>
    <x v="6"/>
    <x v="2"/>
    <x v="1"/>
    <x v="433"/>
    <x v="0"/>
    <s v=""/>
    <x v="1"/>
    <x v="0"/>
    <x v="0"/>
  </r>
  <r>
    <x v="474"/>
    <x v="31"/>
    <x v="411"/>
    <x v="36"/>
    <x v="474"/>
    <x v="473"/>
    <x v="0"/>
    <x v="565"/>
    <s v="0003"/>
    <x v="0"/>
    <s v="4409"/>
    <x v="31"/>
    <x v="553"/>
    <s v="YD13"/>
    <x v="31"/>
    <s v=""/>
    <x v="0"/>
    <n v="2"/>
    <x v="0"/>
    <n v="21.51"/>
    <n v="19.34"/>
    <x v="0"/>
    <x v="1"/>
    <s v=""/>
    <s v=""/>
    <x v="1"/>
    <x v="0"/>
    <d v="2021-02-06T00:00:00"/>
    <x v="0"/>
    <x v="0"/>
    <x v="0"/>
    <s v="LU"/>
    <x v="0"/>
    <n v="5.6759999999999998E-2"/>
    <n v="0.5"/>
    <n v="0.76290322580645364"/>
    <n v="0.6"/>
    <n v="2"/>
    <x v="0"/>
    <n v="0"/>
    <s v=""/>
    <x v="0"/>
    <x v="0"/>
    <x v="2"/>
    <s v=""/>
    <x v="1"/>
    <x v="1"/>
    <x v="1"/>
    <x v="1"/>
    <x v="0"/>
    <x v="1"/>
    <x v="1"/>
    <s v="CERVEZAS"/>
    <s v="CRISTAL"/>
    <x v="1"/>
    <x v="0"/>
    <x v="0"/>
    <x v="1"/>
    <x v="0"/>
    <x v="0"/>
    <x v="4"/>
    <x v="12"/>
    <x v="2"/>
    <x v="6"/>
    <x v="2"/>
    <x v="1"/>
    <x v="434"/>
    <x v="1"/>
    <s v=""/>
    <x v="1"/>
    <x v="0"/>
    <x v="0"/>
  </r>
  <r>
    <x v="474"/>
    <x v="10"/>
    <x v="411"/>
    <x v="36"/>
    <x v="474"/>
    <x v="473"/>
    <x v="0"/>
    <x v="565"/>
    <s v="0003"/>
    <x v="0"/>
    <s v="11118"/>
    <x v="10"/>
    <x v="553"/>
    <s v="YD13"/>
    <x v="31"/>
    <s v=""/>
    <x v="0"/>
    <n v="2"/>
    <x v="0"/>
    <n v="22.45"/>
    <n v="8.5500000000000007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1"/>
    <x v="0"/>
    <x v="0"/>
    <x v="4"/>
    <x v="12"/>
    <x v="2"/>
    <x v="6"/>
    <x v="2"/>
    <x v="1"/>
    <x v="435"/>
    <x v="0"/>
    <s v=""/>
    <x v="1"/>
    <x v="0"/>
    <x v="0"/>
  </r>
  <r>
    <x v="474"/>
    <x v="30"/>
    <x v="411"/>
    <x v="36"/>
    <x v="474"/>
    <x v="473"/>
    <x v="0"/>
    <x v="565"/>
    <s v="0003"/>
    <x v="0"/>
    <s v="9523"/>
    <x v="30"/>
    <x v="553"/>
    <s v="YD13"/>
    <x v="31"/>
    <s v=""/>
    <x v="0"/>
    <n v="8"/>
    <x v="0"/>
    <n v="94.01"/>
    <n v="63.37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2"/>
    <s v=""/>
    <x v="1"/>
    <x v="1"/>
    <x v="1"/>
    <x v="1"/>
    <x v="0"/>
    <x v="1"/>
    <x v="1"/>
    <s v="CERVEZAS"/>
    <s v="CUSQUEÑA"/>
    <x v="1"/>
    <x v="0"/>
    <x v="0"/>
    <x v="1"/>
    <x v="0"/>
    <x v="0"/>
    <x v="4"/>
    <x v="12"/>
    <x v="2"/>
    <x v="6"/>
    <x v="2"/>
    <x v="1"/>
    <x v="436"/>
    <x v="1"/>
    <s v=""/>
    <x v="1"/>
    <x v="0"/>
    <x v="0"/>
  </r>
  <r>
    <x v="474"/>
    <x v="40"/>
    <x v="411"/>
    <x v="36"/>
    <x v="474"/>
    <x v="473"/>
    <x v="0"/>
    <x v="565"/>
    <s v="0003"/>
    <x v="0"/>
    <s v="7933"/>
    <x v="40"/>
    <x v="553"/>
    <s v="YD13"/>
    <x v="31"/>
    <s v=""/>
    <x v="0"/>
    <n v="11"/>
    <x v="0"/>
    <n v="208.1"/>
    <n v="37.46"/>
    <x v="0"/>
    <x v="1"/>
    <s v=""/>
    <s v=""/>
    <x v="1"/>
    <x v="0"/>
    <d v="2021-02-06T00:00:00"/>
    <x v="0"/>
    <x v="0"/>
    <x v="0"/>
    <s v="LU"/>
    <x v="0"/>
    <n v="0.21779999999999999"/>
    <n v="2.75"/>
    <n v="2.9274193548387175"/>
    <n v="3.4375"/>
    <n v="11"/>
    <x v="0"/>
    <n v="0"/>
    <s v=""/>
    <x v="0"/>
    <x v="0"/>
    <x v="2"/>
    <s v=""/>
    <x v="1"/>
    <x v="1"/>
    <x v="1"/>
    <x v="1"/>
    <x v="0"/>
    <x v="1"/>
    <x v="1"/>
    <s v="CERVEZAS"/>
    <s v="STELLA"/>
    <x v="1"/>
    <x v="0"/>
    <x v="0"/>
    <x v="1"/>
    <x v="0"/>
    <x v="0"/>
    <x v="4"/>
    <x v="12"/>
    <x v="2"/>
    <x v="6"/>
    <x v="2"/>
    <x v="1"/>
    <x v="437"/>
    <x v="2"/>
    <s v=""/>
    <x v="1"/>
    <x v="0"/>
    <x v="0"/>
  </r>
  <r>
    <x v="475"/>
    <x v="13"/>
    <x v="0"/>
    <x v="2"/>
    <x v="475"/>
    <x v="474"/>
    <x v="0"/>
    <x v="566"/>
    <s v="0001"/>
    <x v="0"/>
    <s v="14268"/>
    <x v="13"/>
    <x v="554"/>
    <s v="YD13"/>
    <x v="17"/>
    <s v=""/>
    <x v="0"/>
    <n v="10"/>
    <x v="0"/>
    <n v="151.19"/>
    <n v="30.78"/>
    <x v="0"/>
    <x v="1"/>
    <n v="1"/>
    <n v="10094283"/>
    <x v="473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21"/>
    <n v="9.75"/>
    <x v="0"/>
    <x v="0"/>
    <x v="2"/>
    <n v="21"/>
    <x v="0"/>
    <x v="549"/>
    <x v="0"/>
    <x v="0"/>
    <x v="0"/>
    <x v="3"/>
    <x v="1"/>
    <s v="CERVEZAS"/>
    <s v="PILSEN CALLAO"/>
    <x v="1"/>
    <x v="0"/>
    <x v="0"/>
    <x v="1"/>
    <x v="0"/>
    <x v="0"/>
    <x v="0"/>
    <x v="0"/>
    <x v="2"/>
    <x v="2"/>
    <x v="2"/>
    <x v="1"/>
    <x v="438"/>
    <x v="1"/>
    <d v="2021-01-31T00:00:00"/>
    <x v="0"/>
    <x v="0"/>
    <x v="0"/>
  </r>
  <r>
    <x v="475"/>
    <x v="30"/>
    <x v="0"/>
    <x v="2"/>
    <x v="475"/>
    <x v="474"/>
    <x v="0"/>
    <x v="566"/>
    <s v="0001"/>
    <x v="0"/>
    <s v="9523"/>
    <x v="30"/>
    <x v="554"/>
    <s v="YD13"/>
    <x v="17"/>
    <s v=""/>
    <x v="0"/>
    <n v="5"/>
    <x v="0"/>
    <n v="63.03"/>
    <n v="42.44"/>
    <x v="0"/>
    <x v="1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2"/>
    <x v="2"/>
    <x v="2"/>
    <x v="1"/>
    <x v="439"/>
    <x v="1"/>
    <s v=""/>
    <x v="1"/>
    <x v="0"/>
    <x v="0"/>
  </r>
  <r>
    <x v="475"/>
    <x v="8"/>
    <x v="0"/>
    <x v="2"/>
    <x v="475"/>
    <x v="474"/>
    <x v="0"/>
    <x v="566"/>
    <s v="0001"/>
    <x v="0"/>
    <s v="6843"/>
    <x v="8"/>
    <x v="554"/>
    <s v="YD11"/>
    <x v="17"/>
    <s v=""/>
    <x v="0"/>
    <n v="3"/>
    <x v="0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2"/>
    <x v="2"/>
    <x v="2"/>
    <x v="1"/>
    <x v="32"/>
    <x v="5"/>
    <s v=""/>
    <x v="1"/>
    <x v="0"/>
    <x v="0"/>
  </r>
  <r>
    <x v="475"/>
    <x v="27"/>
    <x v="0"/>
    <x v="2"/>
    <x v="475"/>
    <x v="474"/>
    <x v="0"/>
    <x v="566"/>
    <s v="0001"/>
    <x v="0"/>
    <s v="12401"/>
    <x v="27"/>
    <x v="554"/>
    <s v="YD11"/>
    <x v="17"/>
    <s v=""/>
    <x v="0"/>
    <n v="3"/>
    <x v="0"/>
    <n v="76.260000000000005"/>
    <n v="46.65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1"/>
    <x v="0"/>
    <x v="0"/>
    <x v="0"/>
    <x v="0"/>
    <x v="2"/>
    <x v="2"/>
    <x v="2"/>
    <x v="1"/>
    <x v="440"/>
    <x v="9"/>
    <s v=""/>
    <x v="1"/>
    <x v="0"/>
    <x v="0"/>
  </r>
  <r>
    <x v="475"/>
    <x v="11"/>
    <x v="0"/>
    <x v="2"/>
    <x v="475"/>
    <x v="474"/>
    <x v="1"/>
    <x v="566"/>
    <s v="0001"/>
    <x v="0"/>
    <s v="3500192"/>
    <x v="11"/>
    <x v="554"/>
    <s v="YP66"/>
    <x v="17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2"/>
    <x v="2"/>
    <x v="1"/>
    <x v="10"/>
    <x v="6"/>
    <s v=""/>
    <x v="1"/>
    <x v="0"/>
    <x v="0"/>
  </r>
  <r>
    <x v="475"/>
    <x v="11"/>
    <x v="0"/>
    <x v="2"/>
    <x v="475"/>
    <x v="474"/>
    <x v="1"/>
    <x v="566"/>
    <s v="0001"/>
    <x v="0"/>
    <s v="3500192"/>
    <x v="11"/>
    <x v="554"/>
    <s v="YD73"/>
    <x v="17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2"/>
    <x v="2"/>
    <x v="1"/>
    <x v="10"/>
    <x v="6"/>
    <s v=""/>
    <x v="1"/>
    <x v="0"/>
    <x v="0"/>
  </r>
  <r>
    <x v="475"/>
    <x v="11"/>
    <x v="0"/>
    <x v="2"/>
    <x v="475"/>
    <x v="474"/>
    <x v="1"/>
    <x v="566"/>
    <s v="0001"/>
    <x v="0"/>
    <s v="3500192"/>
    <x v="11"/>
    <x v="554"/>
    <s v="YD73"/>
    <x v="17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2"/>
    <x v="2"/>
    <x v="1"/>
    <x v="10"/>
    <x v="6"/>
    <s v=""/>
    <x v="1"/>
    <x v="0"/>
    <x v="0"/>
  </r>
  <r>
    <x v="476"/>
    <x v="4"/>
    <x v="412"/>
    <x v="21"/>
    <x v="476"/>
    <x v="475"/>
    <x v="0"/>
    <x v="567"/>
    <s v="0001"/>
    <x v="0"/>
    <s v="2395"/>
    <x v="4"/>
    <x v="555"/>
    <s v="YD11"/>
    <x v="1"/>
    <s v=""/>
    <x v="0"/>
    <n v="50"/>
    <x v="0"/>
    <n v="1383.78"/>
    <n v="1316.02"/>
    <x v="0"/>
    <x v="1"/>
    <n v="1"/>
    <n v="10094361"/>
    <x v="474"/>
    <x v="0"/>
    <d v="2021-02-06T00:00:00"/>
    <x v="0"/>
    <x v="0"/>
    <x v="0"/>
    <s v="LU"/>
    <x v="0"/>
    <n v="3.72"/>
    <n v="50"/>
    <n v="50.000000000000135"/>
    <n v="71.428571428571416"/>
    <n v="50"/>
    <x v="0"/>
    <n v="110"/>
    <n v="102.5"/>
    <x v="0"/>
    <x v="0"/>
    <x v="1"/>
    <n v="50"/>
    <x v="0"/>
    <x v="550"/>
    <x v="2"/>
    <x v="0"/>
    <x v="0"/>
    <x v="5"/>
    <x v="1"/>
    <s v="CERVEZAS"/>
    <s v="PILSEN TRUJILLO"/>
    <x v="2"/>
    <x v="0"/>
    <x v="0"/>
    <x v="3"/>
    <x v="1"/>
    <x v="1"/>
    <x v="0"/>
    <x v="0"/>
    <x v="7"/>
    <x v="11"/>
    <x v="4"/>
    <x v="1"/>
    <x v="229"/>
    <x v="3"/>
    <d v="2021-01-31T00:00:00"/>
    <x v="0"/>
    <x v="0"/>
    <x v="0"/>
  </r>
  <r>
    <x v="476"/>
    <x v="4"/>
    <x v="413"/>
    <x v="21"/>
    <x v="476"/>
    <x v="475"/>
    <x v="0"/>
    <x v="568"/>
    <s v="0001"/>
    <x v="0"/>
    <s v="2395"/>
    <x v="4"/>
    <x v="135"/>
    <s v="YD11"/>
    <x v="1"/>
    <s v=""/>
    <x v="0"/>
    <n v="50"/>
    <x v="0"/>
    <n v="1383.78"/>
    <n v="1316.0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0"/>
    <x v="0"/>
    <x v="1"/>
    <n v="60"/>
    <x v="0"/>
    <x v="551"/>
    <x v="1"/>
    <x v="0"/>
    <x v="0"/>
    <x v="1"/>
    <x v="1"/>
    <s v="CERVEZAS"/>
    <s v="PILSEN TRUJILLO"/>
    <x v="2"/>
    <x v="0"/>
    <x v="0"/>
    <x v="3"/>
    <x v="1"/>
    <x v="1"/>
    <x v="0"/>
    <x v="0"/>
    <x v="7"/>
    <x v="11"/>
    <x v="4"/>
    <x v="1"/>
    <x v="229"/>
    <x v="3"/>
    <s v=""/>
    <x v="1"/>
    <x v="0"/>
    <x v="0"/>
  </r>
  <r>
    <x v="476"/>
    <x v="15"/>
    <x v="413"/>
    <x v="21"/>
    <x v="476"/>
    <x v="475"/>
    <x v="0"/>
    <x v="568"/>
    <s v="0001"/>
    <x v="0"/>
    <s v="14523"/>
    <x v="15"/>
    <x v="135"/>
    <s v="YD13"/>
    <x v="1"/>
    <s v=""/>
    <x v="0"/>
    <n v="10"/>
    <x v="0"/>
    <n v="69.91"/>
    <n v="65.95"/>
    <x v="0"/>
    <x v="1"/>
    <s v=""/>
    <s v=""/>
    <x v="1"/>
    <x v="0"/>
    <d v="2021-02-06T00:00:00"/>
    <x v="0"/>
    <x v="0"/>
    <x v="0"/>
    <s v="LU"/>
    <x v="0"/>
    <n v="0.186"/>
    <n v="2.5"/>
    <n v="2.5000000000000067"/>
    <n v="3.125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7"/>
    <x v="11"/>
    <x v="4"/>
    <x v="1"/>
    <x v="441"/>
    <x v="2"/>
    <s v=""/>
    <x v="1"/>
    <x v="0"/>
    <x v="0"/>
  </r>
  <r>
    <x v="476"/>
    <x v="11"/>
    <x v="412"/>
    <x v="21"/>
    <x v="476"/>
    <x v="475"/>
    <x v="1"/>
    <x v="567"/>
    <s v="0001"/>
    <x v="0"/>
    <s v="3500192"/>
    <x v="11"/>
    <x v="555"/>
    <s v="YP66"/>
    <x v="1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476"/>
    <x v="11"/>
    <x v="412"/>
    <x v="21"/>
    <x v="476"/>
    <x v="475"/>
    <x v="1"/>
    <x v="567"/>
    <s v="0001"/>
    <x v="0"/>
    <s v="3500192"/>
    <x v="11"/>
    <x v="555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476"/>
    <x v="11"/>
    <x v="413"/>
    <x v="21"/>
    <x v="476"/>
    <x v="475"/>
    <x v="1"/>
    <x v="568"/>
    <s v="0001"/>
    <x v="0"/>
    <s v="3500192"/>
    <x v="11"/>
    <x v="135"/>
    <s v="YP66"/>
    <x v="1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476"/>
    <x v="11"/>
    <x v="413"/>
    <x v="21"/>
    <x v="476"/>
    <x v="475"/>
    <x v="1"/>
    <x v="568"/>
    <s v="0001"/>
    <x v="0"/>
    <s v="3500192"/>
    <x v="11"/>
    <x v="135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477"/>
    <x v="4"/>
    <x v="414"/>
    <x v="32"/>
    <x v="477"/>
    <x v="476"/>
    <x v="0"/>
    <x v="569"/>
    <s v="0001"/>
    <x v="0"/>
    <s v="2395"/>
    <x v="4"/>
    <x v="556"/>
    <s v="YD11"/>
    <x v="1"/>
    <s v=""/>
    <x v="0"/>
    <n v="2"/>
    <x v="0"/>
    <n v="61.97"/>
    <n v="53.98"/>
    <x v="1"/>
    <x v="1"/>
    <n v="1"/>
    <n v="10094562"/>
    <x v="475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3"/>
    <n v="3"/>
    <x v="0"/>
    <x v="0"/>
    <x v="4"/>
    <n v="3"/>
    <x v="0"/>
    <x v="552"/>
    <x v="0"/>
    <x v="0"/>
    <x v="0"/>
    <x v="0"/>
    <x v="1"/>
    <s v="CERVEZAS"/>
    <s v="PILSEN TRUJILLO"/>
    <x v="2"/>
    <x v="0"/>
    <x v="0"/>
    <x v="0"/>
    <x v="1"/>
    <x v="1"/>
    <x v="0"/>
    <x v="2"/>
    <x v="18"/>
    <x v="43"/>
    <x v="1"/>
    <x v="3"/>
    <x v="15"/>
    <x v="3"/>
    <d v="2021-01-31T00:00:00"/>
    <x v="0"/>
    <x v="0"/>
    <x v="0"/>
  </r>
  <r>
    <x v="477"/>
    <x v="27"/>
    <x v="414"/>
    <x v="32"/>
    <x v="477"/>
    <x v="476"/>
    <x v="0"/>
    <x v="569"/>
    <s v="0001"/>
    <x v="0"/>
    <s v="12401"/>
    <x v="27"/>
    <x v="556"/>
    <s v="YD11"/>
    <x v="1"/>
    <s v=""/>
    <x v="0"/>
    <n v="1"/>
    <x v="0"/>
    <n v="21.19"/>
    <n v="14.79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2"/>
    <x v="18"/>
    <x v="43"/>
    <x v="1"/>
    <x v="3"/>
    <x v="77"/>
    <x v="9"/>
    <s v=""/>
    <x v="1"/>
    <x v="0"/>
    <x v="0"/>
  </r>
  <r>
    <x v="477"/>
    <x v="11"/>
    <x v="414"/>
    <x v="32"/>
    <x v="477"/>
    <x v="476"/>
    <x v="1"/>
    <x v="569"/>
    <s v="0001"/>
    <x v="0"/>
    <s v="3500192"/>
    <x v="11"/>
    <x v="556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8"/>
    <x v="43"/>
    <x v="1"/>
    <x v="3"/>
    <x v="10"/>
    <x v="6"/>
    <s v=""/>
    <x v="1"/>
    <x v="0"/>
    <x v="0"/>
  </r>
  <r>
    <x v="477"/>
    <x v="11"/>
    <x v="414"/>
    <x v="32"/>
    <x v="477"/>
    <x v="476"/>
    <x v="1"/>
    <x v="569"/>
    <s v="0001"/>
    <x v="0"/>
    <s v="3500192"/>
    <x v="11"/>
    <x v="556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8"/>
    <x v="43"/>
    <x v="1"/>
    <x v="3"/>
    <x v="10"/>
    <x v="6"/>
    <s v=""/>
    <x v="1"/>
    <x v="0"/>
    <x v="0"/>
  </r>
  <r>
    <x v="477"/>
    <x v="11"/>
    <x v="414"/>
    <x v="32"/>
    <x v="477"/>
    <x v="476"/>
    <x v="1"/>
    <x v="569"/>
    <s v="0001"/>
    <x v="0"/>
    <s v="3500192"/>
    <x v="11"/>
    <x v="556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8"/>
    <x v="43"/>
    <x v="1"/>
    <x v="3"/>
    <x v="10"/>
    <x v="6"/>
    <s v=""/>
    <x v="1"/>
    <x v="0"/>
    <x v="0"/>
  </r>
  <r>
    <x v="478"/>
    <x v="19"/>
    <x v="415"/>
    <x v="6"/>
    <x v="478"/>
    <x v="477"/>
    <x v="0"/>
    <x v="570"/>
    <s v="0001"/>
    <x v="0"/>
    <s v="7841"/>
    <x v="19"/>
    <x v="557"/>
    <s v="YD13"/>
    <x v="1"/>
    <s v=""/>
    <x v="0"/>
    <n v="40"/>
    <x v="5"/>
    <n v="691.63"/>
    <n v="140.81"/>
    <x v="0"/>
    <x v="1"/>
    <n v="1"/>
    <n v="10094565"/>
    <x v="476"/>
    <x v="0"/>
    <d v="2021-02-06T00:00:00"/>
    <x v="0"/>
    <x v="0"/>
    <x v="0"/>
    <s v="LU"/>
    <x v="0"/>
    <n v="0.85199999999999998"/>
    <n v="10"/>
    <n v="11.451612903225836"/>
    <n v="8.5714285714285712"/>
    <n v="40"/>
    <x v="0"/>
    <n v="350"/>
    <n v="173.33333333299998"/>
    <x v="0"/>
    <x v="0"/>
    <x v="1"/>
    <n v="350"/>
    <x v="0"/>
    <x v="553"/>
    <x v="0"/>
    <x v="0"/>
    <x v="0"/>
    <x v="5"/>
    <x v="1"/>
    <s v="CERVEZAS"/>
    <s v="CORONA"/>
    <x v="1"/>
    <x v="0"/>
    <x v="0"/>
    <x v="3"/>
    <x v="1"/>
    <x v="1"/>
    <x v="0"/>
    <x v="2"/>
    <x v="2"/>
    <x v="14"/>
    <x v="1"/>
    <x v="1"/>
    <x v="442"/>
    <x v="7"/>
    <d v="2021-01-31T00:00:00"/>
    <x v="0"/>
    <x v="0"/>
    <x v="0"/>
  </r>
  <r>
    <x v="478"/>
    <x v="33"/>
    <x v="415"/>
    <x v="6"/>
    <x v="478"/>
    <x v="477"/>
    <x v="0"/>
    <x v="570"/>
    <s v="0001"/>
    <x v="0"/>
    <s v="8593"/>
    <x v="33"/>
    <x v="557"/>
    <s v="YD13"/>
    <x v="1"/>
    <s v=""/>
    <x v="0"/>
    <n v="40"/>
    <x v="5"/>
    <n v="423.72"/>
    <n v="86.27"/>
    <x v="0"/>
    <x v="1"/>
    <s v=""/>
    <s v=""/>
    <x v="1"/>
    <x v="0"/>
    <d v="2021-02-06T00:00:00"/>
    <x v="0"/>
    <x v="0"/>
    <x v="0"/>
    <s v="LU"/>
    <x v="0"/>
    <n v="0.504"/>
    <n v="20"/>
    <n v="6.7741935483871147"/>
    <n v="14.285714285714285"/>
    <n v="40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2"/>
    <x v="2"/>
    <x v="14"/>
    <x v="1"/>
    <x v="1"/>
    <x v="443"/>
    <x v="2"/>
    <s v=""/>
    <x v="1"/>
    <x v="0"/>
    <x v="0"/>
  </r>
  <r>
    <x v="478"/>
    <x v="0"/>
    <x v="415"/>
    <x v="6"/>
    <x v="478"/>
    <x v="477"/>
    <x v="0"/>
    <x v="570"/>
    <s v="0001"/>
    <x v="0"/>
    <s v="11112"/>
    <x v="0"/>
    <x v="557"/>
    <s v="YD13"/>
    <x v="1"/>
    <s v=""/>
    <x v="0"/>
    <n v="10"/>
    <x v="5"/>
    <n v="166.59"/>
    <n v="68"/>
    <x v="0"/>
    <x v="1"/>
    <s v=""/>
    <s v=""/>
    <x v="1"/>
    <x v="0"/>
    <d v="2021-02-06T00:00:00"/>
    <x v="0"/>
    <x v="0"/>
    <x v="0"/>
    <s v="LU"/>
    <x v="0"/>
    <n v="1.204"/>
    <n v="3.3333333330000006"/>
    <n v="21.167369901545001"/>
    <n v="12"/>
    <n v="10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2"/>
    <x v="2"/>
    <x v="14"/>
    <x v="1"/>
    <x v="1"/>
    <x v="444"/>
    <x v="0"/>
    <s v=""/>
    <x v="1"/>
    <x v="0"/>
    <x v="0"/>
  </r>
  <r>
    <x v="478"/>
    <x v="10"/>
    <x v="415"/>
    <x v="6"/>
    <x v="478"/>
    <x v="477"/>
    <x v="0"/>
    <x v="570"/>
    <s v="0001"/>
    <x v="0"/>
    <s v="11118"/>
    <x v="10"/>
    <x v="557"/>
    <s v="YD13"/>
    <x v="1"/>
    <s v=""/>
    <x v="0"/>
    <n v="20"/>
    <x v="5"/>
    <n v="217.29"/>
    <n v="88.7"/>
    <x v="0"/>
    <x v="1"/>
    <s v=""/>
    <s v=""/>
    <x v="1"/>
    <x v="0"/>
    <d v="2021-02-06T00:00:00"/>
    <x v="0"/>
    <x v="0"/>
    <x v="0"/>
    <s v="LU"/>
    <x v="0"/>
    <n v="1.35"/>
    <n v="20"/>
    <n v="23.734177215187504"/>
    <n v="15.584415584415584"/>
    <n v="20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2"/>
    <x v="2"/>
    <x v="14"/>
    <x v="1"/>
    <x v="1"/>
    <x v="445"/>
    <x v="0"/>
    <s v=""/>
    <x v="1"/>
    <x v="0"/>
    <x v="0"/>
  </r>
  <r>
    <x v="478"/>
    <x v="13"/>
    <x v="415"/>
    <x v="6"/>
    <x v="478"/>
    <x v="477"/>
    <x v="0"/>
    <x v="570"/>
    <s v="0001"/>
    <x v="0"/>
    <s v="14268"/>
    <x v="13"/>
    <x v="557"/>
    <s v="YD13"/>
    <x v="1"/>
    <s v=""/>
    <x v="0"/>
    <n v="80"/>
    <x v="5"/>
    <n v="1050.83"/>
    <n v="213.95"/>
    <x v="0"/>
    <x v="1"/>
    <s v=""/>
    <s v=""/>
    <x v="1"/>
    <x v="0"/>
    <d v="2021-02-06T00:00:00"/>
    <x v="0"/>
    <x v="0"/>
    <x v="0"/>
    <s v="LU"/>
    <x v="0"/>
    <n v="1.704"/>
    <n v="20"/>
    <n v="22.903225806451672"/>
    <n v="17.142857142857142"/>
    <n v="8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2"/>
    <x v="2"/>
    <x v="14"/>
    <x v="1"/>
    <x v="1"/>
    <x v="446"/>
    <x v="1"/>
    <s v=""/>
    <x v="1"/>
    <x v="0"/>
    <x v="0"/>
  </r>
  <r>
    <x v="478"/>
    <x v="15"/>
    <x v="415"/>
    <x v="6"/>
    <x v="478"/>
    <x v="477"/>
    <x v="0"/>
    <x v="570"/>
    <s v="0001"/>
    <x v="0"/>
    <s v="14523"/>
    <x v="15"/>
    <x v="557"/>
    <s v="YD13"/>
    <x v="1"/>
    <s v=""/>
    <x v="0"/>
    <n v="80"/>
    <x v="5"/>
    <n v="546.61"/>
    <n v="514.25"/>
    <x v="0"/>
    <x v="1"/>
    <s v=""/>
    <s v=""/>
    <x v="1"/>
    <x v="0"/>
    <d v="2021-02-06T00:00:00"/>
    <x v="0"/>
    <x v="0"/>
    <x v="0"/>
    <s v="LU"/>
    <x v="0"/>
    <n v="1.488"/>
    <n v="20"/>
    <n v="20.000000000000053"/>
    <n v="25"/>
    <n v="8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2"/>
    <x v="2"/>
    <x v="14"/>
    <x v="1"/>
    <x v="1"/>
    <x v="447"/>
    <x v="2"/>
    <s v=""/>
    <x v="1"/>
    <x v="0"/>
    <x v="0"/>
  </r>
  <r>
    <x v="478"/>
    <x v="23"/>
    <x v="415"/>
    <x v="6"/>
    <x v="478"/>
    <x v="477"/>
    <x v="0"/>
    <x v="570"/>
    <s v="0001"/>
    <x v="0"/>
    <s v="15096"/>
    <x v="44"/>
    <x v="557"/>
    <s v="YD13"/>
    <x v="1"/>
    <s v=""/>
    <x v="0"/>
    <n v="80"/>
    <x v="5"/>
    <n v="830.06"/>
    <n v="597.96"/>
    <x v="0"/>
    <x v="1"/>
    <s v=""/>
    <s v=""/>
    <x v="1"/>
    <x v="0"/>
    <d v="2021-02-06T00:00:00"/>
    <x v="0"/>
    <x v="0"/>
    <x v="0"/>
    <s v="LU"/>
    <x v="0"/>
    <n v="1.5840000000000001"/>
    <n v="80"/>
    <n v="21.290322580645221"/>
    <n v="105.49450549450552"/>
    <n v="80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2"/>
    <x v="2"/>
    <x v="14"/>
    <x v="1"/>
    <x v="1"/>
    <x v="448"/>
    <x v="8"/>
    <s v=""/>
    <x v="1"/>
    <x v="0"/>
    <x v="0"/>
  </r>
  <r>
    <x v="479"/>
    <x v="4"/>
    <x v="416"/>
    <x v="34"/>
    <x v="479"/>
    <x v="478"/>
    <x v="0"/>
    <x v="571"/>
    <s v="0001"/>
    <x v="0"/>
    <s v="2395"/>
    <x v="4"/>
    <x v="558"/>
    <s v="YD11"/>
    <x v="1"/>
    <s v=""/>
    <x v="0"/>
    <n v="4"/>
    <x v="1"/>
    <n v="109.21"/>
    <n v="104.98"/>
    <x v="5"/>
    <x v="1"/>
    <n v="1"/>
    <n v="10125447"/>
    <x v="477"/>
    <x v="0"/>
    <d v="2021-02-06T00:00:00"/>
    <x v="1"/>
    <x v="4"/>
    <x v="4"/>
    <s v="LU"/>
    <x v="0"/>
    <n v="0.29759999999999998"/>
    <n v="4"/>
    <n v="4.0000000000000107"/>
    <n v="5.7142857142857135"/>
    <n v="4"/>
    <x v="0"/>
    <n v="64"/>
    <n v="32.5"/>
    <x v="1"/>
    <x v="2"/>
    <x v="1"/>
    <n v="64"/>
    <x v="0"/>
    <x v="554"/>
    <x v="0"/>
    <x v="0"/>
    <x v="0"/>
    <x v="3"/>
    <x v="1"/>
    <s v="CERVEZAS"/>
    <s v="PILSEN TRUJILLO"/>
    <x v="2"/>
    <x v="0"/>
    <x v="0"/>
    <x v="1"/>
    <x v="1"/>
    <x v="1"/>
    <x v="0"/>
    <x v="0"/>
    <x v="8"/>
    <x v="41"/>
    <x v="2"/>
    <x v="1"/>
    <x v="52"/>
    <x v="3"/>
    <d v="2021-01-31T00:00:00"/>
    <x v="0"/>
    <x v="0"/>
    <x v="0"/>
  </r>
  <r>
    <x v="479"/>
    <x v="5"/>
    <x v="416"/>
    <x v="34"/>
    <x v="479"/>
    <x v="478"/>
    <x v="0"/>
    <x v="571"/>
    <s v="0001"/>
    <x v="0"/>
    <s v="2821"/>
    <x v="5"/>
    <x v="558"/>
    <s v="YD11"/>
    <x v="1"/>
    <s v=""/>
    <x v="0"/>
    <n v="4"/>
    <x v="1"/>
    <n v="122.82"/>
    <n v="109.08"/>
    <x v="5"/>
    <x v="1"/>
    <s v=""/>
    <s v=""/>
    <x v="1"/>
    <x v="0"/>
    <d v="2021-02-06T00:00:00"/>
    <x v="1"/>
    <x v="4"/>
    <x v="4"/>
    <s v="LU"/>
    <x v="0"/>
    <n v="0.3024"/>
    <n v="4"/>
    <n v="4.0645161290322687"/>
    <n v="5.7142857142857135"/>
    <n v="4"/>
    <x v="0"/>
    <n v="0"/>
    <s v=""/>
    <x v="1"/>
    <x v="2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8"/>
    <x v="41"/>
    <x v="2"/>
    <x v="1"/>
    <x v="214"/>
    <x v="3"/>
    <s v=""/>
    <x v="1"/>
    <x v="0"/>
    <x v="0"/>
  </r>
  <r>
    <x v="479"/>
    <x v="8"/>
    <x v="416"/>
    <x v="34"/>
    <x v="479"/>
    <x v="478"/>
    <x v="0"/>
    <x v="571"/>
    <s v="0001"/>
    <x v="0"/>
    <s v="6843"/>
    <x v="8"/>
    <x v="558"/>
    <s v="YD11"/>
    <x v="1"/>
    <s v=""/>
    <x v="0"/>
    <n v="3"/>
    <x v="1"/>
    <n v="103.68"/>
    <n v="83.16"/>
    <x v="5"/>
    <x v="1"/>
    <s v=""/>
    <s v=""/>
    <x v="1"/>
    <x v="0"/>
    <d v="2021-02-06T00:00:00"/>
    <x v="1"/>
    <x v="4"/>
    <x v="4"/>
    <s v="LU"/>
    <x v="0"/>
    <n v="0.22320000000000001"/>
    <n v="3"/>
    <n v="3.000000000000008"/>
    <n v="4.2857142857142847"/>
    <n v="3"/>
    <x v="0"/>
    <n v="0"/>
    <s v=""/>
    <x v="1"/>
    <x v="2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8"/>
    <x v="41"/>
    <x v="2"/>
    <x v="1"/>
    <x v="32"/>
    <x v="5"/>
    <s v=""/>
    <x v="1"/>
    <x v="0"/>
    <x v="0"/>
  </r>
  <r>
    <x v="479"/>
    <x v="9"/>
    <x v="416"/>
    <x v="34"/>
    <x v="479"/>
    <x v="478"/>
    <x v="0"/>
    <x v="571"/>
    <s v="0001"/>
    <x v="0"/>
    <s v="7343"/>
    <x v="9"/>
    <x v="558"/>
    <s v="YD11"/>
    <x v="1"/>
    <s v=""/>
    <x v="0"/>
    <n v="3"/>
    <x v="1"/>
    <n v="91.3"/>
    <n v="118.68"/>
    <x v="5"/>
    <x v="1"/>
    <s v=""/>
    <s v=""/>
    <x v="1"/>
    <x v="0"/>
    <d v="2021-02-06T00:00:00"/>
    <x v="1"/>
    <x v="4"/>
    <x v="4"/>
    <s v="LU"/>
    <x v="0"/>
    <n v="0.36"/>
    <n v="4.5"/>
    <n v="4.8387096774193674"/>
    <n v="6.666666666666667"/>
    <n v="3"/>
    <x v="0"/>
    <n v="0"/>
    <s v=""/>
    <x v="1"/>
    <x v="2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8"/>
    <x v="41"/>
    <x v="2"/>
    <x v="1"/>
    <x v="449"/>
    <x v="3"/>
    <s v=""/>
    <x v="1"/>
    <x v="0"/>
    <x v="0"/>
  </r>
  <r>
    <x v="479"/>
    <x v="29"/>
    <x v="416"/>
    <x v="34"/>
    <x v="479"/>
    <x v="478"/>
    <x v="0"/>
    <x v="571"/>
    <s v="0001"/>
    <x v="0"/>
    <s v="8560"/>
    <x v="29"/>
    <x v="558"/>
    <s v="YD13"/>
    <x v="1"/>
    <s v=""/>
    <x v="0"/>
    <n v="2"/>
    <x v="1"/>
    <n v="20.51"/>
    <n v="15.19"/>
    <x v="5"/>
    <x v="1"/>
    <s v=""/>
    <s v=""/>
    <x v="1"/>
    <x v="0"/>
    <d v="2021-02-06T00:00:00"/>
    <x v="1"/>
    <x v="4"/>
    <x v="4"/>
    <s v="LU"/>
    <x v="0"/>
    <n v="3.9600000000000003E-2"/>
    <n v="0.5"/>
    <n v="0.53225806451613056"/>
    <n v="0.625"/>
    <n v="2"/>
    <x v="0"/>
    <n v="0"/>
    <s v=""/>
    <x v="1"/>
    <x v="2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8"/>
    <x v="41"/>
    <x v="2"/>
    <x v="1"/>
    <x v="76"/>
    <x v="2"/>
    <s v=""/>
    <x v="1"/>
    <x v="0"/>
    <x v="0"/>
  </r>
  <r>
    <x v="479"/>
    <x v="26"/>
    <x v="416"/>
    <x v="34"/>
    <x v="479"/>
    <x v="478"/>
    <x v="0"/>
    <x v="571"/>
    <s v="0001"/>
    <x v="0"/>
    <s v="12408"/>
    <x v="26"/>
    <x v="558"/>
    <s v="YD13"/>
    <x v="1"/>
    <s v=""/>
    <x v="0"/>
    <n v="10"/>
    <x v="1"/>
    <n v="81.34"/>
    <n v="46.06"/>
    <x v="5"/>
    <x v="1"/>
    <s v=""/>
    <s v=""/>
    <x v="1"/>
    <x v="0"/>
    <d v="2021-02-06T00:00:00"/>
    <x v="1"/>
    <x v="4"/>
    <x v="4"/>
    <s v="LU"/>
    <x v="0"/>
    <n v="0.21299999999999999"/>
    <n v="2.5"/>
    <n v="2.8629032258064591"/>
    <n v="2.1428571428571428"/>
    <n v="10"/>
    <x v="0"/>
    <n v="0"/>
    <s v=""/>
    <x v="1"/>
    <x v="2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8"/>
    <x v="41"/>
    <x v="2"/>
    <x v="1"/>
    <x v="63"/>
    <x v="1"/>
    <s v=""/>
    <x v="1"/>
    <x v="0"/>
    <x v="0"/>
  </r>
  <r>
    <x v="479"/>
    <x v="13"/>
    <x v="416"/>
    <x v="34"/>
    <x v="479"/>
    <x v="478"/>
    <x v="0"/>
    <x v="571"/>
    <s v="0001"/>
    <x v="0"/>
    <s v="14268"/>
    <x v="13"/>
    <x v="558"/>
    <s v="YD13"/>
    <x v="1"/>
    <s v=""/>
    <x v="0"/>
    <n v="20"/>
    <x v="1"/>
    <n v="224.82"/>
    <n v="45.78"/>
    <x v="5"/>
    <x v="1"/>
    <s v=""/>
    <s v=""/>
    <x v="1"/>
    <x v="0"/>
    <d v="2021-02-06T00:00:00"/>
    <x v="1"/>
    <x v="4"/>
    <x v="4"/>
    <s v="LU"/>
    <x v="0"/>
    <n v="0.42599999999999999"/>
    <n v="5"/>
    <n v="5.7258064516129181"/>
    <n v="4.2857142857142856"/>
    <n v="20"/>
    <x v="0"/>
    <n v="0"/>
    <s v=""/>
    <x v="1"/>
    <x v="2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8"/>
    <x v="41"/>
    <x v="2"/>
    <x v="1"/>
    <x v="272"/>
    <x v="1"/>
    <s v=""/>
    <x v="1"/>
    <x v="0"/>
    <x v="0"/>
  </r>
  <r>
    <x v="479"/>
    <x v="15"/>
    <x v="416"/>
    <x v="34"/>
    <x v="479"/>
    <x v="478"/>
    <x v="0"/>
    <x v="571"/>
    <s v="0001"/>
    <x v="0"/>
    <s v="14523"/>
    <x v="15"/>
    <x v="558"/>
    <s v="YD13"/>
    <x v="1"/>
    <s v=""/>
    <x v="0"/>
    <n v="12"/>
    <x v="1"/>
    <n v="80.66"/>
    <n v="78.48"/>
    <x v="5"/>
    <x v="1"/>
    <s v=""/>
    <s v=""/>
    <x v="1"/>
    <x v="0"/>
    <d v="2021-02-06T00:00:00"/>
    <x v="1"/>
    <x v="4"/>
    <x v="4"/>
    <s v="LU"/>
    <x v="0"/>
    <n v="0.22320000000000001"/>
    <n v="3"/>
    <n v="3.000000000000008"/>
    <n v="3.75"/>
    <n v="12"/>
    <x v="0"/>
    <n v="0"/>
    <s v=""/>
    <x v="1"/>
    <x v="2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8"/>
    <x v="41"/>
    <x v="2"/>
    <x v="1"/>
    <x v="253"/>
    <x v="2"/>
    <s v=""/>
    <x v="1"/>
    <x v="0"/>
    <x v="0"/>
  </r>
  <r>
    <x v="479"/>
    <x v="28"/>
    <x v="416"/>
    <x v="34"/>
    <x v="479"/>
    <x v="478"/>
    <x v="0"/>
    <x v="571"/>
    <s v="0001"/>
    <x v="0"/>
    <s v="14974"/>
    <x v="28"/>
    <x v="558"/>
    <s v="YD13"/>
    <x v="1"/>
    <s v=""/>
    <x v="0"/>
    <n v="6"/>
    <x v="1"/>
    <n v="41.08"/>
    <n v="24.92"/>
    <x v="5"/>
    <x v="1"/>
    <s v=""/>
    <s v=""/>
    <x v="1"/>
    <x v="0"/>
    <d v="2021-02-06T00:00:00"/>
    <x v="1"/>
    <x v="4"/>
    <x v="4"/>
    <s v="LU"/>
    <x v="0"/>
    <n v="0.1188"/>
    <n v="6"/>
    <n v="1.5967741935483915"/>
    <n v="7.9120879120879133"/>
    <n v="6"/>
    <x v="0"/>
    <n v="0"/>
    <s v=""/>
    <x v="1"/>
    <x v="2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8"/>
    <x v="41"/>
    <x v="2"/>
    <x v="1"/>
    <x v="450"/>
    <x v="2"/>
    <s v=""/>
    <x v="1"/>
    <x v="0"/>
    <x v="0"/>
  </r>
  <r>
    <x v="479"/>
    <x v="11"/>
    <x v="416"/>
    <x v="34"/>
    <x v="479"/>
    <x v="478"/>
    <x v="1"/>
    <x v="571"/>
    <s v="0001"/>
    <x v="0"/>
    <s v="3500192"/>
    <x v="11"/>
    <x v="558"/>
    <s v="YP66"/>
    <x v="1"/>
    <s v=""/>
    <x v="1"/>
    <n v="11"/>
    <x v="1"/>
    <n v="-41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2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8"/>
    <x v="41"/>
    <x v="2"/>
    <x v="1"/>
    <x v="10"/>
    <x v="6"/>
    <s v=""/>
    <x v="1"/>
    <x v="0"/>
    <x v="0"/>
  </r>
  <r>
    <x v="479"/>
    <x v="12"/>
    <x v="416"/>
    <x v="34"/>
    <x v="479"/>
    <x v="478"/>
    <x v="1"/>
    <x v="571"/>
    <s v="0001"/>
    <x v="0"/>
    <s v="3500193"/>
    <x v="12"/>
    <x v="558"/>
    <s v="YP66"/>
    <x v="1"/>
    <s v=""/>
    <x v="1"/>
    <n v="3"/>
    <x v="1"/>
    <n v="-11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2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8"/>
    <x v="41"/>
    <x v="2"/>
    <x v="1"/>
    <x v="10"/>
    <x v="6"/>
    <s v=""/>
    <x v="1"/>
    <x v="0"/>
    <x v="0"/>
  </r>
  <r>
    <x v="479"/>
    <x v="11"/>
    <x v="416"/>
    <x v="34"/>
    <x v="479"/>
    <x v="478"/>
    <x v="1"/>
    <x v="571"/>
    <s v="0001"/>
    <x v="0"/>
    <s v="3500192"/>
    <x v="11"/>
    <x v="558"/>
    <s v="YD73"/>
    <x v="1"/>
    <s v=""/>
    <x v="1"/>
    <n v="4"/>
    <x v="1"/>
    <n v="15.2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2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8"/>
    <x v="41"/>
    <x v="2"/>
    <x v="1"/>
    <x v="10"/>
    <x v="6"/>
    <s v=""/>
    <x v="1"/>
    <x v="0"/>
    <x v="0"/>
  </r>
  <r>
    <x v="479"/>
    <x v="11"/>
    <x v="416"/>
    <x v="34"/>
    <x v="479"/>
    <x v="478"/>
    <x v="1"/>
    <x v="571"/>
    <s v="0001"/>
    <x v="0"/>
    <s v="3500192"/>
    <x v="11"/>
    <x v="558"/>
    <s v="YD73"/>
    <x v="1"/>
    <s v=""/>
    <x v="1"/>
    <n v="4"/>
    <x v="1"/>
    <n v="15.2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2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8"/>
    <x v="41"/>
    <x v="2"/>
    <x v="1"/>
    <x v="10"/>
    <x v="6"/>
    <s v=""/>
    <x v="1"/>
    <x v="0"/>
    <x v="0"/>
  </r>
  <r>
    <x v="479"/>
    <x v="11"/>
    <x v="416"/>
    <x v="34"/>
    <x v="479"/>
    <x v="478"/>
    <x v="1"/>
    <x v="571"/>
    <s v="0001"/>
    <x v="0"/>
    <s v="3500192"/>
    <x v="11"/>
    <x v="558"/>
    <s v="YD73"/>
    <x v="1"/>
    <s v=""/>
    <x v="1"/>
    <n v="3"/>
    <x v="1"/>
    <n v="11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2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8"/>
    <x v="41"/>
    <x v="2"/>
    <x v="1"/>
    <x v="10"/>
    <x v="6"/>
    <s v=""/>
    <x v="1"/>
    <x v="0"/>
    <x v="0"/>
  </r>
  <r>
    <x v="479"/>
    <x v="12"/>
    <x v="416"/>
    <x v="34"/>
    <x v="479"/>
    <x v="478"/>
    <x v="1"/>
    <x v="571"/>
    <s v="0001"/>
    <x v="0"/>
    <s v="3500193"/>
    <x v="12"/>
    <x v="558"/>
    <s v="YD73"/>
    <x v="1"/>
    <s v=""/>
    <x v="1"/>
    <n v="3"/>
    <x v="1"/>
    <n v="11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2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8"/>
    <x v="41"/>
    <x v="2"/>
    <x v="1"/>
    <x v="10"/>
    <x v="6"/>
    <s v=""/>
    <x v="1"/>
    <x v="0"/>
    <x v="0"/>
  </r>
  <r>
    <x v="480"/>
    <x v="3"/>
    <x v="0"/>
    <x v="18"/>
    <x v="480"/>
    <x v="479"/>
    <x v="0"/>
    <x v="572"/>
    <s v="0001"/>
    <x v="0"/>
    <s v="8563"/>
    <x v="3"/>
    <x v="559"/>
    <s v="YD13"/>
    <x v="32"/>
    <s v=""/>
    <x v="0"/>
    <n v="3"/>
    <x v="0"/>
    <n v="38.090000000000003"/>
    <n v="24.27"/>
    <x v="0"/>
    <x v="0"/>
    <n v="1"/>
    <n v="10125590"/>
    <x v="478"/>
    <x v="0"/>
    <d v="2021-02-06T00:00:00"/>
    <x v="1"/>
    <x v="3"/>
    <x v="3"/>
    <s v="LU"/>
    <x v="0"/>
    <n v="5.9400000000000001E-2"/>
    <n v="0.75"/>
    <n v="0.79838709677419573"/>
    <n v="0.98901098901098916"/>
    <n v="3"/>
    <x v="0"/>
    <n v="3"/>
    <n v="0.75"/>
    <x v="0"/>
    <x v="0"/>
    <x v="2"/>
    <n v="3"/>
    <x v="0"/>
    <x v="555"/>
    <x v="0"/>
    <x v="0"/>
    <x v="0"/>
    <x v="0"/>
    <x v="1"/>
    <s v="CERVEZAS"/>
    <s v="CUSQUEÑA"/>
    <x v="1"/>
    <x v="0"/>
    <x v="0"/>
    <x v="1"/>
    <x v="0"/>
    <x v="0"/>
    <x v="3"/>
    <x v="13"/>
    <x v="2"/>
    <x v="14"/>
    <x v="1"/>
    <x v="1"/>
    <x v="451"/>
    <x v="2"/>
    <d v="2021-01-31T00:00:00"/>
    <x v="0"/>
    <x v="0"/>
    <x v="0"/>
  </r>
  <r>
    <x v="480"/>
    <x v="11"/>
    <x v="0"/>
    <x v="18"/>
    <x v="480"/>
    <x v="479"/>
    <x v="1"/>
    <x v="572"/>
    <s v="0001"/>
    <x v="0"/>
    <s v="3500192"/>
    <x v="11"/>
    <x v="559"/>
    <s v="YP66"/>
    <x v="32"/>
    <s v=""/>
    <x v="1"/>
    <n v="2"/>
    <x v="0"/>
    <n v="-7.6"/>
    <n v="0"/>
    <x v="0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3"/>
    <x v="13"/>
    <x v="2"/>
    <x v="14"/>
    <x v="1"/>
    <x v="1"/>
    <x v="10"/>
    <x v="6"/>
    <s v=""/>
    <x v="1"/>
    <x v="0"/>
    <x v="0"/>
  </r>
  <r>
    <x v="481"/>
    <x v="4"/>
    <x v="417"/>
    <x v="27"/>
    <x v="481"/>
    <x v="480"/>
    <x v="0"/>
    <x v="573"/>
    <s v="0001"/>
    <x v="0"/>
    <s v="2395"/>
    <x v="4"/>
    <x v="560"/>
    <s v="YD11"/>
    <x v="1"/>
    <s v=""/>
    <x v="0"/>
    <n v="5"/>
    <x v="0"/>
    <n v="154.91999999999999"/>
    <n v="134.96"/>
    <x v="1"/>
    <x v="1"/>
    <n v="1"/>
    <n v="10125862"/>
    <x v="479"/>
    <x v="0"/>
    <d v="2021-02-06T00:00:00"/>
    <x v="1"/>
    <x v="1"/>
    <x v="1"/>
    <s v="LU"/>
    <x v="0"/>
    <n v="0.372"/>
    <n v="5"/>
    <n v="5.0000000000000133"/>
    <n v="7.1428571428571423"/>
    <n v="5"/>
    <x v="0"/>
    <n v="8"/>
    <n v="8"/>
    <x v="0"/>
    <x v="0"/>
    <x v="4"/>
    <n v="8"/>
    <x v="0"/>
    <x v="556"/>
    <x v="0"/>
    <x v="0"/>
    <x v="0"/>
    <x v="2"/>
    <x v="1"/>
    <s v="CERVEZAS"/>
    <s v="PILSEN TRUJILLO"/>
    <x v="2"/>
    <x v="0"/>
    <x v="0"/>
    <x v="0"/>
    <x v="1"/>
    <x v="1"/>
    <x v="1"/>
    <x v="4"/>
    <x v="17"/>
    <x v="38"/>
    <x v="3"/>
    <x v="3"/>
    <x v="31"/>
    <x v="3"/>
    <d v="2021-01-31T00:00:00"/>
    <x v="0"/>
    <x v="0"/>
    <x v="0"/>
  </r>
  <r>
    <x v="481"/>
    <x v="25"/>
    <x v="417"/>
    <x v="27"/>
    <x v="481"/>
    <x v="480"/>
    <x v="0"/>
    <x v="573"/>
    <s v="0001"/>
    <x v="0"/>
    <s v="8758"/>
    <x v="25"/>
    <x v="560"/>
    <s v="YD13"/>
    <x v="1"/>
    <s v=""/>
    <x v="0"/>
    <n v="3"/>
    <x v="0"/>
    <n v="23.68"/>
    <n v="9.67"/>
    <x v="1"/>
    <x v="1"/>
    <s v=""/>
    <s v=""/>
    <x v="1"/>
    <x v="0"/>
    <d v="2021-02-06T00:00:00"/>
    <x v="1"/>
    <x v="1"/>
    <x v="1"/>
    <s v="LU"/>
    <x v="0"/>
    <n v="0.20250000000000001"/>
    <n v="3"/>
    <n v="3.5601265822781256"/>
    <n v="2.337662337662338"/>
    <n v="3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1"/>
    <x v="4"/>
    <x v="17"/>
    <x v="38"/>
    <x v="3"/>
    <x v="3"/>
    <x v="346"/>
    <x v="0"/>
    <s v=""/>
    <x v="1"/>
    <x v="0"/>
    <x v="0"/>
  </r>
  <r>
    <x v="481"/>
    <x v="11"/>
    <x v="417"/>
    <x v="27"/>
    <x v="481"/>
    <x v="480"/>
    <x v="1"/>
    <x v="573"/>
    <s v="0001"/>
    <x v="0"/>
    <s v="3500192"/>
    <x v="11"/>
    <x v="560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7"/>
    <x v="38"/>
    <x v="3"/>
    <x v="3"/>
    <x v="10"/>
    <x v="6"/>
    <s v=""/>
    <x v="1"/>
    <x v="0"/>
    <x v="0"/>
  </r>
  <r>
    <x v="481"/>
    <x v="11"/>
    <x v="417"/>
    <x v="27"/>
    <x v="481"/>
    <x v="480"/>
    <x v="1"/>
    <x v="573"/>
    <s v="0001"/>
    <x v="0"/>
    <s v="3500192"/>
    <x v="11"/>
    <x v="560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7"/>
    <x v="38"/>
    <x v="3"/>
    <x v="3"/>
    <x v="10"/>
    <x v="6"/>
    <s v=""/>
    <x v="1"/>
    <x v="0"/>
    <x v="0"/>
  </r>
  <r>
    <x v="482"/>
    <x v="5"/>
    <x v="0"/>
    <x v="2"/>
    <x v="482"/>
    <x v="481"/>
    <x v="0"/>
    <x v="574"/>
    <s v="0001"/>
    <x v="0"/>
    <s v="2821"/>
    <x v="5"/>
    <x v="561"/>
    <s v="YD11"/>
    <x v="13"/>
    <s v=""/>
    <x v="0"/>
    <n v="3"/>
    <x v="0"/>
    <n v="94.66"/>
    <n v="82.33"/>
    <x v="0"/>
    <x v="3"/>
    <n v="1"/>
    <n v="10125901"/>
    <x v="480"/>
    <x v="0"/>
    <d v="2021-02-06T00:00:00"/>
    <x v="0"/>
    <x v="0"/>
    <x v="0"/>
    <s v="LU"/>
    <x v="0"/>
    <n v="0.2268"/>
    <n v="3"/>
    <n v="3.0483870967742019"/>
    <n v="4.2857142857142847"/>
    <n v="3"/>
    <x v="0"/>
    <n v="7"/>
    <n v="7"/>
    <x v="0"/>
    <x v="0"/>
    <x v="2"/>
    <n v="7"/>
    <x v="0"/>
    <x v="557"/>
    <x v="0"/>
    <x v="0"/>
    <x v="0"/>
    <x v="2"/>
    <x v="1"/>
    <s v="CERVEZAS"/>
    <s v="PILSEN CALLAO"/>
    <x v="2"/>
    <x v="0"/>
    <x v="0"/>
    <x v="1"/>
    <x v="0"/>
    <x v="0"/>
    <x v="0"/>
    <x v="3"/>
    <x v="2"/>
    <x v="5"/>
    <x v="3"/>
    <x v="1"/>
    <x v="118"/>
    <x v="3"/>
    <d v="2021-01-31T00:00:00"/>
    <x v="0"/>
    <x v="0"/>
    <x v="0"/>
  </r>
  <r>
    <x v="482"/>
    <x v="4"/>
    <x v="0"/>
    <x v="2"/>
    <x v="482"/>
    <x v="481"/>
    <x v="0"/>
    <x v="574"/>
    <s v="0001"/>
    <x v="0"/>
    <s v="2395"/>
    <x v="4"/>
    <x v="561"/>
    <s v="YD11"/>
    <x v="13"/>
    <s v=""/>
    <x v="0"/>
    <n v="3"/>
    <x v="0"/>
    <n v="95.49"/>
    <n v="81.5"/>
    <x v="0"/>
    <x v="3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3"/>
    <x v="2"/>
    <x v="5"/>
    <x v="3"/>
    <x v="1"/>
    <x v="118"/>
    <x v="3"/>
    <s v=""/>
    <x v="1"/>
    <x v="0"/>
    <x v="0"/>
  </r>
  <r>
    <x v="482"/>
    <x v="10"/>
    <x v="0"/>
    <x v="2"/>
    <x v="482"/>
    <x v="481"/>
    <x v="0"/>
    <x v="574"/>
    <s v="0001"/>
    <x v="0"/>
    <s v="11118"/>
    <x v="10"/>
    <x v="561"/>
    <s v="YD13"/>
    <x v="13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3"/>
    <x v="2"/>
    <x v="5"/>
    <x v="3"/>
    <x v="1"/>
    <x v="120"/>
    <x v="0"/>
    <s v=""/>
    <x v="1"/>
    <x v="0"/>
    <x v="0"/>
  </r>
  <r>
    <x v="482"/>
    <x v="11"/>
    <x v="0"/>
    <x v="2"/>
    <x v="482"/>
    <x v="481"/>
    <x v="1"/>
    <x v="574"/>
    <s v="0001"/>
    <x v="0"/>
    <s v="3500192"/>
    <x v="11"/>
    <x v="561"/>
    <s v="YP66"/>
    <x v="13"/>
    <s v=""/>
    <x v="1"/>
    <n v="6"/>
    <x v="0"/>
    <n v="-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5"/>
    <x v="3"/>
    <x v="1"/>
    <x v="10"/>
    <x v="6"/>
    <s v=""/>
    <x v="1"/>
    <x v="0"/>
    <x v="0"/>
  </r>
  <r>
    <x v="482"/>
    <x v="11"/>
    <x v="0"/>
    <x v="2"/>
    <x v="482"/>
    <x v="481"/>
    <x v="1"/>
    <x v="574"/>
    <s v="0001"/>
    <x v="0"/>
    <s v="3500192"/>
    <x v="11"/>
    <x v="561"/>
    <s v="YD73"/>
    <x v="13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5"/>
    <x v="3"/>
    <x v="1"/>
    <x v="10"/>
    <x v="6"/>
    <s v=""/>
    <x v="1"/>
    <x v="0"/>
    <x v="0"/>
  </r>
  <r>
    <x v="482"/>
    <x v="11"/>
    <x v="0"/>
    <x v="2"/>
    <x v="482"/>
    <x v="481"/>
    <x v="1"/>
    <x v="574"/>
    <s v="0001"/>
    <x v="0"/>
    <s v="3500192"/>
    <x v="11"/>
    <x v="561"/>
    <s v="YD73"/>
    <x v="13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5"/>
    <x v="3"/>
    <x v="1"/>
    <x v="10"/>
    <x v="6"/>
    <s v=""/>
    <x v="1"/>
    <x v="0"/>
    <x v="0"/>
  </r>
  <r>
    <x v="483"/>
    <x v="5"/>
    <x v="418"/>
    <x v="5"/>
    <x v="483"/>
    <x v="482"/>
    <x v="0"/>
    <x v="575"/>
    <s v="0001"/>
    <x v="0"/>
    <s v="2821"/>
    <x v="5"/>
    <x v="562"/>
    <s v="YD11"/>
    <x v="14"/>
    <s v=""/>
    <x v="0"/>
    <n v="5"/>
    <x v="5"/>
    <n v="155.63"/>
    <n v="134.05000000000001"/>
    <x v="3"/>
    <x v="1"/>
    <n v="1"/>
    <n v="10146189"/>
    <x v="481"/>
    <x v="0"/>
    <d v="2021-02-06T00:00:00"/>
    <x v="1"/>
    <x v="3"/>
    <x v="3"/>
    <s v="LU"/>
    <x v="0"/>
    <n v="0.378"/>
    <n v="5"/>
    <n v="5.0806451612903363"/>
    <n v="7.1428571428571423"/>
    <n v="5"/>
    <x v="0"/>
    <n v="5"/>
    <n v="5"/>
    <x v="0"/>
    <x v="0"/>
    <x v="2"/>
    <n v="5"/>
    <x v="0"/>
    <x v="558"/>
    <x v="0"/>
    <x v="0"/>
    <x v="0"/>
    <x v="0"/>
    <x v="1"/>
    <s v="CERVEZAS"/>
    <s v="PILSEN CALLAO"/>
    <x v="2"/>
    <x v="0"/>
    <x v="0"/>
    <x v="3"/>
    <x v="2"/>
    <x v="0"/>
    <x v="0"/>
    <x v="0"/>
    <x v="6"/>
    <x v="9"/>
    <x v="3"/>
    <x v="1"/>
    <x v="452"/>
    <x v="3"/>
    <d v="2021-01-31T00:00:00"/>
    <x v="0"/>
    <x v="0"/>
    <x v="0"/>
  </r>
  <r>
    <x v="483"/>
    <x v="11"/>
    <x v="418"/>
    <x v="5"/>
    <x v="483"/>
    <x v="482"/>
    <x v="1"/>
    <x v="575"/>
    <s v="0001"/>
    <x v="0"/>
    <s v="3500192"/>
    <x v="11"/>
    <x v="562"/>
    <s v="YP66"/>
    <x v="14"/>
    <s v=""/>
    <x v="1"/>
    <n v="5"/>
    <x v="5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0"/>
    <x v="6"/>
    <x v="9"/>
    <x v="3"/>
    <x v="1"/>
    <x v="10"/>
    <x v="6"/>
    <s v=""/>
    <x v="1"/>
    <x v="0"/>
    <x v="0"/>
  </r>
  <r>
    <x v="483"/>
    <x v="11"/>
    <x v="418"/>
    <x v="5"/>
    <x v="483"/>
    <x v="482"/>
    <x v="1"/>
    <x v="575"/>
    <s v="0001"/>
    <x v="0"/>
    <s v="3500192"/>
    <x v="11"/>
    <x v="562"/>
    <s v="YD73"/>
    <x v="14"/>
    <s v=""/>
    <x v="1"/>
    <n v="5"/>
    <x v="5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0"/>
    <x v="6"/>
    <x v="9"/>
    <x v="3"/>
    <x v="1"/>
    <x v="10"/>
    <x v="6"/>
    <s v=""/>
    <x v="1"/>
    <x v="0"/>
    <x v="0"/>
  </r>
  <r>
    <x v="484"/>
    <x v="25"/>
    <x v="419"/>
    <x v="32"/>
    <x v="484"/>
    <x v="483"/>
    <x v="0"/>
    <x v="576"/>
    <s v="0001"/>
    <x v="0"/>
    <s v="8758"/>
    <x v="25"/>
    <x v="563"/>
    <s v="YD13"/>
    <x v="1"/>
    <s v=""/>
    <x v="0"/>
    <n v="2"/>
    <x v="0"/>
    <n v="15.79"/>
    <n v="6.44"/>
    <x v="0"/>
    <x v="1"/>
    <n v="1"/>
    <n v="10147441"/>
    <x v="482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5"/>
    <n v="5"/>
    <x v="0"/>
    <x v="0"/>
    <x v="4"/>
    <n v="5"/>
    <x v="0"/>
    <x v="559"/>
    <x v="0"/>
    <x v="0"/>
    <x v="0"/>
    <x v="0"/>
    <x v="0"/>
    <s v="NABS"/>
    <s v="VIVA BACKUS"/>
    <x v="0"/>
    <x v="0"/>
    <x v="0"/>
    <x v="0"/>
    <x v="1"/>
    <x v="1"/>
    <x v="0"/>
    <x v="2"/>
    <x v="16"/>
    <x v="36"/>
    <x v="2"/>
    <x v="3"/>
    <x v="299"/>
    <x v="0"/>
    <d v="2021-01-31T00:00:00"/>
    <x v="0"/>
    <x v="0"/>
    <x v="0"/>
  </r>
  <r>
    <x v="484"/>
    <x v="24"/>
    <x v="419"/>
    <x v="32"/>
    <x v="484"/>
    <x v="483"/>
    <x v="0"/>
    <x v="576"/>
    <s v="0001"/>
    <x v="0"/>
    <s v="15098"/>
    <x v="24"/>
    <x v="563"/>
    <s v="YD11"/>
    <x v="1"/>
    <s v=""/>
    <x v="0"/>
    <n v="3"/>
    <x v="0"/>
    <n v="92.09"/>
    <n v="80.81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"/>
    <x v="16"/>
    <x v="36"/>
    <x v="2"/>
    <x v="3"/>
    <x v="453"/>
    <x v="8"/>
    <s v=""/>
    <x v="1"/>
    <x v="0"/>
    <x v="0"/>
  </r>
  <r>
    <x v="484"/>
    <x v="11"/>
    <x v="419"/>
    <x v="32"/>
    <x v="484"/>
    <x v="483"/>
    <x v="1"/>
    <x v="576"/>
    <s v="0001"/>
    <x v="0"/>
    <s v="3500192"/>
    <x v="11"/>
    <x v="563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6"/>
    <x v="36"/>
    <x v="2"/>
    <x v="3"/>
    <x v="10"/>
    <x v="6"/>
    <s v=""/>
    <x v="1"/>
    <x v="0"/>
    <x v="0"/>
  </r>
  <r>
    <x v="484"/>
    <x v="11"/>
    <x v="419"/>
    <x v="32"/>
    <x v="484"/>
    <x v="483"/>
    <x v="1"/>
    <x v="576"/>
    <s v="0001"/>
    <x v="0"/>
    <s v="3500192"/>
    <x v="11"/>
    <x v="563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6"/>
    <x v="36"/>
    <x v="2"/>
    <x v="3"/>
    <x v="10"/>
    <x v="6"/>
    <s v=""/>
    <x v="1"/>
    <x v="0"/>
    <x v="0"/>
  </r>
  <r>
    <x v="485"/>
    <x v="4"/>
    <x v="420"/>
    <x v="30"/>
    <x v="485"/>
    <x v="484"/>
    <x v="0"/>
    <x v="577"/>
    <s v="0001"/>
    <x v="0"/>
    <s v="2395"/>
    <x v="4"/>
    <x v="564"/>
    <s v="YD11"/>
    <x v="1"/>
    <s v=""/>
    <x v="0"/>
    <n v="11"/>
    <x v="0"/>
    <n v="345.47"/>
    <n v="297.87"/>
    <x v="0"/>
    <x v="1"/>
    <n v="1"/>
    <n v="10151446"/>
    <x v="483"/>
    <x v="0"/>
    <d v="2021-02-06T00:00:00"/>
    <x v="1"/>
    <x v="4"/>
    <x v="4"/>
    <s v="LU"/>
    <x v="0"/>
    <n v="0.81840000000000002"/>
    <n v="11"/>
    <n v="11.00000000000003"/>
    <n v="15.714285714285712"/>
    <n v="11"/>
    <x v="0"/>
    <n v="16"/>
    <n v="16"/>
    <x v="0"/>
    <x v="0"/>
    <x v="4"/>
    <n v="16"/>
    <x v="0"/>
    <x v="560"/>
    <x v="0"/>
    <x v="0"/>
    <x v="0"/>
    <x v="3"/>
    <x v="1"/>
    <s v="CERVEZAS"/>
    <s v="PILSEN TRUJILLO"/>
    <x v="2"/>
    <x v="0"/>
    <x v="0"/>
    <x v="0"/>
    <x v="1"/>
    <x v="1"/>
    <x v="1"/>
    <x v="4"/>
    <x v="16"/>
    <x v="36"/>
    <x v="2"/>
    <x v="3"/>
    <x v="454"/>
    <x v="3"/>
    <d v="2021-01-31T00:00:00"/>
    <x v="0"/>
    <x v="0"/>
    <x v="0"/>
  </r>
  <r>
    <x v="485"/>
    <x v="10"/>
    <x v="420"/>
    <x v="30"/>
    <x v="485"/>
    <x v="484"/>
    <x v="0"/>
    <x v="577"/>
    <s v="0001"/>
    <x v="0"/>
    <s v="11118"/>
    <x v="10"/>
    <x v="564"/>
    <s v="YD13"/>
    <x v="1"/>
    <s v=""/>
    <x v="0"/>
    <n v="1"/>
    <x v="0"/>
    <n v="10.87"/>
    <n v="4.4400000000000004"/>
    <x v="0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4"/>
    <x v="16"/>
    <x v="36"/>
    <x v="2"/>
    <x v="3"/>
    <x v="9"/>
    <x v="0"/>
    <s v=""/>
    <x v="1"/>
    <x v="0"/>
    <x v="0"/>
  </r>
  <r>
    <x v="485"/>
    <x v="27"/>
    <x v="420"/>
    <x v="30"/>
    <x v="485"/>
    <x v="484"/>
    <x v="0"/>
    <x v="577"/>
    <s v="0001"/>
    <x v="0"/>
    <s v="12401"/>
    <x v="27"/>
    <x v="564"/>
    <s v="YD11"/>
    <x v="1"/>
    <s v=""/>
    <x v="0"/>
    <n v="2"/>
    <x v="0"/>
    <n v="42.37"/>
    <n v="29.57"/>
    <x v="0"/>
    <x v="1"/>
    <s v=""/>
    <s v=""/>
    <x v="1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1"/>
    <x v="4"/>
    <x v="16"/>
    <x v="36"/>
    <x v="2"/>
    <x v="3"/>
    <x v="102"/>
    <x v="9"/>
    <s v=""/>
    <x v="1"/>
    <x v="0"/>
    <x v="0"/>
  </r>
  <r>
    <x v="485"/>
    <x v="28"/>
    <x v="420"/>
    <x v="30"/>
    <x v="485"/>
    <x v="484"/>
    <x v="0"/>
    <x v="577"/>
    <s v="0001"/>
    <x v="0"/>
    <s v="14974"/>
    <x v="28"/>
    <x v="564"/>
    <s v="YD13"/>
    <x v="1"/>
    <s v=""/>
    <x v="0"/>
    <n v="2"/>
    <x v="0"/>
    <n v="13.7"/>
    <n v="8.31"/>
    <x v="0"/>
    <x v="1"/>
    <s v=""/>
    <s v=""/>
    <x v="1"/>
    <x v="0"/>
    <d v="2021-02-06T00:00:00"/>
    <x v="1"/>
    <x v="4"/>
    <x v="4"/>
    <s v="LU"/>
    <x v="0"/>
    <n v="3.9600000000000003E-2"/>
    <n v="2"/>
    <n v="0.53225806451613056"/>
    <n v="2.6373626373626378"/>
    <n v="2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1"/>
    <x v="4"/>
    <x v="16"/>
    <x v="36"/>
    <x v="2"/>
    <x v="3"/>
    <x v="178"/>
    <x v="2"/>
    <s v=""/>
    <x v="1"/>
    <x v="0"/>
    <x v="0"/>
  </r>
  <r>
    <x v="485"/>
    <x v="11"/>
    <x v="420"/>
    <x v="30"/>
    <x v="485"/>
    <x v="484"/>
    <x v="1"/>
    <x v="577"/>
    <s v="0001"/>
    <x v="0"/>
    <s v="3500192"/>
    <x v="11"/>
    <x v="564"/>
    <s v="YP66"/>
    <x v="1"/>
    <s v=""/>
    <x v="1"/>
    <n v="13"/>
    <x v="0"/>
    <n v="-49.4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6"/>
    <x v="36"/>
    <x v="2"/>
    <x v="3"/>
    <x v="10"/>
    <x v="6"/>
    <s v=""/>
    <x v="1"/>
    <x v="0"/>
    <x v="0"/>
  </r>
  <r>
    <x v="485"/>
    <x v="11"/>
    <x v="420"/>
    <x v="30"/>
    <x v="485"/>
    <x v="484"/>
    <x v="1"/>
    <x v="577"/>
    <s v="0001"/>
    <x v="0"/>
    <s v="3500192"/>
    <x v="11"/>
    <x v="564"/>
    <s v="YD73"/>
    <x v="1"/>
    <s v=""/>
    <x v="1"/>
    <n v="11"/>
    <x v="0"/>
    <n v="41.8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6"/>
    <x v="36"/>
    <x v="2"/>
    <x v="3"/>
    <x v="10"/>
    <x v="6"/>
    <s v=""/>
    <x v="1"/>
    <x v="0"/>
    <x v="0"/>
  </r>
  <r>
    <x v="485"/>
    <x v="11"/>
    <x v="420"/>
    <x v="30"/>
    <x v="485"/>
    <x v="484"/>
    <x v="1"/>
    <x v="577"/>
    <s v="0001"/>
    <x v="0"/>
    <s v="3500192"/>
    <x v="11"/>
    <x v="564"/>
    <s v="YD73"/>
    <x v="1"/>
    <s v=""/>
    <x v="1"/>
    <n v="2"/>
    <x v="0"/>
    <n v="7.6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6"/>
    <x v="36"/>
    <x v="2"/>
    <x v="3"/>
    <x v="10"/>
    <x v="6"/>
    <s v=""/>
    <x v="1"/>
    <x v="0"/>
    <x v="0"/>
  </r>
  <r>
    <x v="486"/>
    <x v="4"/>
    <x v="0"/>
    <x v="28"/>
    <x v="486"/>
    <x v="485"/>
    <x v="0"/>
    <x v="578"/>
    <s v="0001"/>
    <x v="0"/>
    <s v="2395"/>
    <x v="4"/>
    <x v="565"/>
    <s v="YD11"/>
    <x v="13"/>
    <s v=""/>
    <x v="0"/>
    <n v="15"/>
    <x v="0"/>
    <n v="464.75"/>
    <n v="404.91"/>
    <x v="0"/>
    <x v="2"/>
    <n v="1"/>
    <n v="10152519"/>
    <x v="484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6"/>
    <n v="16"/>
    <x v="0"/>
    <x v="0"/>
    <x v="2"/>
    <n v="16"/>
    <x v="0"/>
    <x v="561"/>
    <x v="0"/>
    <x v="0"/>
    <x v="0"/>
    <x v="3"/>
    <x v="1"/>
    <s v="CERVEZAS"/>
    <s v="PILSEN TRUJILLO"/>
    <x v="2"/>
    <x v="0"/>
    <x v="0"/>
    <x v="3"/>
    <x v="0"/>
    <x v="0"/>
    <x v="0"/>
    <x v="0"/>
    <x v="2"/>
    <x v="13"/>
    <x v="1"/>
    <x v="1"/>
    <x v="48"/>
    <x v="3"/>
    <d v="2021-01-31T00:00:00"/>
    <x v="0"/>
    <x v="0"/>
    <x v="0"/>
  </r>
  <r>
    <x v="486"/>
    <x v="6"/>
    <x v="0"/>
    <x v="28"/>
    <x v="486"/>
    <x v="485"/>
    <x v="0"/>
    <x v="578"/>
    <s v="0001"/>
    <x v="0"/>
    <s v="4961"/>
    <x v="6"/>
    <x v="565"/>
    <s v="YD13"/>
    <x v="13"/>
    <s v=""/>
    <x v="0"/>
    <n v="1"/>
    <x v="0"/>
    <n v="16.100000000000001"/>
    <n v="3.28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24"/>
    <x v="4"/>
    <s v=""/>
    <x v="1"/>
    <x v="0"/>
    <x v="0"/>
  </r>
  <r>
    <x v="486"/>
    <x v="11"/>
    <x v="0"/>
    <x v="28"/>
    <x v="486"/>
    <x v="485"/>
    <x v="1"/>
    <x v="578"/>
    <s v="0001"/>
    <x v="0"/>
    <s v="3500192"/>
    <x v="11"/>
    <x v="565"/>
    <s v="YP66"/>
    <x v="13"/>
    <s v=""/>
    <x v="1"/>
    <n v="15"/>
    <x v="0"/>
    <n v="-57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486"/>
    <x v="11"/>
    <x v="0"/>
    <x v="28"/>
    <x v="486"/>
    <x v="485"/>
    <x v="1"/>
    <x v="578"/>
    <s v="0001"/>
    <x v="0"/>
    <s v="3500192"/>
    <x v="11"/>
    <x v="565"/>
    <s v="YD73"/>
    <x v="13"/>
    <s v=""/>
    <x v="1"/>
    <n v="15"/>
    <x v="0"/>
    <n v="57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487"/>
    <x v="5"/>
    <x v="421"/>
    <x v="4"/>
    <x v="487"/>
    <x v="486"/>
    <x v="0"/>
    <x v="579"/>
    <s v="0001"/>
    <x v="0"/>
    <s v="2821"/>
    <x v="5"/>
    <x v="566"/>
    <s v="YD11"/>
    <x v="1"/>
    <s v=""/>
    <x v="0"/>
    <n v="1"/>
    <x v="3"/>
    <n v="30.71"/>
    <n v="27.27"/>
    <x v="1"/>
    <x v="1"/>
    <n v="1"/>
    <n v="10161574"/>
    <x v="485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12"/>
    <n v="6.75"/>
    <x v="0"/>
    <x v="0"/>
    <x v="1"/>
    <n v="10"/>
    <x v="0"/>
    <x v="562"/>
    <x v="2"/>
    <x v="0"/>
    <x v="0"/>
    <x v="4"/>
    <x v="1"/>
    <s v="CERVEZAS"/>
    <s v="PILSEN CALLAO"/>
    <x v="2"/>
    <x v="0"/>
    <x v="0"/>
    <x v="2"/>
    <x v="1"/>
    <x v="1"/>
    <x v="0"/>
    <x v="0"/>
    <x v="2"/>
    <x v="22"/>
    <x v="1"/>
    <x v="1"/>
    <x v="5"/>
    <x v="3"/>
    <d v="2021-01-31T00:00:00"/>
    <x v="0"/>
    <x v="0"/>
    <x v="0"/>
  </r>
  <r>
    <x v="487"/>
    <x v="4"/>
    <x v="421"/>
    <x v="4"/>
    <x v="487"/>
    <x v="486"/>
    <x v="0"/>
    <x v="579"/>
    <s v="0001"/>
    <x v="0"/>
    <s v="2395"/>
    <x v="4"/>
    <x v="566"/>
    <s v="YD11"/>
    <x v="1"/>
    <s v=""/>
    <x v="0"/>
    <n v="3"/>
    <x v="3"/>
    <n v="81.91"/>
    <n v="78.73"/>
    <x v="1"/>
    <x v="1"/>
    <s v=""/>
    <s v=""/>
    <x v="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2"/>
    <x v="22"/>
    <x v="1"/>
    <x v="1"/>
    <x v="75"/>
    <x v="3"/>
    <s v=""/>
    <x v="1"/>
    <x v="0"/>
    <x v="0"/>
  </r>
  <r>
    <x v="487"/>
    <x v="8"/>
    <x v="421"/>
    <x v="4"/>
    <x v="487"/>
    <x v="486"/>
    <x v="0"/>
    <x v="579"/>
    <s v="0001"/>
    <x v="0"/>
    <s v="6843"/>
    <x v="8"/>
    <x v="566"/>
    <s v="YD11"/>
    <x v="1"/>
    <s v=""/>
    <x v="0"/>
    <n v="1"/>
    <x v="3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22"/>
    <x v="1"/>
    <x v="1"/>
    <x v="19"/>
    <x v="5"/>
    <s v=""/>
    <x v="1"/>
    <x v="0"/>
    <x v="0"/>
  </r>
  <r>
    <x v="487"/>
    <x v="29"/>
    <x v="421"/>
    <x v="4"/>
    <x v="487"/>
    <x v="486"/>
    <x v="0"/>
    <x v="579"/>
    <s v="0001"/>
    <x v="0"/>
    <s v="8560"/>
    <x v="29"/>
    <x v="566"/>
    <s v="YD13"/>
    <x v="1"/>
    <s v=""/>
    <x v="0"/>
    <n v="1"/>
    <x v="3"/>
    <n v="10.26"/>
    <n v="7.59"/>
    <x v="1"/>
    <x v="1"/>
    <s v=""/>
    <s v=""/>
    <x v="1"/>
    <x v="0"/>
    <d v="2021-02-06T00:00:00"/>
    <x v="1"/>
    <x v="1"/>
    <x v="1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22"/>
    <x v="1"/>
    <x v="1"/>
    <x v="44"/>
    <x v="2"/>
    <s v=""/>
    <x v="1"/>
    <x v="0"/>
    <x v="0"/>
  </r>
  <r>
    <x v="487"/>
    <x v="13"/>
    <x v="421"/>
    <x v="4"/>
    <x v="487"/>
    <x v="486"/>
    <x v="0"/>
    <x v="579"/>
    <s v="0001"/>
    <x v="0"/>
    <s v="14268"/>
    <x v="13"/>
    <x v="566"/>
    <s v="YD13"/>
    <x v="1"/>
    <s v=""/>
    <x v="0"/>
    <n v="1"/>
    <x v="3"/>
    <n v="11.25"/>
    <n v="2.2999999999999998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2"/>
    <x v="1"/>
    <x v="1"/>
    <x v="130"/>
    <x v="1"/>
    <s v=""/>
    <x v="1"/>
    <x v="0"/>
    <x v="0"/>
  </r>
  <r>
    <x v="487"/>
    <x v="15"/>
    <x v="421"/>
    <x v="4"/>
    <x v="487"/>
    <x v="486"/>
    <x v="0"/>
    <x v="579"/>
    <s v="0001"/>
    <x v="0"/>
    <s v="14523"/>
    <x v="15"/>
    <x v="566"/>
    <s v="YD13"/>
    <x v="1"/>
    <s v=""/>
    <x v="0"/>
    <n v="3"/>
    <x v="3"/>
    <n v="20.16"/>
    <n v="19.62"/>
    <x v="1"/>
    <x v="1"/>
    <s v=""/>
    <s v=""/>
    <x v="1"/>
    <x v="0"/>
    <d v="2021-02-06T00:00:00"/>
    <x v="1"/>
    <x v="1"/>
    <x v="1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2"/>
    <x v="1"/>
    <x v="1"/>
    <x v="58"/>
    <x v="2"/>
    <s v=""/>
    <x v="1"/>
    <x v="0"/>
    <x v="0"/>
  </r>
  <r>
    <x v="487"/>
    <x v="3"/>
    <x v="422"/>
    <x v="4"/>
    <x v="487"/>
    <x v="486"/>
    <x v="0"/>
    <x v="580"/>
    <s v="0001"/>
    <x v="0"/>
    <s v="8563"/>
    <x v="3"/>
    <x v="567"/>
    <s v="YD13"/>
    <x v="1"/>
    <s v=""/>
    <x v="0"/>
    <n v="2"/>
    <x v="0"/>
    <n v="20.51"/>
    <n v="15.19"/>
    <x v="1"/>
    <x v="1"/>
    <s v=""/>
    <s v=""/>
    <x v="1"/>
    <x v="0"/>
    <d v="2021-02-06T00:00:00"/>
    <x v="1"/>
    <x v="1"/>
    <x v="1"/>
    <s v="LU"/>
    <x v="0"/>
    <n v="3.9600000000000003E-2"/>
    <n v="0.5"/>
    <n v="0.53225806451613056"/>
    <n v="0.65934065934065944"/>
    <n v="2"/>
    <x v="0"/>
    <n v="0"/>
    <s v=""/>
    <x v="0"/>
    <x v="0"/>
    <x v="1"/>
    <n v="2"/>
    <x v="0"/>
    <x v="563"/>
    <x v="1"/>
    <x v="0"/>
    <x v="0"/>
    <x v="1"/>
    <x v="1"/>
    <s v="CERVEZAS"/>
    <s v="CUSQUEÑA"/>
    <x v="1"/>
    <x v="0"/>
    <x v="0"/>
    <x v="2"/>
    <x v="1"/>
    <x v="1"/>
    <x v="0"/>
    <x v="0"/>
    <x v="2"/>
    <x v="22"/>
    <x v="1"/>
    <x v="1"/>
    <x v="76"/>
    <x v="2"/>
    <s v=""/>
    <x v="1"/>
    <x v="0"/>
    <x v="0"/>
  </r>
  <r>
    <x v="487"/>
    <x v="11"/>
    <x v="421"/>
    <x v="4"/>
    <x v="487"/>
    <x v="486"/>
    <x v="1"/>
    <x v="579"/>
    <s v="0001"/>
    <x v="0"/>
    <s v="3500192"/>
    <x v="11"/>
    <x v="566"/>
    <s v="YP66"/>
    <x v="1"/>
    <s v=""/>
    <x v="1"/>
    <n v="5"/>
    <x v="3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487"/>
    <x v="11"/>
    <x v="421"/>
    <x v="4"/>
    <x v="487"/>
    <x v="486"/>
    <x v="1"/>
    <x v="579"/>
    <s v="0001"/>
    <x v="0"/>
    <s v="3500192"/>
    <x v="11"/>
    <x v="566"/>
    <s v="YD73"/>
    <x v="1"/>
    <s v=""/>
    <x v="1"/>
    <n v="3"/>
    <x v="3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487"/>
    <x v="11"/>
    <x v="421"/>
    <x v="4"/>
    <x v="487"/>
    <x v="486"/>
    <x v="1"/>
    <x v="579"/>
    <s v="0001"/>
    <x v="0"/>
    <s v="3500192"/>
    <x v="11"/>
    <x v="566"/>
    <s v="YD73"/>
    <x v="1"/>
    <s v=""/>
    <x v="1"/>
    <n v="1"/>
    <x v="3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487"/>
    <x v="11"/>
    <x v="421"/>
    <x v="4"/>
    <x v="487"/>
    <x v="486"/>
    <x v="1"/>
    <x v="579"/>
    <s v="0001"/>
    <x v="0"/>
    <s v="3500192"/>
    <x v="11"/>
    <x v="566"/>
    <s v="YD73"/>
    <x v="1"/>
    <s v=""/>
    <x v="1"/>
    <n v="1"/>
    <x v="3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488"/>
    <x v="10"/>
    <x v="423"/>
    <x v="4"/>
    <x v="488"/>
    <x v="487"/>
    <x v="0"/>
    <x v="581"/>
    <s v="0001"/>
    <x v="0"/>
    <s v="11118"/>
    <x v="10"/>
    <x v="568"/>
    <s v="YD13"/>
    <x v="1"/>
    <s v=""/>
    <x v="0"/>
    <n v="1"/>
    <x v="3"/>
    <n v="10.87"/>
    <n v="4.4400000000000004"/>
    <x v="4"/>
    <x v="1"/>
    <n v="1"/>
    <n v="10162047"/>
    <x v="486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6"/>
    <n v="3.75"/>
    <x v="0"/>
    <x v="0"/>
    <x v="1"/>
    <n v="6"/>
    <x v="0"/>
    <x v="564"/>
    <x v="0"/>
    <x v="0"/>
    <x v="0"/>
    <x v="2"/>
    <x v="0"/>
    <s v="NABS"/>
    <s v="GUARANÁ"/>
    <x v="0"/>
    <x v="0"/>
    <x v="0"/>
    <x v="2"/>
    <x v="1"/>
    <x v="1"/>
    <x v="0"/>
    <x v="3"/>
    <x v="2"/>
    <x v="6"/>
    <x v="2"/>
    <x v="1"/>
    <x v="9"/>
    <x v="0"/>
    <d v="2021-01-31T00:00:00"/>
    <x v="0"/>
    <x v="0"/>
    <x v="0"/>
  </r>
  <r>
    <x v="488"/>
    <x v="15"/>
    <x v="423"/>
    <x v="4"/>
    <x v="488"/>
    <x v="487"/>
    <x v="0"/>
    <x v="581"/>
    <s v="0001"/>
    <x v="0"/>
    <s v="14523"/>
    <x v="15"/>
    <x v="568"/>
    <s v="YD13"/>
    <x v="1"/>
    <s v=""/>
    <x v="0"/>
    <n v="3"/>
    <x v="3"/>
    <n v="20.16"/>
    <n v="19.62"/>
    <x v="4"/>
    <x v="1"/>
    <s v=""/>
    <s v=""/>
    <x v="1"/>
    <x v="0"/>
    <d v="2021-02-06T00:00:00"/>
    <x v="1"/>
    <x v="5"/>
    <x v="5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3"/>
    <x v="2"/>
    <x v="6"/>
    <x v="2"/>
    <x v="1"/>
    <x v="58"/>
    <x v="2"/>
    <s v=""/>
    <x v="1"/>
    <x v="0"/>
    <x v="0"/>
  </r>
  <r>
    <x v="488"/>
    <x v="5"/>
    <x v="423"/>
    <x v="4"/>
    <x v="488"/>
    <x v="487"/>
    <x v="0"/>
    <x v="581"/>
    <s v="0001"/>
    <x v="0"/>
    <s v="2821"/>
    <x v="5"/>
    <x v="568"/>
    <s v="YD11"/>
    <x v="1"/>
    <s v=""/>
    <x v="0"/>
    <n v="2"/>
    <x v="3"/>
    <n v="63.11"/>
    <n v="54.89"/>
    <x v="4"/>
    <x v="1"/>
    <s v=""/>
    <s v=""/>
    <x v="1"/>
    <x v="0"/>
    <d v="2021-02-06T00:00:00"/>
    <x v="1"/>
    <x v="5"/>
    <x v="5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3"/>
    <x v="2"/>
    <x v="6"/>
    <x v="2"/>
    <x v="1"/>
    <x v="119"/>
    <x v="3"/>
    <s v=""/>
    <x v="1"/>
    <x v="0"/>
    <x v="0"/>
  </r>
  <r>
    <x v="488"/>
    <x v="11"/>
    <x v="423"/>
    <x v="4"/>
    <x v="488"/>
    <x v="487"/>
    <x v="1"/>
    <x v="581"/>
    <s v="0001"/>
    <x v="0"/>
    <s v="3500192"/>
    <x v="11"/>
    <x v="568"/>
    <s v="YP66"/>
    <x v="1"/>
    <s v=""/>
    <x v="1"/>
    <n v="2"/>
    <x v="3"/>
    <n v="-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6"/>
    <x v="2"/>
    <x v="1"/>
    <x v="10"/>
    <x v="6"/>
    <s v=""/>
    <x v="1"/>
    <x v="0"/>
    <x v="0"/>
  </r>
  <r>
    <x v="488"/>
    <x v="11"/>
    <x v="423"/>
    <x v="4"/>
    <x v="488"/>
    <x v="487"/>
    <x v="1"/>
    <x v="581"/>
    <s v="0001"/>
    <x v="0"/>
    <s v="3500192"/>
    <x v="11"/>
    <x v="568"/>
    <s v="YD73"/>
    <x v="1"/>
    <s v=""/>
    <x v="1"/>
    <n v="2"/>
    <x v="3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6"/>
    <x v="2"/>
    <x v="1"/>
    <x v="10"/>
    <x v="6"/>
    <s v=""/>
    <x v="1"/>
    <x v="0"/>
    <x v="0"/>
  </r>
  <r>
    <x v="489"/>
    <x v="4"/>
    <x v="424"/>
    <x v="28"/>
    <x v="489"/>
    <x v="488"/>
    <x v="0"/>
    <x v="582"/>
    <s v="0001"/>
    <x v="0"/>
    <s v="2395"/>
    <x v="4"/>
    <x v="569"/>
    <s v="YD11"/>
    <x v="1"/>
    <s v=""/>
    <x v="0"/>
    <n v="4"/>
    <x v="1"/>
    <n v="109.21"/>
    <n v="104.98"/>
    <x v="4"/>
    <x v="1"/>
    <n v="1"/>
    <n v="10162393"/>
    <x v="487"/>
    <x v="0"/>
    <d v="2021-02-06T00:00:00"/>
    <x v="1"/>
    <x v="5"/>
    <x v="5"/>
    <s v="LU"/>
    <x v="0"/>
    <n v="0.29759999999999998"/>
    <n v="4"/>
    <n v="4.0000000000000107"/>
    <n v="5.7142857142857135"/>
    <n v="4"/>
    <x v="0"/>
    <n v="20"/>
    <n v="12.6875"/>
    <x v="0"/>
    <x v="0"/>
    <x v="1"/>
    <n v="20"/>
    <x v="0"/>
    <x v="565"/>
    <x v="0"/>
    <x v="0"/>
    <x v="0"/>
    <x v="3"/>
    <x v="1"/>
    <s v="CERVEZAS"/>
    <s v="PILSEN TRUJILLO"/>
    <x v="2"/>
    <x v="0"/>
    <x v="0"/>
    <x v="3"/>
    <x v="1"/>
    <x v="1"/>
    <x v="0"/>
    <x v="0"/>
    <x v="2"/>
    <x v="44"/>
    <x v="2"/>
    <x v="1"/>
    <x v="52"/>
    <x v="3"/>
    <d v="2021-01-31T00:00:00"/>
    <x v="0"/>
    <x v="0"/>
    <x v="0"/>
  </r>
  <r>
    <x v="489"/>
    <x v="5"/>
    <x v="424"/>
    <x v="28"/>
    <x v="489"/>
    <x v="488"/>
    <x v="0"/>
    <x v="582"/>
    <s v="0001"/>
    <x v="0"/>
    <s v="2821"/>
    <x v="5"/>
    <x v="569"/>
    <s v="YD11"/>
    <x v="1"/>
    <s v=""/>
    <x v="0"/>
    <n v="4"/>
    <x v="1"/>
    <n v="122.82"/>
    <n v="109.08"/>
    <x v="4"/>
    <x v="1"/>
    <s v=""/>
    <s v=""/>
    <x v="1"/>
    <x v="0"/>
    <d v="2021-02-06T00:00:00"/>
    <x v="1"/>
    <x v="5"/>
    <x v="5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44"/>
    <x v="2"/>
    <x v="1"/>
    <x v="214"/>
    <x v="3"/>
    <s v=""/>
    <x v="1"/>
    <x v="0"/>
    <x v="0"/>
  </r>
  <r>
    <x v="489"/>
    <x v="7"/>
    <x v="424"/>
    <x v="28"/>
    <x v="489"/>
    <x v="488"/>
    <x v="0"/>
    <x v="582"/>
    <s v="0001"/>
    <x v="0"/>
    <s v="6842"/>
    <x v="7"/>
    <x v="569"/>
    <s v="YD11"/>
    <x v="1"/>
    <s v=""/>
    <x v="0"/>
    <n v="1"/>
    <x v="1"/>
    <n v="34.56"/>
    <n v="27.73"/>
    <x v="4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44"/>
    <x v="2"/>
    <x v="1"/>
    <x v="19"/>
    <x v="5"/>
    <s v=""/>
    <x v="1"/>
    <x v="0"/>
    <x v="0"/>
  </r>
  <r>
    <x v="489"/>
    <x v="19"/>
    <x v="424"/>
    <x v="28"/>
    <x v="489"/>
    <x v="488"/>
    <x v="0"/>
    <x v="582"/>
    <s v="0001"/>
    <x v="0"/>
    <s v="7841"/>
    <x v="19"/>
    <x v="569"/>
    <s v="YD13"/>
    <x v="1"/>
    <s v=""/>
    <x v="0"/>
    <n v="4"/>
    <x v="1"/>
    <n v="69.150000000000006"/>
    <n v="14.08"/>
    <x v="4"/>
    <x v="1"/>
    <s v=""/>
    <s v=""/>
    <x v="1"/>
    <x v="0"/>
    <d v="2021-02-06T00:00:00"/>
    <x v="1"/>
    <x v="5"/>
    <x v="5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44"/>
    <x v="2"/>
    <x v="1"/>
    <x v="342"/>
    <x v="7"/>
    <s v=""/>
    <x v="1"/>
    <x v="0"/>
    <x v="0"/>
  </r>
  <r>
    <x v="489"/>
    <x v="20"/>
    <x v="424"/>
    <x v="28"/>
    <x v="489"/>
    <x v="488"/>
    <x v="0"/>
    <x v="582"/>
    <s v="0001"/>
    <x v="0"/>
    <s v="11116"/>
    <x v="20"/>
    <x v="569"/>
    <s v="YD13"/>
    <x v="1"/>
    <s v=""/>
    <x v="0"/>
    <n v="1"/>
    <x v="1"/>
    <n v="10.86"/>
    <n v="4.4400000000000004"/>
    <x v="4"/>
    <x v="1"/>
    <s v=""/>
    <s v=""/>
    <x v="1"/>
    <x v="0"/>
    <d v="2021-02-06T00:00:00"/>
    <x v="1"/>
    <x v="5"/>
    <x v="5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44"/>
    <x v="2"/>
    <x v="1"/>
    <x v="6"/>
    <x v="0"/>
    <s v=""/>
    <x v="1"/>
    <x v="0"/>
    <x v="0"/>
  </r>
  <r>
    <x v="489"/>
    <x v="10"/>
    <x v="424"/>
    <x v="28"/>
    <x v="489"/>
    <x v="488"/>
    <x v="0"/>
    <x v="582"/>
    <s v="0001"/>
    <x v="0"/>
    <s v="11118"/>
    <x v="10"/>
    <x v="569"/>
    <s v="YD13"/>
    <x v="1"/>
    <s v=""/>
    <x v="0"/>
    <n v="1"/>
    <x v="1"/>
    <n v="10.87"/>
    <n v="4.4400000000000004"/>
    <x v="4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44"/>
    <x v="2"/>
    <x v="1"/>
    <x v="9"/>
    <x v="0"/>
    <s v=""/>
    <x v="1"/>
    <x v="0"/>
    <x v="0"/>
  </r>
  <r>
    <x v="489"/>
    <x v="13"/>
    <x v="424"/>
    <x v="28"/>
    <x v="489"/>
    <x v="488"/>
    <x v="0"/>
    <x v="582"/>
    <s v="0001"/>
    <x v="0"/>
    <s v="14268"/>
    <x v="13"/>
    <x v="569"/>
    <s v="YD13"/>
    <x v="1"/>
    <s v=""/>
    <x v="0"/>
    <n v="5"/>
    <x v="1"/>
    <n v="56.21"/>
    <n v="11.45"/>
    <x v="4"/>
    <x v="1"/>
    <s v=""/>
    <s v=""/>
    <x v="1"/>
    <x v="0"/>
    <d v="2021-02-06T00:00:00"/>
    <x v="1"/>
    <x v="5"/>
    <x v="5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44"/>
    <x v="2"/>
    <x v="1"/>
    <x v="184"/>
    <x v="1"/>
    <s v=""/>
    <x v="1"/>
    <x v="0"/>
    <x v="0"/>
  </r>
  <r>
    <x v="489"/>
    <x v="11"/>
    <x v="424"/>
    <x v="28"/>
    <x v="489"/>
    <x v="488"/>
    <x v="1"/>
    <x v="582"/>
    <s v="0001"/>
    <x v="0"/>
    <s v="3500192"/>
    <x v="11"/>
    <x v="569"/>
    <s v="YP66"/>
    <x v="1"/>
    <s v=""/>
    <x v="1"/>
    <n v="9"/>
    <x v="1"/>
    <n v="-34.200000000000003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489"/>
    <x v="11"/>
    <x v="424"/>
    <x v="28"/>
    <x v="489"/>
    <x v="488"/>
    <x v="1"/>
    <x v="582"/>
    <s v="0001"/>
    <x v="0"/>
    <s v="3500192"/>
    <x v="11"/>
    <x v="569"/>
    <s v="YD73"/>
    <x v="1"/>
    <s v=""/>
    <x v="1"/>
    <n v="4"/>
    <x v="1"/>
    <n v="15.2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489"/>
    <x v="11"/>
    <x v="424"/>
    <x v="28"/>
    <x v="489"/>
    <x v="488"/>
    <x v="1"/>
    <x v="582"/>
    <s v="0001"/>
    <x v="0"/>
    <s v="3500192"/>
    <x v="11"/>
    <x v="569"/>
    <s v="YD73"/>
    <x v="1"/>
    <s v=""/>
    <x v="1"/>
    <n v="4"/>
    <x v="1"/>
    <n v="15.2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489"/>
    <x v="11"/>
    <x v="424"/>
    <x v="28"/>
    <x v="489"/>
    <x v="488"/>
    <x v="1"/>
    <x v="582"/>
    <s v="0001"/>
    <x v="0"/>
    <s v="3500192"/>
    <x v="11"/>
    <x v="569"/>
    <s v="YD73"/>
    <x v="1"/>
    <s v=""/>
    <x v="1"/>
    <n v="1"/>
    <x v="1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490"/>
    <x v="27"/>
    <x v="425"/>
    <x v="7"/>
    <x v="490"/>
    <x v="489"/>
    <x v="0"/>
    <x v="583"/>
    <s v="0001"/>
    <x v="0"/>
    <s v="12401"/>
    <x v="27"/>
    <x v="570"/>
    <s v="YD11"/>
    <x v="1"/>
    <s v=""/>
    <x v="0"/>
    <n v="1"/>
    <x v="1"/>
    <n v="21.19"/>
    <n v="14.79"/>
    <x v="5"/>
    <x v="1"/>
    <n v="1"/>
    <n v="10218239"/>
    <x v="488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3"/>
    <n v="3"/>
    <x v="0"/>
    <x v="0"/>
    <x v="1"/>
    <n v="3"/>
    <x v="0"/>
    <x v="566"/>
    <x v="0"/>
    <x v="0"/>
    <x v="0"/>
    <x v="0"/>
    <x v="1"/>
    <s v="CERVEZAS"/>
    <s v="GOLDEN"/>
    <x v="2"/>
    <x v="0"/>
    <x v="0"/>
    <x v="2"/>
    <x v="1"/>
    <x v="1"/>
    <x v="0"/>
    <x v="2"/>
    <x v="6"/>
    <x v="12"/>
    <x v="4"/>
    <x v="1"/>
    <x v="77"/>
    <x v="9"/>
    <d v="2021-01-31T00:00:00"/>
    <x v="0"/>
    <x v="0"/>
    <x v="0"/>
  </r>
  <r>
    <x v="490"/>
    <x v="24"/>
    <x v="425"/>
    <x v="7"/>
    <x v="490"/>
    <x v="489"/>
    <x v="0"/>
    <x v="583"/>
    <s v="0001"/>
    <x v="0"/>
    <s v="15098"/>
    <x v="24"/>
    <x v="570"/>
    <s v="YD11"/>
    <x v="1"/>
    <s v=""/>
    <x v="0"/>
    <n v="2"/>
    <x v="1"/>
    <n v="61.39"/>
    <n v="53.87"/>
    <x v="5"/>
    <x v="1"/>
    <s v=""/>
    <s v=""/>
    <x v="1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6"/>
    <x v="12"/>
    <x v="4"/>
    <x v="1"/>
    <x v="455"/>
    <x v="8"/>
    <s v=""/>
    <x v="1"/>
    <x v="0"/>
    <x v="0"/>
  </r>
  <r>
    <x v="490"/>
    <x v="11"/>
    <x v="425"/>
    <x v="7"/>
    <x v="490"/>
    <x v="489"/>
    <x v="1"/>
    <x v="583"/>
    <s v="0001"/>
    <x v="0"/>
    <s v="3500192"/>
    <x v="11"/>
    <x v="570"/>
    <s v="YP66"/>
    <x v="1"/>
    <s v=""/>
    <x v="1"/>
    <n v="3"/>
    <x v="1"/>
    <n v="-11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490"/>
    <x v="11"/>
    <x v="425"/>
    <x v="7"/>
    <x v="490"/>
    <x v="489"/>
    <x v="1"/>
    <x v="583"/>
    <s v="0001"/>
    <x v="0"/>
    <s v="3500192"/>
    <x v="11"/>
    <x v="570"/>
    <s v="YD73"/>
    <x v="1"/>
    <s v=""/>
    <x v="1"/>
    <n v="1"/>
    <x v="1"/>
    <n v="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490"/>
    <x v="11"/>
    <x v="425"/>
    <x v="7"/>
    <x v="490"/>
    <x v="489"/>
    <x v="1"/>
    <x v="583"/>
    <s v="0001"/>
    <x v="0"/>
    <s v="3500192"/>
    <x v="11"/>
    <x v="570"/>
    <s v="YD73"/>
    <x v="1"/>
    <s v=""/>
    <x v="1"/>
    <n v="2"/>
    <x v="1"/>
    <n v="7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491"/>
    <x v="4"/>
    <x v="426"/>
    <x v="32"/>
    <x v="491"/>
    <x v="490"/>
    <x v="0"/>
    <x v="584"/>
    <s v="0001"/>
    <x v="0"/>
    <s v="2395"/>
    <x v="4"/>
    <x v="571"/>
    <s v="YD11"/>
    <x v="1"/>
    <s v=""/>
    <x v="0"/>
    <n v="1"/>
    <x v="0"/>
    <n v="27.67"/>
    <n v="26.32"/>
    <x v="1"/>
    <x v="1"/>
    <n v="1"/>
    <n v="10270346"/>
    <x v="489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3"/>
    <n v="3"/>
    <x v="0"/>
    <x v="0"/>
    <x v="4"/>
    <n v="3"/>
    <x v="0"/>
    <x v="567"/>
    <x v="0"/>
    <x v="0"/>
    <x v="0"/>
    <x v="0"/>
    <x v="1"/>
    <s v="CERVEZAS"/>
    <s v="PILSEN TRUJILLO"/>
    <x v="2"/>
    <x v="0"/>
    <x v="0"/>
    <x v="0"/>
    <x v="1"/>
    <x v="1"/>
    <x v="0"/>
    <x v="0"/>
    <x v="18"/>
    <x v="43"/>
    <x v="1"/>
    <x v="3"/>
    <x v="423"/>
    <x v="3"/>
    <d v="2021-01-31T00:00:00"/>
    <x v="0"/>
    <x v="0"/>
    <x v="0"/>
  </r>
  <r>
    <x v="491"/>
    <x v="34"/>
    <x v="426"/>
    <x v="32"/>
    <x v="491"/>
    <x v="490"/>
    <x v="0"/>
    <x v="584"/>
    <s v="0001"/>
    <x v="0"/>
    <s v="5015"/>
    <x v="34"/>
    <x v="571"/>
    <s v="YD13"/>
    <x v="1"/>
    <s v=""/>
    <x v="0"/>
    <n v="1"/>
    <x v="0"/>
    <n v="5.93"/>
    <n v="1.21"/>
    <x v="1"/>
    <x v="1"/>
    <s v=""/>
    <s v=""/>
    <x v="1"/>
    <x v="0"/>
    <d v="2021-02-06T00:00:00"/>
    <x v="1"/>
    <x v="1"/>
    <x v="1"/>
    <s v="LU"/>
    <x v="0"/>
    <n v="3.5999999999999997E-2"/>
    <n v="1"/>
    <n v="0.63291139240500005"/>
    <n v="1.4285714285714284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8"/>
    <x v="43"/>
    <x v="1"/>
    <x v="3"/>
    <x v="161"/>
    <x v="4"/>
    <s v=""/>
    <x v="1"/>
    <x v="0"/>
    <x v="0"/>
  </r>
  <r>
    <x v="491"/>
    <x v="22"/>
    <x v="426"/>
    <x v="32"/>
    <x v="491"/>
    <x v="490"/>
    <x v="0"/>
    <x v="584"/>
    <s v="0001"/>
    <x v="0"/>
    <s v="12419"/>
    <x v="22"/>
    <x v="571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2.7E-2"/>
    <n v="1"/>
    <n v="0.47468354430375004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8"/>
    <x v="43"/>
    <x v="1"/>
    <x v="3"/>
    <x v="9"/>
    <x v="0"/>
    <s v=""/>
    <x v="1"/>
    <x v="0"/>
    <x v="0"/>
  </r>
  <r>
    <x v="491"/>
    <x v="11"/>
    <x v="426"/>
    <x v="32"/>
    <x v="491"/>
    <x v="490"/>
    <x v="1"/>
    <x v="584"/>
    <s v="0001"/>
    <x v="0"/>
    <s v="3500192"/>
    <x v="11"/>
    <x v="571"/>
    <s v="YP66"/>
    <x v="1"/>
    <s v=""/>
    <x v="1"/>
    <n v="1"/>
    <x v="0"/>
    <n v="-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491"/>
    <x v="11"/>
    <x v="426"/>
    <x v="32"/>
    <x v="491"/>
    <x v="490"/>
    <x v="1"/>
    <x v="584"/>
    <s v="0001"/>
    <x v="0"/>
    <s v="3500192"/>
    <x v="11"/>
    <x v="571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492"/>
    <x v="5"/>
    <x v="427"/>
    <x v="16"/>
    <x v="492"/>
    <x v="491"/>
    <x v="0"/>
    <x v="585"/>
    <s v="0001"/>
    <x v="0"/>
    <s v="2821"/>
    <x v="5"/>
    <x v="572"/>
    <s v="YD11"/>
    <x v="1"/>
    <s v=""/>
    <x v="0"/>
    <n v="1"/>
    <x v="0"/>
    <n v="30.71"/>
    <n v="27.27"/>
    <x v="1"/>
    <x v="1"/>
    <n v="1"/>
    <n v="10270406"/>
    <x v="490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3"/>
    <n v="3"/>
    <x v="0"/>
    <x v="1"/>
    <x v="3"/>
    <n v="3"/>
    <x v="0"/>
    <x v="568"/>
    <x v="0"/>
    <x v="0"/>
    <x v="0"/>
    <x v="0"/>
    <x v="1"/>
    <s v="CERVEZAS"/>
    <s v="PILSEN CALLAO"/>
    <x v="2"/>
    <x v="0"/>
    <x v="0"/>
    <x v="1"/>
    <x v="1"/>
    <x v="1"/>
    <x v="0"/>
    <x v="0"/>
    <x v="2"/>
    <x v="21"/>
    <x v="2"/>
    <x v="2"/>
    <x v="5"/>
    <x v="3"/>
    <d v="2021-01-31T00:00:00"/>
    <x v="0"/>
    <x v="0"/>
    <x v="0"/>
  </r>
  <r>
    <x v="492"/>
    <x v="6"/>
    <x v="427"/>
    <x v="16"/>
    <x v="492"/>
    <x v="491"/>
    <x v="0"/>
    <x v="585"/>
    <s v="0001"/>
    <x v="0"/>
    <s v="4961"/>
    <x v="6"/>
    <x v="572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1"/>
    <x v="3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1"/>
    <x v="2"/>
    <x v="2"/>
    <x v="6"/>
    <x v="4"/>
    <s v=""/>
    <x v="1"/>
    <x v="0"/>
    <x v="0"/>
  </r>
  <r>
    <x v="492"/>
    <x v="17"/>
    <x v="427"/>
    <x v="16"/>
    <x v="492"/>
    <x v="491"/>
    <x v="0"/>
    <x v="585"/>
    <s v="0001"/>
    <x v="0"/>
    <s v="4963"/>
    <x v="17"/>
    <x v="572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1"/>
    <x v="3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1"/>
    <x v="2"/>
    <x v="2"/>
    <x v="6"/>
    <x v="4"/>
    <s v=""/>
    <x v="1"/>
    <x v="0"/>
    <x v="0"/>
  </r>
  <r>
    <x v="492"/>
    <x v="11"/>
    <x v="427"/>
    <x v="16"/>
    <x v="492"/>
    <x v="491"/>
    <x v="1"/>
    <x v="585"/>
    <s v="0001"/>
    <x v="0"/>
    <s v="3500192"/>
    <x v="11"/>
    <x v="572"/>
    <s v="YP66"/>
    <x v="1"/>
    <s v=""/>
    <x v="1"/>
    <n v="1"/>
    <x v="0"/>
    <n v="-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1"/>
    <x v="2"/>
    <x v="2"/>
    <x v="10"/>
    <x v="6"/>
    <s v=""/>
    <x v="1"/>
    <x v="0"/>
    <x v="0"/>
  </r>
  <r>
    <x v="492"/>
    <x v="11"/>
    <x v="427"/>
    <x v="16"/>
    <x v="492"/>
    <x v="491"/>
    <x v="1"/>
    <x v="585"/>
    <s v="0001"/>
    <x v="0"/>
    <s v="3500192"/>
    <x v="11"/>
    <x v="572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1"/>
    <x v="2"/>
    <x v="2"/>
    <x v="10"/>
    <x v="6"/>
    <s v=""/>
    <x v="1"/>
    <x v="0"/>
    <x v="0"/>
  </r>
  <r>
    <x v="493"/>
    <x v="5"/>
    <x v="428"/>
    <x v="5"/>
    <x v="493"/>
    <x v="492"/>
    <x v="0"/>
    <x v="586"/>
    <s v="0001"/>
    <x v="0"/>
    <s v="2821"/>
    <x v="5"/>
    <x v="573"/>
    <s v="YD11"/>
    <x v="1"/>
    <s v=""/>
    <x v="0"/>
    <n v="10"/>
    <x v="0"/>
    <n v="307.06"/>
    <n v="272.72000000000003"/>
    <x v="0"/>
    <x v="1"/>
    <n v="1"/>
    <n v="10278471"/>
    <x v="491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29"/>
    <n v="17"/>
    <x v="0"/>
    <x v="0"/>
    <x v="1"/>
    <n v="29"/>
    <x v="0"/>
    <x v="569"/>
    <x v="0"/>
    <x v="0"/>
    <x v="0"/>
    <x v="3"/>
    <x v="1"/>
    <s v="CERVEZAS"/>
    <s v="PILSEN CALLAO"/>
    <x v="2"/>
    <x v="0"/>
    <x v="0"/>
    <x v="3"/>
    <x v="1"/>
    <x v="1"/>
    <x v="0"/>
    <x v="0"/>
    <x v="2"/>
    <x v="6"/>
    <x v="2"/>
    <x v="1"/>
    <x v="78"/>
    <x v="3"/>
    <d v="2021-01-31T00:00:00"/>
    <x v="0"/>
    <x v="0"/>
    <x v="0"/>
  </r>
  <r>
    <x v="493"/>
    <x v="14"/>
    <x v="428"/>
    <x v="5"/>
    <x v="493"/>
    <x v="492"/>
    <x v="0"/>
    <x v="586"/>
    <s v="0001"/>
    <x v="0"/>
    <s v="4562"/>
    <x v="14"/>
    <x v="573"/>
    <s v="YD13"/>
    <x v="1"/>
    <s v=""/>
    <x v="0"/>
    <n v="2"/>
    <x v="0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6"/>
    <x v="2"/>
    <x v="1"/>
    <x v="54"/>
    <x v="4"/>
    <s v=""/>
    <x v="1"/>
    <x v="0"/>
    <x v="0"/>
  </r>
  <r>
    <x v="493"/>
    <x v="18"/>
    <x v="428"/>
    <x v="5"/>
    <x v="493"/>
    <x v="492"/>
    <x v="0"/>
    <x v="586"/>
    <s v="0001"/>
    <x v="0"/>
    <s v="5454"/>
    <x v="18"/>
    <x v="573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6"/>
    <x v="2"/>
    <x v="1"/>
    <x v="81"/>
    <x v="4"/>
    <s v=""/>
    <x v="1"/>
    <x v="0"/>
    <x v="0"/>
  </r>
  <r>
    <x v="493"/>
    <x v="40"/>
    <x v="428"/>
    <x v="5"/>
    <x v="493"/>
    <x v="492"/>
    <x v="0"/>
    <x v="586"/>
    <s v="0001"/>
    <x v="0"/>
    <s v="7933"/>
    <x v="40"/>
    <x v="573"/>
    <s v="YD13"/>
    <x v="1"/>
    <s v=""/>
    <x v="0"/>
    <n v="4"/>
    <x v="0"/>
    <n v="86.37"/>
    <n v="17.59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25"/>
    <n v="4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3"/>
    <x v="1"/>
    <x v="1"/>
    <x v="0"/>
    <x v="0"/>
    <x v="2"/>
    <x v="6"/>
    <x v="2"/>
    <x v="1"/>
    <x v="50"/>
    <x v="2"/>
    <s v=""/>
    <x v="1"/>
    <x v="0"/>
    <x v="0"/>
  </r>
  <r>
    <x v="493"/>
    <x v="30"/>
    <x v="428"/>
    <x v="5"/>
    <x v="493"/>
    <x v="492"/>
    <x v="0"/>
    <x v="586"/>
    <s v="0001"/>
    <x v="0"/>
    <s v="9523"/>
    <x v="30"/>
    <x v="573"/>
    <s v="YD13"/>
    <x v="1"/>
    <s v=""/>
    <x v="0"/>
    <n v="10"/>
    <x v="0"/>
    <n v="126.05"/>
    <n v="84.89"/>
    <x v="0"/>
    <x v="1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6"/>
    <x v="2"/>
    <x v="1"/>
    <x v="456"/>
    <x v="1"/>
    <s v=""/>
    <x v="1"/>
    <x v="0"/>
    <x v="0"/>
  </r>
  <r>
    <x v="493"/>
    <x v="23"/>
    <x v="428"/>
    <x v="5"/>
    <x v="493"/>
    <x v="492"/>
    <x v="0"/>
    <x v="586"/>
    <s v="0001"/>
    <x v="0"/>
    <s v="15096"/>
    <x v="23"/>
    <x v="573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6"/>
    <x v="2"/>
    <x v="1"/>
    <x v="44"/>
    <x v="8"/>
    <s v=""/>
    <x v="1"/>
    <x v="0"/>
    <x v="0"/>
  </r>
  <r>
    <x v="493"/>
    <x v="24"/>
    <x v="428"/>
    <x v="5"/>
    <x v="493"/>
    <x v="492"/>
    <x v="0"/>
    <x v="586"/>
    <s v="0001"/>
    <x v="0"/>
    <s v="15098"/>
    <x v="24"/>
    <x v="573"/>
    <s v="YD11"/>
    <x v="1"/>
    <s v=""/>
    <x v="0"/>
    <n v="1"/>
    <x v="0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6"/>
    <x v="2"/>
    <x v="1"/>
    <x v="45"/>
    <x v="8"/>
    <s v=""/>
    <x v="1"/>
    <x v="0"/>
    <x v="0"/>
  </r>
  <r>
    <x v="493"/>
    <x v="11"/>
    <x v="428"/>
    <x v="5"/>
    <x v="493"/>
    <x v="492"/>
    <x v="1"/>
    <x v="586"/>
    <s v="0001"/>
    <x v="0"/>
    <s v="3500192"/>
    <x v="11"/>
    <x v="573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493"/>
    <x v="11"/>
    <x v="428"/>
    <x v="5"/>
    <x v="493"/>
    <x v="492"/>
    <x v="1"/>
    <x v="586"/>
    <s v="0001"/>
    <x v="0"/>
    <s v="3500192"/>
    <x v="11"/>
    <x v="573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493"/>
    <x v="11"/>
    <x v="428"/>
    <x v="5"/>
    <x v="493"/>
    <x v="492"/>
    <x v="1"/>
    <x v="586"/>
    <s v="0001"/>
    <x v="0"/>
    <s v="3500192"/>
    <x v="11"/>
    <x v="57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494"/>
    <x v="29"/>
    <x v="429"/>
    <x v="4"/>
    <x v="494"/>
    <x v="493"/>
    <x v="0"/>
    <x v="587"/>
    <s v="0001"/>
    <x v="0"/>
    <s v="8560"/>
    <x v="29"/>
    <x v="574"/>
    <s v="YD13"/>
    <x v="1"/>
    <s v=""/>
    <x v="0"/>
    <n v="3"/>
    <x v="2"/>
    <n v="31.13"/>
    <n v="22.43"/>
    <x v="1"/>
    <x v="1"/>
    <n v="1"/>
    <n v="10278577"/>
    <x v="492"/>
    <x v="0"/>
    <d v="2021-02-06T00:00:00"/>
    <x v="1"/>
    <x v="1"/>
    <x v="1"/>
    <s v="LU"/>
    <x v="0"/>
    <n v="5.9400000000000001E-2"/>
    <n v="0.75"/>
    <n v="0.79838709677419573"/>
    <n v="0.9375"/>
    <n v="3"/>
    <x v="0"/>
    <n v="9"/>
    <n v="4.75"/>
    <x v="0"/>
    <x v="0"/>
    <x v="3"/>
    <n v="9"/>
    <x v="0"/>
    <x v="570"/>
    <x v="0"/>
    <x v="0"/>
    <x v="0"/>
    <x v="2"/>
    <x v="1"/>
    <s v="CERVEZAS"/>
    <s v="CUSQUEÑA"/>
    <x v="1"/>
    <x v="0"/>
    <x v="0"/>
    <x v="2"/>
    <x v="1"/>
    <x v="1"/>
    <x v="0"/>
    <x v="0"/>
    <x v="2"/>
    <x v="21"/>
    <x v="2"/>
    <x v="2"/>
    <x v="457"/>
    <x v="2"/>
    <d v="2021-01-31T00:00:00"/>
    <x v="0"/>
    <x v="0"/>
    <x v="0"/>
  </r>
  <r>
    <x v="494"/>
    <x v="6"/>
    <x v="429"/>
    <x v="4"/>
    <x v="494"/>
    <x v="493"/>
    <x v="0"/>
    <x v="587"/>
    <s v="0001"/>
    <x v="0"/>
    <s v="4961"/>
    <x v="6"/>
    <x v="574"/>
    <s v="YD13"/>
    <x v="1"/>
    <s v=""/>
    <x v="0"/>
    <n v="1"/>
    <x v="2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3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1"/>
    <x v="2"/>
    <x v="2"/>
    <x v="6"/>
    <x v="4"/>
    <s v=""/>
    <x v="1"/>
    <x v="0"/>
    <x v="0"/>
  </r>
  <r>
    <x v="494"/>
    <x v="17"/>
    <x v="429"/>
    <x v="4"/>
    <x v="494"/>
    <x v="493"/>
    <x v="0"/>
    <x v="587"/>
    <s v="0001"/>
    <x v="0"/>
    <s v="4963"/>
    <x v="17"/>
    <x v="574"/>
    <s v="YD13"/>
    <x v="1"/>
    <s v=""/>
    <x v="0"/>
    <n v="1"/>
    <x v="2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3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1"/>
    <x v="2"/>
    <x v="2"/>
    <x v="6"/>
    <x v="4"/>
    <s v=""/>
    <x v="1"/>
    <x v="0"/>
    <x v="0"/>
  </r>
  <r>
    <x v="494"/>
    <x v="18"/>
    <x v="429"/>
    <x v="4"/>
    <x v="494"/>
    <x v="493"/>
    <x v="0"/>
    <x v="587"/>
    <s v="0001"/>
    <x v="0"/>
    <s v="5454"/>
    <x v="18"/>
    <x v="574"/>
    <s v="YD13"/>
    <x v="1"/>
    <s v=""/>
    <x v="0"/>
    <n v="1"/>
    <x v="2"/>
    <n v="13.56"/>
    <n v="2.76"/>
    <x v="1"/>
    <x v="1"/>
    <s v=""/>
    <s v=""/>
    <x v="1"/>
    <x v="0"/>
    <d v="2021-02-06T00:00:00"/>
    <x v="1"/>
    <x v="1"/>
    <x v="1"/>
    <s v="LU"/>
    <x v="0"/>
    <n v="0.15"/>
    <n v="0.5"/>
    <n v="2.6371308016874999"/>
    <n v="1.5"/>
    <n v="1"/>
    <x v="0"/>
    <n v="0"/>
    <s v=""/>
    <x v="0"/>
    <x v="0"/>
    <x v="3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1"/>
    <x v="2"/>
    <x v="2"/>
    <x v="81"/>
    <x v="4"/>
    <s v=""/>
    <x v="1"/>
    <x v="0"/>
    <x v="0"/>
  </r>
  <r>
    <x v="494"/>
    <x v="35"/>
    <x v="429"/>
    <x v="4"/>
    <x v="494"/>
    <x v="493"/>
    <x v="0"/>
    <x v="587"/>
    <s v="0001"/>
    <x v="0"/>
    <s v="8756"/>
    <x v="35"/>
    <x v="574"/>
    <s v="YD13"/>
    <x v="1"/>
    <s v=""/>
    <x v="0"/>
    <n v="1"/>
    <x v="2"/>
    <n v="11.35"/>
    <n v="3.95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3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1"/>
    <x v="2"/>
    <x v="2"/>
    <x v="6"/>
    <x v="0"/>
    <s v=""/>
    <x v="1"/>
    <x v="0"/>
    <x v="0"/>
  </r>
  <r>
    <x v="494"/>
    <x v="15"/>
    <x v="429"/>
    <x v="4"/>
    <x v="494"/>
    <x v="493"/>
    <x v="0"/>
    <x v="587"/>
    <s v="0001"/>
    <x v="0"/>
    <s v="14523"/>
    <x v="15"/>
    <x v="574"/>
    <s v="YD13"/>
    <x v="1"/>
    <s v=""/>
    <x v="0"/>
    <n v="2"/>
    <x v="2"/>
    <n v="13.66"/>
    <n v="12.86"/>
    <x v="1"/>
    <x v="1"/>
    <s v=""/>
    <s v=""/>
    <x v="1"/>
    <x v="0"/>
    <d v="2021-02-06T00:00:00"/>
    <x v="1"/>
    <x v="1"/>
    <x v="1"/>
    <s v="LU"/>
    <x v="0"/>
    <n v="3.7199999999999997E-2"/>
    <n v="0.5"/>
    <n v="0.50000000000000133"/>
    <n v="0.625"/>
    <n v="2"/>
    <x v="0"/>
    <n v="0"/>
    <s v=""/>
    <x v="0"/>
    <x v="0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1"/>
    <x v="2"/>
    <x v="2"/>
    <x v="134"/>
    <x v="2"/>
    <s v=""/>
    <x v="1"/>
    <x v="0"/>
    <x v="0"/>
  </r>
  <r>
    <x v="495"/>
    <x v="4"/>
    <x v="430"/>
    <x v="27"/>
    <x v="495"/>
    <x v="494"/>
    <x v="0"/>
    <x v="588"/>
    <s v="0001"/>
    <x v="0"/>
    <s v="2395"/>
    <x v="4"/>
    <x v="575"/>
    <s v="YD11"/>
    <x v="1"/>
    <s v=""/>
    <x v="0"/>
    <n v="4"/>
    <x v="0"/>
    <n v="123.93"/>
    <n v="107.98"/>
    <x v="0"/>
    <x v="1"/>
    <n v="1"/>
    <n v="10315190"/>
    <x v="493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4"/>
    <n v="5"/>
    <x v="0"/>
    <x v="571"/>
    <x v="0"/>
    <x v="0"/>
    <x v="0"/>
    <x v="0"/>
    <x v="1"/>
    <s v="CERVEZAS"/>
    <s v="PILSEN TRUJILLO"/>
    <x v="2"/>
    <x v="0"/>
    <x v="0"/>
    <x v="0"/>
    <x v="1"/>
    <x v="1"/>
    <x v="1"/>
    <x v="4"/>
    <x v="16"/>
    <x v="34"/>
    <x v="3"/>
    <x v="3"/>
    <x v="18"/>
    <x v="3"/>
    <d v="2021-01-31T00:00:00"/>
    <x v="0"/>
    <x v="0"/>
    <x v="0"/>
  </r>
  <r>
    <x v="495"/>
    <x v="25"/>
    <x v="430"/>
    <x v="27"/>
    <x v="495"/>
    <x v="494"/>
    <x v="0"/>
    <x v="588"/>
    <s v="0001"/>
    <x v="0"/>
    <s v="8758"/>
    <x v="25"/>
    <x v="575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1"/>
    <x v="4"/>
    <x v="16"/>
    <x v="34"/>
    <x v="3"/>
    <x v="3"/>
    <x v="46"/>
    <x v="0"/>
    <s v=""/>
    <x v="1"/>
    <x v="0"/>
    <x v="0"/>
  </r>
  <r>
    <x v="495"/>
    <x v="11"/>
    <x v="430"/>
    <x v="27"/>
    <x v="495"/>
    <x v="494"/>
    <x v="1"/>
    <x v="588"/>
    <s v="0001"/>
    <x v="0"/>
    <s v="3500192"/>
    <x v="11"/>
    <x v="575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6"/>
    <x v="34"/>
    <x v="3"/>
    <x v="3"/>
    <x v="10"/>
    <x v="6"/>
    <s v=""/>
    <x v="1"/>
    <x v="0"/>
    <x v="0"/>
  </r>
  <r>
    <x v="495"/>
    <x v="11"/>
    <x v="430"/>
    <x v="27"/>
    <x v="495"/>
    <x v="494"/>
    <x v="1"/>
    <x v="588"/>
    <s v="0001"/>
    <x v="0"/>
    <s v="3500192"/>
    <x v="11"/>
    <x v="575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6"/>
    <x v="34"/>
    <x v="3"/>
    <x v="3"/>
    <x v="10"/>
    <x v="6"/>
    <s v=""/>
    <x v="1"/>
    <x v="0"/>
    <x v="0"/>
  </r>
  <r>
    <x v="496"/>
    <x v="4"/>
    <x v="431"/>
    <x v="21"/>
    <x v="496"/>
    <x v="495"/>
    <x v="0"/>
    <x v="589"/>
    <s v="0001"/>
    <x v="0"/>
    <s v="2395"/>
    <x v="4"/>
    <x v="576"/>
    <s v="YD11"/>
    <x v="1"/>
    <s v=""/>
    <x v="0"/>
    <n v="15"/>
    <x v="2"/>
    <n v="416.26"/>
    <n v="386.97"/>
    <x v="0"/>
    <x v="1"/>
    <n v="1"/>
    <n v="10359214"/>
    <x v="494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5"/>
    <n v="21.25"/>
    <x v="0"/>
    <x v="0"/>
    <x v="1"/>
    <n v="20"/>
    <x v="0"/>
    <x v="572"/>
    <x v="2"/>
    <x v="0"/>
    <x v="0"/>
    <x v="3"/>
    <x v="1"/>
    <s v="CERVEZAS"/>
    <s v="PILSEN TRUJILLO"/>
    <x v="2"/>
    <x v="0"/>
    <x v="0"/>
    <x v="3"/>
    <x v="1"/>
    <x v="1"/>
    <x v="0"/>
    <x v="0"/>
    <x v="7"/>
    <x v="11"/>
    <x v="4"/>
    <x v="1"/>
    <x v="362"/>
    <x v="3"/>
    <d v="2021-01-31T00:00:00"/>
    <x v="0"/>
    <x v="0"/>
    <x v="0"/>
  </r>
  <r>
    <x v="496"/>
    <x v="8"/>
    <x v="431"/>
    <x v="21"/>
    <x v="496"/>
    <x v="495"/>
    <x v="0"/>
    <x v="589"/>
    <s v="0001"/>
    <x v="0"/>
    <s v="6843"/>
    <x v="8"/>
    <x v="576"/>
    <s v="YD11"/>
    <x v="1"/>
    <s v=""/>
    <x v="0"/>
    <n v="5"/>
    <x v="2"/>
    <n v="174.85"/>
    <n v="136.3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7"/>
    <x v="11"/>
    <x v="4"/>
    <x v="1"/>
    <x v="357"/>
    <x v="5"/>
    <s v=""/>
    <x v="1"/>
    <x v="0"/>
    <x v="0"/>
  </r>
  <r>
    <x v="496"/>
    <x v="26"/>
    <x v="432"/>
    <x v="21"/>
    <x v="496"/>
    <x v="495"/>
    <x v="0"/>
    <x v="590"/>
    <s v="0001"/>
    <x v="0"/>
    <s v="12408"/>
    <x v="26"/>
    <x v="577"/>
    <s v="YD13"/>
    <x v="1"/>
    <s v=""/>
    <x v="0"/>
    <n v="5"/>
    <x v="3"/>
    <n v="40.67"/>
    <n v="23.03"/>
    <x v="0"/>
    <x v="1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1"/>
    <n v="5"/>
    <x v="0"/>
    <x v="573"/>
    <x v="1"/>
    <x v="0"/>
    <x v="0"/>
    <x v="1"/>
    <x v="1"/>
    <s v="CERVEZAS"/>
    <s v="GOLDEN"/>
    <x v="1"/>
    <x v="0"/>
    <x v="0"/>
    <x v="3"/>
    <x v="1"/>
    <x v="1"/>
    <x v="0"/>
    <x v="0"/>
    <x v="7"/>
    <x v="11"/>
    <x v="4"/>
    <x v="1"/>
    <x v="211"/>
    <x v="1"/>
    <s v=""/>
    <x v="1"/>
    <x v="0"/>
    <x v="0"/>
  </r>
  <r>
    <x v="496"/>
    <x v="11"/>
    <x v="431"/>
    <x v="21"/>
    <x v="496"/>
    <x v="495"/>
    <x v="1"/>
    <x v="589"/>
    <s v="0001"/>
    <x v="0"/>
    <s v="3500192"/>
    <x v="11"/>
    <x v="576"/>
    <s v="YP66"/>
    <x v="1"/>
    <s v=""/>
    <x v="1"/>
    <n v="20"/>
    <x v="2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496"/>
    <x v="11"/>
    <x v="431"/>
    <x v="21"/>
    <x v="496"/>
    <x v="495"/>
    <x v="1"/>
    <x v="589"/>
    <s v="0001"/>
    <x v="0"/>
    <s v="3500192"/>
    <x v="11"/>
    <x v="576"/>
    <s v="YD73"/>
    <x v="1"/>
    <s v=""/>
    <x v="1"/>
    <n v="15"/>
    <x v="2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496"/>
    <x v="11"/>
    <x v="431"/>
    <x v="21"/>
    <x v="496"/>
    <x v="495"/>
    <x v="1"/>
    <x v="589"/>
    <s v="0001"/>
    <x v="0"/>
    <s v="3500192"/>
    <x v="11"/>
    <x v="576"/>
    <s v="YD73"/>
    <x v="1"/>
    <s v=""/>
    <x v="1"/>
    <n v="5"/>
    <x v="2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497"/>
    <x v="4"/>
    <x v="433"/>
    <x v="4"/>
    <x v="497"/>
    <x v="496"/>
    <x v="0"/>
    <x v="591"/>
    <s v="0001"/>
    <x v="0"/>
    <s v="2395"/>
    <x v="4"/>
    <x v="578"/>
    <s v="YD11"/>
    <x v="1"/>
    <s v=""/>
    <x v="0"/>
    <n v="5"/>
    <x v="1"/>
    <n v="136.52000000000001"/>
    <n v="131.22"/>
    <x v="3"/>
    <x v="1"/>
    <n v="1"/>
    <n v="10472113"/>
    <x v="495"/>
    <x v="0"/>
    <d v="2021-02-06T00:00:00"/>
    <x v="1"/>
    <x v="3"/>
    <x v="3"/>
    <s v="LU"/>
    <x v="0"/>
    <n v="0.372"/>
    <n v="5"/>
    <n v="5.0000000000000133"/>
    <n v="7.1428571428571423"/>
    <n v="5"/>
    <x v="0"/>
    <n v="5"/>
    <n v="5"/>
    <x v="0"/>
    <x v="0"/>
    <x v="1"/>
    <n v="5"/>
    <x v="0"/>
    <x v="574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73"/>
    <x v="3"/>
    <d v="2021-01-31T00:00:00"/>
    <x v="0"/>
    <x v="0"/>
    <x v="0"/>
  </r>
  <r>
    <x v="497"/>
    <x v="11"/>
    <x v="433"/>
    <x v="4"/>
    <x v="497"/>
    <x v="496"/>
    <x v="1"/>
    <x v="591"/>
    <s v="0001"/>
    <x v="0"/>
    <s v="3500192"/>
    <x v="11"/>
    <x v="578"/>
    <s v="YP66"/>
    <x v="1"/>
    <s v=""/>
    <x v="1"/>
    <n v="5"/>
    <x v="1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497"/>
    <x v="11"/>
    <x v="433"/>
    <x v="4"/>
    <x v="497"/>
    <x v="496"/>
    <x v="1"/>
    <x v="591"/>
    <s v="0001"/>
    <x v="0"/>
    <s v="3500192"/>
    <x v="11"/>
    <x v="578"/>
    <s v="YD73"/>
    <x v="1"/>
    <s v=""/>
    <x v="1"/>
    <n v="5"/>
    <x v="1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498"/>
    <x v="4"/>
    <x v="434"/>
    <x v="19"/>
    <x v="498"/>
    <x v="497"/>
    <x v="0"/>
    <x v="592"/>
    <s v="0001"/>
    <x v="0"/>
    <s v="2395"/>
    <x v="4"/>
    <x v="579"/>
    <s v="YD11"/>
    <x v="1"/>
    <s v=""/>
    <x v="0"/>
    <n v="50"/>
    <x v="0"/>
    <n v="1475.43"/>
    <n v="1334.68"/>
    <x v="0"/>
    <x v="2"/>
    <n v="1"/>
    <n v="10472641"/>
    <x v="496"/>
    <x v="0"/>
    <d v="2021-02-06T00:00:00"/>
    <x v="0"/>
    <x v="0"/>
    <x v="0"/>
    <s v="LU"/>
    <x v="0"/>
    <n v="3.72"/>
    <n v="50"/>
    <n v="50.000000000000135"/>
    <n v="71.428571428571416"/>
    <n v="50"/>
    <x v="0"/>
    <n v="52"/>
    <n v="52"/>
    <x v="0"/>
    <x v="0"/>
    <x v="1"/>
    <n v="52"/>
    <x v="0"/>
    <x v="575"/>
    <x v="0"/>
    <x v="0"/>
    <x v="0"/>
    <x v="3"/>
    <x v="1"/>
    <s v="CERVEZAS"/>
    <s v="PILSEN TRUJILLO"/>
    <x v="2"/>
    <x v="0"/>
    <x v="0"/>
    <x v="2"/>
    <x v="1"/>
    <x v="1"/>
    <x v="2"/>
    <x v="10"/>
    <x v="2"/>
    <x v="14"/>
    <x v="1"/>
    <x v="1"/>
    <x v="458"/>
    <x v="3"/>
    <d v="2021-01-31T00:00:00"/>
    <x v="0"/>
    <x v="0"/>
    <x v="0"/>
  </r>
  <r>
    <x v="498"/>
    <x v="6"/>
    <x v="434"/>
    <x v="19"/>
    <x v="498"/>
    <x v="497"/>
    <x v="0"/>
    <x v="592"/>
    <s v="0001"/>
    <x v="0"/>
    <s v="4961"/>
    <x v="6"/>
    <x v="579"/>
    <s v="YD13"/>
    <x v="1"/>
    <s v=""/>
    <x v="0"/>
    <n v="2"/>
    <x v="0"/>
    <n v="23.72"/>
    <n v="4.83"/>
    <x v="0"/>
    <x v="2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2"/>
    <x v="10"/>
    <x v="2"/>
    <x v="14"/>
    <x v="1"/>
    <x v="1"/>
    <x v="459"/>
    <x v="4"/>
    <s v=""/>
    <x v="1"/>
    <x v="0"/>
    <x v="0"/>
  </r>
  <r>
    <x v="498"/>
    <x v="11"/>
    <x v="435"/>
    <x v="19"/>
    <x v="498"/>
    <x v="497"/>
    <x v="1"/>
    <x v="593"/>
    <s v="0001"/>
    <x v="2"/>
    <s v="3500192"/>
    <x v="11"/>
    <x v="580"/>
    <s v="YP66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2"/>
    <x v="10"/>
    <x v="2"/>
    <x v="14"/>
    <x v="1"/>
    <x v="1"/>
    <x v="10"/>
    <x v="6"/>
    <s v=""/>
    <x v="1"/>
    <x v="0"/>
    <x v="0"/>
  </r>
  <r>
    <x v="498"/>
    <x v="11"/>
    <x v="434"/>
    <x v="19"/>
    <x v="498"/>
    <x v="497"/>
    <x v="1"/>
    <x v="592"/>
    <s v="0001"/>
    <x v="0"/>
    <s v="3500192"/>
    <x v="11"/>
    <x v="579"/>
    <s v="YP66"/>
    <x v="1"/>
    <s v=""/>
    <x v="1"/>
    <n v="50"/>
    <x v="0"/>
    <n v="-190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2"/>
    <x v="10"/>
    <x v="2"/>
    <x v="14"/>
    <x v="1"/>
    <x v="1"/>
    <x v="10"/>
    <x v="6"/>
    <s v=""/>
    <x v="1"/>
    <x v="0"/>
    <x v="0"/>
  </r>
  <r>
    <x v="498"/>
    <x v="11"/>
    <x v="434"/>
    <x v="19"/>
    <x v="498"/>
    <x v="497"/>
    <x v="1"/>
    <x v="592"/>
    <s v="0001"/>
    <x v="0"/>
    <s v="3500192"/>
    <x v="11"/>
    <x v="579"/>
    <s v="YD73"/>
    <x v="1"/>
    <s v=""/>
    <x v="1"/>
    <n v="50"/>
    <x v="0"/>
    <n v="190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2"/>
    <x v="10"/>
    <x v="2"/>
    <x v="14"/>
    <x v="1"/>
    <x v="1"/>
    <x v="10"/>
    <x v="6"/>
    <s v=""/>
    <x v="1"/>
    <x v="0"/>
    <x v="0"/>
  </r>
  <r>
    <x v="499"/>
    <x v="4"/>
    <x v="436"/>
    <x v="4"/>
    <x v="499"/>
    <x v="498"/>
    <x v="0"/>
    <x v="594"/>
    <s v="0001"/>
    <x v="0"/>
    <s v="2395"/>
    <x v="4"/>
    <x v="581"/>
    <s v="YD11"/>
    <x v="1"/>
    <s v=""/>
    <x v="0"/>
    <n v="3"/>
    <x v="1"/>
    <n v="81.91"/>
    <n v="78.73"/>
    <x v="3"/>
    <x v="1"/>
    <n v="1"/>
    <n v="10473793"/>
    <x v="497"/>
    <x v="0"/>
    <d v="2021-02-06T00:00:00"/>
    <x v="1"/>
    <x v="3"/>
    <x v="3"/>
    <s v="LU"/>
    <x v="0"/>
    <n v="0.22320000000000001"/>
    <n v="3"/>
    <n v="3.000000000000008"/>
    <n v="4.2857142857142847"/>
    <n v="3"/>
    <x v="0"/>
    <n v="10"/>
    <n v="8.75"/>
    <x v="0"/>
    <x v="0"/>
    <x v="1"/>
    <n v="10"/>
    <x v="0"/>
    <x v="576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d v="2021-01-31T00:00:00"/>
    <x v="0"/>
    <x v="0"/>
    <x v="0"/>
  </r>
  <r>
    <x v="499"/>
    <x v="5"/>
    <x v="436"/>
    <x v="4"/>
    <x v="499"/>
    <x v="498"/>
    <x v="0"/>
    <x v="594"/>
    <s v="0001"/>
    <x v="0"/>
    <s v="2821"/>
    <x v="5"/>
    <x v="581"/>
    <s v="YD11"/>
    <x v="1"/>
    <s v=""/>
    <x v="0"/>
    <n v="2"/>
    <x v="1"/>
    <n v="61.41"/>
    <n v="54.54"/>
    <x v="3"/>
    <x v="1"/>
    <s v=""/>
    <s v=""/>
    <x v="1"/>
    <x v="0"/>
    <d v="2021-02-06T00:00:00"/>
    <x v="1"/>
    <x v="3"/>
    <x v="3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11"/>
    <x v="4"/>
    <x v="1"/>
    <x v="15"/>
    <x v="3"/>
    <s v=""/>
    <x v="1"/>
    <x v="0"/>
    <x v="0"/>
  </r>
  <r>
    <x v="499"/>
    <x v="6"/>
    <x v="436"/>
    <x v="4"/>
    <x v="499"/>
    <x v="498"/>
    <x v="0"/>
    <x v="594"/>
    <s v="0001"/>
    <x v="0"/>
    <s v="4961"/>
    <x v="6"/>
    <x v="581"/>
    <s v="YD13"/>
    <x v="1"/>
    <s v=""/>
    <x v="0"/>
    <n v="1"/>
    <x v="1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6"/>
    <x v="4"/>
    <s v=""/>
    <x v="1"/>
    <x v="0"/>
    <x v="0"/>
  </r>
  <r>
    <x v="499"/>
    <x v="16"/>
    <x v="436"/>
    <x v="4"/>
    <x v="499"/>
    <x v="498"/>
    <x v="0"/>
    <x v="594"/>
    <s v="0001"/>
    <x v="0"/>
    <s v="11114"/>
    <x v="16"/>
    <x v="581"/>
    <s v="YD13"/>
    <x v="1"/>
    <s v=""/>
    <x v="0"/>
    <n v="1"/>
    <x v="1"/>
    <n v="8.6999999999999993"/>
    <n v="3.55"/>
    <x v="3"/>
    <x v="1"/>
    <s v=""/>
    <s v=""/>
    <x v="1"/>
    <x v="0"/>
    <d v="2021-02-06T00:00:00"/>
    <x v="1"/>
    <x v="3"/>
    <x v="3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188"/>
    <x v="0"/>
    <s v=""/>
    <x v="1"/>
    <x v="0"/>
    <x v="0"/>
  </r>
  <r>
    <x v="499"/>
    <x v="10"/>
    <x v="436"/>
    <x v="4"/>
    <x v="499"/>
    <x v="498"/>
    <x v="0"/>
    <x v="594"/>
    <s v="0001"/>
    <x v="0"/>
    <s v="11118"/>
    <x v="10"/>
    <x v="581"/>
    <s v="YD13"/>
    <x v="1"/>
    <s v=""/>
    <x v="0"/>
    <n v="1"/>
    <x v="1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9"/>
    <x v="0"/>
    <s v=""/>
    <x v="1"/>
    <x v="0"/>
    <x v="0"/>
  </r>
  <r>
    <x v="499"/>
    <x v="27"/>
    <x v="436"/>
    <x v="4"/>
    <x v="499"/>
    <x v="498"/>
    <x v="0"/>
    <x v="594"/>
    <s v="0001"/>
    <x v="0"/>
    <s v="12401"/>
    <x v="27"/>
    <x v="581"/>
    <s v="YD11"/>
    <x v="1"/>
    <s v=""/>
    <x v="0"/>
    <n v="1"/>
    <x v="1"/>
    <n v="21.19"/>
    <n v="14.79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11"/>
    <x v="4"/>
    <x v="1"/>
    <x v="77"/>
    <x v="9"/>
    <s v=""/>
    <x v="1"/>
    <x v="0"/>
    <x v="0"/>
  </r>
  <r>
    <x v="499"/>
    <x v="26"/>
    <x v="436"/>
    <x v="4"/>
    <x v="499"/>
    <x v="498"/>
    <x v="0"/>
    <x v="594"/>
    <s v="0001"/>
    <x v="0"/>
    <s v="12408"/>
    <x v="26"/>
    <x v="581"/>
    <s v="YD13"/>
    <x v="1"/>
    <s v=""/>
    <x v="0"/>
    <n v="1"/>
    <x v="1"/>
    <n v="8.1300000000000008"/>
    <n v="4.5999999999999996"/>
    <x v="3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11"/>
    <x v="4"/>
    <x v="1"/>
    <x v="47"/>
    <x v="1"/>
    <s v=""/>
    <x v="1"/>
    <x v="0"/>
    <x v="0"/>
  </r>
  <r>
    <x v="499"/>
    <x v="11"/>
    <x v="436"/>
    <x v="4"/>
    <x v="499"/>
    <x v="498"/>
    <x v="1"/>
    <x v="594"/>
    <s v="0001"/>
    <x v="0"/>
    <s v="3500192"/>
    <x v="11"/>
    <x v="581"/>
    <s v="YP66"/>
    <x v="1"/>
    <s v=""/>
    <x v="1"/>
    <n v="6"/>
    <x v="1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499"/>
    <x v="11"/>
    <x v="436"/>
    <x v="4"/>
    <x v="499"/>
    <x v="498"/>
    <x v="1"/>
    <x v="594"/>
    <s v="0001"/>
    <x v="0"/>
    <s v="3500192"/>
    <x v="11"/>
    <x v="581"/>
    <s v="YD73"/>
    <x v="1"/>
    <s v=""/>
    <x v="1"/>
    <n v="3"/>
    <x v="1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499"/>
    <x v="11"/>
    <x v="436"/>
    <x v="4"/>
    <x v="499"/>
    <x v="498"/>
    <x v="1"/>
    <x v="594"/>
    <s v="0001"/>
    <x v="0"/>
    <s v="3500192"/>
    <x v="11"/>
    <x v="581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499"/>
    <x v="11"/>
    <x v="436"/>
    <x v="4"/>
    <x v="499"/>
    <x v="498"/>
    <x v="1"/>
    <x v="594"/>
    <s v="0001"/>
    <x v="0"/>
    <s v="3500192"/>
    <x v="11"/>
    <x v="581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00"/>
    <x v="4"/>
    <x v="437"/>
    <x v="23"/>
    <x v="500"/>
    <x v="499"/>
    <x v="0"/>
    <x v="595"/>
    <s v="0001"/>
    <x v="0"/>
    <s v="2395"/>
    <x v="4"/>
    <x v="582"/>
    <s v="YD11"/>
    <x v="1"/>
    <s v=""/>
    <x v="0"/>
    <n v="2"/>
    <x v="1"/>
    <n v="54.61"/>
    <n v="52.49"/>
    <x v="3"/>
    <x v="1"/>
    <n v="1"/>
    <n v="10473961"/>
    <x v="498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9"/>
    <n v="6"/>
    <x v="0"/>
    <x v="0"/>
    <x v="1"/>
    <n v="9"/>
    <x v="0"/>
    <x v="577"/>
    <x v="0"/>
    <x v="0"/>
    <x v="0"/>
    <x v="2"/>
    <x v="1"/>
    <s v="CERVEZAS"/>
    <s v="PILSEN TRUJILLO"/>
    <x v="2"/>
    <x v="0"/>
    <x v="0"/>
    <x v="2"/>
    <x v="1"/>
    <x v="1"/>
    <x v="0"/>
    <x v="0"/>
    <x v="6"/>
    <x v="9"/>
    <x v="3"/>
    <x v="1"/>
    <x v="88"/>
    <x v="3"/>
    <d v="2021-01-31T00:00:00"/>
    <x v="0"/>
    <x v="0"/>
    <x v="0"/>
  </r>
  <r>
    <x v="500"/>
    <x v="19"/>
    <x v="437"/>
    <x v="23"/>
    <x v="500"/>
    <x v="499"/>
    <x v="0"/>
    <x v="595"/>
    <s v="0001"/>
    <x v="0"/>
    <s v="7841"/>
    <x v="19"/>
    <x v="582"/>
    <s v="YD13"/>
    <x v="1"/>
    <s v=""/>
    <x v="0"/>
    <n v="2"/>
    <x v="1"/>
    <n v="34.58"/>
    <n v="7.04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6"/>
    <x v="9"/>
    <x v="3"/>
    <x v="1"/>
    <x v="35"/>
    <x v="7"/>
    <s v=""/>
    <x v="1"/>
    <x v="0"/>
    <x v="0"/>
  </r>
  <r>
    <x v="500"/>
    <x v="27"/>
    <x v="437"/>
    <x v="23"/>
    <x v="500"/>
    <x v="499"/>
    <x v="0"/>
    <x v="595"/>
    <s v="0001"/>
    <x v="0"/>
    <s v="12401"/>
    <x v="27"/>
    <x v="582"/>
    <s v="YD11"/>
    <x v="1"/>
    <s v=""/>
    <x v="0"/>
    <n v="3"/>
    <x v="1"/>
    <n v="63.56"/>
    <n v="44.36"/>
    <x v="3"/>
    <x v="1"/>
    <s v=""/>
    <s v=""/>
    <x v="1"/>
    <x v="0"/>
    <d v="2021-02-06T00:00:00"/>
    <x v="1"/>
    <x v="3"/>
    <x v="3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6"/>
    <x v="9"/>
    <x v="3"/>
    <x v="1"/>
    <x v="99"/>
    <x v="9"/>
    <s v=""/>
    <x v="1"/>
    <x v="0"/>
    <x v="0"/>
  </r>
  <r>
    <x v="500"/>
    <x v="13"/>
    <x v="437"/>
    <x v="23"/>
    <x v="500"/>
    <x v="499"/>
    <x v="0"/>
    <x v="595"/>
    <s v="0001"/>
    <x v="0"/>
    <s v="14268"/>
    <x v="13"/>
    <x v="582"/>
    <s v="YD13"/>
    <x v="1"/>
    <s v=""/>
    <x v="0"/>
    <n v="2"/>
    <x v="1"/>
    <n v="22.48"/>
    <n v="4.58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6"/>
    <x v="9"/>
    <x v="3"/>
    <x v="1"/>
    <x v="41"/>
    <x v="1"/>
    <s v=""/>
    <x v="1"/>
    <x v="0"/>
    <x v="0"/>
  </r>
  <r>
    <x v="500"/>
    <x v="11"/>
    <x v="437"/>
    <x v="23"/>
    <x v="500"/>
    <x v="499"/>
    <x v="1"/>
    <x v="595"/>
    <s v="0001"/>
    <x v="0"/>
    <s v="3500192"/>
    <x v="11"/>
    <x v="582"/>
    <s v="YP66"/>
    <x v="1"/>
    <s v=""/>
    <x v="1"/>
    <n v="5"/>
    <x v="1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500"/>
    <x v="11"/>
    <x v="437"/>
    <x v="23"/>
    <x v="500"/>
    <x v="499"/>
    <x v="1"/>
    <x v="595"/>
    <s v="0001"/>
    <x v="0"/>
    <s v="3500192"/>
    <x v="11"/>
    <x v="582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500"/>
    <x v="11"/>
    <x v="437"/>
    <x v="23"/>
    <x v="500"/>
    <x v="499"/>
    <x v="1"/>
    <x v="595"/>
    <s v="0001"/>
    <x v="0"/>
    <s v="3500192"/>
    <x v="11"/>
    <x v="582"/>
    <s v="YD73"/>
    <x v="1"/>
    <s v=""/>
    <x v="1"/>
    <n v="3"/>
    <x v="1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501"/>
    <x v="19"/>
    <x v="438"/>
    <x v="15"/>
    <x v="501"/>
    <x v="500"/>
    <x v="0"/>
    <x v="596"/>
    <s v="0001"/>
    <x v="0"/>
    <s v="7841"/>
    <x v="19"/>
    <x v="583"/>
    <s v="YD13"/>
    <x v="1"/>
    <s v=""/>
    <x v="0"/>
    <n v="2"/>
    <x v="3"/>
    <n v="34.85"/>
    <n v="7.09"/>
    <x v="4"/>
    <x v="1"/>
    <n v="1"/>
    <n v="10474410"/>
    <x v="499"/>
    <x v="0"/>
    <d v="2021-02-06T00:00:00"/>
    <x v="1"/>
    <x v="5"/>
    <x v="5"/>
    <s v="LU"/>
    <x v="0"/>
    <n v="4.2599999999999999E-2"/>
    <n v="0.5"/>
    <n v="0.57258064516129181"/>
    <n v="0.42857142857142855"/>
    <n v="2"/>
    <x v="0"/>
    <n v="6"/>
    <n v="2"/>
    <x v="0"/>
    <x v="0"/>
    <x v="1"/>
    <n v="6"/>
    <x v="0"/>
    <x v="578"/>
    <x v="0"/>
    <x v="0"/>
    <x v="0"/>
    <x v="2"/>
    <x v="1"/>
    <s v="CERVEZAS"/>
    <s v="CORONA"/>
    <x v="1"/>
    <x v="0"/>
    <x v="0"/>
    <x v="3"/>
    <x v="1"/>
    <x v="1"/>
    <x v="1"/>
    <x v="1"/>
    <x v="2"/>
    <x v="13"/>
    <x v="1"/>
    <x v="1"/>
    <x v="71"/>
    <x v="7"/>
    <d v="2021-01-31T00:00:00"/>
    <x v="0"/>
    <x v="0"/>
    <x v="0"/>
  </r>
  <r>
    <x v="501"/>
    <x v="33"/>
    <x v="438"/>
    <x v="15"/>
    <x v="501"/>
    <x v="500"/>
    <x v="0"/>
    <x v="596"/>
    <s v="0001"/>
    <x v="0"/>
    <s v="8593"/>
    <x v="33"/>
    <x v="583"/>
    <s v="YD13"/>
    <x v="1"/>
    <s v=""/>
    <x v="0"/>
    <n v="2"/>
    <x v="3"/>
    <n v="21.47"/>
    <n v="4.37"/>
    <x v="4"/>
    <x v="1"/>
    <s v=""/>
    <s v=""/>
    <x v="1"/>
    <x v="0"/>
    <d v="2021-02-06T00:00:00"/>
    <x v="1"/>
    <x v="5"/>
    <x v="5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1"/>
    <x v="1"/>
    <x v="2"/>
    <x v="13"/>
    <x v="1"/>
    <x v="1"/>
    <x v="281"/>
    <x v="2"/>
    <s v=""/>
    <x v="1"/>
    <x v="0"/>
    <x v="0"/>
  </r>
  <r>
    <x v="501"/>
    <x v="15"/>
    <x v="438"/>
    <x v="15"/>
    <x v="501"/>
    <x v="500"/>
    <x v="0"/>
    <x v="596"/>
    <s v="0001"/>
    <x v="0"/>
    <s v="14523"/>
    <x v="15"/>
    <x v="583"/>
    <s v="YD13"/>
    <x v="1"/>
    <s v=""/>
    <x v="0"/>
    <n v="2"/>
    <x v="3"/>
    <n v="13.96"/>
    <n v="13.18"/>
    <x v="4"/>
    <x v="1"/>
    <s v=""/>
    <s v=""/>
    <x v="1"/>
    <x v="0"/>
    <d v="2021-02-06T00:00:00"/>
    <x v="1"/>
    <x v="5"/>
    <x v="5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1"/>
    <x v="1"/>
    <x v="2"/>
    <x v="13"/>
    <x v="1"/>
    <x v="1"/>
    <x v="460"/>
    <x v="2"/>
    <s v=""/>
    <x v="1"/>
    <x v="0"/>
    <x v="0"/>
  </r>
  <r>
    <x v="502"/>
    <x v="7"/>
    <x v="0"/>
    <x v="4"/>
    <x v="502"/>
    <x v="501"/>
    <x v="0"/>
    <x v="597"/>
    <s v="0001"/>
    <x v="0"/>
    <s v="6842"/>
    <x v="7"/>
    <x v="584"/>
    <s v="YD11"/>
    <x v="6"/>
    <s v=""/>
    <x v="0"/>
    <n v="5"/>
    <x v="0"/>
    <n v="172.8"/>
    <n v="138.61000000000001"/>
    <x v="0"/>
    <x v="3"/>
    <n v="1"/>
    <n v="10475877"/>
    <x v="500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579"/>
    <x v="0"/>
    <x v="0"/>
    <x v="0"/>
    <x v="0"/>
    <x v="1"/>
    <s v="CERVEZAS"/>
    <s v="CUSQUEÑA"/>
    <x v="2"/>
    <x v="0"/>
    <x v="0"/>
    <x v="2"/>
    <x v="0"/>
    <x v="0"/>
    <x v="0"/>
    <x v="2"/>
    <x v="7"/>
    <x v="11"/>
    <x v="4"/>
    <x v="1"/>
    <x v="174"/>
    <x v="5"/>
    <d v="2021-01-31T00:00:00"/>
    <x v="0"/>
    <x v="0"/>
    <x v="0"/>
  </r>
  <r>
    <x v="502"/>
    <x v="11"/>
    <x v="0"/>
    <x v="4"/>
    <x v="502"/>
    <x v="501"/>
    <x v="1"/>
    <x v="597"/>
    <s v="0001"/>
    <x v="0"/>
    <s v="3500192"/>
    <x v="11"/>
    <x v="584"/>
    <s v="YP66"/>
    <x v="6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502"/>
    <x v="11"/>
    <x v="0"/>
    <x v="4"/>
    <x v="502"/>
    <x v="501"/>
    <x v="1"/>
    <x v="597"/>
    <s v="0001"/>
    <x v="0"/>
    <s v="3500192"/>
    <x v="11"/>
    <x v="584"/>
    <s v="YD73"/>
    <x v="6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503"/>
    <x v="4"/>
    <x v="439"/>
    <x v="1"/>
    <x v="503"/>
    <x v="502"/>
    <x v="0"/>
    <x v="598"/>
    <s v="0001"/>
    <x v="0"/>
    <s v="2395"/>
    <x v="4"/>
    <x v="585"/>
    <s v="YD11"/>
    <x v="1"/>
    <s v=""/>
    <x v="0"/>
    <n v="3"/>
    <x v="1"/>
    <n v="81.91"/>
    <n v="78.73"/>
    <x v="0"/>
    <x v="1"/>
    <n v="1"/>
    <n v="10508874"/>
    <x v="50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23"/>
    <n v="19.666666666600001"/>
    <x v="0"/>
    <x v="0"/>
    <x v="1"/>
    <n v="11"/>
    <x v="0"/>
    <x v="580"/>
    <x v="2"/>
    <x v="0"/>
    <x v="0"/>
    <x v="3"/>
    <x v="1"/>
    <s v="CERVEZAS"/>
    <s v="PILSEN TRUJILLO"/>
    <x v="2"/>
    <x v="0"/>
    <x v="0"/>
    <x v="1"/>
    <x v="1"/>
    <x v="1"/>
    <x v="0"/>
    <x v="0"/>
    <x v="1"/>
    <x v="1"/>
    <x v="1"/>
    <x v="1"/>
    <x v="75"/>
    <x v="3"/>
    <d v="2021-01-31T00:00:00"/>
    <x v="0"/>
    <x v="0"/>
    <x v="0"/>
  </r>
  <r>
    <x v="503"/>
    <x v="6"/>
    <x v="439"/>
    <x v="1"/>
    <x v="503"/>
    <x v="502"/>
    <x v="0"/>
    <x v="598"/>
    <s v="0001"/>
    <x v="0"/>
    <s v="4961"/>
    <x v="6"/>
    <x v="585"/>
    <s v="YD13"/>
    <x v="1"/>
    <s v=""/>
    <x v="0"/>
    <n v="2"/>
    <x v="1"/>
    <n v="22.03"/>
    <n v="4.49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225"/>
    <x v="4"/>
    <s v=""/>
    <x v="1"/>
    <x v="0"/>
    <x v="0"/>
  </r>
  <r>
    <x v="503"/>
    <x v="17"/>
    <x v="439"/>
    <x v="1"/>
    <x v="503"/>
    <x v="502"/>
    <x v="0"/>
    <x v="598"/>
    <s v="0001"/>
    <x v="0"/>
    <s v="4963"/>
    <x v="17"/>
    <x v="585"/>
    <s v="YD13"/>
    <x v="1"/>
    <s v=""/>
    <x v="0"/>
    <n v="1"/>
    <x v="1"/>
    <n v="11.02"/>
    <n v="2.240000000000000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106"/>
    <x v="4"/>
    <s v=""/>
    <x v="1"/>
    <x v="0"/>
    <x v="0"/>
  </r>
  <r>
    <x v="503"/>
    <x v="18"/>
    <x v="439"/>
    <x v="1"/>
    <x v="503"/>
    <x v="502"/>
    <x v="0"/>
    <x v="598"/>
    <s v="0001"/>
    <x v="0"/>
    <s v="5454"/>
    <x v="18"/>
    <x v="585"/>
    <s v="YD13"/>
    <x v="1"/>
    <s v=""/>
    <x v="0"/>
    <n v="2"/>
    <x v="1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142"/>
    <x v="4"/>
    <s v=""/>
    <x v="1"/>
    <x v="0"/>
    <x v="0"/>
  </r>
  <r>
    <x v="503"/>
    <x v="8"/>
    <x v="439"/>
    <x v="1"/>
    <x v="503"/>
    <x v="502"/>
    <x v="0"/>
    <x v="598"/>
    <s v="0001"/>
    <x v="0"/>
    <s v="6843"/>
    <x v="8"/>
    <x v="585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1"/>
    <x v="1"/>
    <x v="1"/>
    <x v="1"/>
    <x v="19"/>
    <x v="5"/>
    <s v=""/>
    <x v="1"/>
    <x v="0"/>
    <x v="0"/>
  </r>
  <r>
    <x v="503"/>
    <x v="35"/>
    <x v="439"/>
    <x v="1"/>
    <x v="503"/>
    <x v="502"/>
    <x v="0"/>
    <x v="598"/>
    <s v="0001"/>
    <x v="0"/>
    <s v="8756"/>
    <x v="35"/>
    <x v="585"/>
    <s v="YD13"/>
    <x v="1"/>
    <s v=""/>
    <x v="0"/>
    <n v="1"/>
    <x v="1"/>
    <n v="9.4600000000000009"/>
    <n v="3.3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"/>
    <x v="1"/>
    <x v="1"/>
    <x v="1"/>
    <x v="43"/>
    <x v="0"/>
    <s v=""/>
    <x v="1"/>
    <x v="0"/>
    <x v="0"/>
  </r>
  <r>
    <x v="503"/>
    <x v="0"/>
    <x v="439"/>
    <x v="1"/>
    <x v="503"/>
    <x v="502"/>
    <x v="0"/>
    <x v="598"/>
    <s v="0001"/>
    <x v="0"/>
    <s v="11112"/>
    <x v="0"/>
    <x v="585"/>
    <s v="YD13"/>
    <x v="1"/>
    <s v=""/>
    <x v="0"/>
    <n v="1"/>
    <x v="1"/>
    <n v="12.75"/>
    <n v="5.21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"/>
    <x v="1"/>
    <x v="1"/>
    <x v="1"/>
    <x v="36"/>
    <x v="0"/>
    <s v=""/>
    <x v="1"/>
    <x v="0"/>
    <x v="0"/>
  </r>
  <r>
    <x v="503"/>
    <x v="4"/>
    <x v="440"/>
    <x v="1"/>
    <x v="503"/>
    <x v="502"/>
    <x v="0"/>
    <x v="599"/>
    <s v="0001"/>
    <x v="0"/>
    <s v="2395"/>
    <x v="4"/>
    <x v="586"/>
    <s v="YD11"/>
    <x v="1"/>
    <s v=""/>
    <x v="0"/>
    <n v="3"/>
    <x v="1"/>
    <n v="81.91"/>
    <n v="78.73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12"/>
    <x v="0"/>
    <x v="581"/>
    <x v="1"/>
    <x v="0"/>
    <x v="0"/>
    <x v="1"/>
    <x v="1"/>
    <s v="CERVEZAS"/>
    <s v="PILSEN TRUJILLO"/>
    <x v="2"/>
    <x v="0"/>
    <x v="0"/>
    <x v="1"/>
    <x v="1"/>
    <x v="1"/>
    <x v="0"/>
    <x v="0"/>
    <x v="1"/>
    <x v="1"/>
    <x v="1"/>
    <x v="1"/>
    <x v="75"/>
    <x v="3"/>
    <s v=""/>
    <x v="1"/>
    <x v="0"/>
    <x v="0"/>
  </r>
  <r>
    <x v="503"/>
    <x v="6"/>
    <x v="440"/>
    <x v="1"/>
    <x v="503"/>
    <x v="502"/>
    <x v="0"/>
    <x v="599"/>
    <s v="0001"/>
    <x v="0"/>
    <s v="4961"/>
    <x v="6"/>
    <x v="586"/>
    <s v="YD13"/>
    <x v="1"/>
    <s v=""/>
    <x v="0"/>
    <n v="3"/>
    <x v="1"/>
    <n v="33.049999999999997"/>
    <n v="6.73"/>
    <x v="0"/>
    <x v="1"/>
    <s v=""/>
    <s v=""/>
    <x v="1"/>
    <x v="0"/>
    <d v="2021-02-06T00:00:00"/>
    <x v="0"/>
    <x v="0"/>
    <x v="0"/>
    <s v="LU"/>
    <x v="0"/>
    <n v="0.27"/>
    <n v="3"/>
    <n v="4.7468354430375008"/>
    <n v="3"/>
    <n v="3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58"/>
    <x v="4"/>
    <s v=""/>
    <x v="1"/>
    <x v="0"/>
    <x v="0"/>
  </r>
  <r>
    <x v="503"/>
    <x v="17"/>
    <x v="440"/>
    <x v="1"/>
    <x v="503"/>
    <x v="502"/>
    <x v="0"/>
    <x v="599"/>
    <s v="0001"/>
    <x v="0"/>
    <s v="4963"/>
    <x v="17"/>
    <x v="586"/>
    <s v="YD13"/>
    <x v="1"/>
    <s v=""/>
    <x v="0"/>
    <n v="1"/>
    <x v="1"/>
    <n v="11.02"/>
    <n v="2.240000000000000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106"/>
    <x v="4"/>
    <s v=""/>
    <x v="1"/>
    <x v="0"/>
    <x v="0"/>
  </r>
  <r>
    <x v="503"/>
    <x v="18"/>
    <x v="440"/>
    <x v="1"/>
    <x v="503"/>
    <x v="502"/>
    <x v="0"/>
    <x v="599"/>
    <s v="0001"/>
    <x v="0"/>
    <s v="5454"/>
    <x v="18"/>
    <x v="586"/>
    <s v="YD13"/>
    <x v="1"/>
    <s v=""/>
    <x v="0"/>
    <n v="2"/>
    <x v="1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142"/>
    <x v="4"/>
    <s v=""/>
    <x v="1"/>
    <x v="0"/>
    <x v="0"/>
  </r>
  <r>
    <x v="503"/>
    <x v="8"/>
    <x v="440"/>
    <x v="1"/>
    <x v="503"/>
    <x v="502"/>
    <x v="0"/>
    <x v="599"/>
    <s v="0001"/>
    <x v="0"/>
    <s v="6843"/>
    <x v="8"/>
    <x v="586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1"/>
    <x v="1"/>
    <x v="1"/>
    <x v="1"/>
    <x v="19"/>
    <x v="5"/>
    <s v=""/>
    <x v="1"/>
    <x v="0"/>
    <x v="0"/>
  </r>
  <r>
    <x v="503"/>
    <x v="35"/>
    <x v="440"/>
    <x v="1"/>
    <x v="503"/>
    <x v="502"/>
    <x v="0"/>
    <x v="599"/>
    <s v="0001"/>
    <x v="0"/>
    <s v="8756"/>
    <x v="35"/>
    <x v="586"/>
    <s v="YD13"/>
    <x v="1"/>
    <s v=""/>
    <x v="0"/>
    <n v="1"/>
    <x v="1"/>
    <n v="9.4600000000000009"/>
    <n v="3.3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"/>
    <x v="1"/>
    <x v="1"/>
    <x v="1"/>
    <x v="43"/>
    <x v="0"/>
    <s v=""/>
    <x v="1"/>
    <x v="0"/>
    <x v="0"/>
  </r>
  <r>
    <x v="503"/>
    <x v="0"/>
    <x v="440"/>
    <x v="1"/>
    <x v="503"/>
    <x v="502"/>
    <x v="0"/>
    <x v="599"/>
    <s v="0001"/>
    <x v="0"/>
    <s v="11112"/>
    <x v="0"/>
    <x v="586"/>
    <s v="YD13"/>
    <x v="1"/>
    <s v=""/>
    <x v="0"/>
    <n v="1"/>
    <x v="1"/>
    <n v="12.75"/>
    <n v="5.21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"/>
    <x v="1"/>
    <x v="1"/>
    <x v="1"/>
    <x v="36"/>
    <x v="0"/>
    <s v=""/>
    <x v="1"/>
    <x v="0"/>
    <x v="0"/>
  </r>
  <r>
    <x v="503"/>
    <x v="11"/>
    <x v="439"/>
    <x v="1"/>
    <x v="503"/>
    <x v="502"/>
    <x v="1"/>
    <x v="598"/>
    <s v="0001"/>
    <x v="0"/>
    <s v="3500192"/>
    <x v="11"/>
    <x v="585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503"/>
    <x v="11"/>
    <x v="439"/>
    <x v="1"/>
    <x v="503"/>
    <x v="502"/>
    <x v="1"/>
    <x v="598"/>
    <s v="0001"/>
    <x v="0"/>
    <s v="3500192"/>
    <x v="11"/>
    <x v="585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503"/>
    <x v="11"/>
    <x v="439"/>
    <x v="1"/>
    <x v="503"/>
    <x v="502"/>
    <x v="1"/>
    <x v="598"/>
    <s v="0001"/>
    <x v="0"/>
    <s v="3500192"/>
    <x v="11"/>
    <x v="585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503"/>
    <x v="11"/>
    <x v="440"/>
    <x v="1"/>
    <x v="503"/>
    <x v="502"/>
    <x v="1"/>
    <x v="599"/>
    <s v="0001"/>
    <x v="0"/>
    <s v="3500192"/>
    <x v="11"/>
    <x v="586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503"/>
    <x v="11"/>
    <x v="440"/>
    <x v="1"/>
    <x v="503"/>
    <x v="502"/>
    <x v="1"/>
    <x v="599"/>
    <s v="0001"/>
    <x v="0"/>
    <s v="3500192"/>
    <x v="11"/>
    <x v="586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503"/>
    <x v="11"/>
    <x v="440"/>
    <x v="1"/>
    <x v="503"/>
    <x v="502"/>
    <x v="1"/>
    <x v="599"/>
    <s v="0001"/>
    <x v="0"/>
    <s v="3500192"/>
    <x v="11"/>
    <x v="586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504"/>
    <x v="23"/>
    <x v="441"/>
    <x v="11"/>
    <x v="504"/>
    <x v="503"/>
    <x v="0"/>
    <x v="600"/>
    <s v="Z058"/>
    <x v="1"/>
    <s v="15096"/>
    <x v="23"/>
    <x v="587"/>
    <s v="YD13"/>
    <x v="8"/>
    <s v=""/>
    <x v="0"/>
    <n v="1"/>
    <x v="0"/>
    <n v="13.04"/>
    <n v="8.16"/>
    <x v="0"/>
    <x v="1"/>
    <n v="1"/>
    <n v="10508890"/>
    <x v="502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8"/>
    <n v="8"/>
    <x v="0"/>
    <x v="0"/>
    <x v="2"/>
    <n v="2"/>
    <x v="0"/>
    <x v="582"/>
    <x v="2"/>
    <x v="1"/>
    <x v="0"/>
    <x v="2"/>
    <x v="1"/>
    <s v="CERVEZAS"/>
    <s v="CUSQUEÑA"/>
    <x v="1"/>
    <x v="0"/>
    <x v="0"/>
    <x v="1"/>
    <x v="0"/>
    <x v="0"/>
    <x v="0"/>
    <x v="0"/>
    <x v="2"/>
    <x v="5"/>
    <x v="3"/>
    <x v="1"/>
    <x v="13"/>
    <x v="8"/>
    <d v="2021-01-31T00:00:00"/>
    <x v="0"/>
    <x v="0"/>
    <x v="0"/>
  </r>
  <r>
    <x v="504"/>
    <x v="27"/>
    <x v="441"/>
    <x v="11"/>
    <x v="504"/>
    <x v="503"/>
    <x v="0"/>
    <x v="600"/>
    <s v="Z058"/>
    <x v="1"/>
    <s v="12401"/>
    <x v="27"/>
    <x v="587"/>
    <s v="YD11"/>
    <x v="8"/>
    <s v=""/>
    <x v="0"/>
    <n v="1"/>
    <x v="0"/>
    <n v="25.42"/>
    <n v="15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1"/>
    <x v="0"/>
    <x v="1"/>
    <x v="1"/>
    <s v="CERVEZAS"/>
    <s v="GOLDEN"/>
    <x v="2"/>
    <x v="0"/>
    <x v="0"/>
    <x v="1"/>
    <x v="0"/>
    <x v="0"/>
    <x v="0"/>
    <x v="0"/>
    <x v="2"/>
    <x v="5"/>
    <x v="3"/>
    <x v="1"/>
    <x v="344"/>
    <x v="9"/>
    <s v=""/>
    <x v="1"/>
    <x v="0"/>
    <x v="0"/>
  </r>
  <r>
    <x v="504"/>
    <x v="4"/>
    <x v="0"/>
    <x v="11"/>
    <x v="504"/>
    <x v="503"/>
    <x v="0"/>
    <x v="601"/>
    <s v="Z058"/>
    <x v="0"/>
    <s v="2395"/>
    <x v="4"/>
    <x v="588"/>
    <s v="YD11"/>
    <x v="0"/>
    <s v=""/>
    <x v="0"/>
    <n v="2"/>
    <x v="0"/>
    <n v="62.82"/>
    <n v="54.15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n v="6"/>
    <x v="0"/>
    <x v="583"/>
    <x v="1"/>
    <x v="1"/>
    <x v="0"/>
    <x v="1"/>
    <x v="1"/>
    <s v="CERVEZAS"/>
    <s v="PILSEN TRUJILLO"/>
    <x v="2"/>
    <x v="0"/>
    <x v="0"/>
    <x v="1"/>
    <x v="0"/>
    <x v="0"/>
    <x v="0"/>
    <x v="0"/>
    <x v="2"/>
    <x v="5"/>
    <x v="3"/>
    <x v="1"/>
    <x v="79"/>
    <x v="3"/>
    <s v=""/>
    <x v="1"/>
    <x v="0"/>
    <x v="0"/>
  </r>
  <r>
    <x v="504"/>
    <x v="5"/>
    <x v="0"/>
    <x v="11"/>
    <x v="504"/>
    <x v="503"/>
    <x v="0"/>
    <x v="601"/>
    <s v="Z058"/>
    <x v="0"/>
    <s v="2821"/>
    <x v="5"/>
    <x v="588"/>
    <s v="YD11"/>
    <x v="0"/>
    <s v=""/>
    <x v="0"/>
    <n v="2"/>
    <x v="0"/>
    <n v="62.26"/>
    <n v="54.71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1"/>
    <x v="0"/>
    <x v="1"/>
    <x v="1"/>
    <s v="CERVEZAS"/>
    <s v="PILSEN CALLAO"/>
    <x v="2"/>
    <x v="0"/>
    <x v="0"/>
    <x v="1"/>
    <x v="0"/>
    <x v="0"/>
    <x v="0"/>
    <x v="0"/>
    <x v="2"/>
    <x v="5"/>
    <x v="3"/>
    <x v="1"/>
    <x v="79"/>
    <x v="3"/>
    <s v=""/>
    <x v="1"/>
    <x v="0"/>
    <x v="0"/>
  </r>
  <r>
    <x v="504"/>
    <x v="17"/>
    <x v="0"/>
    <x v="11"/>
    <x v="504"/>
    <x v="503"/>
    <x v="0"/>
    <x v="601"/>
    <s v="Z058"/>
    <x v="0"/>
    <s v="4963"/>
    <x v="17"/>
    <x v="588"/>
    <s v="YD13"/>
    <x v="0"/>
    <s v=""/>
    <x v="0"/>
    <n v="2"/>
    <x v="0"/>
    <n v="32.200000000000003"/>
    <n v="6.56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2"/>
    <s v=""/>
    <x v="1"/>
    <x v="1"/>
    <x v="1"/>
    <x v="1"/>
    <x v="0"/>
    <x v="1"/>
    <x v="0"/>
    <s v="NABS"/>
    <s v="SAN MATEO"/>
    <x v="0"/>
    <x v="0"/>
    <x v="0"/>
    <x v="1"/>
    <x v="0"/>
    <x v="0"/>
    <x v="0"/>
    <x v="0"/>
    <x v="2"/>
    <x v="5"/>
    <x v="3"/>
    <x v="1"/>
    <x v="147"/>
    <x v="4"/>
    <s v=""/>
    <x v="1"/>
    <x v="0"/>
    <x v="0"/>
  </r>
  <r>
    <x v="504"/>
    <x v="11"/>
    <x v="441"/>
    <x v="11"/>
    <x v="504"/>
    <x v="503"/>
    <x v="1"/>
    <x v="600"/>
    <s v="Z058"/>
    <x v="1"/>
    <s v="3500192"/>
    <x v="11"/>
    <x v="587"/>
    <s v="YP66"/>
    <x v="8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1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504"/>
    <x v="11"/>
    <x v="441"/>
    <x v="11"/>
    <x v="504"/>
    <x v="503"/>
    <x v="1"/>
    <x v="600"/>
    <s v="Z058"/>
    <x v="1"/>
    <s v="3500192"/>
    <x v="11"/>
    <x v="587"/>
    <s v="YD73"/>
    <x v="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504"/>
    <x v="11"/>
    <x v="0"/>
    <x v="11"/>
    <x v="504"/>
    <x v="503"/>
    <x v="1"/>
    <x v="601"/>
    <s v="Z058"/>
    <x v="0"/>
    <s v="3500192"/>
    <x v="11"/>
    <x v="588"/>
    <s v="YP66"/>
    <x v="0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1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504"/>
    <x v="11"/>
    <x v="0"/>
    <x v="11"/>
    <x v="504"/>
    <x v="503"/>
    <x v="1"/>
    <x v="601"/>
    <s v="Z058"/>
    <x v="0"/>
    <s v="3500192"/>
    <x v="11"/>
    <x v="588"/>
    <s v="YD73"/>
    <x v="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504"/>
    <x v="11"/>
    <x v="0"/>
    <x v="11"/>
    <x v="504"/>
    <x v="503"/>
    <x v="1"/>
    <x v="601"/>
    <s v="Z058"/>
    <x v="0"/>
    <s v="3500192"/>
    <x v="11"/>
    <x v="588"/>
    <s v="YD73"/>
    <x v="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505"/>
    <x v="28"/>
    <x v="442"/>
    <x v="31"/>
    <x v="505"/>
    <x v="504"/>
    <x v="0"/>
    <x v="602"/>
    <s v="0001"/>
    <x v="1"/>
    <s v="14974"/>
    <x v="28"/>
    <x v="589"/>
    <s v="YD13"/>
    <x v="8"/>
    <s v=""/>
    <x v="0"/>
    <n v="1"/>
    <x v="0"/>
    <n v="8.1199999999999992"/>
    <n v="4.3899999999999997"/>
    <x v="0"/>
    <x v="1"/>
    <n v="1"/>
    <n v="10510142"/>
    <x v="503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15"/>
    <n v="16"/>
    <x v="0"/>
    <x v="0"/>
    <x v="5"/>
    <n v="1"/>
    <x v="0"/>
    <x v="584"/>
    <x v="2"/>
    <x v="0"/>
    <x v="0"/>
    <x v="4"/>
    <x v="1"/>
    <s v="CERVEZAS"/>
    <s v="GOLDEN"/>
    <x v="1"/>
    <x v="0"/>
    <x v="0"/>
    <x v="0"/>
    <x v="0"/>
    <x v="0"/>
    <x v="1"/>
    <x v="4"/>
    <x v="14"/>
    <x v="30"/>
    <x v="4"/>
    <x v="3"/>
    <x v="87"/>
    <x v="2"/>
    <d v="2021-01-31T00:00:00"/>
    <x v="0"/>
    <x v="0"/>
    <x v="0"/>
  </r>
  <r>
    <x v="505"/>
    <x v="9"/>
    <x v="0"/>
    <x v="31"/>
    <x v="505"/>
    <x v="504"/>
    <x v="0"/>
    <x v="603"/>
    <s v="0001"/>
    <x v="0"/>
    <s v="7343"/>
    <x v="9"/>
    <x v="590"/>
    <s v="YD11"/>
    <x v="0"/>
    <s v=""/>
    <x v="0"/>
    <n v="2"/>
    <x v="0"/>
    <n v="61.46"/>
    <n v="79.239999999999995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5"/>
    <n v="14"/>
    <x v="0"/>
    <x v="585"/>
    <x v="1"/>
    <x v="0"/>
    <x v="0"/>
    <x v="1"/>
    <x v="1"/>
    <s v="CERVEZAS"/>
    <s v="PILSEN TRUJILLO"/>
    <x v="2"/>
    <x v="0"/>
    <x v="0"/>
    <x v="0"/>
    <x v="0"/>
    <x v="0"/>
    <x v="1"/>
    <x v="4"/>
    <x v="14"/>
    <x v="30"/>
    <x v="4"/>
    <x v="3"/>
    <x v="461"/>
    <x v="3"/>
    <s v=""/>
    <x v="1"/>
    <x v="0"/>
    <x v="0"/>
  </r>
  <r>
    <x v="505"/>
    <x v="8"/>
    <x v="0"/>
    <x v="31"/>
    <x v="505"/>
    <x v="504"/>
    <x v="0"/>
    <x v="603"/>
    <s v="0001"/>
    <x v="0"/>
    <s v="6843"/>
    <x v="8"/>
    <x v="590"/>
    <s v="YD11"/>
    <x v="0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1"/>
    <x v="4"/>
    <x v="14"/>
    <x v="30"/>
    <x v="4"/>
    <x v="3"/>
    <x v="7"/>
    <x v="5"/>
    <s v=""/>
    <x v="1"/>
    <x v="0"/>
    <x v="0"/>
  </r>
  <r>
    <x v="505"/>
    <x v="7"/>
    <x v="0"/>
    <x v="31"/>
    <x v="505"/>
    <x v="504"/>
    <x v="0"/>
    <x v="603"/>
    <s v="0001"/>
    <x v="0"/>
    <s v="6842"/>
    <x v="7"/>
    <x v="590"/>
    <s v="YD11"/>
    <x v="0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1"/>
    <x v="4"/>
    <x v="14"/>
    <x v="30"/>
    <x v="4"/>
    <x v="3"/>
    <x v="7"/>
    <x v="5"/>
    <s v=""/>
    <x v="1"/>
    <x v="0"/>
    <x v="0"/>
  </r>
  <r>
    <x v="505"/>
    <x v="24"/>
    <x v="0"/>
    <x v="31"/>
    <x v="505"/>
    <x v="504"/>
    <x v="0"/>
    <x v="603"/>
    <s v="0001"/>
    <x v="0"/>
    <s v="15098"/>
    <x v="24"/>
    <x v="590"/>
    <s v="YD11"/>
    <x v="0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1"/>
    <x v="4"/>
    <x v="14"/>
    <x v="30"/>
    <x v="4"/>
    <x v="3"/>
    <x v="7"/>
    <x v="8"/>
    <s v=""/>
    <x v="1"/>
    <x v="0"/>
    <x v="0"/>
  </r>
  <r>
    <x v="505"/>
    <x v="25"/>
    <x v="0"/>
    <x v="31"/>
    <x v="505"/>
    <x v="504"/>
    <x v="0"/>
    <x v="603"/>
    <s v="0001"/>
    <x v="0"/>
    <s v="8758"/>
    <x v="25"/>
    <x v="590"/>
    <s v="YD13"/>
    <x v="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1"/>
    <x v="4"/>
    <x v="14"/>
    <x v="30"/>
    <x v="4"/>
    <x v="3"/>
    <x v="66"/>
    <x v="0"/>
    <s v=""/>
    <x v="1"/>
    <x v="0"/>
    <x v="0"/>
  </r>
  <r>
    <x v="505"/>
    <x v="4"/>
    <x v="0"/>
    <x v="31"/>
    <x v="505"/>
    <x v="504"/>
    <x v="0"/>
    <x v="603"/>
    <s v="0001"/>
    <x v="0"/>
    <s v="2395"/>
    <x v="4"/>
    <x v="590"/>
    <s v="YD11"/>
    <x v="0"/>
    <s v=""/>
    <x v="0"/>
    <n v="8"/>
    <x v="0"/>
    <n v="247.86"/>
    <n v="215.94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1"/>
    <x v="4"/>
    <x v="14"/>
    <x v="30"/>
    <x v="4"/>
    <x v="3"/>
    <x v="206"/>
    <x v="3"/>
    <s v=""/>
    <x v="1"/>
    <x v="0"/>
    <x v="0"/>
  </r>
  <r>
    <x v="505"/>
    <x v="11"/>
    <x v="0"/>
    <x v="31"/>
    <x v="505"/>
    <x v="504"/>
    <x v="1"/>
    <x v="603"/>
    <s v="0001"/>
    <x v="0"/>
    <s v="3500192"/>
    <x v="11"/>
    <x v="590"/>
    <s v="YP66"/>
    <x v="0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505"/>
    <x v="12"/>
    <x v="0"/>
    <x v="31"/>
    <x v="505"/>
    <x v="504"/>
    <x v="1"/>
    <x v="603"/>
    <s v="0001"/>
    <x v="0"/>
    <s v="3500193"/>
    <x v="12"/>
    <x v="590"/>
    <s v="YP66"/>
    <x v="0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505"/>
    <x v="12"/>
    <x v="0"/>
    <x v="31"/>
    <x v="505"/>
    <x v="504"/>
    <x v="1"/>
    <x v="603"/>
    <s v="0001"/>
    <x v="0"/>
    <s v="3500193"/>
    <x v="12"/>
    <x v="590"/>
    <s v="YD73"/>
    <x v="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505"/>
    <x v="11"/>
    <x v="0"/>
    <x v="31"/>
    <x v="505"/>
    <x v="504"/>
    <x v="1"/>
    <x v="603"/>
    <s v="0001"/>
    <x v="0"/>
    <s v="3500192"/>
    <x v="11"/>
    <x v="590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505"/>
    <x v="11"/>
    <x v="0"/>
    <x v="31"/>
    <x v="505"/>
    <x v="504"/>
    <x v="1"/>
    <x v="603"/>
    <s v="0001"/>
    <x v="0"/>
    <s v="3500192"/>
    <x v="11"/>
    <x v="590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505"/>
    <x v="11"/>
    <x v="0"/>
    <x v="31"/>
    <x v="505"/>
    <x v="504"/>
    <x v="1"/>
    <x v="603"/>
    <s v="0001"/>
    <x v="0"/>
    <s v="3500192"/>
    <x v="11"/>
    <x v="590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505"/>
    <x v="11"/>
    <x v="0"/>
    <x v="31"/>
    <x v="505"/>
    <x v="504"/>
    <x v="1"/>
    <x v="603"/>
    <s v="0001"/>
    <x v="0"/>
    <s v="3500192"/>
    <x v="11"/>
    <x v="590"/>
    <s v="YD73"/>
    <x v="0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506"/>
    <x v="4"/>
    <x v="443"/>
    <x v="26"/>
    <x v="506"/>
    <x v="505"/>
    <x v="0"/>
    <x v="604"/>
    <s v="0001"/>
    <x v="0"/>
    <s v="2395"/>
    <x v="4"/>
    <x v="591"/>
    <s v="YD11"/>
    <x v="1"/>
    <s v=""/>
    <x v="0"/>
    <n v="10"/>
    <x v="2"/>
    <n v="326.67"/>
    <n v="267.99"/>
    <x v="0"/>
    <x v="1"/>
    <n v="1"/>
    <n v="10512345"/>
    <x v="50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6"/>
    <n v="18.5"/>
    <x v="0"/>
    <x v="1"/>
    <x v="3"/>
    <n v="26"/>
    <x v="0"/>
    <x v="586"/>
    <x v="0"/>
    <x v="0"/>
    <x v="0"/>
    <x v="3"/>
    <x v="1"/>
    <s v="CERVEZAS"/>
    <s v="PILSEN TRUJILLO"/>
    <x v="2"/>
    <x v="0"/>
    <x v="0"/>
    <x v="2"/>
    <x v="1"/>
    <x v="1"/>
    <x v="0"/>
    <x v="3"/>
    <x v="2"/>
    <x v="21"/>
    <x v="2"/>
    <x v="2"/>
    <x v="462"/>
    <x v="3"/>
    <d v="2021-01-31T00:00:00"/>
    <x v="0"/>
    <x v="0"/>
    <x v="0"/>
  </r>
  <r>
    <x v="506"/>
    <x v="5"/>
    <x v="443"/>
    <x v="26"/>
    <x v="506"/>
    <x v="505"/>
    <x v="0"/>
    <x v="604"/>
    <s v="0001"/>
    <x v="0"/>
    <s v="2821"/>
    <x v="5"/>
    <x v="591"/>
    <s v="YD11"/>
    <x v="1"/>
    <s v=""/>
    <x v="0"/>
    <n v="6"/>
    <x v="2"/>
    <n v="194.38"/>
    <n v="162.41999999999999"/>
    <x v="0"/>
    <x v="1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1"/>
    <x v="3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3"/>
    <x v="2"/>
    <x v="21"/>
    <x v="2"/>
    <x v="2"/>
    <x v="463"/>
    <x v="3"/>
    <s v=""/>
    <x v="1"/>
    <x v="0"/>
    <x v="0"/>
  </r>
  <r>
    <x v="506"/>
    <x v="13"/>
    <x v="443"/>
    <x v="26"/>
    <x v="506"/>
    <x v="505"/>
    <x v="0"/>
    <x v="604"/>
    <s v="0001"/>
    <x v="0"/>
    <s v="14268"/>
    <x v="13"/>
    <x v="591"/>
    <s v="YD13"/>
    <x v="1"/>
    <s v=""/>
    <x v="0"/>
    <n v="5"/>
    <x v="2"/>
    <n v="67.540000000000006"/>
    <n v="13.75"/>
    <x v="0"/>
    <x v="1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1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3"/>
    <x v="2"/>
    <x v="21"/>
    <x v="2"/>
    <x v="2"/>
    <x v="464"/>
    <x v="1"/>
    <s v=""/>
    <x v="1"/>
    <x v="0"/>
    <x v="0"/>
  </r>
  <r>
    <x v="506"/>
    <x v="15"/>
    <x v="443"/>
    <x v="26"/>
    <x v="506"/>
    <x v="505"/>
    <x v="0"/>
    <x v="604"/>
    <s v="0001"/>
    <x v="0"/>
    <s v="14523"/>
    <x v="15"/>
    <x v="591"/>
    <s v="YD13"/>
    <x v="1"/>
    <s v=""/>
    <x v="0"/>
    <n v="5"/>
    <x v="2"/>
    <n v="35.520000000000003"/>
    <n v="32.42"/>
    <x v="0"/>
    <x v="1"/>
    <s v=""/>
    <s v=""/>
    <x v="1"/>
    <x v="0"/>
    <d v="2021-02-06T00:00:00"/>
    <x v="0"/>
    <x v="0"/>
    <x v="0"/>
    <s v="LU"/>
    <x v="0"/>
    <n v="9.2999999999999999E-2"/>
    <n v="1.25"/>
    <n v="1.2500000000000033"/>
    <n v="1.5625"/>
    <n v="5"/>
    <x v="0"/>
    <n v="0"/>
    <s v=""/>
    <x v="0"/>
    <x v="1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3"/>
    <x v="2"/>
    <x v="21"/>
    <x v="2"/>
    <x v="2"/>
    <x v="465"/>
    <x v="2"/>
    <s v=""/>
    <x v="1"/>
    <x v="0"/>
    <x v="0"/>
  </r>
  <r>
    <x v="506"/>
    <x v="11"/>
    <x v="443"/>
    <x v="26"/>
    <x v="506"/>
    <x v="505"/>
    <x v="1"/>
    <x v="604"/>
    <s v="0001"/>
    <x v="0"/>
    <s v="3500192"/>
    <x v="11"/>
    <x v="591"/>
    <s v="YP66"/>
    <x v="1"/>
    <s v=""/>
    <x v="1"/>
    <n v="16"/>
    <x v="2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1"/>
    <x v="2"/>
    <x v="2"/>
    <x v="10"/>
    <x v="6"/>
    <s v=""/>
    <x v="1"/>
    <x v="0"/>
    <x v="0"/>
  </r>
  <r>
    <x v="506"/>
    <x v="11"/>
    <x v="443"/>
    <x v="26"/>
    <x v="506"/>
    <x v="505"/>
    <x v="1"/>
    <x v="604"/>
    <s v="0001"/>
    <x v="0"/>
    <s v="3500192"/>
    <x v="11"/>
    <x v="591"/>
    <s v="YD73"/>
    <x v="1"/>
    <s v=""/>
    <x v="1"/>
    <n v="10"/>
    <x v="2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1"/>
    <x v="2"/>
    <x v="2"/>
    <x v="10"/>
    <x v="6"/>
    <s v=""/>
    <x v="1"/>
    <x v="0"/>
    <x v="0"/>
  </r>
  <r>
    <x v="506"/>
    <x v="11"/>
    <x v="443"/>
    <x v="26"/>
    <x v="506"/>
    <x v="505"/>
    <x v="1"/>
    <x v="604"/>
    <s v="0001"/>
    <x v="0"/>
    <s v="3500192"/>
    <x v="11"/>
    <x v="591"/>
    <s v="YD73"/>
    <x v="1"/>
    <s v=""/>
    <x v="1"/>
    <n v="6"/>
    <x v="2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1"/>
    <x v="2"/>
    <x v="2"/>
    <x v="10"/>
    <x v="6"/>
    <s v=""/>
    <x v="1"/>
    <x v="0"/>
    <x v="0"/>
  </r>
  <r>
    <x v="507"/>
    <x v="4"/>
    <x v="444"/>
    <x v="32"/>
    <x v="507"/>
    <x v="506"/>
    <x v="0"/>
    <x v="605"/>
    <s v="0001"/>
    <x v="0"/>
    <s v="2395"/>
    <x v="4"/>
    <x v="592"/>
    <s v="YD11"/>
    <x v="1"/>
    <s v=""/>
    <x v="0"/>
    <n v="20"/>
    <x v="0"/>
    <n v="546.04"/>
    <n v="524.89"/>
    <x v="0"/>
    <x v="1"/>
    <n v="1"/>
    <n v="10527591"/>
    <x v="505"/>
    <x v="0"/>
    <d v="2021-02-06T00:00:00"/>
    <x v="0"/>
    <x v="0"/>
    <x v="0"/>
    <s v="LU"/>
    <x v="0"/>
    <n v="1.488"/>
    <n v="20"/>
    <n v="20.000000000000053"/>
    <n v="28.571428571428569"/>
    <n v="20"/>
    <x v="0"/>
    <n v="26"/>
    <n v="24.5344696969"/>
    <x v="0"/>
    <x v="0"/>
    <x v="4"/>
    <n v="26"/>
    <x v="0"/>
    <x v="587"/>
    <x v="0"/>
    <x v="0"/>
    <x v="0"/>
    <x v="3"/>
    <x v="1"/>
    <s v="CERVEZAS"/>
    <s v="PILSEN TRUJILLO"/>
    <x v="2"/>
    <x v="0"/>
    <x v="0"/>
    <x v="0"/>
    <x v="1"/>
    <x v="1"/>
    <x v="0"/>
    <x v="0"/>
    <x v="16"/>
    <x v="37"/>
    <x v="2"/>
    <x v="3"/>
    <x v="158"/>
    <x v="3"/>
    <d v="2021-01-31T00:00:00"/>
    <x v="0"/>
    <x v="0"/>
    <x v="0"/>
  </r>
  <r>
    <x v="507"/>
    <x v="6"/>
    <x v="444"/>
    <x v="32"/>
    <x v="507"/>
    <x v="506"/>
    <x v="0"/>
    <x v="605"/>
    <s v="0001"/>
    <x v="0"/>
    <s v="4961"/>
    <x v="6"/>
    <x v="592"/>
    <s v="YD13"/>
    <x v="1"/>
    <s v=""/>
    <x v="0"/>
    <n v="2"/>
    <x v="0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6"/>
    <x v="37"/>
    <x v="2"/>
    <x v="3"/>
    <x v="175"/>
    <x v="4"/>
    <s v=""/>
    <x v="1"/>
    <x v="0"/>
    <x v="0"/>
  </r>
  <r>
    <x v="507"/>
    <x v="0"/>
    <x v="444"/>
    <x v="32"/>
    <x v="507"/>
    <x v="506"/>
    <x v="0"/>
    <x v="605"/>
    <s v="0001"/>
    <x v="0"/>
    <s v="11112"/>
    <x v="0"/>
    <x v="592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7"/>
    <x v="2"/>
    <x v="3"/>
    <x v="28"/>
    <x v="0"/>
    <s v=""/>
    <x v="1"/>
    <x v="0"/>
    <x v="0"/>
  </r>
  <r>
    <x v="507"/>
    <x v="1"/>
    <x v="444"/>
    <x v="32"/>
    <x v="507"/>
    <x v="506"/>
    <x v="0"/>
    <x v="605"/>
    <s v="0001"/>
    <x v="0"/>
    <s v="11115"/>
    <x v="1"/>
    <x v="592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7"/>
    <x v="2"/>
    <x v="3"/>
    <x v="133"/>
    <x v="0"/>
    <s v=""/>
    <x v="1"/>
    <x v="0"/>
    <x v="0"/>
  </r>
  <r>
    <x v="507"/>
    <x v="20"/>
    <x v="444"/>
    <x v="32"/>
    <x v="507"/>
    <x v="506"/>
    <x v="0"/>
    <x v="605"/>
    <s v="0001"/>
    <x v="0"/>
    <s v="11116"/>
    <x v="20"/>
    <x v="592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7"/>
    <x v="2"/>
    <x v="3"/>
    <x v="6"/>
    <x v="0"/>
    <s v=""/>
    <x v="1"/>
    <x v="0"/>
    <x v="0"/>
  </r>
  <r>
    <x v="507"/>
    <x v="10"/>
    <x v="444"/>
    <x v="32"/>
    <x v="507"/>
    <x v="506"/>
    <x v="0"/>
    <x v="605"/>
    <s v="0001"/>
    <x v="0"/>
    <s v="11118"/>
    <x v="10"/>
    <x v="592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7"/>
    <x v="2"/>
    <x v="3"/>
    <x v="9"/>
    <x v="0"/>
    <s v=""/>
    <x v="1"/>
    <x v="0"/>
    <x v="0"/>
  </r>
  <r>
    <x v="507"/>
    <x v="11"/>
    <x v="444"/>
    <x v="32"/>
    <x v="507"/>
    <x v="506"/>
    <x v="1"/>
    <x v="605"/>
    <s v="0001"/>
    <x v="0"/>
    <s v="3500192"/>
    <x v="11"/>
    <x v="592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507"/>
    <x v="11"/>
    <x v="444"/>
    <x v="32"/>
    <x v="507"/>
    <x v="506"/>
    <x v="1"/>
    <x v="605"/>
    <s v="0001"/>
    <x v="0"/>
    <s v="3500192"/>
    <x v="11"/>
    <x v="592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508"/>
    <x v="6"/>
    <x v="445"/>
    <x v="4"/>
    <x v="508"/>
    <x v="507"/>
    <x v="0"/>
    <x v="606"/>
    <s v="0001"/>
    <x v="0"/>
    <s v="4961"/>
    <x v="6"/>
    <x v="593"/>
    <s v="YD13"/>
    <x v="1"/>
    <s v=""/>
    <x v="0"/>
    <n v="1"/>
    <x v="2"/>
    <n v="12.71"/>
    <n v="2.59"/>
    <x v="1"/>
    <x v="1"/>
    <n v="1"/>
    <n v="10559323"/>
    <x v="506"/>
    <x v="0"/>
    <d v="2021-02-06T00:00:00"/>
    <x v="1"/>
    <x v="1"/>
    <x v="1"/>
    <s v="LU"/>
    <x v="0"/>
    <n v="0.09"/>
    <n v="1"/>
    <n v="1.5822784810125001"/>
    <n v="1"/>
    <n v="1"/>
    <x v="0"/>
    <n v="6"/>
    <n v="2.25"/>
    <x v="0"/>
    <x v="0"/>
    <x v="1"/>
    <n v="6"/>
    <x v="0"/>
    <x v="588"/>
    <x v="0"/>
    <x v="0"/>
    <x v="0"/>
    <x v="2"/>
    <x v="0"/>
    <s v="NABS"/>
    <s v="SAN MATEO"/>
    <x v="0"/>
    <x v="0"/>
    <x v="0"/>
    <x v="2"/>
    <x v="1"/>
    <x v="1"/>
    <x v="0"/>
    <x v="0"/>
    <x v="2"/>
    <x v="45"/>
    <x v="3"/>
    <x v="1"/>
    <x v="6"/>
    <x v="4"/>
    <d v="2021-01-31T00:00:00"/>
    <x v="0"/>
    <x v="0"/>
    <x v="0"/>
  </r>
  <r>
    <x v="508"/>
    <x v="26"/>
    <x v="445"/>
    <x v="4"/>
    <x v="508"/>
    <x v="507"/>
    <x v="0"/>
    <x v="606"/>
    <s v="0001"/>
    <x v="0"/>
    <s v="12408"/>
    <x v="26"/>
    <x v="593"/>
    <s v="YD13"/>
    <x v="1"/>
    <s v=""/>
    <x v="0"/>
    <n v="5"/>
    <x v="2"/>
    <n v="40.72"/>
    <n v="23.04"/>
    <x v="1"/>
    <x v="1"/>
    <s v=""/>
    <s v=""/>
    <x v="1"/>
    <x v="0"/>
    <d v="2021-02-06T00:00:00"/>
    <x v="1"/>
    <x v="1"/>
    <x v="1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45"/>
    <x v="3"/>
    <x v="1"/>
    <x v="466"/>
    <x v="1"/>
    <s v=""/>
    <x v="1"/>
    <x v="0"/>
    <x v="0"/>
  </r>
  <r>
    <x v="509"/>
    <x v="4"/>
    <x v="446"/>
    <x v="19"/>
    <x v="509"/>
    <x v="508"/>
    <x v="0"/>
    <x v="607"/>
    <s v="0001"/>
    <x v="0"/>
    <s v="2395"/>
    <x v="4"/>
    <x v="594"/>
    <s v="YD11"/>
    <x v="1"/>
    <s v=""/>
    <x v="0"/>
    <n v="25"/>
    <x v="3"/>
    <n v="795.78"/>
    <n v="679.16"/>
    <x v="0"/>
    <x v="1"/>
    <n v="1"/>
    <n v="10580397"/>
    <x v="507"/>
    <x v="0"/>
    <d v="2021-02-06T00:00:00"/>
    <x v="0"/>
    <x v="0"/>
    <x v="0"/>
    <s v="LU"/>
    <x v="0"/>
    <n v="1.86"/>
    <n v="25"/>
    <n v="25.000000000000068"/>
    <n v="35.714285714285708"/>
    <n v="25"/>
    <x v="0"/>
    <n v="80"/>
    <n v="72.5"/>
    <x v="0"/>
    <x v="1"/>
    <x v="3"/>
    <n v="65"/>
    <x v="0"/>
    <x v="589"/>
    <x v="2"/>
    <x v="0"/>
    <x v="0"/>
    <x v="3"/>
    <x v="1"/>
    <s v="CERVEZAS"/>
    <s v="PILSEN TRUJILLO"/>
    <x v="2"/>
    <x v="0"/>
    <x v="0"/>
    <x v="2"/>
    <x v="1"/>
    <x v="1"/>
    <x v="1"/>
    <x v="8"/>
    <x v="2"/>
    <x v="21"/>
    <x v="2"/>
    <x v="2"/>
    <x v="467"/>
    <x v="3"/>
    <d v="2021-01-31T00:00:00"/>
    <x v="0"/>
    <x v="0"/>
    <x v="0"/>
  </r>
  <r>
    <x v="509"/>
    <x v="5"/>
    <x v="446"/>
    <x v="19"/>
    <x v="509"/>
    <x v="508"/>
    <x v="0"/>
    <x v="607"/>
    <s v="0001"/>
    <x v="0"/>
    <s v="2821"/>
    <x v="5"/>
    <x v="594"/>
    <s v="YD11"/>
    <x v="1"/>
    <s v=""/>
    <x v="0"/>
    <n v="25"/>
    <x v="3"/>
    <n v="788.83"/>
    <n v="686.09"/>
    <x v="0"/>
    <x v="1"/>
    <s v=""/>
    <s v=""/>
    <x v="1"/>
    <x v="0"/>
    <d v="2021-02-06T00:00:00"/>
    <x v="0"/>
    <x v="0"/>
    <x v="0"/>
    <s v="LU"/>
    <x v="0"/>
    <n v="1.89"/>
    <n v="25"/>
    <n v="25.40322580645168"/>
    <n v="35.714285714285708"/>
    <n v="25"/>
    <x v="0"/>
    <n v="0"/>
    <s v=""/>
    <x v="0"/>
    <x v="1"/>
    <x v="3"/>
    <s v=""/>
    <x v="1"/>
    <x v="1"/>
    <x v="1"/>
    <x v="0"/>
    <x v="0"/>
    <x v="1"/>
    <x v="1"/>
    <s v="CERVEZAS"/>
    <s v="PILSEN CALLAO"/>
    <x v="2"/>
    <x v="0"/>
    <x v="0"/>
    <x v="2"/>
    <x v="1"/>
    <x v="1"/>
    <x v="1"/>
    <x v="8"/>
    <x v="2"/>
    <x v="21"/>
    <x v="2"/>
    <x v="2"/>
    <x v="468"/>
    <x v="3"/>
    <s v=""/>
    <x v="1"/>
    <x v="0"/>
    <x v="0"/>
  </r>
  <r>
    <x v="509"/>
    <x v="8"/>
    <x v="446"/>
    <x v="19"/>
    <x v="509"/>
    <x v="508"/>
    <x v="0"/>
    <x v="607"/>
    <s v="0001"/>
    <x v="0"/>
    <s v="6843"/>
    <x v="8"/>
    <x v="594"/>
    <s v="YD11"/>
    <x v="1"/>
    <s v=""/>
    <x v="0"/>
    <n v="10"/>
    <x v="3"/>
    <n v="345.59"/>
    <n v="277.20999999999998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1"/>
    <x v="3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8"/>
    <x v="2"/>
    <x v="21"/>
    <x v="2"/>
    <x v="2"/>
    <x v="49"/>
    <x v="5"/>
    <s v=""/>
    <x v="1"/>
    <x v="0"/>
    <x v="0"/>
  </r>
  <r>
    <x v="509"/>
    <x v="24"/>
    <x v="446"/>
    <x v="19"/>
    <x v="509"/>
    <x v="508"/>
    <x v="0"/>
    <x v="607"/>
    <s v="0001"/>
    <x v="0"/>
    <s v="15098"/>
    <x v="24"/>
    <x v="594"/>
    <s v="YD11"/>
    <x v="1"/>
    <s v=""/>
    <x v="0"/>
    <n v="5"/>
    <x v="3"/>
    <n v="152.1"/>
    <n v="134.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1"/>
    <x v="3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8"/>
    <x v="2"/>
    <x v="21"/>
    <x v="2"/>
    <x v="2"/>
    <x v="469"/>
    <x v="8"/>
    <s v=""/>
    <x v="1"/>
    <x v="0"/>
    <x v="0"/>
  </r>
  <r>
    <x v="509"/>
    <x v="19"/>
    <x v="447"/>
    <x v="19"/>
    <x v="509"/>
    <x v="508"/>
    <x v="0"/>
    <x v="608"/>
    <s v="0001"/>
    <x v="0"/>
    <s v="7841"/>
    <x v="19"/>
    <x v="595"/>
    <s v="YD13"/>
    <x v="1"/>
    <s v=""/>
    <x v="0"/>
    <n v="10"/>
    <x v="0"/>
    <n v="172.27"/>
    <n v="35.08"/>
    <x v="0"/>
    <x v="3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1"/>
    <x v="3"/>
    <n v="15"/>
    <x v="0"/>
    <x v="590"/>
    <x v="1"/>
    <x v="0"/>
    <x v="0"/>
    <x v="1"/>
    <x v="1"/>
    <s v="CERVEZAS"/>
    <s v="CORONA"/>
    <x v="1"/>
    <x v="0"/>
    <x v="0"/>
    <x v="2"/>
    <x v="1"/>
    <x v="1"/>
    <x v="1"/>
    <x v="8"/>
    <x v="2"/>
    <x v="21"/>
    <x v="2"/>
    <x v="2"/>
    <x v="470"/>
    <x v="7"/>
    <s v=""/>
    <x v="1"/>
    <x v="0"/>
    <x v="0"/>
  </r>
  <r>
    <x v="509"/>
    <x v="27"/>
    <x v="447"/>
    <x v="19"/>
    <x v="509"/>
    <x v="508"/>
    <x v="0"/>
    <x v="608"/>
    <s v="0001"/>
    <x v="0"/>
    <s v="12401"/>
    <x v="27"/>
    <x v="595"/>
    <s v="YD11"/>
    <x v="1"/>
    <s v=""/>
    <x v="0"/>
    <n v="5"/>
    <x v="0"/>
    <n v="105.93"/>
    <n v="73.94"/>
    <x v="0"/>
    <x v="3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1"/>
    <x v="3"/>
    <s v=""/>
    <x v="1"/>
    <x v="1"/>
    <x v="1"/>
    <x v="0"/>
    <x v="0"/>
    <x v="1"/>
    <x v="1"/>
    <s v="CERVEZAS"/>
    <s v="GOLDEN"/>
    <x v="2"/>
    <x v="0"/>
    <x v="0"/>
    <x v="2"/>
    <x v="1"/>
    <x v="1"/>
    <x v="1"/>
    <x v="8"/>
    <x v="2"/>
    <x v="21"/>
    <x v="2"/>
    <x v="2"/>
    <x v="155"/>
    <x v="9"/>
    <s v=""/>
    <x v="1"/>
    <x v="0"/>
    <x v="0"/>
  </r>
  <r>
    <x v="509"/>
    <x v="11"/>
    <x v="446"/>
    <x v="19"/>
    <x v="509"/>
    <x v="508"/>
    <x v="1"/>
    <x v="607"/>
    <s v="0001"/>
    <x v="0"/>
    <s v="3500192"/>
    <x v="11"/>
    <x v="594"/>
    <s v="YP66"/>
    <x v="1"/>
    <s v=""/>
    <x v="1"/>
    <n v="65"/>
    <x v="3"/>
    <n v="-24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1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21"/>
    <x v="2"/>
    <x v="2"/>
    <x v="10"/>
    <x v="6"/>
    <s v=""/>
    <x v="1"/>
    <x v="0"/>
    <x v="0"/>
  </r>
  <r>
    <x v="509"/>
    <x v="11"/>
    <x v="446"/>
    <x v="19"/>
    <x v="509"/>
    <x v="508"/>
    <x v="1"/>
    <x v="607"/>
    <s v="0001"/>
    <x v="0"/>
    <s v="3500192"/>
    <x v="11"/>
    <x v="594"/>
    <s v="YD73"/>
    <x v="1"/>
    <s v=""/>
    <x v="1"/>
    <n v="25"/>
    <x v="3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21"/>
    <x v="2"/>
    <x v="2"/>
    <x v="10"/>
    <x v="6"/>
    <s v=""/>
    <x v="1"/>
    <x v="0"/>
    <x v="0"/>
  </r>
  <r>
    <x v="509"/>
    <x v="11"/>
    <x v="446"/>
    <x v="19"/>
    <x v="509"/>
    <x v="508"/>
    <x v="1"/>
    <x v="607"/>
    <s v="0001"/>
    <x v="0"/>
    <s v="3500192"/>
    <x v="11"/>
    <x v="594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21"/>
    <x v="2"/>
    <x v="2"/>
    <x v="10"/>
    <x v="6"/>
    <s v=""/>
    <x v="1"/>
    <x v="0"/>
    <x v="0"/>
  </r>
  <r>
    <x v="509"/>
    <x v="11"/>
    <x v="446"/>
    <x v="19"/>
    <x v="509"/>
    <x v="508"/>
    <x v="1"/>
    <x v="607"/>
    <s v="0001"/>
    <x v="0"/>
    <s v="3500192"/>
    <x v="11"/>
    <x v="594"/>
    <s v="YD73"/>
    <x v="1"/>
    <s v=""/>
    <x v="1"/>
    <n v="25"/>
    <x v="3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21"/>
    <x v="2"/>
    <x v="2"/>
    <x v="10"/>
    <x v="6"/>
    <s v=""/>
    <x v="1"/>
    <x v="0"/>
    <x v="0"/>
  </r>
  <r>
    <x v="509"/>
    <x v="11"/>
    <x v="446"/>
    <x v="19"/>
    <x v="509"/>
    <x v="508"/>
    <x v="1"/>
    <x v="607"/>
    <s v="0001"/>
    <x v="0"/>
    <s v="3500192"/>
    <x v="11"/>
    <x v="594"/>
    <s v="YD73"/>
    <x v="1"/>
    <s v=""/>
    <x v="1"/>
    <n v="10"/>
    <x v="3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21"/>
    <x v="2"/>
    <x v="2"/>
    <x v="10"/>
    <x v="6"/>
    <s v=""/>
    <x v="1"/>
    <x v="0"/>
    <x v="0"/>
  </r>
  <r>
    <x v="509"/>
    <x v="11"/>
    <x v="447"/>
    <x v="19"/>
    <x v="509"/>
    <x v="508"/>
    <x v="1"/>
    <x v="608"/>
    <s v="0001"/>
    <x v="0"/>
    <s v="3500192"/>
    <x v="11"/>
    <x v="595"/>
    <s v="YP66"/>
    <x v="1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1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21"/>
    <x v="2"/>
    <x v="2"/>
    <x v="10"/>
    <x v="6"/>
    <s v=""/>
    <x v="1"/>
    <x v="0"/>
    <x v="0"/>
  </r>
  <r>
    <x v="509"/>
    <x v="11"/>
    <x v="447"/>
    <x v="19"/>
    <x v="509"/>
    <x v="508"/>
    <x v="1"/>
    <x v="608"/>
    <s v="0001"/>
    <x v="0"/>
    <s v="3500192"/>
    <x v="11"/>
    <x v="595"/>
    <s v="YD73"/>
    <x v="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21"/>
    <x v="2"/>
    <x v="2"/>
    <x v="10"/>
    <x v="6"/>
    <s v=""/>
    <x v="1"/>
    <x v="0"/>
    <x v="0"/>
  </r>
  <r>
    <x v="510"/>
    <x v="4"/>
    <x v="448"/>
    <x v="5"/>
    <x v="510"/>
    <x v="509"/>
    <x v="0"/>
    <x v="609"/>
    <s v="0001"/>
    <x v="0"/>
    <s v="2395"/>
    <x v="4"/>
    <x v="596"/>
    <s v="YD11"/>
    <x v="1"/>
    <s v=""/>
    <x v="0"/>
    <n v="7"/>
    <x v="3"/>
    <n v="216.88"/>
    <n v="188.95"/>
    <x v="3"/>
    <x v="1"/>
    <n v="1"/>
    <n v="10583853"/>
    <x v="508"/>
    <x v="0"/>
    <d v="2021-02-06T00:00:00"/>
    <x v="1"/>
    <x v="3"/>
    <x v="3"/>
    <s v="LU"/>
    <x v="0"/>
    <n v="0.52080000000000004"/>
    <n v="7"/>
    <n v="7.0000000000000195"/>
    <n v="9.9999999999999982"/>
    <n v="7"/>
    <x v="0"/>
    <n v="11"/>
    <n v="11"/>
    <x v="0"/>
    <x v="0"/>
    <x v="1"/>
    <n v="11"/>
    <x v="0"/>
    <x v="591"/>
    <x v="0"/>
    <x v="0"/>
    <x v="0"/>
    <x v="4"/>
    <x v="1"/>
    <s v="CERVEZAS"/>
    <s v="PILSEN TRUJILLO"/>
    <x v="2"/>
    <x v="0"/>
    <x v="0"/>
    <x v="3"/>
    <x v="1"/>
    <x v="1"/>
    <x v="0"/>
    <x v="2"/>
    <x v="6"/>
    <x v="9"/>
    <x v="3"/>
    <x v="1"/>
    <x v="125"/>
    <x v="3"/>
    <d v="2021-01-31T00:00:00"/>
    <x v="0"/>
    <x v="0"/>
    <x v="0"/>
  </r>
  <r>
    <x v="510"/>
    <x v="5"/>
    <x v="448"/>
    <x v="5"/>
    <x v="510"/>
    <x v="509"/>
    <x v="0"/>
    <x v="609"/>
    <s v="0001"/>
    <x v="0"/>
    <s v="2821"/>
    <x v="5"/>
    <x v="596"/>
    <s v="YD11"/>
    <x v="1"/>
    <s v=""/>
    <x v="0"/>
    <n v="3"/>
    <x v="3"/>
    <n v="92.12"/>
    <n v="81.81"/>
    <x v="3"/>
    <x v="1"/>
    <s v=""/>
    <s v=""/>
    <x v="1"/>
    <x v="0"/>
    <d v="2021-02-06T00:00:00"/>
    <x v="1"/>
    <x v="3"/>
    <x v="3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2"/>
    <x v="6"/>
    <x v="9"/>
    <x v="3"/>
    <x v="1"/>
    <x v="4"/>
    <x v="3"/>
    <s v=""/>
    <x v="1"/>
    <x v="0"/>
    <x v="0"/>
  </r>
  <r>
    <x v="510"/>
    <x v="7"/>
    <x v="448"/>
    <x v="5"/>
    <x v="510"/>
    <x v="509"/>
    <x v="0"/>
    <x v="609"/>
    <s v="0001"/>
    <x v="0"/>
    <s v="6842"/>
    <x v="7"/>
    <x v="596"/>
    <s v="YD11"/>
    <x v="1"/>
    <s v=""/>
    <x v="0"/>
    <n v="1"/>
    <x v="3"/>
    <n v="34.56"/>
    <n v="27.73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2"/>
    <x v="6"/>
    <x v="9"/>
    <x v="3"/>
    <x v="1"/>
    <x v="19"/>
    <x v="5"/>
    <s v=""/>
    <x v="1"/>
    <x v="0"/>
    <x v="0"/>
  </r>
  <r>
    <x v="510"/>
    <x v="11"/>
    <x v="448"/>
    <x v="5"/>
    <x v="510"/>
    <x v="509"/>
    <x v="1"/>
    <x v="610"/>
    <s v="0001"/>
    <x v="2"/>
    <s v="3500192"/>
    <x v="11"/>
    <x v="597"/>
    <s v="YP66"/>
    <x v="1"/>
    <s v=""/>
    <x v="1"/>
    <n v="121"/>
    <x v="3"/>
    <n v="459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2"/>
    <x v="6"/>
    <x v="9"/>
    <x v="3"/>
    <x v="1"/>
    <x v="10"/>
    <x v="6"/>
    <s v=""/>
    <x v="1"/>
    <x v="0"/>
    <x v="0"/>
  </r>
  <r>
    <x v="510"/>
    <x v="11"/>
    <x v="448"/>
    <x v="5"/>
    <x v="510"/>
    <x v="509"/>
    <x v="1"/>
    <x v="609"/>
    <s v="0001"/>
    <x v="0"/>
    <s v="3500192"/>
    <x v="11"/>
    <x v="596"/>
    <s v="YP66"/>
    <x v="1"/>
    <s v=""/>
    <x v="1"/>
    <n v="11"/>
    <x v="3"/>
    <n v="-41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"/>
    <x v="6"/>
    <x v="9"/>
    <x v="3"/>
    <x v="1"/>
    <x v="10"/>
    <x v="6"/>
    <s v=""/>
    <x v="1"/>
    <x v="0"/>
    <x v="0"/>
  </r>
  <r>
    <x v="510"/>
    <x v="11"/>
    <x v="448"/>
    <x v="5"/>
    <x v="510"/>
    <x v="509"/>
    <x v="1"/>
    <x v="609"/>
    <s v="0001"/>
    <x v="0"/>
    <s v="3500192"/>
    <x v="11"/>
    <x v="596"/>
    <s v="YD73"/>
    <x v="1"/>
    <s v=""/>
    <x v="1"/>
    <n v="7"/>
    <x v="3"/>
    <n v="26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6"/>
    <x v="9"/>
    <x v="3"/>
    <x v="1"/>
    <x v="10"/>
    <x v="6"/>
    <s v=""/>
    <x v="1"/>
    <x v="0"/>
    <x v="0"/>
  </r>
  <r>
    <x v="510"/>
    <x v="11"/>
    <x v="448"/>
    <x v="5"/>
    <x v="510"/>
    <x v="509"/>
    <x v="1"/>
    <x v="609"/>
    <s v="0001"/>
    <x v="0"/>
    <s v="3500192"/>
    <x v="11"/>
    <x v="596"/>
    <s v="YD73"/>
    <x v="1"/>
    <s v=""/>
    <x v="1"/>
    <n v="3"/>
    <x v="3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6"/>
    <x v="9"/>
    <x v="3"/>
    <x v="1"/>
    <x v="10"/>
    <x v="6"/>
    <s v=""/>
    <x v="1"/>
    <x v="0"/>
    <x v="0"/>
  </r>
  <r>
    <x v="510"/>
    <x v="11"/>
    <x v="448"/>
    <x v="5"/>
    <x v="510"/>
    <x v="509"/>
    <x v="1"/>
    <x v="609"/>
    <s v="0001"/>
    <x v="0"/>
    <s v="3500192"/>
    <x v="11"/>
    <x v="596"/>
    <s v="YD73"/>
    <x v="1"/>
    <s v=""/>
    <x v="1"/>
    <n v="1"/>
    <x v="3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6"/>
    <x v="9"/>
    <x v="3"/>
    <x v="1"/>
    <x v="10"/>
    <x v="6"/>
    <s v=""/>
    <x v="1"/>
    <x v="0"/>
    <x v="0"/>
  </r>
  <r>
    <x v="511"/>
    <x v="4"/>
    <x v="449"/>
    <x v="24"/>
    <x v="511"/>
    <x v="510"/>
    <x v="0"/>
    <x v="611"/>
    <s v="0001"/>
    <x v="0"/>
    <s v="2395"/>
    <x v="4"/>
    <x v="598"/>
    <s v="YD11"/>
    <x v="1"/>
    <s v=""/>
    <x v="0"/>
    <n v="3"/>
    <x v="0"/>
    <n v="95.49"/>
    <n v="81.5"/>
    <x v="0"/>
    <x v="1"/>
    <n v="1"/>
    <n v="10641048"/>
    <x v="50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7"/>
    <n v="9"/>
    <x v="0"/>
    <x v="0"/>
    <x v="1"/>
    <n v="17"/>
    <x v="0"/>
    <x v="592"/>
    <x v="0"/>
    <x v="0"/>
    <x v="0"/>
    <x v="3"/>
    <x v="1"/>
    <s v="CERVEZAS"/>
    <s v="PILSEN TRUJILLO"/>
    <x v="2"/>
    <x v="0"/>
    <x v="0"/>
    <x v="2"/>
    <x v="1"/>
    <x v="1"/>
    <x v="0"/>
    <x v="3"/>
    <x v="2"/>
    <x v="2"/>
    <x v="2"/>
    <x v="1"/>
    <x v="118"/>
    <x v="3"/>
    <d v="2021-01-31T00:00:00"/>
    <x v="0"/>
    <x v="0"/>
    <x v="0"/>
  </r>
  <r>
    <x v="511"/>
    <x v="14"/>
    <x v="449"/>
    <x v="24"/>
    <x v="511"/>
    <x v="510"/>
    <x v="0"/>
    <x v="611"/>
    <s v="0001"/>
    <x v="0"/>
    <s v="4562"/>
    <x v="14"/>
    <x v="598"/>
    <s v="YD13"/>
    <x v="1"/>
    <s v=""/>
    <x v="0"/>
    <n v="1"/>
    <x v="0"/>
    <n v="6.44"/>
    <n v="1.31"/>
    <x v="0"/>
    <x v="1"/>
    <s v=""/>
    <s v=""/>
    <x v="1"/>
    <x v="0"/>
    <d v="2021-02-06T00:00:00"/>
    <x v="0"/>
    <x v="0"/>
    <x v="0"/>
    <s v="LU"/>
    <x v="0"/>
    <n v="0.49"/>
    <n v="0.5"/>
    <n v="8.6146272855125012"/>
    <n v="0.83333333333333326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3"/>
    <x v="2"/>
    <x v="2"/>
    <x v="2"/>
    <x v="1"/>
    <x v="16"/>
    <x v="4"/>
    <s v=""/>
    <x v="1"/>
    <x v="0"/>
    <x v="0"/>
  </r>
  <r>
    <x v="511"/>
    <x v="29"/>
    <x v="449"/>
    <x v="24"/>
    <x v="511"/>
    <x v="510"/>
    <x v="0"/>
    <x v="611"/>
    <s v="0001"/>
    <x v="0"/>
    <s v="8560"/>
    <x v="29"/>
    <x v="598"/>
    <s v="YD13"/>
    <x v="1"/>
    <s v=""/>
    <x v="0"/>
    <n v="4"/>
    <x v="0"/>
    <n v="41.03"/>
    <n v="30.38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2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3"/>
    <x v="2"/>
    <x v="2"/>
    <x v="2"/>
    <x v="1"/>
    <x v="143"/>
    <x v="2"/>
    <s v=""/>
    <x v="1"/>
    <x v="0"/>
    <x v="0"/>
  </r>
  <r>
    <x v="511"/>
    <x v="26"/>
    <x v="449"/>
    <x v="24"/>
    <x v="511"/>
    <x v="510"/>
    <x v="0"/>
    <x v="611"/>
    <s v="0001"/>
    <x v="0"/>
    <s v="12408"/>
    <x v="26"/>
    <x v="598"/>
    <s v="YD13"/>
    <x v="1"/>
    <s v=""/>
    <x v="0"/>
    <n v="6"/>
    <x v="0"/>
    <n v="48.8"/>
    <n v="27.64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3"/>
    <x v="2"/>
    <x v="2"/>
    <x v="2"/>
    <x v="1"/>
    <x v="96"/>
    <x v="1"/>
    <s v=""/>
    <x v="1"/>
    <x v="0"/>
    <x v="0"/>
  </r>
  <r>
    <x v="511"/>
    <x v="24"/>
    <x v="449"/>
    <x v="24"/>
    <x v="511"/>
    <x v="510"/>
    <x v="0"/>
    <x v="611"/>
    <s v="0001"/>
    <x v="0"/>
    <s v="15098"/>
    <x v="24"/>
    <x v="598"/>
    <s v="YD11"/>
    <x v="1"/>
    <s v=""/>
    <x v="0"/>
    <n v="3"/>
    <x v="0"/>
    <n v="92.09"/>
    <n v="80.81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3"/>
    <x v="2"/>
    <x v="2"/>
    <x v="2"/>
    <x v="1"/>
    <x v="453"/>
    <x v="8"/>
    <s v=""/>
    <x v="1"/>
    <x v="0"/>
    <x v="0"/>
  </r>
  <r>
    <x v="511"/>
    <x v="11"/>
    <x v="449"/>
    <x v="24"/>
    <x v="511"/>
    <x v="510"/>
    <x v="1"/>
    <x v="611"/>
    <s v="0001"/>
    <x v="0"/>
    <s v="3500192"/>
    <x v="11"/>
    <x v="598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511"/>
    <x v="11"/>
    <x v="449"/>
    <x v="24"/>
    <x v="511"/>
    <x v="510"/>
    <x v="1"/>
    <x v="611"/>
    <s v="0001"/>
    <x v="0"/>
    <s v="3500192"/>
    <x v="11"/>
    <x v="598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511"/>
    <x v="11"/>
    <x v="449"/>
    <x v="24"/>
    <x v="511"/>
    <x v="510"/>
    <x v="1"/>
    <x v="611"/>
    <s v="0001"/>
    <x v="0"/>
    <s v="3500192"/>
    <x v="11"/>
    <x v="598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512"/>
    <x v="4"/>
    <x v="450"/>
    <x v="14"/>
    <x v="512"/>
    <x v="511"/>
    <x v="0"/>
    <x v="612"/>
    <s v="0001"/>
    <x v="0"/>
    <s v="2395"/>
    <x v="4"/>
    <x v="599"/>
    <s v="YD11"/>
    <x v="1"/>
    <s v=""/>
    <x v="0"/>
    <n v="40"/>
    <x v="0"/>
    <n v="1187.55"/>
    <n v="1069.21"/>
    <x v="0"/>
    <x v="1"/>
    <n v="1"/>
    <n v="10679105"/>
    <x v="510"/>
    <x v="0"/>
    <d v="2021-02-06T00:00:00"/>
    <x v="0"/>
    <x v="0"/>
    <x v="0"/>
    <s v="LU"/>
    <x v="0"/>
    <n v="2.976"/>
    <n v="40"/>
    <n v="40.000000000000107"/>
    <n v="57.142857142857139"/>
    <n v="40"/>
    <x v="0"/>
    <n v="53"/>
    <n v="47"/>
    <x v="0"/>
    <x v="0"/>
    <x v="1"/>
    <n v="40"/>
    <x v="0"/>
    <x v="593"/>
    <x v="4"/>
    <x v="0"/>
    <x v="0"/>
    <x v="3"/>
    <x v="1"/>
    <s v="CERVEZAS"/>
    <s v="PILSEN TRUJILLO"/>
    <x v="2"/>
    <x v="0"/>
    <x v="0"/>
    <x v="2"/>
    <x v="1"/>
    <x v="1"/>
    <x v="1"/>
    <x v="4"/>
    <x v="7"/>
    <x v="20"/>
    <x v="4"/>
    <x v="1"/>
    <x v="471"/>
    <x v="3"/>
    <d v="2021-01-31T00:00:00"/>
    <x v="0"/>
    <x v="0"/>
    <x v="0"/>
  </r>
  <r>
    <x v="512"/>
    <x v="15"/>
    <x v="451"/>
    <x v="14"/>
    <x v="512"/>
    <x v="511"/>
    <x v="0"/>
    <x v="613"/>
    <s v="Z058"/>
    <x v="0"/>
    <s v="14523"/>
    <x v="15"/>
    <x v="490"/>
    <s v="YD13"/>
    <x v="1"/>
    <s v=""/>
    <x v="0"/>
    <n v="4"/>
    <x v="0"/>
    <n v="27.92"/>
    <n v="26.3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n v="4"/>
    <x v="0"/>
    <x v="594"/>
    <x v="1"/>
    <x v="1"/>
    <x v="0"/>
    <x v="1"/>
    <x v="1"/>
    <s v="CERVEZAS"/>
    <s v="PILSEN CALLAO"/>
    <x v="1"/>
    <x v="0"/>
    <x v="0"/>
    <x v="2"/>
    <x v="1"/>
    <x v="1"/>
    <x v="1"/>
    <x v="4"/>
    <x v="7"/>
    <x v="20"/>
    <x v="4"/>
    <x v="1"/>
    <x v="397"/>
    <x v="2"/>
    <s v=""/>
    <x v="1"/>
    <x v="0"/>
    <x v="0"/>
  </r>
  <r>
    <x v="512"/>
    <x v="19"/>
    <x v="452"/>
    <x v="14"/>
    <x v="512"/>
    <x v="511"/>
    <x v="0"/>
    <x v="614"/>
    <s v="Z058"/>
    <x v="0"/>
    <s v="7841"/>
    <x v="19"/>
    <x v="600"/>
    <s v="YD13"/>
    <x v="1"/>
    <s v=""/>
    <x v="0"/>
    <n v="4"/>
    <x v="0"/>
    <n v="69.7"/>
    <n v="14.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n v="4"/>
    <x v="0"/>
    <x v="595"/>
    <x v="1"/>
    <x v="1"/>
    <x v="0"/>
    <x v="1"/>
    <x v="1"/>
    <s v="CERVEZAS"/>
    <s v="CORONA"/>
    <x v="1"/>
    <x v="0"/>
    <x v="0"/>
    <x v="2"/>
    <x v="1"/>
    <x v="1"/>
    <x v="1"/>
    <x v="4"/>
    <x v="7"/>
    <x v="20"/>
    <x v="4"/>
    <x v="1"/>
    <x v="472"/>
    <x v="7"/>
    <s v=""/>
    <x v="1"/>
    <x v="0"/>
    <x v="0"/>
  </r>
  <r>
    <x v="512"/>
    <x v="24"/>
    <x v="453"/>
    <x v="14"/>
    <x v="512"/>
    <x v="511"/>
    <x v="0"/>
    <x v="615"/>
    <s v="Z058"/>
    <x v="0"/>
    <s v="15098"/>
    <x v="24"/>
    <x v="601"/>
    <s v="YD11"/>
    <x v="1"/>
    <s v=""/>
    <x v="0"/>
    <n v="5"/>
    <x v="0"/>
    <n v="155.27000000000001"/>
    <n v="135.0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n v="5"/>
    <x v="0"/>
    <x v="596"/>
    <x v="1"/>
    <x v="1"/>
    <x v="0"/>
    <x v="1"/>
    <x v="1"/>
    <s v="CERVEZAS"/>
    <s v="CUSQUEÑA"/>
    <x v="2"/>
    <x v="0"/>
    <x v="0"/>
    <x v="2"/>
    <x v="1"/>
    <x v="1"/>
    <x v="1"/>
    <x v="4"/>
    <x v="7"/>
    <x v="20"/>
    <x v="4"/>
    <x v="1"/>
    <x v="473"/>
    <x v="8"/>
    <s v=""/>
    <x v="1"/>
    <x v="0"/>
    <x v="0"/>
  </r>
  <r>
    <x v="512"/>
    <x v="11"/>
    <x v="450"/>
    <x v="14"/>
    <x v="512"/>
    <x v="511"/>
    <x v="1"/>
    <x v="612"/>
    <s v="0001"/>
    <x v="0"/>
    <s v="3500192"/>
    <x v="11"/>
    <x v="599"/>
    <s v="YP66"/>
    <x v="1"/>
    <s v=""/>
    <x v="1"/>
    <n v="40"/>
    <x v="0"/>
    <n v="-15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512"/>
    <x v="11"/>
    <x v="450"/>
    <x v="14"/>
    <x v="512"/>
    <x v="511"/>
    <x v="1"/>
    <x v="612"/>
    <s v="0001"/>
    <x v="0"/>
    <s v="3500192"/>
    <x v="11"/>
    <x v="599"/>
    <s v="YD73"/>
    <x v="1"/>
    <s v=""/>
    <x v="1"/>
    <n v="40"/>
    <x v="0"/>
    <n v="15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512"/>
    <x v="11"/>
    <x v="453"/>
    <x v="14"/>
    <x v="512"/>
    <x v="511"/>
    <x v="1"/>
    <x v="615"/>
    <s v="Z058"/>
    <x v="0"/>
    <s v="3500192"/>
    <x v="11"/>
    <x v="601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512"/>
    <x v="11"/>
    <x v="453"/>
    <x v="14"/>
    <x v="512"/>
    <x v="511"/>
    <x v="1"/>
    <x v="615"/>
    <s v="Z058"/>
    <x v="0"/>
    <s v="3500192"/>
    <x v="11"/>
    <x v="60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513"/>
    <x v="4"/>
    <x v="454"/>
    <x v="4"/>
    <x v="513"/>
    <x v="512"/>
    <x v="0"/>
    <x v="616"/>
    <s v="0001"/>
    <x v="0"/>
    <s v="2395"/>
    <x v="4"/>
    <x v="602"/>
    <s v="YD11"/>
    <x v="1"/>
    <s v=""/>
    <x v="0"/>
    <n v="2"/>
    <x v="0"/>
    <n v="54.61"/>
    <n v="52.49"/>
    <x v="0"/>
    <x v="1"/>
    <n v="1"/>
    <n v="10717156"/>
    <x v="51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9"/>
    <n v="3.75"/>
    <x v="0"/>
    <x v="0"/>
    <x v="1"/>
    <n v="9"/>
    <x v="0"/>
    <x v="597"/>
    <x v="0"/>
    <x v="0"/>
    <x v="0"/>
    <x v="2"/>
    <x v="1"/>
    <s v="CERVEZAS"/>
    <s v="PILSEN TRUJILLO"/>
    <x v="2"/>
    <x v="0"/>
    <x v="0"/>
    <x v="2"/>
    <x v="1"/>
    <x v="1"/>
    <x v="0"/>
    <x v="0"/>
    <x v="2"/>
    <x v="5"/>
    <x v="3"/>
    <x v="1"/>
    <x v="88"/>
    <x v="3"/>
    <d v="2021-01-31T00:00:00"/>
    <x v="0"/>
    <x v="0"/>
    <x v="0"/>
  </r>
  <r>
    <x v="513"/>
    <x v="19"/>
    <x v="454"/>
    <x v="4"/>
    <x v="513"/>
    <x v="512"/>
    <x v="0"/>
    <x v="616"/>
    <s v="0001"/>
    <x v="0"/>
    <s v="7841"/>
    <x v="19"/>
    <x v="602"/>
    <s v="YD13"/>
    <x v="1"/>
    <s v=""/>
    <x v="0"/>
    <n v="3"/>
    <x v="0"/>
    <n v="51.86"/>
    <n v="10.55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5"/>
    <x v="3"/>
    <x v="1"/>
    <x v="375"/>
    <x v="7"/>
    <s v=""/>
    <x v="1"/>
    <x v="0"/>
    <x v="0"/>
  </r>
  <r>
    <x v="513"/>
    <x v="13"/>
    <x v="454"/>
    <x v="4"/>
    <x v="513"/>
    <x v="512"/>
    <x v="0"/>
    <x v="616"/>
    <s v="0001"/>
    <x v="0"/>
    <s v="14268"/>
    <x v="13"/>
    <x v="602"/>
    <s v="YD13"/>
    <x v="1"/>
    <s v=""/>
    <x v="0"/>
    <n v="4"/>
    <x v="0"/>
    <n v="44.97"/>
    <n v="9.15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5"/>
    <x v="3"/>
    <x v="1"/>
    <x v="57"/>
    <x v="1"/>
    <s v=""/>
    <x v="1"/>
    <x v="0"/>
    <x v="0"/>
  </r>
  <r>
    <x v="513"/>
    <x v="11"/>
    <x v="454"/>
    <x v="4"/>
    <x v="513"/>
    <x v="512"/>
    <x v="1"/>
    <x v="616"/>
    <s v="0001"/>
    <x v="0"/>
    <s v="3500192"/>
    <x v="11"/>
    <x v="602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513"/>
    <x v="11"/>
    <x v="454"/>
    <x v="4"/>
    <x v="513"/>
    <x v="512"/>
    <x v="1"/>
    <x v="616"/>
    <s v="0001"/>
    <x v="0"/>
    <s v="3500192"/>
    <x v="11"/>
    <x v="602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514"/>
    <x v="4"/>
    <x v="455"/>
    <x v="13"/>
    <x v="514"/>
    <x v="513"/>
    <x v="0"/>
    <x v="617"/>
    <s v="0001"/>
    <x v="0"/>
    <s v="2395"/>
    <x v="4"/>
    <x v="603"/>
    <s v="YD11"/>
    <x v="1"/>
    <s v=""/>
    <x v="0"/>
    <n v="10"/>
    <x v="0"/>
    <n v="309.83"/>
    <n v="269.93"/>
    <x v="0"/>
    <x v="1"/>
    <n v="1"/>
    <n v="10754073"/>
    <x v="51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42"/>
    <n v="41.5"/>
    <x v="0"/>
    <x v="0"/>
    <x v="1"/>
    <n v="42"/>
    <x v="0"/>
    <x v="598"/>
    <x v="0"/>
    <x v="0"/>
    <x v="0"/>
    <x v="3"/>
    <x v="1"/>
    <s v="CERVEZAS"/>
    <s v="PILSEN TRUJILLO"/>
    <x v="2"/>
    <x v="0"/>
    <x v="0"/>
    <x v="3"/>
    <x v="1"/>
    <x v="1"/>
    <x v="1"/>
    <x v="4"/>
    <x v="2"/>
    <x v="5"/>
    <x v="3"/>
    <x v="1"/>
    <x v="116"/>
    <x v="3"/>
    <d v="2021-01-31T00:00:00"/>
    <x v="0"/>
    <x v="0"/>
    <x v="0"/>
  </r>
  <r>
    <x v="514"/>
    <x v="8"/>
    <x v="455"/>
    <x v="13"/>
    <x v="514"/>
    <x v="513"/>
    <x v="0"/>
    <x v="617"/>
    <s v="0001"/>
    <x v="0"/>
    <s v="6843"/>
    <x v="8"/>
    <x v="603"/>
    <s v="YD11"/>
    <x v="1"/>
    <s v=""/>
    <x v="0"/>
    <n v="9"/>
    <x v="0"/>
    <n v="306.01"/>
    <n v="248.47"/>
    <x v="0"/>
    <x v="1"/>
    <s v=""/>
    <s v=""/>
    <x v="1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4"/>
    <x v="2"/>
    <x v="5"/>
    <x v="3"/>
    <x v="1"/>
    <x v="474"/>
    <x v="5"/>
    <s v=""/>
    <x v="1"/>
    <x v="0"/>
    <x v="0"/>
  </r>
  <r>
    <x v="514"/>
    <x v="25"/>
    <x v="455"/>
    <x v="13"/>
    <x v="514"/>
    <x v="513"/>
    <x v="0"/>
    <x v="617"/>
    <s v="0001"/>
    <x v="0"/>
    <s v="8758"/>
    <x v="25"/>
    <x v="603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1"/>
    <x v="4"/>
    <x v="2"/>
    <x v="5"/>
    <x v="3"/>
    <x v="1"/>
    <x v="46"/>
    <x v="0"/>
    <s v=""/>
    <x v="1"/>
    <x v="0"/>
    <x v="0"/>
  </r>
  <r>
    <x v="514"/>
    <x v="16"/>
    <x v="455"/>
    <x v="13"/>
    <x v="514"/>
    <x v="513"/>
    <x v="0"/>
    <x v="617"/>
    <s v="0001"/>
    <x v="0"/>
    <s v="11114"/>
    <x v="16"/>
    <x v="603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1"/>
    <x v="4"/>
    <x v="2"/>
    <x v="5"/>
    <x v="3"/>
    <x v="1"/>
    <x v="188"/>
    <x v="0"/>
    <s v=""/>
    <x v="1"/>
    <x v="0"/>
    <x v="0"/>
  </r>
  <r>
    <x v="514"/>
    <x v="27"/>
    <x v="455"/>
    <x v="13"/>
    <x v="514"/>
    <x v="513"/>
    <x v="0"/>
    <x v="617"/>
    <s v="0001"/>
    <x v="0"/>
    <s v="12401"/>
    <x v="27"/>
    <x v="603"/>
    <s v="YD11"/>
    <x v="1"/>
    <s v=""/>
    <x v="0"/>
    <n v="20"/>
    <x v="0"/>
    <n v="423.7"/>
    <n v="295.75"/>
    <x v="0"/>
    <x v="1"/>
    <s v=""/>
    <s v=""/>
    <x v="1"/>
    <x v="0"/>
    <d v="2021-02-06T00:00:00"/>
    <x v="0"/>
    <x v="0"/>
    <x v="0"/>
    <s v="LU"/>
    <x v="0"/>
    <n v="1.488"/>
    <n v="20"/>
    <n v="20.000000000000053"/>
    <n v="28.571428571428569"/>
    <n v="20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1"/>
    <x v="4"/>
    <x v="2"/>
    <x v="5"/>
    <x v="3"/>
    <x v="1"/>
    <x v="475"/>
    <x v="9"/>
    <s v=""/>
    <x v="1"/>
    <x v="0"/>
    <x v="0"/>
  </r>
  <r>
    <x v="514"/>
    <x v="24"/>
    <x v="455"/>
    <x v="13"/>
    <x v="514"/>
    <x v="513"/>
    <x v="0"/>
    <x v="617"/>
    <s v="0001"/>
    <x v="0"/>
    <s v="15098"/>
    <x v="24"/>
    <x v="603"/>
    <s v="YD11"/>
    <x v="1"/>
    <s v=""/>
    <x v="0"/>
    <n v="1"/>
    <x v="0"/>
    <n v="30.68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4"/>
    <x v="2"/>
    <x v="5"/>
    <x v="3"/>
    <x v="1"/>
    <x v="159"/>
    <x v="8"/>
    <s v=""/>
    <x v="1"/>
    <x v="0"/>
    <x v="0"/>
  </r>
  <r>
    <x v="514"/>
    <x v="11"/>
    <x v="455"/>
    <x v="13"/>
    <x v="514"/>
    <x v="513"/>
    <x v="1"/>
    <x v="617"/>
    <s v="0001"/>
    <x v="0"/>
    <s v="3500192"/>
    <x v="11"/>
    <x v="603"/>
    <s v="YP66"/>
    <x v="1"/>
    <s v=""/>
    <x v="1"/>
    <n v="40"/>
    <x v="0"/>
    <n v="-15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514"/>
    <x v="11"/>
    <x v="455"/>
    <x v="13"/>
    <x v="514"/>
    <x v="513"/>
    <x v="1"/>
    <x v="617"/>
    <s v="0001"/>
    <x v="0"/>
    <s v="3500192"/>
    <x v="11"/>
    <x v="603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514"/>
    <x v="11"/>
    <x v="455"/>
    <x v="13"/>
    <x v="514"/>
    <x v="513"/>
    <x v="1"/>
    <x v="617"/>
    <s v="0001"/>
    <x v="0"/>
    <s v="3500192"/>
    <x v="11"/>
    <x v="603"/>
    <s v="YD73"/>
    <x v="1"/>
    <s v=""/>
    <x v="1"/>
    <n v="9"/>
    <x v="0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514"/>
    <x v="11"/>
    <x v="455"/>
    <x v="13"/>
    <x v="514"/>
    <x v="513"/>
    <x v="1"/>
    <x v="617"/>
    <s v="0001"/>
    <x v="0"/>
    <s v="3500192"/>
    <x v="11"/>
    <x v="603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514"/>
    <x v="11"/>
    <x v="455"/>
    <x v="13"/>
    <x v="514"/>
    <x v="513"/>
    <x v="1"/>
    <x v="617"/>
    <s v="0001"/>
    <x v="0"/>
    <s v="3500192"/>
    <x v="11"/>
    <x v="60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515"/>
    <x v="4"/>
    <x v="456"/>
    <x v="31"/>
    <x v="515"/>
    <x v="514"/>
    <x v="0"/>
    <x v="618"/>
    <s v="0001"/>
    <x v="0"/>
    <s v="2395"/>
    <x v="4"/>
    <x v="604"/>
    <s v="YD11"/>
    <x v="1"/>
    <s v=""/>
    <x v="0"/>
    <n v="20"/>
    <x v="0"/>
    <n v="628.13"/>
    <n v="541.6"/>
    <x v="0"/>
    <x v="0"/>
    <n v="1"/>
    <n v="10771939"/>
    <x v="513"/>
    <x v="0"/>
    <d v="2021-02-06T00:00:00"/>
    <x v="0"/>
    <x v="0"/>
    <x v="0"/>
    <s v="LU"/>
    <x v="0"/>
    <n v="1.488"/>
    <n v="20"/>
    <n v="20.000000000000053"/>
    <n v="28.571428571428569"/>
    <n v="20"/>
    <x v="0"/>
    <n v="36"/>
    <n v="41"/>
    <x v="0"/>
    <x v="0"/>
    <x v="4"/>
    <n v="36"/>
    <x v="0"/>
    <x v="599"/>
    <x v="0"/>
    <x v="0"/>
    <x v="0"/>
    <x v="3"/>
    <x v="1"/>
    <s v="CERVEZAS"/>
    <s v="PILSEN TRUJILLO"/>
    <x v="2"/>
    <x v="0"/>
    <x v="0"/>
    <x v="0"/>
    <x v="1"/>
    <x v="1"/>
    <x v="1"/>
    <x v="4"/>
    <x v="14"/>
    <x v="30"/>
    <x v="4"/>
    <x v="3"/>
    <x v="381"/>
    <x v="3"/>
    <d v="2021-01-31T00:00:00"/>
    <x v="0"/>
    <x v="0"/>
    <x v="0"/>
  </r>
  <r>
    <x v="515"/>
    <x v="9"/>
    <x v="456"/>
    <x v="31"/>
    <x v="515"/>
    <x v="514"/>
    <x v="0"/>
    <x v="618"/>
    <s v="0001"/>
    <x v="0"/>
    <s v="7343"/>
    <x v="9"/>
    <x v="604"/>
    <s v="YD11"/>
    <x v="1"/>
    <s v=""/>
    <x v="0"/>
    <n v="10"/>
    <x v="0"/>
    <n v="311.52999999999997"/>
    <n v="397.06"/>
    <x v="0"/>
    <x v="0"/>
    <s v=""/>
    <s v=""/>
    <x v="1"/>
    <x v="0"/>
    <d v="2021-02-06T00:00:00"/>
    <x v="0"/>
    <x v="0"/>
    <x v="0"/>
    <s v="LU"/>
    <x v="0"/>
    <n v="1.2"/>
    <n v="15"/>
    <n v="16.129032258064559"/>
    <n v="22.222222222222221"/>
    <n v="10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1"/>
    <x v="4"/>
    <x v="14"/>
    <x v="30"/>
    <x v="4"/>
    <x v="3"/>
    <x v="476"/>
    <x v="3"/>
    <s v=""/>
    <x v="1"/>
    <x v="0"/>
    <x v="0"/>
  </r>
  <r>
    <x v="515"/>
    <x v="27"/>
    <x v="456"/>
    <x v="31"/>
    <x v="515"/>
    <x v="514"/>
    <x v="0"/>
    <x v="618"/>
    <s v="0001"/>
    <x v="0"/>
    <s v="12401"/>
    <x v="27"/>
    <x v="604"/>
    <s v="YD11"/>
    <x v="1"/>
    <s v=""/>
    <x v="0"/>
    <n v="5"/>
    <x v="0"/>
    <n v="105.93"/>
    <n v="73.94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1"/>
    <x v="4"/>
    <x v="14"/>
    <x v="30"/>
    <x v="4"/>
    <x v="3"/>
    <x v="155"/>
    <x v="9"/>
    <s v=""/>
    <x v="1"/>
    <x v="0"/>
    <x v="0"/>
  </r>
  <r>
    <x v="515"/>
    <x v="24"/>
    <x v="456"/>
    <x v="31"/>
    <x v="515"/>
    <x v="514"/>
    <x v="0"/>
    <x v="618"/>
    <s v="0001"/>
    <x v="0"/>
    <s v="15098"/>
    <x v="24"/>
    <x v="604"/>
    <s v="YD11"/>
    <x v="1"/>
    <s v=""/>
    <x v="0"/>
    <n v="1"/>
    <x v="0"/>
    <n v="31.05"/>
    <n v="27.01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1"/>
    <x v="4"/>
    <x v="14"/>
    <x v="30"/>
    <x v="4"/>
    <x v="3"/>
    <x v="347"/>
    <x v="8"/>
    <s v=""/>
    <x v="1"/>
    <x v="0"/>
    <x v="0"/>
  </r>
  <r>
    <x v="515"/>
    <x v="11"/>
    <x v="456"/>
    <x v="31"/>
    <x v="515"/>
    <x v="514"/>
    <x v="1"/>
    <x v="618"/>
    <s v="0001"/>
    <x v="0"/>
    <s v="3500192"/>
    <x v="11"/>
    <x v="604"/>
    <s v="YP66"/>
    <x v="1"/>
    <s v=""/>
    <x v="1"/>
    <n v="26"/>
    <x v="0"/>
    <n v="-98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515"/>
    <x v="12"/>
    <x v="456"/>
    <x v="31"/>
    <x v="515"/>
    <x v="514"/>
    <x v="1"/>
    <x v="618"/>
    <s v="0001"/>
    <x v="0"/>
    <s v="3500193"/>
    <x v="12"/>
    <x v="604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515"/>
    <x v="11"/>
    <x v="456"/>
    <x v="31"/>
    <x v="515"/>
    <x v="514"/>
    <x v="1"/>
    <x v="618"/>
    <s v="0001"/>
    <x v="0"/>
    <s v="3500192"/>
    <x v="11"/>
    <x v="604"/>
    <s v="YD73"/>
    <x v="1"/>
    <s v=""/>
    <x v="1"/>
    <n v="20"/>
    <x v="0"/>
    <n v="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515"/>
    <x v="12"/>
    <x v="456"/>
    <x v="31"/>
    <x v="515"/>
    <x v="514"/>
    <x v="1"/>
    <x v="618"/>
    <s v="0001"/>
    <x v="0"/>
    <s v="3500193"/>
    <x v="12"/>
    <x v="604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515"/>
    <x v="11"/>
    <x v="456"/>
    <x v="31"/>
    <x v="515"/>
    <x v="514"/>
    <x v="1"/>
    <x v="618"/>
    <s v="0001"/>
    <x v="0"/>
    <s v="3500192"/>
    <x v="11"/>
    <x v="604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515"/>
    <x v="11"/>
    <x v="456"/>
    <x v="31"/>
    <x v="515"/>
    <x v="514"/>
    <x v="1"/>
    <x v="618"/>
    <s v="0001"/>
    <x v="0"/>
    <s v="3500192"/>
    <x v="11"/>
    <x v="604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516"/>
    <x v="4"/>
    <x v="457"/>
    <x v="32"/>
    <x v="516"/>
    <x v="515"/>
    <x v="0"/>
    <x v="619"/>
    <s v="0001"/>
    <x v="0"/>
    <s v="2395"/>
    <x v="4"/>
    <x v="605"/>
    <s v="YD11"/>
    <x v="1"/>
    <s v=""/>
    <x v="0"/>
    <n v="50"/>
    <x v="0"/>
    <n v="1365.11"/>
    <n v="1312.22"/>
    <x v="0"/>
    <x v="1"/>
    <n v="1"/>
    <n v="10784095"/>
    <x v="514"/>
    <x v="0"/>
    <d v="2021-02-06T00:00:00"/>
    <x v="0"/>
    <x v="0"/>
    <x v="0"/>
    <s v="LU"/>
    <x v="0"/>
    <n v="3.72"/>
    <n v="50"/>
    <n v="50.000000000000135"/>
    <n v="71.428571428571416"/>
    <n v="50"/>
    <x v="0"/>
    <n v="60"/>
    <n v="60"/>
    <x v="0"/>
    <x v="0"/>
    <x v="4"/>
    <n v="60"/>
    <x v="0"/>
    <x v="600"/>
    <x v="0"/>
    <x v="0"/>
    <x v="0"/>
    <x v="3"/>
    <x v="1"/>
    <s v="CERVEZAS"/>
    <s v="PILSEN TRUJILLO"/>
    <x v="2"/>
    <x v="0"/>
    <x v="0"/>
    <x v="0"/>
    <x v="1"/>
    <x v="1"/>
    <x v="0"/>
    <x v="0"/>
    <x v="16"/>
    <x v="36"/>
    <x v="2"/>
    <x v="3"/>
    <x v="170"/>
    <x v="3"/>
    <d v="2021-01-31T00:00:00"/>
    <x v="0"/>
    <x v="0"/>
    <x v="0"/>
  </r>
  <r>
    <x v="516"/>
    <x v="7"/>
    <x v="457"/>
    <x v="32"/>
    <x v="516"/>
    <x v="515"/>
    <x v="0"/>
    <x v="619"/>
    <s v="0001"/>
    <x v="0"/>
    <s v="6842"/>
    <x v="7"/>
    <x v="605"/>
    <s v="YD11"/>
    <x v="1"/>
    <s v=""/>
    <x v="0"/>
    <n v="10"/>
    <x v="0"/>
    <n v="345.59"/>
    <n v="277.20999999999998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6"/>
    <x v="36"/>
    <x v="2"/>
    <x v="3"/>
    <x v="49"/>
    <x v="5"/>
    <s v=""/>
    <x v="1"/>
    <x v="0"/>
    <x v="0"/>
  </r>
  <r>
    <x v="516"/>
    <x v="11"/>
    <x v="457"/>
    <x v="32"/>
    <x v="516"/>
    <x v="515"/>
    <x v="1"/>
    <x v="619"/>
    <s v="0001"/>
    <x v="0"/>
    <s v="3500192"/>
    <x v="11"/>
    <x v="605"/>
    <s v="YP66"/>
    <x v="1"/>
    <s v=""/>
    <x v="1"/>
    <n v="60"/>
    <x v="0"/>
    <n v="-22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516"/>
    <x v="11"/>
    <x v="457"/>
    <x v="32"/>
    <x v="516"/>
    <x v="515"/>
    <x v="1"/>
    <x v="619"/>
    <s v="0001"/>
    <x v="0"/>
    <s v="3500192"/>
    <x v="11"/>
    <x v="605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516"/>
    <x v="11"/>
    <x v="457"/>
    <x v="32"/>
    <x v="516"/>
    <x v="515"/>
    <x v="1"/>
    <x v="619"/>
    <s v="0001"/>
    <x v="0"/>
    <s v="3500192"/>
    <x v="11"/>
    <x v="605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517"/>
    <x v="4"/>
    <x v="458"/>
    <x v="31"/>
    <x v="517"/>
    <x v="516"/>
    <x v="0"/>
    <x v="620"/>
    <s v="0001"/>
    <x v="1"/>
    <s v="2395"/>
    <x v="4"/>
    <x v="606"/>
    <s v="YD11"/>
    <x v="8"/>
    <s v=""/>
    <x v="0"/>
    <n v="4"/>
    <x v="0"/>
    <n v="127.32"/>
    <n v="108.67"/>
    <x v="0"/>
    <x v="1"/>
    <n v="1"/>
    <n v="10812651"/>
    <x v="515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5"/>
    <n v="5"/>
    <x v="0"/>
    <x v="601"/>
    <x v="0"/>
    <x v="0"/>
    <x v="0"/>
    <x v="0"/>
    <x v="1"/>
    <s v="CERVEZAS"/>
    <s v="PILSEN TRUJILLO"/>
    <x v="2"/>
    <x v="0"/>
    <x v="0"/>
    <x v="0"/>
    <x v="0"/>
    <x v="0"/>
    <x v="0"/>
    <x v="3"/>
    <x v="14"/>
    <x v="30"/>
    <x v="4"/>
    <x v="3"/>
    <x v="110"/>
    <x v="3"/>
    <d v="2021-01-31T00:00:00"/>
    <x v="0"/>
    <x v="0"/>
    <x v="0"/>
  </r>
  <r>
    <x v="517"/>
    <x v="28"/>
    <x v="458"/>
    <x v="31"/>
    <x v="517"/>
    <x v="516"/>
    <x v="0"/>
    <x v="620"/>
    <s v="0001"/>
    <x v="1"/>
    <s v="14974"/>
    <x v="28"/>
    <x v="606"/>
    <s v="YD13"/>
    <x v="8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0"/>
    <x v="3"/>
    <x v="14"/>
    <x v="30"/>
    <x v="4"/>
    <x v="3"/>
    <x v="87"/>
    <x v="2"/>
    <s v=""/>
    <x v="1"/>
    <x v="0"/>
    <x v="0"/>
  </r>
  <r>
    <x v="517"/>
    <x v="11"/>
    <x v="458"/>
    <x v="31"/>
    <x v="517"/>
    <x v="516"/>
    <x v="1"/>
    <x v="620"/>
    <s v="0001"/>
    <x v="1"/>
    <s v="3500192"/>
    <x v="11"/>
    <x v="606"/>
    <s v="YP66"/>
    <x v="8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3"/>
    <x v="14"/>
    <x v="30"/>
    <x v="4"/>
    <x v="3"/>
    <x v="10"/>
    <x v="6"/>
    <s v=""/>
    <x v="1"/>
    <x v="0"/>
    <x v="0"/>
  </r>
  <r>
    <x v="517"/>
    <x v="11"/>
    <x v="458"/>
    <x v="31"/>
    <x v="517"/>
    <x v="516"/>
    <x v="1"/>
    <x v="620"/>
    <s v="0001"/>
    <x v="1"/>
    <s v="3500192"/>
    <x v="11"/>
    <x v="606"/>
    <s v="YD73"/>
    <x v="8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3"/>
    <x v="14"/>
    <x v="30"/>
    <x v="4"/>
    <x v="3"/>
    <x v="10"/>
    <x v="6"/>
    <s v=""/>
    <x v="1"/>
    <x v="0"/>
    <x v="0"/>
  </r>
  <r>
    <x v="518"/>
    <x v="4"/>
    <x v="459"/>
    <x v="17"/>
    <x v="518"/>
    <x v="517"/>
    <x v="0"/>
    <x v="621"/>
    <s v="0001"/>
    <x v="0"/>
    <s v="2395"/>
    <x v="4"/>
    <x v="607"/>
    <s v="YD11"/>
    <x v="1"/>
    <s v=""/>
    <x v="0"/>
    <n v="2"/>
    <x v="0"/>
    <n v="55.36"/>
    <n v="52.64"/>
    <x v="0"/>
    <x v="1"/>
    <n v="1"/>
    <n v="10812654"/>
    <x v="51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4"/>
    <x v="0"/>
    <x v="0"/>
    <x v="1"/>
    <n v="7"/>
    <x v="0"/>
    <x v="602"/>
    <x v="0"/>
    <x v="0"/>
    <x v="0"/>
    <x v="2"/>
    <x v="1"/>
    <s v="CERVEZAS"/>
    <s v="PILSEN TRUJILLO"/>
    <x v="2"/>
    <x v="0"/>
    <x v="0"/>
    <x v="3"/>
    <x v="1"/>
    <x v="1"/>
    <x v="0"/>
    <x v="0"/>
    <x v="2"/>
    <x v="13"/>
    <x v="1"/>
    <x v="1"/>
    <x v="236"/>
    <x v="3"/>
    <d v="2021-01-31T00:00:00"/>
    <x v="0"/>
    <x v="0"/>
    <x v="0"/>
  </r>
  <r>
    <x v="518"/>
    <x v="6"/>
    <x v="459"/>
    <x v="17"/>
    <x v="518"/>
    <x v="517"/>
    <x v="0"/>
    <x v="621"/>
    <s v="0001"/>
    <x v="0"/>
    <s v="4961"/>
    <x v="6"/>
    <x v="60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6"/>
    <x v="4"/>
    <s v=""/>
    <x v="1"/>
    <x v="0"/>
    <x v="0"/>
  </r>
  <r>
    <x v="518"/>
    <x v="19"/>
    <x v="459"/>
    <x v="17"/>
    <x v="518"/>
    <x v="517"/>
    <x v="0"/>
    <x v="621"/>
    <s v="0001"/>
    <x v="0"/>
    <s v="7841"/>
    <x v="19"/>
    <x v="607"/>
    <s v="YD13"/>
    <x v="1"/>
    <s v=""/>
    <x v="0"/>
    <n v="4"/>
    <x v="0"/>
    <n v="69.69"/>
    <n v="14.1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293"/>
    <x v="7"/>
    <s v=""/>
    <x v="1"/>
    <x v="0"/>
    <x v="0"/>
  </r>
  <r>
    <x v="518"/>
    <x v="11"/>
    <x v="459"/>
    <x v="17"/>
    <x v="518"/>
    <x v="517"/>
    <x v="1"/>
    <x v="621"/>
    <s v="0001"/>
    <x v="0"/>
    <s v="3500192"/>
    <x v="11"/>
    <x v="607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518"/>
    <x v="11"/>
    <x v="459"/>
    <x v="17"/>
    <x v="518"/>
    <x v="517"/>
    <x v="1"/>
    <x v="621"/>
    <s v="0001"/>
    <x v="0"/>
    <s v="3500192"/>
    <x v="11"/>
    <x v="60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519"/>
    <x v="4"/>
    <x v="460"/>
    <x v="10"/>
    <x v="519"/>
    <x v="518"/>
    <x v="0"/>
    <x v="622"/>
    <s v="0001"/>
    <x v="0"/>
    <s v="2395"/>
    <x v="4"/>
    <x v="404"/>
    <s v="YD11"/>
    <x v="1"/>
    <s v=""/>
    <x v="0"/>
    <n v="6"/>
    <x v="0"/>
    <n v="163.82"/>
    <n v="157.47"/>
    <x v="1"/>
    <x v="1"/>
    <n v="1"/>
    <n v="10835693"/>
    <x v="517"/>
    <x v="0"/>
    <d v="2021-02-06T00:00:00"/>
    <x v="1"/>
    <x v="1"/>
    <x v="1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603"/>
    <x v="0"/>
    <x v="0"/>
    <x v="0"/>
    <x v="2"/>
    <x v="1"/>
    <s v="CERVEZAS"/>
    <s v="PILSEN TRUJILLO"/>
    <x v="2"/>
    <x v="0"/>
    <x v="0"/>
    <x v="1"/>
    <x v="1"/>
    <x v="1"/>
    <x v="0"/>
    <x v="0"/>
    <x v="3"/>
    <x v="3"/>
    <x v="3"/>
    <x v="1"/>
    <x v="239"/>
    <x v="3"/>
    <d v="2021-01-31T00:00:00"/>
    <x v="0"/>
    <x v="0"/>
    <x v="0"/>
  </r>
  <r>
    <x v="519"/>
    <x v="11"/>
    <x v="460"/>
    <x v="10"/>
    <x v="519"/>
    <x v="518"/>
    <x v="1"/>
    <x v="622"/>
    <s v="0001"/>
    <x v="0"/>
    <s v="3500192"/>
    <x v="11"/>
    <x v="404"/>
    <s v="YP66"/>
    <x v="1"/>
    <s v=""/>
    <x v="1"/>
    <n v="6"/>
    <x v="0"/>
    <n v="-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19"/>
    <x v="11"/>
    <x v="460"/>
    <x v="10"/>
    <x v="519"/>
    <x v="518"/>
    <x v="1"/>
    <x v="622"/>
    <s v="0001"/>
    <x v="0"/>
    <s v="3500192"/>
    <x v="11"/>
    <x v="404"/>
    <s v="YD73"/>
    <x v="1"/>
    <s v=""/>
    <x v="1"/>
    <n v="6"/>
    <x v="0"/>
    <n v="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20"/>
    <x v="4"/>
    <x v="461"/>
    <x v="30"/>
    <x v="520"/>
    <x v="519"/>
    <x v="0"/>
    <x v="623"/>
    <s v="0001"/>
    <x v="0"/>
    <s v="2395"/>
    <x v="4"/>
    <x v="608"/>
    <s v="YD11"/>
    <x v="1"/>
    <s v=""/>
    <x v="0"/>
    <n v="12"/>
    <x v="0"/>
    <n v="327.63"/>
    <n v="314.94"/>
    <x v="0"/>
    <x v="3"/>
    <n v="1"/>
    <n v="10835701"/>
    <x v="518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54"/>
    <n v="29.833333333300001"/>
    <x v="0"/>
    <x v="0"/>
    <x v="4"/>
    <n v="54"/>
    <x v="0"/>
    <x v="604"/>
    <x v="0"/>
    <x v="0"/>
    <x v="0"/>
    <x v="3"/>
    <x v="1"/>
    <s v="CERVEZAS"/>
    <s v="PILSEN TRUJILLO"/>
    <x v="2"/>
    <x v="0"/>
    <x v="0"/>
    <x v="0"/>
    <x v="1"/>
    <x v="1"/>
    <x v="0"/>
    <x v="0"/>
    <x v="16"/>
    <x v="36"/>
    <x v="2"/>
    <x v="3"/>
    <x v="310"/>
    <x v="3"/>
    <d v="2021-01-31T00:00:00"/>
    <x v="0"/>
    <x v="0"/>
    <x v="0"/>
  </r>
  <r>
    <x v="520"/>
    <x v="14"/>
    <x v="461"/>
    <x v="30"/>
    <x v="520"/>
    <x v="519"/>
    <x v="0"/>
    <x v="623"/>
    <s v="0001"/>
    <x v="0"/>
    <s v="4562"/>
    <x v="14"/>
    <x v="608"/>
    <s v="YD13"/>
    <x v="1"/>
    <s v=""/>
    <x v="0"/>
    <n v="2"/>
    <x v="0"/>
    <n v="12.88"/>
    <n v="2.62"/>
    <x v="0"/>
    <x v="3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6"/>
    <x v="36"/>
    <x v="2"/>
    <x v="3"/>
    <x v="54"/>
    <x v="4"/>
    <s v=""/>
    <x v="1"/>
    <x v="0"/>
    <x v="0"/>
  </r>
  <r>
    <x v="520"/>
    <x v="6"/>
    <x v="461"/>
    <x v="30"/>
    <x v="520"/>
    <x v="519"/>
    <x v="0"/>
    <x v="623"/>
    <s v="0001"/>
    <x v="0"/>
    <s v="4961"/>
    <x v="6"/>
    <x v="608"/>
    <s v="YD13"/>
    <x v="1"/>
    <s v=""/>
    <x v="0"/>
    <n v="1"/>
    <x v="0"/>
    <n v="11.02"/>
    <n v="2.2400000000000002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6"/>
    <x v="36"/>
    <x v="2"/>
    <x v="3"/>
    <x v="106"/>
    <x v="4"/>
    <s v=""/>
    <x v="1"/>
    <x v="0"/>
    <x v="0"/>
  </r>
  <r>
    <x v="520"/>
    <x v="18"/>
    <x v="461"/>
    <x v="30"/>
    <x v="520"/>
    <x v="519"/>
    <x v="0"/>
    <x v="623"/>
    <s v="0001"/>
    <x v="0"/>
    <s v="5454"/>
    <x v="18"/>
    <x v="608"/>
    <s v="YD13"/>
    <x v="1"/>
    <s v=""/>
    <x v="0"/>
    <n v="1"/>
    <x v="0"/>
    <n v="13.56"/>
    <n v="2.76"/>
    <x v="0"/>
    <x v="3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6"/>
    <x v="36"/>
    <x v="2"/>
    <x v="3"/>
    <x v="81"/>
    <x v="4"/>
    <s v=""/>
    <x v="1"/>
    <x v="0"/>
    <x v="0"/>
  </r>
  <r>
    <x v="520"/>
    <x v="19"/>
    <x v="461"/>
    <x v="30"/>
    <x v="520"/>
    <x v="519"/>
    <x v="0"/>
    <x v="623"/>
    <s v="0001"/>
    <x v="0"/>
    <s v="7841"/>
    <x v="19"/>
    <x v="608"/>
    <s v="YD13"/>
    <x v="1"/>
    <s v=""/>
    <x v="0"/>
    <n v="12"/>
    <x v="0"/>
    <n v="207.45"/>
    <n v="42.24"/>
    <x v="0"/>
    <x v="3"/>
    <s v=""/>
    <s v=""/>
    <x v="1"/>
    <x v="0"/>
    <d v="2021-02-06T00:00:00"/>
    <x v="0"/>
    <x v="0"/>
    <x v="0"/>
    <s v="LU"/>
    <x v="0"/>
    <n v="0.25559999999999999"/>
    <n v="3"/>
    <n v="3.4354838709677509"/>
    <n v="2.5714285714285712"/>
    <n v="12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6"/>
    <x v="36"/>
    <x v="2"/>
    <x v="3"/>
    <x v="477"/>
    <x v="7"/>
    <s v=""/>
    <x v="1"/>
    <x v="0"/>
    <x v="0"/>
  </r>
  <r>
    <x v="520"/>
    <x v="40"/>
    <x v="461"/>
    <x v="30"/>
    <x v="520"/>
    <x v="519"/>
    <x v="0"/>
    <x v="623"/>
    <s v="0001"/>
    <x v="0"/>
    <s v="7933"/>
    <x v="40"/>
    <x v="608"/>
    <s v="YD13"/>
    <x v="1"/>
    <s v=""/>
    <x v="0"/>
    <n v="2"/>
    <x v="0"/>
    <n v="43.19"/>
    <n v="8.7899999999999991"/>
    <x v="0"/>
    <x v="3"/>
    <s v=""/>
    <s v=""/>
    <x v="1"/>
    <x v="0"/>
    <d v="2021-02-06T00:00:00"/>
    <x v="0"/>
    <x v="0"/>
    <x v="0"/>
    <s v="LU"/>
    <x v="0"/>
    <n v="3.9600000000000003E-2"/>
    <n v="0.5"/>
    <n v="0.53225806451613056"/>
    <n v="0.625"/>
    <n v="2"/>
    <x v="0"/>
    <n v="0"/>
    <s v=""/>
    <x v="0"/>
    <x v="0"/>
    <x v="4"/>
    <s v=""/>
    <x v="1"/>
    <x v="1"/>
    <x v="1"/>
    <x v="0"/>
    <x v="0"/>
    <x v="1"/>
    <x v="1"/>
    <s v="CERVEZAS"/>
    <s v="STELLA"/>
    <x v="1"/>
    <x v="0"/>
    <x v="0"/>
    <x v="0"/>
    <x v="1"/>
    <x v="1"/>
    <x v="0"/>
    <x v="0"/>
    <x v="16"/>
    <x v="36"/>
    <x v="2"/>
    <x v="3"/>
    <x v="129"/>
    <x v="2"/>
    <s v=""/>
    <x v="1"/>
    <x v="0"/>
    <x v="0"/>
  </r>
  <r>
    <x v="520"/>
    <x v="43"/>
    <x v="461"/>
    <x v="30"/>
    <x v="520"/>
    <x v="519"/>
    <x v="0"/>
    <x v="623"/>
    <s v="0001"/>
    <x v="0"/>
    <s v="8561"/>
    <x v="43"/>
    <x v="608"/>
    <s v="YD13"/>
    <x v="1"/>
    <s v=""/>
    <x v="0"/>
    <n v="4"/>
    <x v="0"/>
    <n v="41.03"/>
    <n v="30.38"/>
    <x v="0"/>
    <x v="3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6"/>
    <x v="36"/>
    <x v="2"/>
    <x v="3"/>
    <x v="143"/>
    <x v="2"/>
    <s v=""/>
    <x v="1"/>
    <x v="0"/>
    <x v="0"/>
  </r>
  <r>
    <x v="520"/>
    <x v="33"/>
    <x v="461"/>
    <x v="30"/>
    <x v="520"/>
    <x v="519"/>
    <x v="0"/>
    <x v="623"/>
    <s v="0001"/>
    <x v="0"/>
    <s v="8593"/>
    <x v="33"/>
    <x v="608"/>
    <s v="YD13"/>
    <x v="1"/>
    <s v=""/>
    <x v="0"/>
    <n v="8"/>
    <x v="0"/>
    <n v="84.74"/>
    <n v="17.25"/>
    <x v="0"/>
    <x v="3"/>
    <s v=""/>
    <s v=""/>
    <x v="1"/>
    <x v="0"/>
    <d v="2021-02-06T00:00:00"/>
    <x v="0"/>
    <x v="0"/>
    <x v="0"/>
    <s v="LU"/>
    <x v="0"/>
    <n v="0.1008"/>
    <n v="4"/>
    <n v="1.354838709677423"/>
    <n v="2.8571428571428568"/>
    <n v="8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6"/>
    <x v="36"/>
    <x v="2"/>
    <x v="3"/>
    <x v="478"/>
    <x v="2"/>
    <s v=""/>
    <x v="1"/>
    <x v="0"/>
    <x v="0"/>
  </r>
  <r>
    <x v="520"/>
    <x v="0"/>
    <x v="461"/>
    <x v="30"/>
    <x v="520"/>
    <x v="519"/>
    <x v="0"/>
    <x v="623"/>
    <s v="0001"/>
    <x v="0"/>
    <s v="11112"/>
    <x v="0"/>
    <x v="608"/>
    <s v="YD13"/>
    <x v="1"/>
    <s v=""/>
    <x v="0"/>
    <n v="1"/>
    <x v="0"/>
    <n v="12.75"/>
    <n v="5.21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36"/>
    <x v="0"/>
    <s v=""/>
    <x v="1"/>
    <x v="0"/>
    <x v="0"/>
  </r>
  <r>
    <x v="520"/>
    <x v="10"/>
    <x v="461"/>
    <x v="30"/>
    <x v="520"/>
    <x v="519"/>
    <x v="0"/>
    <x v="623"/>
    <s v="0001"/>
    <x v="0"/>
    <s v="11118"/>
    <x v="10"/>
    <x v="608"/>
    <s v="YD13"/>
    <x v="1"/>
    <s v=""/>
    <x v="0"/>
    <n v="1"/>
    <x v="0"/>
    <n v="9.06"/>
    <n v="3.7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43"/>
    <x v="0"/>
    <s v=""/>
    <x v="1"/>
    <x v="0"/>
    <x v="0"/>
  </r>
  <r>
    <x v="520"/>
    <x v="27"/>
    <x v="461"/>
    <x v="30"/>
    <x v="520"/>
    <x v="519"/>
    <x v="0"/>
    <x v="623"/>
    <s v="0001"/>
    <x v="0"/>
    <s v="12401"/>
    <x v="27"/>
    <x v="608"/>
    <s v="YD11"/>
    <x v="1"/>
    <s v=""/>
    <x v="0"/>
    <n v="3"/>
    <x v="0"/>
    <n v="63.56"/>
    <n v="44.36"/>
    <x v="0"/>
    <x v="3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0"/>
    <x v="16"/>
    <x v="36"/>
    <x v="2"/>
    <x v="3"/>
    <x v="99"/>
    <x v="9"/>
    <s v=""/>
    <x v="1"/>
    <x v="0"/>
    <x v="0"/>
  </r>
  <r>
    <x v="520"/>
    <x v="26"/>
    <x v="461"/>
    <x v="30"/>
    <x v="520"/>
    <x v="519"/>
    <x v="0"/>
    <x v="623"/>
    <s v="0001"/>
    <x v="0"/>
    <s v="12408"/>
    <x v="26"/>
    <x v="608"/>
    <s v="YD13"/>
    <x v="1"/>
    <s v=""/>
    <x v="0"/>
    <n v="4"/>
    <x v="0"/>
    <n v="32.54"/>
    <n v="18.420000000000002"/>
    <x v="0"/>
    <x v="3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6"/>
    <x v="36"/>
    <x v="2"/>
    <x v="3"/>
    <x v="103"/>
    <x v="1"/>
    <s v=""/>
    <x v="1"/>
    <x v="0"/>
    <x v="0"/>
  </r>
  <r>
    <x v="520"/>
    <x v="22"/>
    <x v="461"/>
    <x v="30"/>
    <x v="520"/>
    <x v="519"/>
    <x v="0"/>
    <x v="623"/>
    <s v="0001"/>
    <x v="0"/>
    <s v="12419"/>
    <x v="22"/>
    <x v="608"/>
    <s v="YD13"/>
    <x v="1"/>
    <s v=""/>
    <x v="0"/>
    <n v="1"/>
    <x v="0"/>
    <n v="9.06"/>
    <n v="3.7"/>
    <x v="0"/>
    <x v="3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43"/>
    <x v="0"/>
    <s v=""/>
    <x v="1"/>
    <x v="0"/>
    <x v="0"/>
  </r>
  <r>
    <x v="520"/>
    <x v="44"/>
    <x v="461"/>
    <x v="30"/>
    <x v="520"/>
    <x v="519"/>
    <x v="0"/>
    <x v="623"/>
    <s v="0001"/>
    <x v="0"/>
    <s v="12477"/>
    <x v="45"/>
    <x v="608"/>
    <s v="YD13"/>
    <x v="1"/>
    <s v=""/>
    <x v="0"/>
    <n v="2"/>
    <x v="0"/>
    <n v="42.36"/>
    <n v="8.6199999999999992"/>
    <x v="0"/>
    <x v="3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MICHELOB"/>
    <x v="1"/>
    <x v="0"/>
    <x v="0"/>
    <x v="0"/>
    <x v="1"/>
    <x v="1"/>
    <x v="0"/>
    <x v="0"/>
    <x v="16"/>
    <x v="36"/>
    <x v="2"/>
    <x v="3"/>
    <x v="479"/>
    <x v="1"/>
    <s v=""/>
    <x v="1"/>
    <x v="0"/>
    <x v="0"/>
  </r>
  <r>
    <x v="520"/>
    <x v="11"/>
    <x v="461"/>
    <x v="30"/>
    <x v="520"/>
    <x v="519"/>
    <x v="1"/>
    <x v="623"/>
    <s v="0001"/>
    <x v="0"/>
    <s v="3500192"/>
    <x v="11"/>
    <x v="608"/>
    <s v="YP66"/>
    <x v="1"/>
    <s v=""/>
    <x v="1"/>
    <n v="15"/>
    <x v="0"/>
    <n v="-57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520"/>
    <x v="11"/>
    <x v="461"/>
    <x v="30"/>
    <x v="520"/>
    <x v="519"/>
    <x v="1"/>
    <x v="623"/>
    <s v="0001"/>
    <x v="0"/>
    <s v="3500192"/>
    <x v="11"/>
    <x v="608"/>
    <s v="YD73"/>
    <x v="1"/>
    <s v=""/>
    <x v="1"/>
    <n v="12"/>
    <x v="0"/>
    <n v="45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520"/>
    <x v="11"/>
    <x v="461"/>
    <x v="30"/>
    <x v="520"/>
    <x v="519"/>
    <x v="1"/>
    <x v="623"/>
    <s v="0001"/>
    <x v="0"/>
    <s v="3500192"/>
    <x v="11"/>
    <x v="608"/>
    <s v="YD73"/>
    <x v="1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521"/>
    <x v="4"/>
    <x v="462"/>
    <x v="7"/>
    <x v="521"/>
    <x v="520"/>
    <x v="0"/>
    <x v="624"/>
    <s v="0001"/>
    <x v="0"/>
    <s v="2395"/>
    <x v="4"/>
    <x v="609"/>
    <s v="YD11"/>
    <x v="1"/>
    <s v=""/>
    <x v="0"/>
    <n v="3"/>
    <x v="1"/>
    <n v="81.91"/>
    <n v="78.73"/>
    <x v="4"/>
    <x v="1"/>
    <n v="1"/>
    <n v="10838297"/>
    <x v="519"/>
    <x v="0"/>
    <d v="2021-02-06T00:00:00"/>
    <x v="1"/>
    <x v="5"/>
    <x v="5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605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d v="2021-01-31T00:00:00"/>
    <x v="0"/>
    <x v="0"/>
    <x v="0"/>
  </r>
  <r>
    <x v="521"/>
    <x v="11"/>
    <x v="462"/>
    <x v="7"/>
    <x v="521"/>
    <x v="520"/>
    <x v="1"/>
    <x v="624"/>
    <s v="0001"/>
    <x v="0"/>
    <s v="3500192"/>
    <x v="11"/>
    <x v="609"/>
    <s v="YP66"/>
    <x v="1"/>
    <s v=""/>
    <x v="1"/>
    <n v="3"/>
    <x v="1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21"/>
    <x v="11"/>
    <x v="462"/>
    <x v="7"/>
    <x v="521"/>
    <x v="520"/>
    <x v="1"/>
    <x v="624"/>
    <s v="0001"/>
    <x v="0"/>
    <s v="3500192"/>
    <x v="11"/>
    <x v="609"/>
    <s v="YD73"/>
    <x v="1"/>
    <s v=""/>
    <x v="1"/>
    <n v="3"/>
    <x v="1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22"/>
    <x v="4"/>
    <x v="463"/>
    <x v="31"/>
    <x v="522"/>
    <x v="521"/>
    <x v="0"/>
    <x v="625"/>
    <s v="0001"/>
    <x v="0"/>
    <s v="2395"/>
    <x v="4"/>
    <x v="610"/>
    <s v="YD11"/>
    <x v="1"/>
    <s v=""/>
    <x v="0"/>
    <n v="5"/>
    <x v="0"/>
    <n v="136.52000000000001"/>
    <n v="131.22"/>
    <x v="0"/>
    <x v="0"/>
    <n v="1"/>
    <n v="10838335"/>
    <x v="520"/>
    <x v="0"/>
    <d v="2021-02-06T00:00:00"/>
    <x v="1"/>
    <x v="2"/>
    <x v="2"/>
    <s v="LU"/>
    <x v="0"/>
    <n v="0.372"/>
    <n v="5"/>
    <n v="5.0000000000000133"/>
    <n v="7.1428571428571423"/>
    <n v="5"/>
    <x v="0"/>
    <n v="8"/>
    <n v="8"/>
    <x v="0"/>
    <x v="0"/>
    <x v="4"/>
    <n v="8"/>
    <x v="0"/>
    <x v="606"/>
    <x v="0"/>
    <x v="0"/>
    <x v="0"/>
    <x v="2"/>
    <x v="1"/>
    <s v="CERVEZAS"/>
    <s v="PILSEN TRUJILLO"/>
    <x v="2"/>
    <x v="0"/>
    <x v="0"/>
    <x v="0"/>
    <x v="1"/>
    <x v="1"/>
    <x v="0"/>
    <x v="0"/>
    <x v="14"/>
    <x v="30"/>
    <x v="4"/>
    <x v="3"/>
    <x v="73"/>
    <x v="3"/>
    <d v="2021-01-31T00:00:00"/>
    <x v="0"/>
    <x v="0"/>
    <x v="0"/>
  </r>
  <r>
    <x v="522"/>
    <x v="27"/>
    <x v="463"/>
    <x v="31"/>
    <x v="522"/>
    <x v="521"/>
    <x v="0"/>
    <x v="625"/>
    <s v="0001"/>
    <x v="0"/>
    <s v="12401"/>
    <x v="27"/>
    <x v="610"/>
    <s v="YD11"/>
    <x v="1"/>
    <s v=""/>
    <x v="0"/>
    <n v="2"/>
    <x v="0"/>
    <n v="42.37"/>
    <n v="29.57"/>
    <x v="0"/>
    <x v="0"/>
    <s v=""/>
    <s v=""/>
    <x v="1"/>
    <x v="0"/>
    <d v="2021-02-06T00:00:00"/>
    <x v="1"/>
    <x v="2"/>
    <x v="2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0"/>
    <x v="14"/>
    <x v="30"/>
    <x v="4"/>
    <x v="3"/>
    <x v="102"/>
    <x v="9"/>
    <s v=""/>
    <x v="1"/>
    <x v="0"/>
    <x v="0"/>
  </r>
  <r>
    <x v="522"/>
    <x v="24"/>
    <x v="463"/>
    <x v="31"/>
    <x v="522"/>
    <x v="521"/>
    <x v="0"/>
    <x v="625"/>
    <s v="0001"/>
    <x v="0"/>
    <s v="15098"/>
    <x v="24"/>
    <x v="610"/>
    <s v="YD11"/>
    <x v="1"/>
    <s v=""/>
    <x v="0"/>
    <n v="1"/>
    <x v="0"/>
    <n v="30.7"/>
    <n v="26.94"/>
    <x v="0"/>
    <x v="0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45"/>
    <x v="8"/>
    <s v=""/>
    <x v="1"/>
    <x v="0"/>
    <x v="0"/>
  </r>
  <r>
    <x v="522"/>
    <x v="11"/>
    <x v="463"/>
    <x v="31"/>
    <x v="522"/>
    <x v="521"/>
    <x v="1"/>
    <x v="626"/>
    <s v="0001"/>
    <x v="2"/>
    <s v="3500192"/>
    <x v="11"/>
    <x v="611"/>
    <s v="YP66"/>
    <x v="1"/>
    <s v=""/>
    <x v="1"/>
    <n v="1"/>
    <x v="0"/>
    <n v="3.8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1"/>
    <x v="1"/>
    <x v="0"/>
    <x v="1"/>
    <x v="1"/>
    <x v="0"/>
    <x v="0"/>
    <x v="14"/>
    <x v="30"/>
    <x v="4"/>
    <x v="3"/>
    <x v="10"/>
    <x v="6"/>
    <s v=""/>
    <x v="1"/>
    <x v="0"/>
    <x v="0"/>
  </r>
  <r>
    <x v="522"/>
    <x v="11"/>
    <x v="463"/>
    <x v="31"/>
    <x v="522"/>
    <x v="521"/>
    <x v="1"/>
    <x v="625"/>
    <s v="0001"/>
    <x v="0"/>
    <s v="3500192"/>
    <x v="11"/>
    <x v="610"/>
    <s v="YP66"/>
    <x v="1"/>
    <s v=""/>
    <x v="1"/>
    <n v="8"/>
    <x v="0"/>
    <n v="-30.4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522"/>
    <x v="11"/>
    <x v="463"/>
    <x v="31"/>
    <x v="522"/>
    <x v="521"/>
    <x v="1"/>
    <x v="625"/>
    <s v="0001"/>
    <x v="0"/>
    <s v="3500192"/>
    <x v="11"/>
    <x v="610"/>
    <s v="YD73"/>
    <x v="1"/>
    <s v=""/>
    <x v="1"/>
    <n v="5"/>
    <x v="0"/>
    <n v="19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522"/>
    <x v="11"/>
    <x v="463"/>
    <x v="31"/>
    <x v="522"/>
    <x v="521"/>
    <x v="1"/>
    <x v="625"/>
    <s v="0001"/>
    <x v="0"/>
    <s v="3500192"/>
    <x v="11"/>
    <x v="610"/>
    <s v="YD73"/>
    <x v="1"/>
    <s v=""/>
    <x v="1"/>
    <n v="2"/>
    <x v="0"/>
    <n v="7.6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522"/>
    <x v="11"/>
    <x v="463"/>
    <x v="31"/>
    <x v="522"/>
    <x v="521"/>
    <x v="1"/>
    <x v="625"/>
    <s v="0001"/>
    <x v="0"/>
    <s v="3500192"/>
    <x v="11"/>
    <x v="610"/>
    <s v="YD73"/>
    <x v="1"/>
    <s v=""/>
    <x v="1"/>
    <n v="1"/>
    <x v="0"/>
    <n v="3.8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523"/>
    <x v="4"/>
    <x v="464"/>
    <x v="27"/>
    <x v="523"/>
    <x v="522"/>
    <x v="0"/>
    <x v="627"/>
    <s v="0001"/>
    <x v="0"/>
    <s v="2395"/>
    <x v="4"/>
    <x v="612"/>
    <s v="YD11"/>
    <x v="1"/>
    <s v=""/>
    <x v="0"/>
    <n v="12"/>
    <x v="0"/>
    <n v="371.8"/>
    <n v="323.93"/>
    <x v="0"/>
    <x v="1"/>
    <n v="1"/>
    <n v="10879514"/>
    <x v="521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30"/>
    <n v="21"/>
    <x v="0"/>
    <x v="0"/>
    <x v="4"/>
    <n v="30"/>
    <x v="0"/>
    <x v="607"/>
    <x v="0"/>
    <x v="0"/>
    <x v="0"/>
    <x v="3"/>
    <x v="1"/>
    <s v="CERVEZAS"/>
    <s v="PILSEN TRUJILLO"/>
    <x v="2"/>
    <x v="0"/>
    <x v="0"/>
    <x v="0"/>
    <x v="1"/>
    <x v="1"/>
    <x v="0"/>
    <x v="2"/>
    <x v="12"/>
    <x v="28"/>
    <x v="1"/>
    <x v="3"/>
    <x v="334"/>
    <x v="3"/>
    <d v="2021-01-31T00:00:00"/>
    <x v="0"/>
    <x v="0"/>
    <x v="0"/>
  </r>
  <r>
    <x v="523"/>
    <x v="5"/>
    <x v="464"/>
    <x v="27"/>
    <x v="523"/>
    <x v="522"/>
    <x v="0"/>
    <x v="627"/>
    <s v="0001"/>
    <x v="0"/>
    <s v="2821"/>
    <x v="5"/>
    <x v="612"/>
    <s v="YD11"/>
    <x v="1"/>
    <s v=""/>
    <x v="0"/>
    <n v="4"/>
    <x v="0"/>
    <n v="122.82"/>
    <n v="109.08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2"/>
    <x v="12"/>
    <x v="28"/>
    <x v="1"/>
    <x v="3"/>
    <x v="214"/>
    <x v="3"/>
    <s v=""/>
    <x v="1"/>
    <x v="0"/>
    <x v="0"/>
  </r>
  <r>
    <x v="523"/>
    <x v="17"/>
    <x v="464"/>
    <x v="27"/>
    <x v="523"/>
    <x v="522"/>
    <x v="0"/>
    <x v="627"/>
    <s v="0001"/>
    <x v="0"/>
    <s v="4963"/>
    <x v="17"/>
    <x v="612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2"/>
    <x v="12"/>
    <x v="28"/>
    <x v="1"/>
    <x v="3"/>
    <x v="6"/>
    <x v="4"/>
    <s v=""/>
    <x v="1"/>
    <x v="0"/>
    <x v="0"/>
  </r>
  <r>
    <x v="523"/>
    <x v="19"/>
    <x v="464"/>
    <x v="27"/>
    <x v="523"/>
    <x v="522"/>
    <x v="0"/>
    <x v="627"/>
    <s v="0001"/>
    <x v="0"/>
    <s v="7841"/>
    <x v="19"/>
    <x v="612"/>
    <s v="YD13"/>
    <x v="1"/>
    <s v=""/>
    <x v="0"/>
    <n v="6"/>
    <x v="0"/>
    <n v="103.73"/>
    <n v="21.12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2"/>
    <x v="12"/>
    <x v="28"/>
    <x v="1"/>
    <x v="3"/>
    <x v="285"/>
    <x v="7"/>
    <s v=""/>
    <x v="1"/>
    <x v="0"/>
    <x v="0"/>
  </r>
  <r>
    <x v="523"/>
    <x v="25"/>
    <x v="464"/>
    <x v="27"/>
    <x v="523"/>
    <x v="522"/>
    <x v="0"/>
    <x v="627"/>
    <s v="0001"/>
    <x v="0"/>
    <s v="8758"/>
    <x v="25"/>
    <x v="612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2"/>
    <x v="12"/>
    <x v="28"/>
    <x v="1"/>
    <x v="3"/>
    <x v="46"/>
    <x v="0"/>
    <s v=""/>
    <x v="1"/>
    <x v="0"/>
    <x v="0"/>
  </r>
  <r>
    <x v="523"/>
    <x v="13"/>
    <x v="464"/>
    <x v="27"/>
    <x v="523"/>
    <x v="522"/>
    <x v="0"/>
    <x v="627"/>
    <s v="0001"/>
    <x v="0"/>
    <s v="14268"/>
    <x v="13"/>
    <x v="612"/>
    <s v="YD13"/>
    <x v="1"/>
    <s v=""/>
    <x v="0"/>
    <n v="6"/>
    <x v="0"/>
    <n v="67.44"/>
    <n v="13.73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2"/>
    <x v="12"/>
    <x v="28"/>
    <x v="1"/>
    <x v="3"/>
    <x v="138"/>
    <x v="1"/>
    <s v=""/>
    <x v="1"/>
    <x v="0"/>
    <x v="0"/>
  </r>
  <r>
    <x v="523"/>
    <x v="11"/>
    <x v="464"/>
    <x v="27"/>
    <x v="523"/>
    <x v="522"/>
    <x v="1"/>
    <x v="628"/>
    <s v="0001"/>
    <x v="2"/>
    <s v="3500192"/>
    <x v="11"/>
    <x v="613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1"/>
    <x v="1"/>
    <x v="0"/>
    <x v="1"/>
    <x v="1"/>
    <x v="0"/>
    <x v="2"/>
    <x v="12"/>
    <x v="28"/>
    <x v="1"/>
    <x v="3"/>
    <x v="10"/>
    <x v="6"/>
    <s v=""/>
    <x v="1"/>
    <x v="0"/>
    <x v="0"/>
  </r>
  <r>
    <x v="523"/>
    <x v="11"/>
    <x v="464"/>
    <x v="27"/>
    <x v="523"/>
    <x v="522"/>
    <x v="1"/>
    <x v="627"/>
    <s v="0001"/>
    <x v="0"/>
    <s v="3500192"/>
    <x v="11"/>
    <x v="612"/>
    <s v="YP66"/>
    <x v="1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523"/>
    <x v="11"/>
    <x v="464"/>
    <x v="27"/>
    <x v="523"/>
    <x v="522"/>
    <x v="1"/>
    <x v="627"/>
    <s v="0001"/>
    <x v="0"/>
    <s v="3500192"/>
    <x v="11"/>
    <x v="612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523"/>
    <x v="11"/>
    <x v="464"/>
    <x v="27"/>
    <x v="523"/>
    <x v="522"/>
    <x v="1"/>
    <x v="627"/>
    <s v="0001"/>
    <x v="0"/>
    <s v="3500192"/>
    <x v="11"/>
    <x v="612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524"/>
    <x v="5"/>
    <x v="465"/>
    <x v="18"/>
    <x v="524"/>
    <x v="523"/>
    <x v="0"/>
    <x v="629"/>
    <s v="0001"/>
    <x v="0"/>
    <s v="2821"/>
    <x v="5"/>
    <x v="614"/>
    <s v="YD11"/>
    <x v="1"/>
    <s v=""/>
    <x v="0"/>
    <n v="2"/>
    <x v="3"/>
    <n v="61.41"/>
    <n v="54.54"/>
    <x v="0"/>
    <x v="1"/>
    <n v="1"/>
    <n v="10928276"/>
    <x v="522"/>
    <x v="0"/>
    <d v="2021-02-06T00:00:00"/>
    <x v="0"/>
    <x v="0"/>
    <x v="0"/>
    <s v="LU"/>
    <x v="0"/>
    <n v="0.1512"/>
    <n v="2"/>
    <n v="2.0322580645161343"/>
    <n v="2.8571428571428568"/>
    <n v="2"/>
    <x v="0"/>
    <n v="7"/>
    <n v="7"/>
    <x v="0"/>
    <x v="0"/>
    <x v="1"/>
    <n v="7"/>
    <x v="0"/>
    <x v="608"/>
    <x v="0"/>
    <x v="0"/>
    <x v="0"/>
    <x v="2"/>
    <x v="1"/>
    <s v="CERVEZAS"/>
    <s v="PILSEN CALLAO"/>
    <x v="2"/>
    <x v="0"/>
    <x v="0"/>
    <x v="1"/>
    <x v="1"/>
    <x v="1"/>
    <x v="0"/>
    <x v="0"/>
    <x v="2"/>
    <x v="14"/>
    <x v="1"/>
    <x v="1"/>
    <x v="15"/>
    <x v="3"/>
    <d v="2021-01-31T00:00:00"/>
    <x v="0"/>
    <x v="0"/>
    <x v="0"/>
  </r>
  <r>
    <x v="524"/>
    <x v="18"/>
    <x v="465"/>
    <x v="18"/>
    <x v="524"/>
    <x v="523"/>
    <x v="0"/>
    <x v="629"/>
    <s v="0001"/>
    <x v="0"/>
    <s v="5454"/>
    <x v="18"/>
    <x v="614"/>
    <s v="YD13"/>
    <x v="1"/>
    <s v=""/>
    <x v="0"/>
    <n v="2"/>
    <x v="3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142"/>
    <x v="4"/>
    <s v=""/>
    <x v="1"/>
    <x v="0"/>
    <x v="0"/>
  </r>
  <r>
    <x v="524"/>
    <x v="8"/>
    <x v="465"/>
    <x v="18"/>
    <x v="524"/>
    <x v="523"/>
    <x v="0"/>
    <x v="629"/>
    <s v="0001"/>
    <x v="0"/>
    <s v="6843"/>
    <x v="8"/>
    <x v="614"/>
    <s v="YD11"/>
    <x v="1"/>
    <s v=""/>
    <x v="0"/>
    <n v="1"/>
    <x v="3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14"/>
    <x v="1"/>
    <x v="1"/>
    <x v="19"/>
    <x v="5"/>
    <s v=""/>
    <x v="1"/>
    <x v="0"/>
    <x v="0"/>
  </r>
  <r>
    <x v="524"/>
    <x v="21"/>
    <x v="465"/>
    <x v="18"/>
    <x v="524"/>
    <x v="523"/>
    <x v="0"/>
    <x v="629"/>
    <s v="0001"/>
    <x v="0"/>
    <s v="14663"/>
    <x v="21"/>
    <x v="614"/>
    <s v="YD11"/>
    <x v="1"/>
    <s v=""/>
    <x v="0"/>
    <n v="2"/>
    <x v="3"/>
    <n v="124.61"/>
    <n v="25.37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"/>
    <x v="2"/>
    <x v="0"/>
    <x v="0"/>
    <x v="1"/>
    <x v="1"/>
    <x v="1"/>
    <x v="0"/>
    <x v="0"/>
    <x v="2"/>
    <x v="14"/>
    <x v="1"/>
    <x v="1"/>
    <x v="113"/>
    <x v="8"/>
    <s v=""/>
    <x v="1"/>
    <x v="0"/>
    <x v="0"/>
  </r>
  <r>
    <x v="524"/>
    <x v="11"/>
    <x v="465"/>
    <x v="18"/>
    <x v="524"/>
    <x v="523"/>
    <x v="1"/>
    <x v="629"/>
    <s v="0001"/>
    <x v="0"/>
    <s v="3500192"/>
    <x v="11"/>
    <x v="614"/>
    <s v="YP66"/>
    <x v="1"/>
    <s v=""/>
    <x v="1"/>
    <n v="3"/>
    <x v="3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524"/>
    <x v="12"/>
    <x v="465"/>
    <x v="18"/>
    <x v="524"/>
    <x v="523"/>
    <x v="1"/>
    <x v="629"/>
    <s v="0001"/>
    <x v="0"/>
    <s v="3500193"/>
    <x v="12"/>
    <x v="614"/>
    <s v="YP66"/>
    <x v="1"/>
    <s v=""/>
    <x v="1"/>
    <n v="2"/>
    <x v="3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524"/>
    <x v="11"/>
    <x v="465"/>
    <x v="18"/>
    <x v="524"/>
    <x v="523"/>
    <x v="1"/>
    <x v="629"/>
    <s v="0001"/>
    <x v="0"/>
    <s v="3500192"/>
    <x v="11"/>
    <x v="614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524"/>
    <x v="11"/>
    <x v="465"/>
    <x v="18"/>
    <x v="524"/>
    <x v="523"/>
    <x v="1"/>
    <x v="629"/>
    <s v="0001"/>
    <x v="0"/>
    <s v="3500192"/>
    <x v="11"/>
    <x v="614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524"/>
    <x v="12"/>
    <x v="465"/>
    <x v="18"/>
    <x v="524"/>
    <x v="523"/>
    <x v="1"/>
    <x v="629"/>
    <s v="0001"/>
    <x v="0"/>
    <s v="3500193"/>
    <x v="12"/>
    <x v="614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525"/>
    <x v="6"/>
    <x v="0"/>
    <x v="26"/>
    <x v="525"/>
    <x v="524"/>
    <x v="0"/>
    <x v="630"/>
    <s v="0001"/>
    <x v="0"/>
    <s v="4961"/>
    <x v="6"/>
    <x v="615"/>
    <s v="YD13"/>
    <x v="16"/>
    <s v=""/>
    <x v="0"/>
    <n v="3"/>
    <x v="0"/>
    <n v="48.31"/>
    <n v="9.84"/>
    <x v="0"/>
    <x v="0"/>
    <n v="1"/>
    <n v="10928337"/>
    <x v="523"/>
    <x v="0"/>
    <d v="2021-02-06T00:00:00"/>
    <x v="0"/>
    <x v="0"/>
    <x v="0"/>
    <s v="LU"/>
    <x v="0"/>
    <n v="0.27"/>
    <n v="3"/>
    <n v="4.7468354430375008"/>
    <n v="3"/>
    <n v="3"/>
    <x v="0"/>
    <n v="5"/>
    <n v="5"/>
    <x v="0"/>
    <x v="0"/>
    <x v="2"/>
    <n v="5"/>
    <x v="0"/>
    <x v="609"/>
    <x v="0"/>
    <x v="0"/>
    <x v="0"/>
    <x v="0"/>
    <x v="0"/>
    <s v="NABS"/>
    <s v="SAN MATEO"/>
    <x v="0"/>
    <x v="0"/>
    <x v="0"/>
    <x v="2"/>
    <x v="0"/>
    <x v="0"/>
    <x v="0"/>
    <x v="9"/>
    <x v="2"/>
    <x v="6"/>
    <x v="2"/>
    <x v="1"/>
    <x v="121"/>
    <x v="4"/>
    <d v="2021-01-31T00:00:00"/>
    <x v="0"/>
    <x v="0"/>
    <x v="0"/>
  </r>
  <r>
    <x v="525"/>
    <x v="10"/>
    <x v="0"/>
    <x v="26"/>
    <x v="525"/>
    <x v="524"/>
    <x v="0"/>
    <x v="630"/>
    <s v="0001"/>
    <x v="0"/>
    <s v="11118"/>
    <x v="10"/>
    <x v="615"/>
    <s v="YD13"/>
    <x v="16"/>
    <s v=""/>
    <x v="0"/>
    <n v="2"/>
    <x v="0"/>
    <n v="27.71"/>
    <n v="11.32"/>
    <x v="0"/>
    <x v="0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9"/>
    <x v="2"/>
    <x v="6"/>
    <x v="2"/>
    <x v="1"/>
    <x v="22"/>
    <x v="0"/>
    <s v=""/>
    <x v="1"/>
    <x v="0"/>
    <x v="0"/>
  </r>
  <r>
    <x v="526"/>
    <x v="5"/>
    <x v="466"/>
    <x v="24"/>
    <x v="526"/>
    <x v="525"/>
    <x v="0"/>
    <x v="631"/>
    <s v="0001"/>
    <x v="0"/>
    <s v="2821"/>
    <x v="5"/>
    <x v="264"/>
    <s v="YD11"/>
    <x v="1"/>
    <s v=""/>
    <x v="0"/>
    <n v="2"/>
    <x v="0"/>
    <n v="63.11"/>
    <n v="54.89"/>
    <x v="0"/>
    <x v="1"/>
    <n v="1"/>
    <n v="10929280"/>
    <x v="524"/>
    <x v="0"/>
    <d v="2021-02-06T00:00:00"/>
    <x v="0"/>
    <x v="0"/>
    <x v="0"/>
    <s v="LU"/>
    <x v="0"/>
    <n v="0.1512"/>
    <n v="2"/>
    <n v="2.0322580645161343"/>
    <n v="2.8571428571428568"/>
    <n v="2"/>
    <x v="0"/>
    <n v="6"/>
    <n v="6"/>
    <x v="0"/>
    <x v="0"/>
    <x v="1"/>
    <n v="6"/>
    <x v="0"/>
    <x v="610"/>
    <x v="0"/>
    <x v="0"/>
    <x v="0"/>
    <x v="2"/>
    <x v="1"/>
    <s v="CERVEZAS"/>
    <s v="PILSEN CALLAO"/>
    <x v="2"/>
    <x v="0"/>
    <x v="0"/>
    <x v="2"/>
    <x v="1"/>
    <x v="1"/>
    <x v="1"/>
    <x v="5"/>
    <x v="2"/>
    <x v="2"/>
    <x v="2"/>
    <x v="1"/>
    <x v="119"/>
    <x v="3"/>
    <d v="2021-01-31T00:00:00"/>
    <x v="0"/>
    <x v="0"/>
    <x v="0"/>
  </r>
  <r>
    <x v="526"/>
    <x v="7"/>
    <x v="466"/>
    <x v="24"/>
    <x v="526"/>
    <x v="525"/>
    <x v="0"/>
    <x v="631"/>
    <s v="0001"/>
    <x v="0"/>
    <s v="6842"/>
    <x v="7"/>
    <x v="264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5"/>
    <x v="2"/>
    <x v="2"/>
    <x v="2"/>
    <x v="1"/>
    <x v="19"/>
    <x v="5"/>
    <s v=""/>
    <x v="1"/>
    <x v="0"/>
    <x v="0"/>
  </r>
  <r>
    <x v="526"/>
    <x v="8"/>
    <x v="466"/>
    <x v="24"/>
    <x v="526"/>
    <x v="525"/>
    <x v="0"/>
    <x v="631"/>
    <s v="0001"/>
    <x v="0"/>
    <s v="6843"/>
    <x v="8"/>
    <x v="264"/>
    <s v="YD11"/>
    <x v="1"/>
    <s v=""/>
    <x v="0"/>
    <n v="3"/>
    <x v="0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5"/>
    <x v="2"/>
    <x v="2"/>
    <x v="2"/>
    <x v="1"/>
    <x v="32"/>
    <x v="5"/>
    <s v=""/>
    <x v="1"/>
    <x v="0"/>
    <x v="0"/>
  </r>
  <r>
    <x v="526"/>
    <x v="11"/>
    <x v="466"/>
    <x v="24"/>
    <x v="526"/>
    <x v="525"/>
    <x v="1"/>
    <x v="631"/>
    <s v="0001"/>
    <x v="0"/>
    <s v="3500192"/>
    <x v="11"/>
    <x v="264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"/>
    <x v="2"/>
    <x v="1"/>
    <x v="10"/>
    <x v="6"/>
    <s v=""/>
    <x v="1"/>
    <x v="0"/>
    <x v="0"/>
  </r>
  <r>
    <x v="526"/>
    <x v="11"/>
    <x v="466"/>
    <x v="24"/>
    <x v="526"/>
    <x v="525"/>
    <x v="1"/>
    <x v="631"/>
    <s v="0001"/>
    <x v="0"/>
    <s v="3500192"/>
    <x v="11"/>
    <x v="264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"/>
    <x v="2"/>
    <x v="1"/>
    <x v="10"/>
    <x v="6"/>
    <s v=""/>
    <x v="1"/>
    <x v="0"/>
    <x v="0"/>
  </r>
  <r>
    <x v="526"/>
    <x v="11"/>
    <x v="466"/>
    <x v="24"/>
    <x v="526"/>
    <x v="525"/>
    <x v="1"/>
    <x v="631"/>
    <s v="0001"/>
    <x v="0"/>
    <s v="3500192"/>
    <x v="11"/>
    <x v="26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"/>
    <x v="2"/>
    <x v="1"/>
    <x v="10"/>
    <x v="6"/>
    <s v=""/>
    <x v="1"/>
    <x v="0"/>
    <x v="0"/>
  </r>
  <r>
    <x v="526"/>
    <x v="11"/>
    <x v="466"/>
    <x v="24"/>
    <x v="526"/>
    <x v="525"/>
    <x v="1"/>
    <x v="631"/>
    <s v="0001"/>
    <x v="0"/>
    <s v="3500192"/>
    <x v="11"/>
    <x v="264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"/>
    <x v="2"/>
    <x v="1"/>
    <x v="10"/>
    <x v="6"/>
    <s v=""/>
    <x v="1"/>
    <x v="0"/>
    <x v="0"/>
  </r>
  <r>
    <x v="527"/>
    <x v="6"/>
    <x v="467"/>
    <x v="4"/>
    <x v="527"/>
    <x v="526"/>
    <x v="0"/>
    <x v="632"/>
    <s v="0001"/>
    <x v="0"/>
    <s v="4961"/>
    <x v="6"/>
    <x v="616"/>
    <s v="YD13"/>
    <x v="1"/>
    <s v=""/>
    <x v="0"/>
    <n v="20"/>
    <x v="0"/>
    <n v="220.34"/>
    <n v="44.86"/>
    <x v="0"/>
    <x v="1"/>
    <n v="1"/>
    <n v="10929285"/>
    <x v="525"/>
    <x v="0"/>
    <d v="2021-02-06T00:00:00"/>
    <x v="0"/>
    <x v="0"/>
    <x v="0"/>
    <s v="LU"/>
    <x v="0"/>
    <n v="1.8"/>
    <n v="20"/>
    <n v="31.645569620250004"/>
    <n v="20"/>
    <n v="20"/>
    <x v="0"/>
    <n v="90"/>
    <n v="76.666666665999998"/>
    <x v="0"/>
    <x v="0"/>
    <x v="1"/>
    <n v="90"/>
    <x v="0"/>
    <x v="611"/>
    <x v="0"/>
    <x v="0"/>
    <x v="0"/>
    <x v="3"/>
    <x v="0"/>
    <s v="NABS"/>
    <s v="SAN MATEO"/>
    <x v="0"/>
    <x v="0"/>
    <x v="0"/>
    <x v="2"/>
    <x v="1"/>
    <x v="1"/>
    <x v="0"/>
    <x v="2"/>
    <x v="2"/>
    <x v="14"/>
    <x v="1"/>
    <x v="1"/>
    <x v="480"/>
    <x v="4"/>
    <d v="2021-01-31T00:00:00"/>
    <x v="0"/>
    <x v="0"/>
    <x v="0"/>
  </r>
  <r>
    <x v="527"/>
    <x v="0"/>
    <x v="467"/>
    <x v="4"/>
    <x v="527"/>
    <x v="526"/>
    <x v="0"/>
    <x v="632"/>
    <s v="0001"/>
    <x v="0"/>
    <s v="11112"/>
    <x v="0"/>
    <x v="616"/>
    <s v="YD13"/>
    <x v="1"/>
    <s v=""/>
    <x v="0"/>
    <n v="20"/>
    <x v="0"/>
    <n v="254.98"/>
    <n v="104.09"/>
    <x v="0"/>
    <x v="1"/>
    <s v=""/>
    <s v=""/>
    <x v="1"/>
    <x v="0"/>
    <d v="2021-02-06T00:00:00"/>
    <x v="0"/>
    <x v="0"/>
    <x v="0"/>
    <s v="LU"/>
    <x v="0"/>
    <n v="2.4079999999999999"/>
    <n v="6.6666666660000011"/>
    <n v="42.334739803090002"/>
    <n v="24"/>
    <n v="20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2"/>
    <x v="14"/>
    <x v="1"/>
    <x v="1"/>
    <x v="481"/>
    <x v="0"/>
    <s v=""/>
    <x v="1"/>
    <x v="0"/>
    <x v="0"/>
  </r>
  <r>
    <x v="527"/>
    <x v="10"/>
    <x v="467"/>
    <x v="4"/>
    <x v="527"/>
    <x v="526"/>
    <x v="0"/>
    <x v="632"/>
    <s v="0001"/>
    <x v="0"/>
    <s v="11118"/>
    <x v="10"/>
    <x v="616"/>
    <s v="YD13"/>
    <x v="1"/>
    <s v=""/>
    <x v="0"/>
    <n v="50"/>
    <x v="0"/>
    <n v="452.68"/>
    <n v="184.8"/>
    <x v="0"/>
    <x v="1"/>
    <s v=""/>
    <s v=""/>
    <x v="1"/>
    <x v="0"/>
    <d v="2021-02-06T00:00:00"/>
    <x v="0"/>
    <x v="0"/>
    <x v="0"/>
    <s v="LU"/>
    <x v="0"/>
    <n v="3.375"/>
    <n v="50"/>
    <n v="59.335443037968751"/>
    <n v="38.961038961038966"/>
    <n v="50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2"/>
    <x v="14"/>
    <x v="1"/>
    <x v="1"/>
    <x v="482"/>
    <x v="0"/>
    <s v=""/>
    <x v="1"/>
    <x v="0"/>
    <x v="0"/>
  </r>
  <r>
    <x v="528"/>
    <x v="5"/>
    <x v="0"/>
    <x v="25"/>
    <x v="528"/>
    <x v="527"/>
    <x v="0"/>
    <x v="633"/>
    <s v="0001"/>
    <x v="0"/>
    <s v="2821"/>
    <x v="5"/>
    <x v="617"/>
    <s v="YD11"/>
    <x v="7"/>
    <s v=""/>
    <x v="0"/>
    <n v="3"/>
    <x v="0"/>
    <n v="92.12"/>
    <n v="81.81"/>
    <x v="0"/>
    <x v="1"/>
    <n v="1"/>
    <n v="10934516"/>
    <x v="526"/>
    <x v="0"/>
    <d v="2021-02-06T00:00:00"/>
    <x v="0"/>
    <x v="0"/>
    <x v="0"/>
    <s v="LU"/>
    <x v="0"/>
    <n v="0.2268"/>
    <n v="3"/>
    <n v="3.0483870967742019"/>
    <n v="4.2857142857142847"/>
    <n v="3"/>
    <x v="0"/>
    <n v="3"/>
    <n v="3"/>
    <x v="0"/>
    <x v="0"/>
    <x v="2"/>
    <n v="3"/>
    <x v="0"/>
    <x v="612"/>
    <x v="0"/>
    <x v="0"/>
    <x v="0"/>
    <x v="0"/>
    <x v="1"/>
    <s v="CERVEZAS"/>
    <s v="PILSEN CALLAO"/>
    <x v="2"/>
    <x v="0"/>
    <x v="0"/>
    <x v="3"/>
    <x v="0"/>
    <x v="0"/>
    <x v="0"/>
    <x v="0"/>
    <x v="2"/>
    <x v="5"/>
    <x v="3"/>
    <x v="1"/>
    <x v="4"/>
    <x v="3"/>
    <d v="2021-01-31T00:00:00"/>
    <x v="0"/>
    <x v="0"/>
    <x v="0"/>
  </r>
  <r>
    <x v="528"/>
    <x v="11"/>
    <x v="0"/>
    <x v="25"/>
    <x v="528"/>
    <x v="527"/>
    <x v="1"/>
    <x v="633"/>
    <s v="0001"/>
    <x v="0"/>
    <s v="3500192"/>
    <x v="11"/>
    <x v="617"/>
    <s v="YP66"/>
    <x v="7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528"/>
    <x v="11"/>
    <x v="0"/>
    <x v="25"/>
    <x v="528"/>
    <x v="527"/>
    <x v="1"/>
    <x v="633"/>
    <s v="0001"/>
    <x v="0"/>
    <s v="3500192"/>
    <x v="11"/>
    <x v="617"/>
    <s v="YD73"/>
    <x v="7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529"/>
    <x v="4"/>
    <x v="468"/>
    <x v="22"/>
    <x v="529"/>
    <x v="528"/>
    <x v="0"/>
    <x v="634"/>
    <s v="0001"/>
    <x v="0"/>
    <s v="2395"/>
    <x v="4"/>
    <x v="618"/>
    <s v="YD11"/>
    <x v="1"/>
    <s v=""/>
    <x v="0"/>
    <n v="22"/>
    <x v="0"/>
    <n v="600.65"/>
    <n v="577.38"/>
    <x v="0"/>
    <x v="1"/>
    <n v="1"/>
    <n v="10936910"/>
    <x v="527"/>
    <x v="0"/>
    <d v="2021-02-06T00:00:00"/>
    <x v="0"/>
    <x v="0"/>
    <x v="0"/>
    <s v="LU"/>
    <x v="0"/>
    <n v="1.6368"/>
    <n v="22"/>
    <n v="22.00000000000006"/>
    <n v="31.428571428571423"/>
    <n v="22"/>
    <x v="0"/>
    <n v="22"/>
    <n v="22"/>
    <x v="0"/>
    <x v="0"/>
    <x v="1"/>
    <n v="22"/>
    <x v="0"/>
    <x v="613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483"/>
    <x v="3"/>
    <d v="2021-01-31T00:00:00"/>
    <x v="0"/>
    <x v="0"/>
    <x v="0"/>
  </r>
  <r>
    <x v="529"/>
    <x v="11"/>
    <x v="468"/>
    <x v="22"/>
    <x v="529"/>
    <x v="528"/>
    <x v="1"/>
    <x v="634"/>
    <s v="0001"/>
    <x v="0"/>
    <s v="3500192"/>
    <x v="11"/>
    <x v="618"/>
    <s v="YP66"/>
    <x v="1"/>
    <s v=""/>
    <x v="1"/>
    <n v="22"/>
    <x v="0"/>
    <n v="-83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29"/>
    <x v="11"/>
    <x v="468"/>
    <x v="22"/>
    <x v="529"/>
    <x v="528"/>
    <x v="1"/>
    <x v="634"/>
    <s v="0001"/>
    <x v="0"/>
    <s v="3500192"/>
    <x v="11"/>
    <x v="618"/>
    <s v="YD73"/>
    <x v="1"/>
    <s v=""/>
    <x v="1"/>
    <n v="22"/>
    <x v="0"/>
    <n v="83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30"/>
    <x v="4"/>
    <x v="469"/>
    <x v="15"/>
    <x v="530"/>
    <x v="529"/>
    <x v="0"/>
    <x v="635"/>
    <s v="0001"/>
    <x v="0"/>
    <s v="2395"/>
    <x v="4"/>
    <x v="619"/>
    <s v="YD11"/>
    <x v="1"/>
    <s v=""/>
    <x v="0"/>
    <n v="1"/>
    <x v="1"/>
    <n v="27.3"/>
    <n v="26.25"/>
    <x v="0"/>
    <x v="1"/>
    <n v="1"/>
    <n v="10938038"/>
    <x v="528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8"/>
    <n v="5.75"/>
    <x v="0"/>
    <x v="0"/>
    <x v="1"/>
    <n v="8"/>
    <x v="0"/>
    <x v="614"/>
    <x v="0"/>
    <x v="0"/>
    <x v="0"/>
    <x v="2"/>
    <x v="1"/>
    <s v="CERVEZAS"/>
    <s v="PILSEN TRUJILLO"/>
    <x v="2"/>
    <x v="0"/>
    <x v="0"/>
    <x v="3"/>
    <x v="1"/>
    <x v="1"/>
    <x v="0"/>
    <x v="0"/>
    <x v="2"/>
    <x v="13"/>
    <x v="1"/>
    <x v="1"/>
    <x v="55"/>
    <x v="3"/>
    <d v="2021-01-31T00:00:00"/>
    <x v="0"/>
    <x v="0"/>
    <x v="0"/>
  </r>
  <r>
    <x v="530"/>
    <x v="5"/>
    <x v="469"/>
    <x v="15"/>
    <x v="530"/>
    <x v="529"/>
    <x v="0"/>
    <x v="635"/>
    <s v="0001"/>
    <x v="0"/>
    <s v="2821"/>
    <x v="5"/>
    <x v="619"/>
    <s v="YD11"/>
    <x v="1"/>
    <s v=""/>
    <x v="0"/>
    <n v="4"/>
    <x v="1"/>
    <n v="122.82"/>
    <n v="109.08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214"/>
    <x v="3"/>
    <s v=""/>
    <x v="1"/>
    <x v="0"/>
    <x v="0"/>
  </r>
  <r>
    <x v="530"/>
    <x v="15"/>
    <x v="469"/>
    <x v="15"/>
    <x v="530"/>
    <x v="529"/>
    <x v="0"/>
    <x v="635"/>
    <s v="0001"/>
    <x v="0"/>
    <s v="14523"/>
    <x v="15"/>
    <x v="619"/>
    <s v="YD13"/>
    <x v="1"/>
    <s v=""/>
    <x v="0"/>
    <n v="3"/>
    <x v="1"/>
    <n v="20.16"/>
    <n v="19.62"/>
    <x v="0"/>
    <x v="1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58"/>
    <x v="2"/>
    <s v=""/>
    <x v="1"/>
    <x v="0"/>
    <x v="0"/>
  </r>
  <r>
    <x v="530"/>
    <x v="11"/>
    <x v="469"/>
    <x v="15"/>
    <x v="530"/>
    <x v="529"/>
    <x v="1"/>
    <x v="635"/>
    <s v="0001"/>
    <x v="0"/>
    <s v="3500192"/>
    <x v="11"/>
    <x v="619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530"/>
    <x v="11"/>
    <x v="469"/>
    <x v="15"/>
    <x v="530"/>
    <x v="529"/>
    <x v="1"/>
    <x v="635"/>
    <s v="0001"/>
    <x v="0"/>
    <s v="3500192"/>
    <x v="11"/>
    <x v="619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530"/>
    <x v="11"/>
    <x v="469"/>
    <x v="15"/>
    <x v="530"/>
    <x v="529"/>
    <x v="1"/>
    <x v="635"/>
    <s v="0001"/>
    <x v="0"/>
    <s v="3500192"/>
    <x v="11"/>
    <x v="619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531"/>
    <x v="4"/>
    <x v="470"/>
    <x v="5"/>
    <x v="531"/>
    <x v="530"/>
    <x v="0"/>
    <x v="636"/>
    <s v="0001"/>
    <x v="0"/>
    <s v="2395"/>
    <x v="4"/>
    <x v="620"/>
    <s v="YD11"/>
    <x v="1"/>
    <s v=""/>
    <x v="0"/>
    <n v="3"/>
    <x v="0"/>
    <n v="92.95"/>
    <n v="80.98"/>
    <x v="0"/>
    <x v="1"/>
    <n v="1"/>
    <n v="10938888"/>
    <x v="52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1"/>
    <n v="4"/>
    <x v="0"/>
    <x v="615"/>
    <x v="0"/>
    <x v="0"/>
    <x v="0"/>
    <x v="0"/>
    <x v="1"/>
    <s v="CERVEZAS"/>
    <s v="PILSEN TRUJILLO"/>
    <x v="2"/>
    <x v="0"/>
    <x v="0"/>
    <x v="3"/>
    <x v="1"/>
    <x v="1"/>
    <x v="1"/>
    <x v="4"/>
    <x v="2"/>
    <x v="6"/>
    <x v="2"/>
    <x v="1"/>
    <x v="4"/>
    <x v="3"/>
    <d v="2021-01-31T00:00:00"/>
    <x v="0"/>
    <x v="0"/>
    <x v="0"/>
  </r>
  <r>
    <x v="531"/>
    <x v="5"/>
    <x v="470"/>
    <x v="5"/>
    <x v="531"/>
    <x v="530"/>
    <x v="0"/>
    <x v="636"/>
    <s v="0001"/>
    <x v="0"/>
    <s v="2821"/>
    <x v="5"/>
    <x v="620"/>
    <s v="YD11"/>
    <x v="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1"/>
    <x v="4"/>
    <x v="2"/>
    <x v="6"/>
    <x v="2"/>
    <x v="1"/>
    <x v="5"/>
    <x v="3"/>
    <s v=""/>
    <x v="1"/>
    <x v="0"/>
    <x v="0"/>
  </r>
  <r>
    <x v="531"/>
    <x v="11"/>
    <x v="470"/>
    <x v="5"/>
    <x v="531"/>
    <x v="530"/>
    <x v="1"/>
    <x v="636"/>
    <s v="0001"/>
    <x v="0"/>
    <s v="3500192"/>
    <x v="11"/>
    <x v="620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6"/>
    <x v="2"/>
    <x v="1"/>
    <x v="10"/>
    <x v="6"/>
    <s v=""/>
    <x v="1"/>
    <x v="0"/>
    <x v="0"/>
  </r>
  <r>
    <x v="531"/>
    <x v="11"/>
    <x v="470"/>
    <x v="5"/>
    <x v="531"/>
    <x v="530"/>
    <x v="1"/>
    <x v="636"/>
    <s v="0001"/>
    <x v="0"/>
    <s v="3500192"/>
    <x v="11"/>
    <x v="620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6"/>
    <x v="2"/>
    <x v="1"/>
    <x v="10"/>
    <x v="6"/>
    <s v=""/>
    <x v="1"/>
    <x v="0"/>
    <x v="0"/>
  </r>
  <r>
    <x v="531"/>
    <x v="11"/>
    <x v="470"/>
    <x v="5"/>
    <x v="531"/>
    <x v="530"/>
    <x v="1"/>
    <x v="636"/>
    <s v="0001"/>
    <x v="0"/>
    <s v="3500192"/>
    <x v="11"/>
    <x v="620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6"/>
    <x v="2"/>
    <x v="1"/>
    <x v="10"/>
    <x v="6"/>
    <s v=""/>
    <x v="1"/>
    <x v="0"/>
    <x v="0"/>
  </r>
  <r>
    <x v="532"/>
    <x v="4"/>
    <x v="471"/>
    <x v="10"/>
    <x v="532"/>
    <x v="531"/>
    <x v="0"/>
    <x v="637"/>
    <s v="0001"/>
    <x v="0"/>
    <s v="2395"/>
    <x v="4"/>
    <x v="621"/>
    <s v="YD11"/>
    <x v="1"/>
    <s v=""/>
    <x v="0"/>
    <n v="3"/>
    <x v="0"/>
    <n v="81.91"/>
    <n v="78.73"/>
    <x v="0"/>
    <x v="1"/>
    <n v="1"/>
    <n v="10941832"/>
    <x v="53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1"/>
    <n v="4"/>
    <x v="0"/>
    <x v="616"/>
    <x v="0"/>
    <x v="0"/>
    <x v="0"/>
    <x v="0"/>
    <x v="1"/>
    <s v="CERVEZAS"/>
    <s v="PILSEN TRUJILLO"/>
    <x v="2"/>
    <x v="0"/>
    <x v="0"/>
    <x v="1"/>
    <x v="1"/>
    <x v="1"/>
    <x v="0"/>
    <x v="0"/>
    <x v="3"/>
    <x v="3"/>
    <x v="3"/>
    <x v="1"/>
    <x v="75"/>
    <x v="3"/>
    <d v="2021-01-31T00:00:00"/>
    <x v="0"/>
    <x v="0"/>
    <x v="0"/>
  </r>
  <r>
    <x v="532"/>
    <x v="25"/>
    <x v="471"/>
    <x v="10"/>
    <x v="532"/>
    <x v="531"/>
    <x v="0"/>
    <x v="637"/>
    <s v="0001"/>
    <x v="0"/>
    <s v="8758"/>
    <x v="25"/>
    <x v="621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3"/>
    <x v="3"/>
    <x v="3"/>
    <x v="1"/>
    <x v="46"/>
    <x v="0"/>
    <s v=""/>
    <x v="1"/>
    <x v="0"/>
    <x v="0"/>
  </r>
  <r>
    <x v="532"/>
    <x v="11"/>
    <x v="471"/>
    <x v="10"/>
    <x v="532"/>
    <x v="531"/>
    <x v="1"/>
    <x v="637"/>
    <s v="0001"/>
    <x v="0"/>
    <s v="3500192"/>
    <x v="11"/>
    <x v="621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32"/>
    <x v="11"/>
    <x v="471"/>
    <x v="10"/>
    <x v="532"/>
    <x v="531"/>
    <x v="1"/>
    <x v="637"/>
    <s v="0001"/>
    <x v="0"/>
    <s v="3500192"/>
    <x v="11"/>
    <x v="621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33"/>
    <x v="4"/>
    <x v="0"/>
    <x v="10"/>
    <x v="533"/>
    <x v="532"/>
    <x v="0"/>
    <x v="638"/>
    <s v="0001"/>
    <x v="0"/>
    <s v="2395"/>
    <x v="4"/>
    <x v="622"/>
    <s v="YD11"/>
    <x v="24"/>
    <s v=""/>
    <x v="0"/>
    <n v="2"/>
    <x v="0"/>
    <n v="61.97"/>
    <n v="53.98"/>
    <x v="0"/>
    <x v="1"/>
    <n v="1"/>
    <n v="10944792"/>
    <x v="53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4.5"/>
    <x v="0"/>
    <x v="0"/>
    <x v="2"/>
    <n v="4"/>
    <x v="0"/>
    <x v="617"/>
    <x v="0"/>
    <x v="0"/>
    <x v="0"/>
    <x v="0"/>
    <x v="1"/>
    <s v="CERVEZAS"/>
    <s v="PILSEN TRUJILLO"/>
    <x v="2"/>
    <x v="0"/>
    <x v="0"/>
    <x v="1"/>
    <x v="0"/>
    <x v="0"/>
    <x v="1"/>
    <x v="4"/>
    <x v="3"/>
    <x v="3"/>
    <x v="3"/>
    <x v="1"/>
    <x v="15"/>
    <x v="3"/>
    <d v="2021-01-31T00:00:00"/>
    <x v="0"/>
    <x v="0"/>
    <x v="0"/>
  </r>
  <r>
    <x v="533"/>
    <x v="9"/>
    <x v="0"/>
    <x v="10"/>
    <x v="533"/>
    <x v="532"/>
    <x v="0"/>
    <x v="638"/>
    <s v="0001"/>
    <x v="0"/>
    <s v="7343"/>
    <x v="9"/>
    <x v="622"/>
    <s v="YD11"/>
    <x v="24"/>
    <s v=""/>
    <x v="0"/>
    <n v="1"/>
    <x v="0"/>
    <n v="30.73"/>
    <n v="39.619999999999997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4"/>
    <x v="3"/>
    <x v="3"/>
    <x v="3"/>
    <x v="1"/>
    <x v="8"/>
    <x v="3"/>
    <s v=""/>
    <x v="1"/>
    <x v="0"/>
    <x v="0"/>
  </r>
  <r>
    <x v="533"/>
    <x v="8"/>
    <x v="0"/>
    <x v="10"/>
    <x v="533"/>
    <x v="532"/>
    <x v="0"/>
    <x v="638"/>
    <s v="0001"/>
    <x v="0"/>
    <s v="6843"/>
    <x v="8"/>
    <x v="622"/>
    <s v="YD11"/>
    <x v="24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4"/>
    <x v="3"/>
    <x v="3"/>
    <x v="3"/>
    <x v="1"/>
    <x v="7"/>
    <x v="5"/>
    <s v=""/>
    <x v="1"/>
    <x v="0"/>
    <x v="0"/>
  </r>
  <r>
    <x v="533"/>
    <x v="11"/>
    <x v="0"/>
    <x v="10"/>
    <x v="533"/>
    <x v="532"/>
    <x v="1"/>
    <x v="638"/>
    <s v="0001"/>
    <x v="0"/>
    <s v="3500192"/>
    <x v="11"/>
    <x v="622"/>
    <s v="YP66"/>
    <x v="24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3"/>
    <x v="3"/>
    <x v="3"/>
    <x v="1"/>
    <x v="10"/>
    <x v="6"/>
    <s v=""/>
    <x v="1"/>
    <x v="0"/>
    <x v="0"/>
  </r>
  <r>
    <x v="533"/>
    <x v="12"/>
    <x v="0"/>
    <x v="10"/>
    <x v="533"/>
    <x v="532"/>
    <x v="1"/>
    <x v="638"/>
    <s v="0001"/>
    <x v="0"/>
    <s v="3500193"/>
    <x v="12"/>
    <x v="622"/>
    <s v="YP66"/>
    <x v="24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3"/>
    <x v="3"/>
    <x v="3"/>
    <x v="1"/>
    <x v="10"/>
    <x v="6"/>
    <s v=""/>
    <x v="1"/>
    <x v="0"/>
    <x v="0"/>
  </r>
  <r>
    <x v="533"/>
    <x v="11"/>
    <x v="0"/>
    <x v="10"/>
    <x v="533"/>
    <x v="532"/>
    <x v="1"/>
    <x v="638"/>
    <s v="0001"/>
    <x v="0"/>
    <s v="3500192"/>
    <x v="11"/>
    <x v="622"/>
    <s v="YD73"/>
    <x v="24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3"/>
    <x v="3"/>
    <x v="3"/>
    <x v="1"/>
    <x v="10"/>
    <x v="6"/>
    <s v=""/>
    <x v="1"/>
    <x v="0"/>
    <x v="0"/>
  </r>
  <r>
    <x v="533"/>
    <x v="12"/>
    <x v="0"/>
    <x v="10"/>
    <x v="533"/>
    <x v="532"/>
    <x v="1"/>
    <x v="638"/>
    <s v="0001"/>
    <x v="0"/>
    <s v="3500193"/>
    <x v="12"/>
    <x v="622"/>
    <s v="YD73"/>
    <x v="24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3"/>
    <x v="3"/>
    <x v="3"/>
    <x v="1"/>
    <x v="10"/>
    <x v="6"/>
    <s v=""/>
    <x v="1"/>
    <x v="0"/>
    <x v="0"/>
  </r>
  <r>
    <x v="533"/>
    <x v="11"/>
    <x v="0"/>
    <x v="10"/>
    <x v="533"/>
    <x v="532"/>
    <x v="1"/>
    <x v="638"/>
    <s v="0001"/>
    <x v="0"/>
    <s v="3500192"/>
    <x v="11"/>
    <x v="622"/>
    <s v="YD73"/>
    <x v="24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3"/>
    <x v="3"/>
    <x v="3"/>
    <x v="1"/>
    <x v="10"/>
    <x v="6"/>
    <s v=""/>
    <x v="1"/>
    <x v="0"/>
    <x v="0"/>
  </r>
  <r>
    <x v="534"/>
    <x v="4"/>
    <x v="472"/>
    <x v="22"/>
    <x v="534"/>
    <x v="533"/>
    <x v="0"/>
    <x v="639"/>
    <s v="0001"/>
    <x v="0"/>
    <s v="2395"/>
    <x v="4"/>
    <x v="623"/>
    <s v="YD11"/>
    <x v="1"/>
    <s v=""/>
    <x v="0"/>
    <n v="4"/>
    <x v="0"/>
    <n v="110.7"/>
    <n v="105.29"/>
    <x v="0"/>
    <x v="0"/>
    <n v="1"/>
    <n v="10945981"/>
    <x v="532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7"/>
    <n v="11.333333333300001"/>
    <x v="0"/>
    <x v="0"/>
    <x v="1"/>
    <n v="17"/>
    <x v="0"/>
    <x v="618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95"/>
    <x v="3"/>
    <d v="2021-01-31T00:00:00"/>
    <x v="0"/>
    <x v="0"/>
    <x v="0"/>
  </r>
  <r>
    <x v="534"/>
    <x v="6"/>
    <x v="472"/>
    <x v="22"/>
    <x v="534"/>
    <x v="533"/>
    <x v="0"/>
    <x v="639"/>
    <s v="0001"/>
    <x v="0"/>
    <s v="4961"/>
    <x v="6"/>
    <x v="623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534"/>
    <x v="33"/>
    <x v="472"/>
    <x v="22"/>
    <x v="534"/>
    <x v="533"/>
    <x v="0"/>
    <x v="639"/>
    <s v="0001"/>
    <x v="0"/>
    <s v="8593"/>
    <x v="33"/>
    <x v="623"/>
    <s v="YD13"/>
    <x v="1"/>
    <s v=""/>
    <x v="0"/>
    <n v="4"/>
    <x v="0"/>
    <n v="42.94"/>
    <n v="8.74"/>
    <x v="0"/>
    <x v="0"/>
    <s v=""/>
    <s v=""/>
    <x v="1"/>
    <x v="0"/>
    <d v="2021-02-06T00:00:00"/>
    <x v="0"/>
    <x v="0"/>
    <x v="0"/>
    <s v="LU"/>
    <x v="0"/>
    <n v="5.04E-2"/>
    <n v="2"/>
    <n v="0.67741935483871152"/>
    <n v="1.4285714285714284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484"/>
    <x v="2"/>
    <s v=""/>
    <x v="1"/>
    <x v="0"/>
    <x v="0"/>
  </r>
  <r>
    <x v="534"/>
    <x v="0"/>
    <x v="472"/>
    <x v="22"/>
    <x v="534"/>
    <x v="533"/>
    <x v="0"/>
    <x v="639"/>
    <s v="0001"/>
    <x v="0"/>
    <s v="11112"/>
    <x v="0"/>
    <x v="623"/>
    <s v="YD13"/>
    <x v="1"/>
    <s v=""/>
    <x v="0"/>
    <n v="1"/>
    <x v="0"/>
    <n v="16.66"/>
    <n v="6.8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534"/>
    <x v="27"/>
    <x v="472"/>
    <x v="22"/>
    <x v="534"/>
    <x v="533"/>
    <x v="0"/>
    <x v="639"/>
    <s v="0001"/>
    <x v="0"/>
    <s v="12401"/>
    <x v="27"/>
    <x v="623"/>
    <s v="YD11"/>
    <x v="1"/>
    <s v=""/>
    <x v="0"/>
    <n v="3"/>
    <x v="0"/>
    <n v="63.56"/>
    <n v="44.36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99"/>
    <x v="9"/>
    <s v=""/>
    <x v="1"/>
    <x v="0"/>
    <x v="0"/>
  </r>
  <r>
    <x v="534"/>
    <x v="13"/>
    <x v="472"/>
    <x v="22"/>
    <x v="534"/>
    <x v="533"/>
    <x v="0"/>
    <x v="639"/>
    <s v="0001"/>
    <x v="0"/>
    <s v="14268"/>
    <x v="13"/>
    <x v="623"/>
    <s v="YD13"/>
    <x v="1"/>
    <s v=""/>
    <x v="0"/>
    <n v="2"/>
    <x v="0"/>
    <n v="23.11"/>
    <n v="4.71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226"/>
    <x v="1"/>
    <s v=""/>
    <x v="1"/>
    <x v="0"/>
    <x v="0"/>
  </r>
  <r>
    <x v="534"/>
    <x v="15"/>
    <x v="472"/>
    <x v="22"/>
    <x v="534"/>
    <x v="533"/>
    <x v="0"/>
    <x v="639"/>
    <s v="0001"/>
    <x v="0"/>
    <s v="14523"/>
    <x v="15"/>
    <x v="623"/>
    <s v="YD13"/>
    <x v="1"/>
    <s v=""/>
    <x v="0"/>
    <n v="2"/>
    <x v="0"/>
    <n v="13.99"/>
    <n v="13.18"/>
    <x v="0"/>
    <x v="0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227"/>
    <x v="2"/>
    <s v=""/>
    <x v="1"/>
    <x v="0"/>
    <x v="0"/>
  </r>
  <r>
    <x v="534"/>
    <x v="11"/>
    <x v="472"/>
    <x v="22"/>
    <x v="534"/>
    <x v="533"/>
    <x v="1"/>
    <x v="639"/>
    <s v="0001"/>
    <x v="0"/>
    <s v="3500192"/>
    <x v="11"/>
    <x v="623"/>
    <s v="YP66"/>
    <x v="1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34"/>
    <x v="11"/>
    <x v="472"/>
    <x v="22"/>
    <x v="534"/>
    <x v="533"/>
    <x v="1"/>
    <x v="639"/>
    <s v="0001"/>
    <x v="0"/>
    <s v="3500192"/>
    <x v="11"/>
    <x v="623"/>
    <s v="YD73"/>
    <x v="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34"/>
    <x v="11"/>
    <x v="472"/>
    <x v="22"/>
    <x v="534"/>
    <x v="533"/>
    <x v="1"/>
    <x v="639"/>
    <s v="0001"/>
    <x v="0"/>
    <s v="3500192"/>
    <x v="11"/>
    <x v="623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35"/>
    <x v="4"/>
    <x v="0"/>
    <x v="8"/>
    <x v="535"/>
    <x v="534"/>
    <x v="0"/>
    <x v="640"/>
    <s v="0001"/>
    <x v="0"/>
    <s v="2395"/>
    <x v="4"/>
    <x v="624"/>
    <s v="YD11"/>
    <x v="5"/>
    <s v=""/>
    <x v="0"/>
    <n v="15"/>
    <x v="0"/>
    <n v="471.11"/>
    <n v="406.2"/>
    <x v="0"/>
    <x v="1"/>
    <n v="1"/>
    <n v="10945982"/>
    <x v="533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2"/>
    <n v="21.5272727272"/>
    <x v="0"/>
    <x v="0"/>
    <x v="2"/>
    <n v="22"/>
    <x v="0"/>
    <x v="619"/>
    <x v="0"/>
    <x v="0"/>
    <x v="0"/>
    <x v="3"/>
    <x v="1"/>
    <s v="CERVEZAS"/>
    <s v="PILSEN TRUJILLO"/>
    <x v="2"/>
    <x v="0"/>
    <x v="0"/>
    <x v="2"/>
    <x v="0"/>
    <x v="0"/>
    <x v="0"/>
    <x v="0"/>
    <x v="3"/>
    <x v="3"/>
    <x v="3"/>
    <x v="1"/>
    <x v="345"/>
    <x v="3"/>
    <d v="2021-01-31T00:00:00"/>
    <x v="0"/>
    <x v="0"/>
    <x v="0"/>
  </r>
  <r>
    <x v="535"/>
    <x v="27"/>
    <x v="0"/>
    <x v="8"/>
    <x v="535"/>
    <x v="534"/>
    <x v="0"/>
    <x v="640"/>
    <s v="0001"/>
    <x v="0"/>
    <s v="12401"/>
    <x v="27"/>
    <x v="624"/>
    <s v="YD11"/>
    <x v="5"/>
    <s v=""/>
    <x v="0"/>
    <n v="5"/>
    <x v="0"/>
    <n v="127.1"/>
    <n v="77.75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3"/>
    <x v="3"/>
    <x v="3"/>
    <x v="1"/>
    <x v="51"/>
    <x v="9"/>
    <s v=""/>
    <x v="1"/>
    <x v="0"/>
    <x v="0"/>
  </r>
  <r>
    <x v="535"/>
    <x v="1"/>
    <x v="0"/>
    <x v="8"/>
    <x v="535"/>
    <x v="534"/>
    <x v="0"/>
    <x v="640"/>
    <s v="0001"/>
    <x v="0"/>
    <s v="11115"/>
    <x v="1"/>
    <x v="624"/>
    <s v="YD13"/>
    <x v="5"/>
    <s v=""/>
    <x v="0"/>
    <n v="2"/>
    <x v="0"/>
    <n v="37.11"/>
    <n v="15.15"/>
    <x v="0"/>
    <x v="1"/>
    <s v=""/>
    <s v=""/>
    <x v="1"/>
    <x v="0"/>
    <d v="2021-02-06T00:00:00"/>
    <x v="0"/>
    <x v="0"/>
    <x v="0"/>
    <s v="LU"/>
    <x v="0"/>
    <n v="0.24"/>
    <n v="1.5272727272"/>
    <n v="4.2194092827"/>
    <n v="2.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485"/>
    <x v="0"/>
    <s v=""/>
    <x v="1"/>
    <x v="0"/>
    <x v="0"/>
  </r>
  <r>
    <x v="535"/>
    <x v="11"/>
    <x v="0"/>
    <x v="8"/>
    <x v="535"/>
    <x v="534"/>
    <x v="1"/>
    <x v="640"/>
    <s v="0001"/>
    <x v="0"/>
    <s v="3500192"/>
    <x v="11"/>
    <x v="624"/>
    <s v="YP66"/>
    <x v="5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35"/>
    <x v="11"/>
    <x v="0"/>
    <x v="8"/>
    <x v="535"/>
    <x v="534"/>
    <x v="1"/>
    <x v="640"/>
    <s v="0001"/>
    <x v="0"/>
    <s v="3500192"/>
    <x v="11"/>
    <x v="624"/>
    <s v="YD73"/>
    <x v="5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35"/>
    <x v="11"/>
    <x v="0"/>
    <x v="8"/>
    <x v="535"/>
    <x v="534"/>
    <x v="1"/>
    <x v="640"/>
    <s v="0001"/>
    <x v="0"/>
    <s v="3500192"/>
    <x v="11"/>
    <x v="624"/>
    <s v="YD73"/>
    <x v="5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36"/>
    <x v="14"/>
    <x v="0"/>
    <x v="3"/>
    <x v="536"/>
    <x v="535"/>
    <x v="0"/>
    <x v="641"/>
    <s v="0001"/>
    <x v="0"/>
    <s v="4562"/>
    <x v="14"/>
    <x v="625"/>
    <s v="YD13"/>
    <x v="15"/>
    <s v=""/>
    <x v="0"/>
    <n v="6"/>
    <x v="0"/>
    <n v="38.65"/>
    <n v="7.87"/>
    <x v="0"/>
    <x v="0"/>
    <n v="1"/>
    <n v="10945989"/>
    <x v="534"/>
    <x v="0"/>
    <d v="2021-02-06T00:00:00"/>
    <x v="0"/>
    <x v="0"/>
    <x v="0"/>
    <s v="LU"/>
    <x v="0"/>
    <n v="2.94"/>
    <n v="3"/>
    <n v="51.687763713075"/>
    <n v="5"/>
    <n v="6"/>
    <x v="0"/>
    <n v="9"/>
    <n v="6"/>
    <x v="0"/>
    <x v="0"/>
    <x v="2"/>
    <n v="9"/>
    <x v="0"/>
    <x v="620"/>
    <x v="0"/>
    <x v="0"/>
    <x v="0"/>
    <x v="2"/>
    <x v="0"/>
    <s v="NABS"/>
    <s v="SAN MATEO"/>
    <x v="0"/>
    <x v="0"/>
    <x v="0"/>
    <x v="2"/>
    <x v="0"/>
    <x v="0"/>
    <x v="0"/>
    <x v="0"/>
    <x v="3"/>
    <x v="3"/>
    <x v="3"/>
    <x v="1"/>
    <x v="268"/>
    <x v="4"/>
    <d v="2021-01-31T00:00:00"/>
    <x v="0"/>
    <x v="0"/>
    <x v="0"/>
  </r>
  <r>
    <x v="536"/>
    <x v="4"/>
    <x v="0"/>
    <x v="3"/>
    <x v="536"/>
    <x v="535"/>
    <x v="0"/>
    <x v="641"/>
    <s v="0001"/>
    <x v="0"/>
    <s v="2395"/>
    <x v="4"/>
    <x v="625"/>
    <s v="YD11"/>
    <x v="15"/>
    <s v=""/>
    <x v="0"/>
    <n v="3"/>
    <x v="0"/>
    <n v="94.22"/>
    <n v="81.239999999999995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29"/>
    <x v="3"/>
    <s v=""/>
    <x v="1"/>
    <x v="0"/>
    <x v="0"/>
  </r>
  <r>
    <x v="536"/>
    <x v="11"/>
    <x v="0"/>
    <x v="3"/>
    <x v="536"/>
    <x v="535"/>
    <x v="1"/>
    <x v="641"/>
    <s v="0001"/>
    <x v="0"/>
    <s v="3500192"/>
    <x v="11"/>
    <x v="625"/>
    <s v="YP66"/>
    <x v="15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36"/>
    <x v="11"/>
    <x v="0"/>
    <x v="3"/>
    <x v="536"/>
    <x v="535"/>
    <x v="1"/>
    <x v="641"/>
    <s v="0001"/>
    <x v="0"/>
    <s v="3500192"/>
    <x v="11"/>
    <x v="625"/>
    <s v="YD73"/>
    <x v="15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37"/>
    <x v="38"/>
    <x v="473"/>
    <x v="15"/>
    <x v="537"/>
    <x v="536"/>
    <x v="0"/>
    <x v="642"/>
    <s v="0001"/>
    <x v="0"/>
    <s v="2960"/>
    <x v="38"/>
    <x v="626"/>
    <s v="YD13"/>
    <x v="1"/>
    <s v=""/>
    <x v="0"/>
    <n v="3"/>
    <x v="3"/>
    <n v="43.46"/>
    <n v="17.739999999999998"/>
    <x v="1"/>
    <x v="1"/>
    <n v="1"/>
    <n v="10947632"/>
    <x v="535"/>
    <x v="0"/>
    <d v="2021-02-06T00:00:00"/>
    <x v="1"/>
    <x v="1"/>
    <x v="1"/>
    <s v="LU"/>
    <x v="0"/>
    <n v="0.36120000000000002"/>
    <n v="0.9999999999000001"/>
    <n v="6.3502109704635012"/>
    <n v="3.5999999999999996"/>
    <n v="3"/>
    <x v="0"/>
    <n v="5"/>
    <n v="1.4999999999"/>
    <x v="0"/>
    <x v="2"/>
    <x v="1"/>
    <n v="5"/>
    <x v="0"/>
    <x v="621"/>
    <x v="0"/>
    <x v="0"/>
    <x v="0"/>
    <x v="0"/>
    <x v="0"/>
    <s v="NABS"/>
    <s v="VIVA BACKUS"/>
    <x v="0"/>
    <x v="0"/>
    <x v="0"/>
    <x v="3"/>
    <x v="1"/>
    <x v="1"/>
    <x v="0"/>
    <x v="0"/>
    <x v="8"/>
    <x v="41"/>
    <x v="2"/>
    <x v="1"/>
    <x v="486"/>
    <x v="0"/>
    <d v="2021-01-31T00:00:00"/>
    <x v="0"/>
    <x v="0"/>
    <x v="0"/>
  </r>
  <r>
    <x v="537"/>
    <x v="19"/>
    <x v="473"/>
    <x v="15"/>
    <x v="537"/>
    <x v="536"/>
    <x v="0"/>
    <x v="642"/>
    <s v="0001"/>
    <x v="0"/>
    <s v="7841"/>
    <x v="19"/>
    <x v="626"/>
    <s v="YD13"/>
    <x v="1"/>
    <s v=""/>
    <x v="0"/>
    <n v="2"/>
    <x v="3"/>
    <n v="34.58"/>
    <n v="7.04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2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8"/>
    <x v="41"/>
    <x v="2"/>
    <x v="1"/>
    <x v="35"/>
    <x v="7"/>
    <s v=""/>
    <x v="1"/>
    <x v="0"/>
    <x v="0"/>
  </r>
  <r>
    <x v="538"/>
    <x v="4"/>
    <x v="474"/>
    <x v="1"/>
    <x v="538"/>
    <x v="537"/>
    <x v="0"/>
    <x v="643"/>
    <s v="0001"/>
    <x v="0"/>
    <s v="2395"/>
    <x v="4"/>
    <x v="627"/>
    <s v="YD11"/>
    <x v="1"/>
    <s v=""/>
    <x v="0"/>
    <n v="3"/>
    <x v="1"/>
    <n v="81.91"/>
    <n v="78.73"/>
    <x v="0"/>
    <x v="1"/>
    <n v="1"/>
    <n v="10947633"/>
    <x v="53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5.5"/>
    <x v="0"/>
    <x v="0"/>
    <x v="1"/>
    <n v="6"/>
    <x v="0"/>
    <x v="622"/>
    <x v="0"/>
    <x v="0"/>
    <x v="0"/>
    <x v="2"/>
    <x v="1"/>
    <s v="CERVEZAS"/>
    <s v="PILSEN TRUJILLO"/>
    <x v="2"/>
    <x v="0"/>
    <x v="0"/>
    <x v="1"/>
    <x v="1"/>
    <x v="1"/>
    <x v="0"/>
    <x v="0"/>
    <x v="1"/>
    <x v="1"/>
    <x v="1"/>
    <x v="1"/>
    <x v="75"/>
    <x v="3"/>
    <d v="2021-01-31T00:00:00"/>
    <x v="0"/>
    <x v="0"/>
    <x v="0"/>
  </r>
  <r>
    <x v="538"/>
    <x v="5"/>
    <x v="474"/>
    <x v="1"/>
    <x v="538"/>
    <x v="537"/>
    <x v="0"/>
    <x v="643"/>
    <s v="0001"/>
    <x v="0"/>
    <s v="2821"/>
    <x v="5"/>
    <x v="627"/>
    <s v="YD11"/>
    <x v="1"/>
    <s v=""/>
    <x v="0"/>
    <n v="1"/>
    <x v="1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1"/>
    <x v="1"/>
    <x v="1"/>
    <x v="1"/>
    <x v="5"/>
    <x v="3"/>
    <s v=""/>
    <x v="1"/>
    <x v="0"/>
    <x v="0"/>
  </r>
  <r>
    <x v="538"/>
    <x v="18"/>
    <x v="474"/>
    <x v="1"/>
    <x v="538"/>
    <x v="537"/>
    <x v="0"/>
    <x v="643"/>
    <s v="0001"/>
    <x v="0"/>
    <s v="5454"/>
    <x v="18"/>
    <x v="627"/>
    <s v="YD13"/>
    <x v="1"/>
    <s v=""/>
    <x v="0"/>
    <n v="1"/>
    <x v="1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81"/>
    <x v="4"/>
    <s v=""/>
    <x v="1"/>
    <x v="0"/>
    <x v="0"/>
  </r>
  <r>
    <x v="538"/>
    <x v="10"/>
    <x v="474"/>
    <x v="1"/>
    <x v="538"/>
    <x v="537"/>
    <x v="0"/>
    <x v="643"/>
    <s v="0001"/>
    <x v="0"/>
    <s v="11118"/>
    <x v="10"/>
    <x v="627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"/>
    <x v="1"/>
    <x v="1"/>
    <x v="1"/>
    <x v="9"/>
    <x v="0"/>
    <s v=""/>
    <x v="1"/>
    <x v="0"/>
    <x v="0"/>
  </r>
  <r>
    <x v="538"/>
    <x v="11"/>
    <x v="474"/>
    <x v="1"/>
    <x v="538"/>
    <x v="537"/>
    <x v="1"/>
    <x v="643"/>
    <s v="0001"/>
    <x v="0"/>
    <s v="3500192"/>
    <x v="11"/>
    <x v="627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538"/>
    <x v="11"/>
    <x v="474"/>
    <x v="1"/>
    <x v="538"/>
    <x v="537"/>
    <x v="1"/>
    <x v="643"/>
    <s v="0001"/>
    <x v="0"/>
    <s v="3500192"/>
    <x v="11"/>
    <x v="627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538"/>
    <x v="11"/>
    <x v="474"/>
    <x v="1"/>
    <x v="538"/>
    <x v="537"/>
    <x v="1"/>
    <x v="643"/>
    <s v="0001"/>
    <x v="0"/>
    <s v="3500192"/>
    <x v="11"/>
    <x v="627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539"/>
    <x v="5"/>
    <x v="475"/>
    <x v="28"/>
    <x v="539"/>
    <x v="538"/>
    <x v="0"/>
    <x v="644"/>
    <s v="0001"/>
    <x v="0"/>
    <s v="2821"/>
    <x v="5"/>
    <x v="628"/>
    <s v="YD11"/>
    <x v="1"/>
    <s v=""/>
    <x v="0"/>
    <n v="4"/>
    <x v="0"/>
    <n v="122.82"/>
    <n v="109.08"/>
    <x v="0"/>
    <x v="1"/>
    <n v="1"/>
    <n v="10947737"/>
    <x v="537"/>
    <x v="0"/>
    <d v="2021-02-06T00:00:00"/>
    <x v="0"/>
    <x v="0"/>
    <x v="0"/>
    <s v="LU"/>
    <x v="0"/>
    <n v="0.3024"/>
    <n v="4"/>
    <n v="4.0645161290322687"/>
    <n v="5.7142857142857135"/>
    <n v="4"/>
    <x v="0"/>
    <n v="6"/>
    <n v="5"/>
    <x v="0"/>
    <x v="0"/>
    <x v="1"/>
    <n v="6"/>
    <x v="0"/>
    <x v="623"/>
    <x v="0"/>
    <x v="0"/>
    <x v="0"/>
    <x v="2"/>
    <x v="1"/>
    <s v="CERVEZAS"/>
    <s v="PILSEN CALLAO"/>
    <x v="2"/>
    <x v="0"/>
    <x v="0"/>
    <x v="3"/>
    <x v="1"/>
    <x v="1"/>
    <x v="0"/>
    <x v="0"/>
    <x v="2"/>
    <x v="13"/>
    <x v="1"/>
    <x v="1"/>
    <x v="214"/>
    <x v="3"/>
    <d v="2021-01-31T00:00:00"/>
    <x v="0"/>
    <x v="0"/>
    <x v="0"/>
  </r>
  <r>
    <x v="539"/>
    <x v="18"/>
    <x v="475"/>
    <x v="28"/>
    <x v="539"/>
    <x v="538"/>
    <x v="0"/>
    <x v="644"/>
    <s v="0001"/>
    <x v="0"/>
    <s v="5454"/>
    <x v="18"/>
    <x v="628"/>
    <s v="YD13"/>
    <x v="1"/>
    <s v=""/>
    <x v="0"/>
    <n v="2"/>
    <x v="0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142"/>
    <x v="4"/>
    <s v=""/>
    <x v="1"/>
    <x v="0"/>
    <x v="0"/>
  </r>
  <r>
    <x v="539"/>
    <x v="11"/>
    <x v="475"/>
    <x v="28"/>
    <x v="539"/>
    <x v="538"/>
    <x v="1"/>
    <x v="644"/>
    <s v="0001"/>
    <x v="0"/>
    <s v="3500192"/>
    <x v="11"/>
    <x v="628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539"/>
    <x v="11"/>
    <x v="475"/>
    <x v="28"/>
    <x v="539"/>
    <x v="538"/>
    <x v="1"/>
    <x v="644"/>
    <s v="0001"/>
    <x v="0"/>
    <s v="3500192"/>
    <x v="11"/>
    <x v="628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540"/>
    <x v="4"/>
    <x v="476"/>
    <x v="3"/>
    <x v="540"/>
    <x v="539"/>
    <x v="0"/>
    <x v="645"/>
    <s v="0001"/>
    <x v="0"/>
    <s v="2395"/>
    <x v="4"/>
    <x v="629"/>
    <s v="YD11"/>
    <x v="1"/>
    <s v=""/>
    <x v="0"/>
    <n v="10"/>
    <x v="0"/>
    <n v="273.02"/>
    <n v="262.44"/>
    <x v="0"/>
    <x v="0"/>
    <n v="1"/>
    <n v="10948264"/>
    <x v="538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0.833333333300001"/>
    <x v="0"/>
    <x v="0"/>
    <x v="1"/>
    <n v="12"/>
    <x v="0"/>
    <x v="624"/>
    <x v="0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27"/>
    <x v="3"/>
    <d v="2021-01-31T00:00:00"/>
    <x v="0"/>
    <x v="0"/>
    <x v="0"/>
  </r>
  <r>
    <x v="540"/>
    <x v="18"/>
    <x v="476"/>
    <x v="3"/>
    <x v="540"/>
    <x v="539"/>
    <x v="0"/>
    <x v="645"/>
    <s v="0001"/>
    <x v="0"/>
    <s v="5454"/>
    <x v="18"/>
    <x v="629"/>
    <s v="YD13"/>
    <x v="1"/>
    <s v=""/>
    <x v="0"/>
    <n v="1"/>
    <x v="0"/>
    <n v="13.56"/>
    <n v="2.76"/>
    <x v="0"/>
    <x v="0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81"/>
    <x v="4"/>
    <s v=""/>
    <x v="1"/>
    <x v="0"/>
    <x v="0"/>
  </r>
  <r>
    <x v="540"/>
    <x v="0"/>
    <x v="476"/>
    <x v="3"/>
    <x v="540"/>
    <x v="539"/>
    <x v="0"/>
    <x v="645"/>
    <s v="0001"/>
    <x v="0"/>
    <s v="11112"/>
    <x v="0"/>
    <x v="629"/>
    <s v="YD13"/>
    <x v="1"/>
    <s v=""/>
    <x v="0"/>
    <n v="1"/>
    <x v="0"/>
    <n v="16.66"/>
    <n v="6.8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540"/>
    <x v="11"/>
    <x v="476"/>
    <x v="3"/>
    <x v="540"/>
    <x v="539"/>
    <x v="1"/>
    <x v="645"/>
    <s v="0001"/>
    <x v="0"/>
    <s v="3500192"/>
    <x v="11"/>
    <x v="629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40"/>
    <x v="11"/>
    <x v="476"/>
    <x v="3"/>
    <x v="540"/>
    <x v="539"/>
    <x v="1"/>
    <x v="645"/>
    <s v="0001"/>
    <x v="0"/>
    <s v="3500192"/>
    <x v="11"/>
    <x v="629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41"/>
    <x v="4"/>
    <x v="477"/>
    <x v="19"/>
    <x v="541"/>
    <x v="540"/>
    <x v="0"/>
    <x v="646"/>
    <s v="0001"/>
    <x v="0"/>
    <s v="2395"/>
    <x v="4"/>
    <x v="50"/>
    <s v="YD11"/>
    <x v="1"/>
    <s v=""/>
    <x v="0"/>
    <n v="20"/>
    <x v="0"/>
    <n v="601.79999999999995"/>
    <n v="536.24"/>
    <x v="0"/>
    <x v="3"/>
    <n v="1"/>
    <n v="10959120"/>
    <x v="539"/>
    <x v="0"/>
    <d v="2021-02-06T00:00:00"/>
    <x v="0"/>
    <x v="0"/>
    <x v="0"/>
    <s v="LU"/>
    <x v="0"/>
    <n v="1.488"/>
    <n v="20"/>
    <n v="20.000000000000053"/>
    <n v="28.571428571428569"/>
    <n v="20"/>
    <x v="0"/>
    <n v="30"/>
    <n v="35"/>
    <x v="0"/>
    <x v="0"/>
    <x v="1"/>
    <n v="30"/>
    <x v="0"/>
    <x v="625"/>
    <x v="0"/>
    <x v="0"/>
    <x v="0"/>
    <x v="3"/>
    <x v="1"/>
    <s v="CERVEZAS"/>
    <s v="PILSEN TRUJILLO"/>
    <x v="2"/>
    <x v="0"/>
    <x v="0"/>
    <x v="2"/>
    <x v="1"/>
    <x v="1"/>
    <x v="1"/>
    <x v="8"/>
    <x v="2"/>
    <x v="14"/>
    <x v="1"/>
    <x v="1"/>
    <x v="487"/>
    <x v="3"/>
    <d v="2021-01-31T00:00:00"/>
    <x v="0"/>
    <x v="0"/>
    <x v="0"/>
  </r>
  <r>
    <x v="541"/>
    <x v="9"/>
    <x v="477"/>
    <x v="19"/>
    <x v="541"/>
    <x v="540"/>
    <x v="0"/>
    <x v="646"/>
    <s v="0001"/>
    <x v="0"/>
    <s v="7343"/>
    <x v="9"/>
    <x v="50"/>
    <s v="YD11"/>
    <x v="1"/>
    <s v=""/>
    <x v="0"/>
    <n v="10"/>
    <x v="0"/>
    <n v="304.33"/>
    <n v="395.6"/>
    <x v="0"/>
    <x v="3"/>
    <s v=""/>
    <s v=""/>
    <x v="1"/>
    <x v="0"/>
    <d v="2021-02-06T00:00:00"/>
    <x v="0"/>
    <x v="0"/>
    <x v="0"/>
    <s v="LU"/>
    <x v="0"/>
    <n v="1.2"/>
    <n v="15"/>
    <n v="16.129032258064559"/>
    <n v="22.222222222222221"/>
    <n v="10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1"/>
    <x v="8"/>
    <x v="2"/>
    <x v="14"/>
    <x v="1"/>
    <x v="1"/>
    <x v="488"/>
    <x v="3"/>
    <s v=""/>
    <x v="1"/>
    <x v="0"/>
    <x v="0"/>
  </r>
  <r>
    <x v="541"/>
    <x v="11"/>
    <x v="477"/>
    <x v="19"/>
    <x v="541"/>
    <x v="540"/>
    <x v="1"/>
    <x v="646"/>
    <s v="0001"/>
    <x v="0"/>
    <s v="3500192"/>
    <x v="11"/>
    <x v="50"/>
    <s v="YP66"/>
    <x v="1"/>
    <s v=""/>
    <x v="1"/>
    <n v="20"/>
    <x v="0"/>
    <n v="-7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14"/>
    <x v="1"/>
    <x v="1"/>
    <x v="10"/>
    <x v="6"/>
    <s v=""/>
    <x v="1"/>
    <x v="0"/>
    <x v="0"/>
  </r>
  <r>
    <x v="541"/>
    <x v="12"/>
    <x v="477"/>
    <x v="19"/>
    <x v="541"/>
    <x v="540"/>
    <x v="1"/>
    <x v="646"/>
    <s v="0001"/>
    <x v="0"/>
    <s v="3500193"/>
    <x v="12"/>
    <x v="50"/>
    <s v="YP66"/>
    <x v="1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14"/>
    <x v="1"/>
    <x v="1"/>
    <x v="10"/>
    <x v="6"/>
    <s v=""/>
    <x v="1"/>
    <x v="0"/>
    <x v="0"/>
  </r>
  <r>
    <x v="541"/>
    <x v="11"/>
    <x v="477"/>
    <x v="19"/>
    <x v="541"/>
    <x v="540"/>
    <x v="1"/>
    <x v="646"/>
    <s v="0001"/>
    <x v="0"/>
    <s v="3500192"/>
    <x v="11"/>
    <x v="50"/>
    <s v="YD73"/>
    <x v="1"/>
    <s v=""/>
    <x v="1"/>
    <n v="20"/>
    <x v="0"/>
    <n v="7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14"/>
    <x v="1"/>
    <x v="1"/>
    <x v="10"/>
    <x v="6"/>
    <s v=""/>
    <x v="1"/>
    <x v="0"/>
    <x v="0"/>
  </r>
  <r>
    <x v="541"/>
    <x v="12"/>
    <x v="477"/>
    <x v="19"/>
    <x v="541"/>
    <x v="540"/>
    <x v="1"/>
    <x v="646"/>
    <s v="0001"/>
    <x v="0"/>
    <s v="3500193"/>
    <x v="12"/>
    <x v="50"/>
    <s v="YD73"/>
    <x v="1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14"/>
    <x v="1"/>
    <x v="1"/>
    <x v="10"/>
    <x v="6"/>
    <s v=""/>
    <x v="1"/>
    <x v="0"/>
    <x v="0"/>
  </r>
  <r>
    <x v="542"/>
    <x v="4"/>
    <x v="0"/>
    <x v="2"/>
    <x v="542"/>
    <x v="541"/>
    <x v="0"/>
    <x v="647"/>
    <s v="Z058"/>
    <x v="0"/>
    <s v="2395"/>
    <x v="4"/>
    <x v="630"/>
    <s v="YD11"/>
    <x v="13"/>
    <s v=""/>
    <x v="0"/>
    <n v="2"/>
    <x v="0"/>
    <n v="62.82"/>
    <n v="54.15"/>
    <x v="0"/>
    <x v="1"/>
    <n v="1"/>
    <n v="10961649"/>
    <x v="54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6"/>
    <n v="8.2636363635999999"/>
    <x v="0"/>
    <x v="0"/>
    <x v="2"/>
    <n v="16"/>
    <x v="0"/>
    <x v="626"/>
    <x v="0"/>
    <x v="1"/>
    <x v="0"/>
    <x v="3"/>
    <x v="1"/>
    <s v="CERVEZAS"/>
    <s v="PILSEN TRUJILLO"/>
    <x v="2"/>
    <x v="0"/>
    <x v="0"/>
    <x v="1"/>
    <x v="0"/>
    <x v="0"/>
    <x v="0"/>
    <x v="0"/>
    <x v="2"/>
    <x v="2"/>
    <x v="2"/>
    <x v="1"/>
    <x v="79"/>
    <x v="3"/>
    <d v="2021-01-31T00:00:00"/>
    <x v="0"/>
    <x v="0"/>
    <x v="0"/>
  </r>
  <r>
    <x v="542"/>
    <x v="8"/>
    <x v="0"/>
    <x v="2"/>
    <x v="542"/>
    <x v="541"/>
    <x v="0"/>
    <x v="647"/>
    <s v="Z058"/>
    <x v="0"/>
    <s v="6843"/>
    <x v="8"/>
    <x v="630"/>
    <s v="YD11"/>
    <x v="13"/>
    <s v=""/>
    <x v="0"/>
    <n v="3"/>
    <x v="0"/>
    <n v="104.95"/>
    <n v="83.42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1"/>
    <x v="0"/>
    <x v="1"/>
    <x v="1"/>
    <s v="CERVEZAS"/>
    <s v="CUSQUEÑA"/>
    <x v="2"/>
    <x v="0"/>
    <x v="0"/>
    <x v="1"/>
    <x v="0"/>
    <x v="0"/>
    <x v="0"/>
    <x v="0"/>
    <x v="2"/>
    <x v="2"/>
    <x v="2"/>
    <x v="1"/>
    <x v="284"/>
    <x v="5"/>
    <s v=""/>
    <x v="1"/>
    <x v="0"/>
    <x v="0"/>
  </r>
  <r>
    <x v="542"/>
    <x v="30"/>
    <x v="0"/>
    <x v="2"/>
    <x v="542"/>
    <x v="541"/>
    <x v="0"/>
    <x v="647"/>
    <s v="Z058"/>
    <x v="0"/>
    <s v="9523"/>
    <x v="30"/>
    <x v="630"/>
    <s v="YD13"/>
    <x v="13"/>
    <s v=""/>
    <x v="0"/>
    <n v="4"/>
    <x v="0"/>
    <n v="52.11"/>
    <n v="34.29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1"/>
    <x v="0"/>
    <x v="1"/>
    <x v="1"/>
    <s v="CERVEZAS"/>
    <s v="CUSQUEÑA"/>
    <x v="1"/>
    <x v="0"/>
    <x v="0"/>
    <x v="1"/>
    <x v="0"/>
    <x v="0"/>
    <x v="0"/>
    <x v="0"/>
    <x v="2"/>
    <x v="2"/>
    <x v="2"/>
    <x v="1"/>
    <x v="489"/>
    <x v="1"/>
    <s v=""/>
    <x v="1"/>
    <x v="0"/>
    <x v="0"/>
  </r>
  <r>
    <x v="542"/>
    <x v="13"/>
    <x v="0"/>
    <x v="2"/>
    <x v="542"/>
    <x v="541"/>
    <x v="0"/>
    <x v="647"/>
    <s v="Z058"/>
    <x v="0"/>
    <s v="14268"/>
    <x v="13"/>
    <x v="630"/>
    <s v="YD13"/>
    <x v="13"/>
    <s v=""/>
    <x v="0"/>
    <n v="6"/>
    <x v="0"/>
    <n v="93.25"/>
    <n v="18.989999999999998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2"/>
    <s v=""/>
    <x v="1"/>
    <x v="1"/>
    <x v="1"/>
    <x v="1"/>
    <x v="0"/>
    <x v="1"/>
    <x v="1"/>
    <s v="CERVEZAS"/>
    <s v="PILSEN CALLAO"/>
    <x v="1"/>
    <x v="0"/>
    <x v="0"/>
    <x v="1"/>
    <x v="0"/>
    <x v="0"/>
    <x v="0"/>
    <x v="0"/>
    <x v="2"/>
    <x v="2"/>
    <x v="2"/>
    <x v="1"/>
    <x v="490"/>
    <x v="1"/>
    <s v=""/>
    <x v="1"/>
    <x v="0"/>
    <x v="0"/>
  </r>
  <r>
    <x v="542"/>
    <x v="1"/>
    <x v="0"/>
    <x v="2"/>
    <x v="542"/>
    <x v="541"/>
    <x v="0"/>
    <x v="647"/>
    <s v="Z058"/>
    <x v="0"/>
    <s v="11115"/>
    <x v="1"/>
    <x v="630"/>
    <s v="YD13"/>
    <x v="13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1"/>
    <x v="0"/>
    <x v="0"/>
    <x v="0"/>
    <x v="0"/>
    <x v="2"/>
    <x v="2"/>
    <x v="2"/>
    <x v="1"/>
    <x v="1"/>
    <x v="0"/>
    <s v=""/>
    <x v="1"/>
    <x v="0"/>
    <x v="0"/>
  </r>
  <r>
    <x v="542"/>
    <x v="11"/>
    <x v="0"/>
    <x v="2"/>
    <x v="542"/>
    <x v="541"/>
    <x v="1"/>
    <x v="647"/>
    <s v="Z058"/>
    <x v="0"/>
    <s v="3500192"/>
    <x v="11"/>
    <x v="630"/>
    <s v="YP66"/>
    <x v="13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2"/>
    <x v="2"/>
    <x v="2"/>
    <x v="1"/>
    <x v="10"/>
    <x v="6"/>
    <s v=""/>
    <x v="1"/>
    <x v="0"/>
    <x v="0"/>
  </r>
  <r>
    <x v="542"/>
    <x v="11"/>
    <x v="0"/>
    <x v="2"/>
    <x v="542"/>
    <x v="541"/>
    <x v="1"/>
    <x v="647"/>
    <s v="Z058"/>
    <x v="0"/>
    <s v="3500192"/>
    <x v="11"/>
    <x v="630"/>
    <s v="YD73"/>
    <x v="1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2"/>
    <x v="2"/>
    <x v="2"/>
    <x v="1"/>
    <x v="10"/>
    <x v="6"/>
    <s v=""/>
    <x v="1"/>
    <x v="0"/>
    <x v="0"/>
  </r>
  <r>
    <x v="542"/>
    <x v="11"/>
    <x v="0"/>
    <x v="2"/>
    <x v="542"/>
    <x v="541"/>
    <x v="1"/>
    <x v="647"/>
    <s v="Z058"/>
    <x v="0"/>
    <s v="3500192"/>
    <x v="11"/>
    <x v="630"/>
    <s v="YD73"/>
    <x v="13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0"/>
    <x v="0"/>
    <x v="2"/>
    <x v="2"/>
    <x v="2"/>
    <x v="1"/>
    <x v="10"/>
    <x v="6"/>
    <s v=""/>
    <x v="1"/>
    <x v="0"/>
    <x v="0"/>
  </r>
  <r>
    <x v="543"/>
    <x v="4"/>
    <x v="478"/>
    <x v="23"/>
    <x v="543"/>
    <x v="542"/>
    <x v="0"/>
    <x v="648"/>
    <s v="0001"/>
    <x v="0"/>
    <s v="2395"/>
    <x v="4"/>
    <x v="631"/>
    <s v="YD11"/>
    <x v="1"/>
    <s v=""/>
    <x v="0"/>
    <n v="3"/>
    <x v="0"/>
    <n v="81.91"/>
    <n v="78.73"/>
    <x v="1"/>
    <x v="0"/>
    <n v="1"/>
    <n v="10961650"/>
    <x v="54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627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75"/>
    <x v="3"/>
    <d v="2021-01-31T00:00:00"/>
    <x v="0"/>
    <x v="0"/>
    <x v="0"/>
  </r>
  <r>
    <x v="543"/>
    <x v="11"/>
    <x v="478"/>
    <x v="23"/>
    <x v="543"/>
    <x v="542"/>
    <x v="1"/>
    <x v="648"/>
    <s v="0001"/>
    <x v="0"/>
    <s v="3500192"/>
    <x v="11"/>
    <x v="631"/>
    <s v="YP66"/>
    <x v="1"/>
    <s v=""/>
    <x v="1"/>
    <n v="3"/>
    <x v="0"/>
    <n v="-11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43"/>
    <x v="11"/>
    <x v="478"/>
    <x v="23"/>
    <x v="543"/>
    <x v="542"/>
    <x v="1"/>
    <x v="648"/>
    <s v="0001"/>
    <x v="0"/>
    <s v="3500192"/>
    <x v="11"/>
    <x v="631"/>
    <s v="YD73"/>
    <x v="1"/>
    <s v=""/>
    <x v="1"/>
    <n v="3"/>
    <x v="0"/>
    <n v="11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44"/>
    <x v="4"/>
    <x v="479"/>
    <x v="7"/>
    <x v="544"/>
    <x v="543"/>
    <x v="0"/>
    <x v="649"/>
    <s v="0001"/>
    <x v="0"/>
    <s v="2395"/>
    <x v="4"/>
    <x v="632"/>
    <s v="YD11"/>
    <x v="1"/>
    <s v=""/>
    <x v="0"/>
    <n v="6"/>
    <x v="0"/>
    <n v="166.05"/>
    <n v="157.91999999999999"/>
    <x v="0"/>
    <x v="1"/>
    <n v="1"/>
    <n v="10967621"/>
    <x v="542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9"/>
    <n v="13"/>
    <x v="0"/>
    <x v="0"/>
    <x v="1"/>
    <n v="19"/>
    <x v="0"/>
    <x v="628"/>
    <x v="0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83"/>
    <x v="3"/>
    <d v="2021-01-31T00:00:00"/>
    <x v="0"/>
    <x v="0"/>
    <x v="0"/>
  </r>
  <r>
    <x v="544"/>
    <x v="7"/>
    <x v="479"/>
    <x v="7"/>
    <x v="544"/>
    <x v="543"/>
    <x v="0"/>
    <x v="649"/>
    <s v="0001"/>
    <x v="0"/>
    <s v="6842"/>
    <x v="7"/>
    <x v="632"/>
    <s v="YD11"/>
    <x v="1"/>
    <s v=""/>
    <x v="0"/>
    <n v="2"/>
    <x v="0"/>
    <n v="68.260000000000005"/>
    <n v="55.2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137"/>
    <x v="5"/>
    <s v=""/>
    <x v="1"/>
    <x v="0"/>
    <x v="0"/>
  </r>
  <r>
    <x v="544"/>
    <x v="8"/>
    <x v="479"/>
    <x v="7"/>
    <x v="544"/>
    <x v="543"/>
    <x v="0"/>
    <x v="649"/>
    <s v="0001"/>
    <x v="0"/>
    <s v="6843"/>
    <x v="8"/>
    <x v="632"/>
    <s v="YD11"/>
    <x v="1"/>
    <s v=""/>
    <x v="0"/>
    <n v="2"/>
    <x v="0"/>
    <n v="68.260000000000005"/>
    <n v="55.2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137"/>
    <x v="5"/>
    <s v=""/>
    <x v="1"/>
    <x v="0"/>
    <x v="0"/>
  </r>
  <r>
    <x v="544"/>
    <x v="19"/>
    <x v="479"/>
    <x v="7"/>
    <x v="544"/>
    <x v="543"/>
    <x v="0"/>
    <x v="649"/>
    <s v="0001"/>
    <x v="0"/>
    <s v="7841"/>
    <x v="19"/>
    <x v="632"/>
    <s v="YD13"/>
    <x v="1"/>
    <s v=""/>
    <x v="0"/>
    <n v="8"/>
    <x v="0"/>
    <n v="139.38"/>
    <n v="28.38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11"/>
    <x v="4"/>
    <x v="1"/>
    <x v="248"/>
    <x v="7"/>
    <s v=""/>
    <x v="1"/>
    <x v="0"/>
    <x v="0"/>
  </r>
  <r>
    <x v="544"/>
    <x v="24"/>
    <x v="479"/>
    <x v="7"/>
    <x v="544"/>
    <x v="543"/>
    <x v="0"/>
    <x v="649"/>
    <s v="0001"/>
    <x v="0"/>
    <s v="15098"/>
    <x v="24"/>
    <x v="632"/>
    <s v="YD11"/>
    <x v="1"/>
    <s v=""/>
    <x v="0"/>
    <n v="1"/>
    <x v="0"/>
    <n v="31.07"/>
    <n v="27.02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101"/>
    <x v="8"/>
    <s v=""/>
    <x v="1"/>
    <x v="0"/>
    <x v="0"/>
  </r>
  <r>
    <x v="544"/>
    <x v="11"/>
    <x v="479"/>
    <x v="7"/>
    <x v="544"/>
    <x v="543"/>
    <x v="1"/>
    <x v="649"/>
    <s v="0001"/>
    <x v="0"/>
    <s v="3500192"/>
    <x v="11"/>
    <x v="632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44"/>
    <x v="11"/>
    <x v="479"/>
    <x v="7"/>
    <x v="544"/>
    <x v="543"/>
    <x v="1"/>
    <x v="649"/>
    <s v="0001"/>
    <x v="0"/>
    <s v="3500192"/>
    <x v="11"/>
    <x v="632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44"/>
    <x v="11"/>
    <x v="479"/>
    <x v="7"/>
    <x v="544"/>
    <x v="543"/>
    <x v="1"/>
    <x v="649"/>
    <s v="0001"/>
    <x v="0"/>
    <s v="3500192"/>
    <x v="11"/>
    <x v="632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44"/>
    <x v="11"/>
    <x v="479"/>
    <x v="7"/>
    <x v="544"/>
    <x v="543"/>
    <x v="1"/>
    <x v="649"/>
    <s v="0001"/>
    <x v="0"/>
    <s v="3500192"/>
    <x v="11"/>
    <x v="632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44"/>
    <x v="11"/>
    <x v="479"/>
    <x v="7"/>
    <x v="544"/>
    <x v="543"/>
    <x v="1"/>
    <x v="649"/>
    <s v="0001"/>
    <x v="0"/>
    <s v="3500192"/>
    <x v="11"/>
    <x v="63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45"/>
    <x v="4"/>
    <x v="0"/>
    <x v="6"/>
    <x v="545"/>
    <x v="544"/>
    <x v="0"/>
    <x v="650"/>
    <s v="0001"/>
    <x v="0"/>
    <s v="2395"/>
    <x v="4"/>
    <x v="633"/>
    <s v="YD11"/>
    <x v="3"/>
    <s v=""/>
    <x v="0"/>
    <n v="2"/>
    <x v="0"/>
    <n v="61.97"/>
    <n v="53.98"/>
    <x v="0"/>
    <x v="1"/>
    <n v="1"/>
    <n v="10969622"/>
    <x v="54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2"/>
    <n v="3"/>
    <x v="0"/>
    <x v="629"/>
    <x v="0"/>
    <x v="0"/>
    <x v="0"/>
    <x v="0"/>
    <x v="1"/>
    <s v="CERVEZAS"/>
    <s v="PILSEN TRUJILLO"/>
    <x v="2"/>
    <x v="0"/>
    <x v="0"/>
    <x v="3"/>
    <x v="0"/>
    <x v="0"/>
    <x v="0"/>
    <x v="0"/>
    <x v="4"/>
    <x v="15"/>
    <x v="3"/>
    <x v="1"/>
    <x v="15"/>
    <x v="3"/>
    <d v="2021-01-31T00:00:00"/>
    <x v="0"/>
    <x v="0"/>
    <x v="0"/>
  </r>
  <r>
    <x v="545"/>
    <x v="17"/>
    <x v="0"/>
    <x v="6"/>
    <x v="545"/>
    <x v="544"/>
    <x v="0"/>
    <x v="650"/>
    <s v="0001"/>
    <x v="0"/>
    <s v="4963"/>
    <x v="17"/>
    <x v="633"/>
    <s v="YD13"/>
    <x v="3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4"/>
    <x v="15"/>
    <x v="3"/>
    <x v="1"/>
    <x v="24"/>
    <x v="4"/>
    <s v=""/>
    <x v="1"/>
    <x v="0"/>
    <x v="0"/>
  </r>
  <r>
    <x v="545"/>
    <x v="11"/>
    <x v="0"/>
    <x v="6"/>
    <x v="545"/>
    <x v="544"/>
    <x v="1"/>
    <x v="650"/>
    <s v="0001"/>
    <x v="0"/>
    <s v="3500192"/>
    <x v="11"/>
    <x v="633"/>
    <s v="YP66"/>
    <x v="3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4"/>
    <x v="15"/>
    <x v="3"/>
    <x v="1"/>
    <x v="10"/>
    <x v="6"/>
    <s v=""/>
    <x v="1"/>
    <x v="0"/>
    <x v="0"/>
  </r>
  <r>
    <x v="545"/>
    <x v="11"/>
    <x v="0"/>
    <x v="6"/>
    <x v="545"/>
    <x v="544"/>
    <x v="1"/>
    <x v="650"/>
    <s v="0001"/>
    <x v="0"/>
    <s v="3500192"/>
    <x v="11"/>
    <x v="633"/>
    <s v="YD73"/>
    <x v="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4"/>
    <x v="15"/>
    <x v="3"/>
    <x v="1"/>
    <x v="10"/>
    <x v="6"/>
    <s v=""/>
    <x v="1"/>
    <x v="0"/>
    <x v="0"/>
  </r>
  <r>
    <x v="546"/>
    <x v="5"/>
    <x v="0"/>
    <x v="27"/>
    <x v="546"/>
    <x v="545"/>
    <x v="0"/>
    <x v="651"/>
    <s v="0001"/>
    <x v="0"/>
    <s v="2821"/>
    <x v="5"/>
    <x v="634"/>
    <s v="YD11"/>
    <x v="13"/>
    <s v=""/>
    <x v="0"/>
    <n v="5"/>
    <x v="0"/>
    <n v="153.53"/>
    <n v="136.35"/>
    <x v="0"/>
    <x v="1"/>
    <n v="1"/>
    <n v="10970115"/>
    <x v="544"/>
    <x v="0"/>
    <d v="2021-02-06T00:00:00"/>
    <x v="0"/>
    <x v="0"/>
    <x v="0"/>
    <s v="LU"/>
    <x v="0"/>
    <n v="0.378"/>
    <n v="5"/>
    <n v="5.0806451612903363"/>
    <n v="7.1428571428571423"/>
    <n v="5"/>
    <x v="0"/>
    <n v="21"/>
    <n v="18.1875"/>
    <x v="0"/>
    <x v="0"/>
    <x v="5"/>
    <n v="21"/>
    <x v="0"/>
    <x v="630"/>
    <x v="0"/>
    <x v="0"/>
    <x v="0"/>
    <x v="3"/>
    <x v="1"/>
    <s v="CERVEZAS"/>
    <s v="PILSEN CALLAO"/>
    <x v="2"/>
    <x v="0"/>
    <x v="0"/>
    <x v="0"/>
    <x v="0"/>
    <x v="0"/>
    <x v="0"/>
    <x v="0"/>
    <x v="15"/>
    <x v="32"/>
    <x v="2"/>
    <x v="3"/>
    <x v="31"/>
    <x v="3"/>
    <d v="2021-01-31T00:00:00"/>
    <x v="0"/>
    <x v="0"/>
    <x v="0"/>
  </r>
  <r>
    <x v="546"/>
    <x v="4"/>
    <x v="0"/>
    <x v="27"/>
    <x v="546"/>
    <x v="545"/>
    <x v="0"/>
    <x v="651"/>
    <s v="0001"/>
    <x v="0"/>
    <s v="2395"/>
    <x v="4"/>
    <x v="634"/>
    <s v="YD11"/>
    <x v="13"/>
    <s v=""/>
    <x v="0"/>
    <n v="12"/>
    <x v="0"/>
    <n v="371.8"/>
    <n v="323.93"/>
    <x v="0"/>
    <x v="1"/>
    <s v=""/>
    <s v=""/>
    <x v="1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0"/>
    <x v="15"/>
    <x v="32"/>
    <x v="2"/>
    <x v="3"/>
    <x v="334"/>
    <x v="3"/>
    <s v=""/>
    <x v="1"/>
    <x v="0"/>
    <x v="0"/>
  </r>
  <r>
    <x v="546"/>
    <x v="20"/>
    <x v="0"/>
    <x v="27"/>
    <x v="546"/>
    <x v="545"/>
    <x v="0"/>
    <x v="651"/>
    <s v="0001"/>
    <x v="0"/>
    <s v="11116"/>
    <x v="20"/>
    <x v="634"/>
    <s v="YD13"/>
    <x v="13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109"/>
    <x v="0"/>
    <s v=""/>
    <x v="1"/>
    <x v="0"/>
    <x v="0"/>
  </r>
  <r>
    <x v="546"/>
    <x v="15"/>
    <x v="0"/>
    <x v="27"/>
    <x v="546"/>
    <x v="545"/>
    <x v="0"/>
    <x v="651"/>
    <s v="0001"/>
    <x v="0"/>
    <s v="14523"/>
    <x v="15"/>
    <x v="634"/>
    <s v="YD13"/>
    <x v="13"/>
    <s v=""/>
    <x v="0"/>
    <n v="3"/>
    <x v="0"/>
    <n v="31.7"/>
    <n v="21.97"/>
    <x v="0"/>
    <x v="1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0"/>
    <x v="5"/>
    <s v=""/>
    <x v="1"/>
    <x v="1"/>
    <x v="1"/>
    <x v="0"/>
    <x v="0"/>
    <x v="1"/>
    <x v="1"/>
    <s v="CERVEZAS"/>
    <s v="PILSEN CALLAO"/>
    <x v="1"/>
    <x v="0"/>
    <x v="0"/>
    <x v="0"/>
    <x v="0"/>
    <x v="0"/>
    <x v="0"/>
    <x v="0"/>
    <x v="15"/>
    <x v="32"/>
    <x v="2"/>
    <x v="3"/>
    <x v="491"/>
    <x v="2"/>
    <s v=""/>
    <x v="1"/>
    <x v="0"/>
    <x v="0"/>
  </r>
  <r>
    <x v="546"/>
    <x v="11"/>
    <x v="0"/>
    <x v="27"/>
    <x v="546"/>
    <x v="545"/>
    <x v="1"/>
    <x v="651"/>
    <s v="0001"/>
    <x v="0"/>
    <s v="3500192"/>
    <x v="11"/>
    <x v="634"/>
    <s v="YP66"/>
    <x v="13"/>
    <s v=""/>
    <x v="1"/>
    <n v="17"/>
    <x v="0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546"/>
    <x v="11"/>
    <x v="0"/>
    <x v="27"/>
    <x v="546"/>
    <x v="545"/>
    <x v="1"/>
    <x v="651"/>
    <s v="0001"/>
    <x v="0"/>
    <s v="3500192"/>
    <x v="11"/>
    <x v="634"/>
    <s v="YD73"/>
    <x v="13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546"/>
    <x v="11"/>
    <x v="0"/>
    <x v="27"/>
    <x v="546"/>
    <x v="545"/>
    <x v="1"/>
    <x v="651"/>
    <s v="0001"/>
    <x v="0"/>
    <s v="3500192"/>
    <x v="11"/>
    <x v="634"/>
    <s v="YD73"/>
    <x v="13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547"/>
    <x v="10"/>
    <x v="0"/>
    <x v="7"/>
    <x v="547"/>
    <x v="546"/>
    <x v="0"/>
    <x v="652"/>
    <s v="0001"/>
    <x v="0"/>
    <s v="11118"/>
    <x v="10"/>
    <x v="635"/>
    <s v="YD13"/>
    <x v="18"/>
    <s v=""/>
    <x v="0"/>
    <n v="1"/>
    <x v="0"/>
    <n v="13.86"/>
    <n v="5.66"/>
    <x v="0"/>
    <x v="1"/>
    <n v="1"/>
    <n v="10970150"/>
    <x v="545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5"/>
    <x v="0"/>
    <x v="0"/>
    <x v="2"/>
    <n v="3"/>
    <x v="0"/>
    <x v="631"/>
    <x v="0"/>
    <x v="0"/>
    <x v="0"/>
    <x v="0"/>
    <x v="0"/>
    <s v="NABS"/>
    <s v="GUARANÁ"/>
    <x v="0"/>
    <x v="0"/>
    <x v="0"/>
    <x v="2"/>
    <x v="0"/>
    <x v="0"/>
    <x v="0"/>
    <x v="2"/>
    <x v="3"/>
    <x v="3"/>
    <x v="3"/>
    <x v="1"/>
    <x v="120"/>
    <x v="0"/>
    <d v="2021-01-31T00:00:00"/>
    <x v="0"/>
    <x v="0"/>
    <x v="0"/>
  </r>
  <r>
    <x v="547"/>
    <x v="25"/>
    <x v="0"/>
    <x v="7"/>
    <x v="547"/>
    <x v="546"/>
    <x v="0"/>
    <x v="652"/>
    <s v="0001"/>
    <x v="0"/>
    <s v="8758"/>
    <x v="25"/>
    <x v="635"/>
    <s v="YD13"/>
    <x v="18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2"/>
    <x v="3"/>
    <x v="3"/>
    <x v="3"/>
    <x v="1"/>
    <x v="66"/>
    <x v="0"/>
    <s v=""/>
    <x v="1"/>
    <x v="0"/>
    <x v="0"/>
  </r>
  <r>
    <x v="547"/>
    <x v="16"/>
    <x v="0"/>
    <x v="7"/>
    <x v="547"/>
    <x v="546"/>
    <x v="0"/>
    <x v="652"/>
    <s v="0001"/>
    <x v="0"/>
    <s v="11114"/>
    <x v="16"/>
    <x v="635"/>
    <s v="YD13"/>
    <x v="18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3"/>
    <x v="3"/>
    <x v="3"/>
    <x v="1"/>
    <x v="23"/>
    <x v="0"/>
    <s v=""/>
    <x v="1"/>
    <x v="0"/>
    <x v="0"/>
  </r>
  <r>
    <x v="548"/>
    <x v="4"/>
    <x v="480"/>
    <x v="6"/>
    <x v="548"/>
    <x v="547"/>
    <x v="0"/>
    <x v="653"/>
    <s v="0001"/>
    <x v="0"/>
    <s v="2395"/>
    <x v="4"/>
    <x v="636"/>
    <s v="YD11"/>
    <x v="1"/>
    <s v=""/>
    <x v="0"/>
    <n v="5"/>
    <x v="0"/>
    <n v="136.52000000000001"/>
    <n v="131.22"/>
    <x v="0"/>
    <x v="1"/>
    <n v="1"/>
    <n v="10971774"/>
    <x v="546"/>
    <x v="0"/>
    <d v="2021-02-06T00:00:00"/>
    <x v="0"/>
    <x v="0"/>
    <x v="0"/>
    <s v="LU"/>
    <x v="0"/>
    <n v="0.372"/>
    <n v="5"/>
    <n v="5.0000000000000133"/>
    <n v="7.1428571428571423"/>
    <n v="5"/>
    <x v="0"/>
    <n v="12"/>
    <n v="9.5"/>
    <x v="0"/>
    <x v="0"/>
    <x v="1"/>
    <n v="12"/>
    <x v="0"/>
    <x v="632"/>
    <x v="0"/>
    <x v="0"/>
    <x v="0"/>
    <x v="4"/>
    <x v="1"/>
    <s v="CERVEZAS"/>
    <s v="PILSEN TRUJILLO"/>
    <x v="2"/>
    <x v="0"/>
    <x v="0"/>
    <x v="3"/>
    <x v="1"/>
    <x v="1"/>
    <x v="0"/>
    <x v="0"/>
    <x v="3"/>
    <x v="3"/>
    <x v="3"/>
    <x v="1"/>
    <x v="73"/>
    <x v="3"/>
    <d v="2021-01-31T00:00:00"/>
    <x v="0"/>
    <x v="0"/>
    <x v="0"/>
  </r>
  <r>
    <x v="548"/>
    <x v="6"/>
    <x v="480"/>
    <x v="6"/>
    <x v="548"/>
    <x v="547"/>
    <x v="0"/>
    <x v="653"/>
    <s v="0001"/>
    <x v="0"/>
    <s v="4961"/>
    <x v="6"/>
    <x v="636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3"/>
    <x v="3"/>
    <x v="3"/>
    <x v="1"/>
    <x v="6"/>
    <x v="4"/>
    <s v=""/>
    <x v="1"/>
    <x v="0"/>
    <x v="0"/>
  </r>
  <r>
    <x v="548"/>
    <x v="18"/>
    <x v="480"/>
    <x v="6"/>
    <x v="548"/>
    <x v="547"/>
    <x v="0"/>
    <x v="653"/>
    <s v="0001"/>
    <x v="0"/>
    <s v="5454"/>
    <x v="18"/>
    <x v="636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3"/>
    <x v="3"/>
    <x v="3"/>
    <x v="1"/>
    <x v="81"/>
    <x v="4"/>
    <s v=""/>
    <x v="1"/>
    <x v="0"/>
    <x v="0"/>
  </r>
  <r>
    <x v="548"/>
    <x v="7"/>
    <x v="480"/>
    <x v="6"/>
    <x v="548"/>
    <x v="547"/>
    <x v="0"/>
    <x v="653"/>
    <s v="0001"/>
    <x v="0"/>
    <s v="6842"/>
    <x v="7"/>
    <x v="636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3"/>
    <x v="3"/>
    <x v="3"/>
    <x v="1"/>
    <x v="19"/>
    <x v="5"/>
    <s v=""/>
    <x v="1"/>
    <x v="0"/>
    <x v="0"/>
  </r>
  <r>
    <x v="548"/>
    <x v="30"/>
    <x v="480"/>
    <x v="6"/>
    <x v="548"/>
    <x v="547"/>
    <x v="0"/>
    <x v="653"/>
    <s v="0001"/>
    <x v="0"/>
    <s v="9523"/>
    <x v="30"/>
    <x v="636"/>
    <s v="YD13"/>
    <x v="1"/>
    <s v=""/>
    <x v="0"/>
    <n v="2"/>
    <x v="0"/>
    <n v="25.21"/>
    <n v="16.9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3"/>
    <x v="3"/>
    <x v="3"/>
    <x v="1"/>
    <x v="56"/>
    <x v="1"/>
    <s v=""/>
    <x v="1"/>
    <x v="0"/>
    <x v="0"/>
  </r>
  <r>
    <x v="548"/>
    <x v="16"/>
    <x v="480"/>
    <x v="6"/>
    <x v="548"/>
    <x v="547"/>
    <x v="0"/>
    <x v="653"/>
    <s v="0001"/>
    <x v="0"/>
    <s v="11114"/>
    <x v="16"/>
    <x v="636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188"/>
    <x v="0"/>
    <s v=""/>
    <x v="1"/>
    <x v="0"/>
    <x v="0"/>
  </r>
  <r>
    <x v="548"/>
    <x v="10"/>
    <x v="480"/>
    <x v="6"/>
    <x v="548"/>
    <x v="547"/>
    <x v="0"/>
    <x v="653"/>
    <s v="0001"/>
    <x v="0"/>
    <s v="11118"/>
    <x v="10"/>
    <x v="636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9"/>
    <x v="0"/>
    <s v=""/>
    <x v="1"/>
    <x v="0"/>
    <x v="0"/>
  </r>
  <r>
    <x v="548"/>
    <x v="11"/>
    <x v="480"/>
    <x v="6"/>
    <x v="548"/>
    <x v="547"/>
    <x v="1"/>
    <x v="653"/>
    <s v="0001"/>
    <x v="0"/>
    <s v="3500192"/>
    <x v="11"/>
    <x v="636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548"/>
    <x v="11"/>
    <x v="480"/>
    <x v="6"/>
    <x v="548"/>
    <x v="547"/>
    <x v="1"/>
    <x v="653"/>
    <s v="0001"/>
    <x v="0"/>
    <s v="3500192"/>
    <x v="11"/>
    <x v="636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548"/>
    <x v="11"/>
    <x v="480"/>
    <x v="6"/>
    <x v="548"/>
    <x v="547"/>
    <x v="1"/>
    <x v="653"/>
    <s v="0001"/>
    <x v="0"/>
    <s v="3500192"/>
    <x v="11"/>
    <x v="63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549"/>
    <x v="4"/>
    <x v="481"/>
    <x v="28"/>
    <x v="549"/>
    <x v="548"/>
    <x v="0"/>
    <x v="654"/>
    <s v="0001"/>
    <x v="0"/>
    <s v="2395"/>
    <x v="4"/>
    <x v="637"/>
    <s v="YD11"/>
    <x v="1"/>
    <s v=""/>
    <x v="0"/>
    <n v="9"/>
    <x v="3"/>
    <n v="245.72"/>
    <n v="236.2"/>
    <x v="4"/>
    <x v="1"/>
    <n v="1"/>
    <n v="10973733"/>
    <x v="547"/>
    <x v="0"/>
    <d v="2021-02-06T00:00:00"/>
    <x v="1"/>
    <x v="5"/>
    <x v="5"/>
    <s v="LU"/>
    <x v="0"/>
    <n v="0.66959999999999997"/>
    <n v="9"/>
    <n v="9.0000000000000231"/>
    <n v="12.857142857142856"/>
    <n v="9"/>
    <x v="0"/>
    <n v="9"/>
    <n v="9"/>
    <x v="0"/>
    <x v="0"/>
    <x v="1"/>
    <n v="9"/>
    <x v="0"/>
    <x v="633"/>
    <x v="0"/>
    <x v="0"/>
    <x v="0"/>
    <x v="2"/>
    <x v="1"/>
    <s v="CERVEZAS"/>
    <s v="PILSEN TRUJILLO"/>
    <x v="2"/>
    <x v="0"/>
    <x v="0"/>
    <x v="3"/>
    <x v="1"/>
    <x v="1"/>
    <x v="0"/>
    <x v="0"/>
    <x v="2"/>
    <x v="44"/>
    <x v="2"/>
    <x v="1"/>
    <x v="60"/>
    <x v="3"/>
    <d v="2021-01-31T00:00:00"/>
    <x v="0"/>
    <x v="0"/>
    <x v="0"/>
  </r>
  <r>
    <x v="549"/>
    <x v="11"/>
    <x v="481"/>
    <x v="28"/>
    <x v="549"/>
    <x v="548"/>
    <x v="1"/>
    <x v="654"/>
    <s v="0001"/>
    <x v="0"/>
    <s v="3500192"/>
    <x v="11"/>
    <x v="637"/>
    <s v="YP66"/>
    <x v="1"/>
    <s v=""/>
    <x v="1"/>
    <n v="9"/>
    <x v="3"/>
    <n v="-34.200000000000003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549"/>
    <x v="11"/>
    <x v="481"/>
    <x v="28"/>
    <x v="549"/>
    <x v="548"/>
    <x v="1"/>
    <x v="654"/>
    <s v="0001"/>
    <x v="0"/>
    <s v="3500192"/>
    <x v="11"/>
    <x v="637"/>
    <s v="YD73"/>
    <x v="1"/>
    <s v=""/>
    <x v="1"/>
    <n v="9"/>
    <x v="3"/>
    <n v="34.200000000000003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550"/>
    <x v="4"/>
    <x v="0"/>
    <x v="7"/>
    <x v="550"/>
    <x v="549"/>
    <x v="0"/>
    <x v="655"/>
    <s v="0001"/>
    <x v="0"/>
    <s v="2395"/>
    <x v="4"/>
    <x v="638"/>
    <s v="YD11"/>
    <x v="16"/>
    <s v=""/>
    <x v="0"/>
    <n v="12"/>
    <x v="0"/>
    <n v="371.8"/>
    <n v="323.93"/>
    <x v="0"/>
    <x v="1"/>
    <n v="1"/>
    <n v="10973861"/>
    <x v="548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2"/>
    <n v="12"/>
    <x v="0"/>
    <x v="0"/>
    <x v="2"/>
    <n v="12"/>
    <x v="0"/>
    <x v="634"/>
    <x v="0"/>
    <x v="0"/>
    <x v="0"/>
    <x v="4"/>
    <x v="1"/>
    <s v="CERVEZAS"/>
    <s v="PILSEN TRUJILLO"/>
    <x v="2"/>
    <x v="0"/>
    <x v="0"/>
    <x v="2"/>
    <x v="0"/>
    <x v="0"/>
    <x v="0"/>
    <x v="0"/>
    <x v="3"/>
    <x v="3"/>
    <x v="3"/>
    <x v="1"/>
    <x v="334"/>
    <x v="3"/>
    <d v="2021-01-31T00:00:00"/>
    <x v="0"/>
    <x v="0"/>
    <x v="0"/>
  </r>
  <r>
    <x v="550"/>
    <x v="11"/>
    <x v="0"/>
    <x v="7"/>
    <x v="550"/>
    <x v="549"/>
    <x v="1"/>
    <x v="655"/>
    <s v="0001"/>
    <x v="0"/>
    <s v="3500192"/>
    <x v="11"/>
    <x v="638"/>
    <s v="YP66"/>
    <x v="16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50"/>
    <x v="11"/>
    <x v="0"/>
    <x v="7"/>
    <x v="550"/>
    <x v="549"/>
    <x v="1"/>
    <x v="655"/>
    <s v="0001"/>
    <x v="0"/>
    <s v="3500192"/>
    <x v="11"/>
    <x v="638"/>
    <s v="YD73"/>
    <x v="16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51"/>
    <x v="6"/>
    <x v="482"/>
    <x v="13"/>
    <x v="551"/>
    <x v="550"/>
    <x v="0"/>
    <x v="656"/>
    <s v="Z058"/>
    <x v="0"/>
    <s v="4961"/>
    <x v="6"/>
    <x v="639"/>
    <s v="YD13"/>
    <x v="1"/>
    <s v=""/>
    <x v="0"/>
    <n v="1"/>
    <x v="0"/>
    <n v="12.71"/>
    <n v="2.59"/>
    <x v="0"/>
    <x v="1"/>
    <n v="1"/>
    <n v="10974642"/>
    <x v="549"/>
    <x v="0"/>
    <d v="2021-02-06T00:00:00"/>
    <x v="0"/>
    <x v="0"/>
    <x v="0"/>
    <s v="LU"/>
    <x v="0"/>
    <n v="0.09"/>
    <n v="1"/>
    <n v="1.5822784810125001"/>
    <n v="1"/>
    <n v="1"/>
    <x v="0"/>
    <n v="13"/>
    <n v="18"/>
    <x v="0"/>
    <x v="0"/>
    <x v="1"/>
    <n v="13"/>
    <x v="0"/>
    <x v="635"/>
    <x v="0"/>
    <x v="1"/>
    <x v="0"/>
    <x v="4"/>
    <x v="0"/>
    <s v="NABS"/>
    <s v="SAN MATEO"/>
    <x v="0"/>
    <x v="0"/>
    <x v="0"/>
    <x v="3"/>
    <x v="1"/>
    <x v="1"/>
    <x v="1"/>
    <x v="4"/>
    <x v="3"/>
    <x v="3"/>
    <x v="3"/>
    <x v="1"/>
    <x v="6"/>
    <x v="4"/>
    <d v="2021-01-31T00:00:00"/>
    <x v="0"/>
    <x v="0"/>
    <x v="0"/>
  </r>
  <r>
    <x v="551"/>
    <x v="9"/>
    <x v="482"/>
    <x v="13"/>
    <x v="551"/>
    <x v="550"/>
    <x v="0"/>
    <x v="656"/>
    <s v="Z058"/>
    <x v="0"/>
    <s v="7343"/>
    <x v="9"/>
    <x v="639"/>
    <s v="YD11"/>
    <x v="1"/>
    <s v=""/>
    <x v="0"/>
    <n v="10"/>
    <x v="0"/>
    <n v="311.52999999999997"/>
    <n v="397.06"/>
    <x v="0"/>
    <x v="1"/>
    <s v=""/>
    <s v=""/>
    <x v="1"/>
    <x v="0"/>
    <d v="2021-02-06T00:00:00"/>
    <x v="0"/>
    <x v="0"/>
    <x v="0"/>
    <s v="LU"/>
    <x v="0"/>
    <n v="1.2"/>
    <n v="15"/>
    <n v="16.129032258064559"/>
    <n v="22.222222222222221"/>
    <n v="10"/>
    <x v="0"/>
    <n v="0"/>
    <s v=""/>
    <x v="0"/>
    <x v="0"/>
    <x v="1"/>
    <s v=""/>
    <x v="1"/>
    <x v="1"/>
    <x v="1"/>
    <x v="1"/>
    <x v="0"/>
    <x v="1"/>
    <x v="1"/>
    <s v="CERVEZAS"/>
    <s v="PILSEN TRUJILLO"/>
    <x v="2"/>
    <x v="0"/>
    <x v="0"/>
    <x v="3"/>
    <x v="1"/>
    <x v="1"/>
    <x v="1"/>
    <x v="4"/>
    <x v="3"/>
    <x v="3"/>
    <x v="3"/>
    <x v="1"/>
    <x v="476"/>
    <x v="3"/>
    <s v=""/>
    <x v="1"/>
    <x v="0"/>
    <x v="0"/>
  </r>
  <r>
    <x v="551"/>
    <x v="27"/>
    <x v="482"/>
    <x v="13"/>
    <x v="551"/>
    <x v="550"/>
    <x v="0"/>
    <x v="656"/>
    <s v="Z058"/>
    <x v="0"/>
    <s v="12401"/>
    <x v="27"/>
    <x v="639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3"/>
    <x v="1"/>
    <x v="1"/>
    <x v="1"/>
    <x v="4"/>
    <x v="3"/>
    <x v="3"/>
    <x v="3"/>
    <x v="1"/>
    <x v="77"/>
    <x v="9"/>
    <s v=""/>
    <x v="1"/>
    <x v="0"/>
    <x v="0"/>
  </r>
  <r>
    <x v="551"/>
    <x v="23"/>
    <x v="482"/>
    <x v="13"/>
    <x v="551"/>
    <x v="550"/>
    <x v="0"/>
    <x v="656"/>
    <s v="Z058"/>
    <x v="0"/>
    <s v="15096"/>
    <x v="23"/>
    <x v="639"/>
    <s v="YD13"/>
    <x v="1"/>
    <s v=""/>
    <x v="0"/>
    <n v="1"/>
    <x v="0"/>
    <n v="10.59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3"/>
    <x v="1"/>
    <x v="1"/>
    <x v="1"/>
    <x v="4"/>
    <x v="3"/>
    <x v="3"/>
    <x v="3"/>
    <x v="1"/>
    <x v="492"/>
    <x v="8"/>
    <s v=""/>
    <x v="1"/>
    <x v="0"/>
    <x v="0"/>
  </r>
  <r>
    <x v="551"/>
    <x v="11"/>
    <x v="482"/>
    <x v="13"/>
    <x v="551"/>
    <x v="550"/>
    <x v="1"/>
    <x v="656"/>
    <s v="Z058"/>
    <x v="0"/>
    <s v="3500192"/>
    <x v="11"/>
    <x v="639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4"/>
    <x v="3"/>
    <x v="3"/>
    <x v="3"/>
    <x v="1"/>
    <x v="10"/>
    <x v="6"/>
    <s v=""/>
    <x v="1"/>
    <x v="0"/>
    <x v="0"/>
  </r>
  <r>
    <x v="551"/>
    <x v="12"/>
    <x v="482"/>
    <x v="13"/>
    <x v="551"/>
    <x v="550"/>
    <x v="1"/>
    <x v="656"/>
    <s v="Z058"/>
    <x v="0"/>
    <s v="3500193"/>
    <x v="12"/>
    <x v="639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4"/>
    <x v="3"/>
    <x v="3"/>
    <x v="3"/>
    <x v="1"/>
    <x v="10"/>
    <x v="6"/>
    <s v=""/>
    <x v="1"/>
    <x v="0"/>
    <x v="0"/>
  </r>
  <r>
    <x v="551"/>
    <x v="12"/>
    <x v="482"/>
    <x v="13"/>
    <x v="551"/>
    <x v="550"/>
    <x v="1"/>
    <x v="656"/>
    <s v="Z058"/>
    <x v="0"/>
    <s v="3500193"/>
    <x v="12"/>
    <x v="639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4"/>
    <x v="3"/>
    <x v="3"/>
    <x v="3"/>
    <x v="1"/>
    <x v="10"/>
    <x v="6"/>
    <s v=""/>
    <x v="1"/>
    <x v="0"/>
    <x v="0"/>
  </r>
  <r>
    <x v="551"/>
    <x v="11"/>
    <x v="482"/>
    <x v="13"/>
    <x v="551"/>
    <x v="550"/>
    <x v="1"/>
    <x v="656"/>
    <s v="Z058"/>
    <x v="0"/>
    <s v="3500192"/>
    <x v="11"/>
    <x v="63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4"/>
    <x v="3"/>
    <x v="3"/>
    <x v="3"/>
    <x v="1"/>
    <x v="10"/>
    <x v="6"/>
    <s v=""/>
    <x v="1"/>
    <x v="0"/>
    <x v="0"/>
  </r>
  <r>
    <x v="552"/>
    <x v="4"/>
    <x v="483"/>
    <x v="1"/>
    <x v="552"/>
    <x v="551"/>
    <x v="0"/>
    <x v="657"/>
    <s v="0001"/>
    <x v="0"/>
    <s v="2395"/>
    <x v="4"/>
    <x v="640"/>
    <s v="YD11"/>
    <x v="1"/>
    <s v=""/>
    <x v="0"/>
    <n v="2"/>
    <x v="0"/>
    <n v="61.97"/>
    <n v="53.98"/>
    <x v="5"/>
    <x v="1"/>
    <n v="1"/>
    <n v="10974905"/>
    <x v="550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8"/>
    <n v="5.25"/>
    <x v="0"/>
    <x v="0"/>
    <x v="4"/>
    <n v="8"/>
    <x v="0"/>
    <x v="636"/>
    <x v="0"/>
    <x v="0"/>
    <x v="0"/>
    <x v="2"/>
    <x v="1"/>
    <s v="CERVEZAS"/>
    <s v="PILSEN TRUJILLO"/>
    <x v="2"/>
    <x v="0"/>
    <x v="0"/>
    <x v="1"/>
    <x v="1"/>
    <x v="1"/>
    <x v="1"/>
    <x v="1"/>
    <x v="13"/>
    <x v="42"/>
    <x v="3"/>
    <x v="4"/>
    <x v="15"/>
    <x v="3"/>
    <d v="2021-01-31T00:00:00"/>
    <x v="0"/>
    <x v="0"/>
    <x v="0"/>
  </r>
  <r>
    <x v="552"/>
    <x v="6"/>
    <x v="483"/>
    <x v="1"/>
    <x v="552"/>
    <x v="551"/>
    <x v="0"/>
    <x v="657"/>
    <s v="0001"/>
    <x v="0"/>
    <s v="4961"/>
    <x v="6"/>
    <x v="640"/>
    <s v="YD13"/>
    <x v="1"/>
    <s v=""/>
    <x v="0"/>
    <n v="1"/>
    <x v="0"/>
    <n v="12.71"/>
    <n v="2.59"/>
    <x v="5"/>
    <x v="1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13"/>
    <x v="42"/>
    <x v="3"/>
    <x v="4"/>
    <x v="6"/>
    <x v="4"/>
    <s v=""/>
    <x v="1"/>
    <x v="0"/>
    <x v="0"/>
  </r>
  <r>
    <x v="552"/>
    <x v="18"/>
    <x v="483"/>
    <x v="1"/>
    <x v="552"/>
    <x v="551"/>
    <x v="0"/>
    <x v="657"/>
    <s v="0001"/>
    <x v="0"/>
    <s v="5454"/>
    <x v="18"/>
    <x v="640"/>
    <s v="YD13"/>
    <x v="1"/>
    <s v=""/>
    <x v="0"/>
    <n v="1"/>
    <x v="0"/>
    <n v="13.56"/>
    <n v="2.76"/>
    <x v="5"/>
    <x v="1"/>
    <s v=""/>
    <s v=""/>
    <x v="1"/>
    <x v="0"/>
    <d v="2021-02-06T00:00:00"/>
    <x v="1"/>
    <x v="4"/>
    <x v="4"/>
    <s v="LU"/>
    <x v="0"/>
    <n v="0.15"/>
    <n v="0.5"/>
    <n v="2.6371308016874999"/>
    <n v="1.5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13"/>
    <x v="42"/>
    <x v="3"/>
    <x v="4"/>
    <x v="81"/>
    <x v="4"/>
    <s v=""/>
    <x v="1"/>
    <x v="0"/>
    <x v="0"/>
  </r>
  <r>
    <x v="552"/>
    <x v="10"/>
    <x v="483"/>
    <x v="1"/>
    <x v="552"/>
    <x v="551"/>
    <x v="0"/>
    <x v="657"/>
    <s v="0001"/>
    <x v="0"/>
    <s v="11118"/>
    <x v="10"/>
    <x v="640"/>
    <s v="YD13"/>
    <x v="1"/>
    <s v=""/>
    <x v="0"/>
    <n v="1"/>
    <x v="0"/>
    <n v="10.87"/>
    <n v="4.4400000000000004"/>
    <x v="5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1"/>
    <x v="1"/>
    <x v="13"/>
    <x v="42"/>
    <x v="3"/>
    <x v="4"/>
    <x v="9"/>
    <x v="0"/>
    <s v=""/>
    <x v="1"/>
    <x v="0"/>
    <x v="0"/>
  </r>
  <r>
    <x v="552"/>
    <x v="13"/>
    <x v="483"/>
    <x v="1"/>
    <x v="552"/>
    <x v="551"/>
    <x v="0"/>
    <x v="657"/>
    <s v="0001"/>
    <x v="0"/>
    <s v="14268"/>
    <x v="13"/>
    <x v="640"/>
    <s v="YD13"/>
    <x v="1"/>
    <s v=""/>
    <x v="0"/>
    <n v="3"/>
    <x v="0"/>
    <n v="33.5"/>
    <n v="6.82"/>
    <x v="5"/>
    <x v="1"/>
    <s v=""/>
    <s v=""/>
    <x v="1"/>
    <x v="0"/>
    <d v="2021-02-06T00:00:00"/>
    <x v="1"/>
    <x v="4"/>
    <x v="4"/>
    <s v="LU"/>
    <x v="0"/>
    <n v="6.3899999999999998E-2"/>
    <n v="0.75"/>
    <n v="0.85887096774193772"/>
    <n v="0.64285714285714279"/>
    <n v="3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1"/>
    <x v="13"/>
    <x v="42"/>
    <x v="3"/>
    <x v="4"/>
    <x v="117"/>
    <x v="1"/>
    <s v=""/>
    <x v="1"/>
    <x v="0"/>
    <x v="0"/>
  </r>
  <r>
    <x v="552"/>
    <x v="11"/>
    <x v="483"/>
    <x v="1"/>
    <x v="552"/>
    <x v="551"/>
    <x v="1"/>
    <x v="657"/>
    <s v="0001"/>
    <x v="0"/>
    <s v="3500192"/>
    <x v="11"/>
    <x v="640"/>
    <s v="YP66"/>
    <x v="1"/>
    <s v=""/>
    <x v="1"/>
    <n v="2"/>
    <x v="0"/>
    <n v="-7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552"/>
    <x v="11"/>
    <x v="483"/>
    <x v="1"/>
    <x v="552"/>
    <x v="551"/>
    <x v="1"/>
    <x v="657"/>
    <s v="0001"/>
    <x v="0"/>
    <s v="3500192"/>
    <x v="11"/>
    <x v="640"/>
    <s v="YD73"/>
    <x v="1"/>
    <s v=""/>
    <x v="1"/>
    <n v="2"/>
    <x v="0"/>
    <n v="7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553"/>
    <x v="4"/>
    <x v="484"/>
    <x v="6"/>
    <x v="553"/>
    <x v="552"/>
    <x v="0"/>
    <x v="658"/>
    <s v="0001"/>
    <x v="0"/>
    <s v="2395"/>
    <x v="4"/>
    <x v="641"/>
    <s v="YD11"/>
    <x v="1"/>
    <s v=""/>
    <x v="0"/>
    <n v="10"/>
    <x v="0"/>
    <n v="318.31"/>
    <n v="271.66000000000003"/>
    <x v="0"/>
    <x v="0"/>
    <n v="1"/>
    <n v="10975507"/>
    <x v="55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9"/>
    <n v="18"/>
    <x v="0"/>
    <x v="0"/>
    <x v="1"/>
    <n v="29"/>
    <x v="0"/>
    <x v="637"/>
    <x v="0"/>
    <x v="0"/>
    <x v="0"/>
    <x v="3"/>
    <x v="1"/>
    <s v="CERVEZAS"/>
    <s v="PILSEN TRUJILLO"/>
    <x v="2"/>
    <x v="0"/>
    <x v="0"/>
    <x v="3"/>
    <x v="1"/>
    <x v="1"/>
    <x v="1"/>
    <x v="8"/>
    <x v="2"/>
    <x v="5"/>
    <x v="3"/>
    <x v="1"/>
    <x v="187"/>
    <x v="3"/>
    <d v="2021-01-31T00:00:00"/>
    <x v="0"/>
    <x v="0"/>
    <x v="0"/>
  </r>
  <r>
    <x v="553"/>
    <x v="5"/>
    <x v="484"/>
    <x v="6"/>
    <x v="553"/>
    <x v="552"/>
    <x v="0"/>
    <x v="658"/>
    <s v="0001"/>
    <x v="0"/>
    <s v="2821"/>
    <x v="5"/>
    <x v="641"/>
    <s v="YD11"/>
    <x v="1"/>
    <s v=""/>
    <x v="0"/>
    <n v="3"/>
    <x v="0"/>
    <n v="94.66"/>
    <n v="82.33"/>
    <x v="0"/>
    <x v="0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1"/>
    <x v="8"/>
    <x v="2"/>
    <x v="5"/>
    <x v="3"/>
    <x v="1"/>
    <x v="118"/>
    <x v="3"/>
    <s v=""/>
    <x v="1"/>
    <x v="0"/>
    <x v="0"/>
  </r>
  <r>
    <x v="553"/>
    <x v="19"/>
    <x v="484"/>
    <x v="6"/>
    <x v="553"/>
    <x v="552"/>
    <x v="0"/>
    <x v="658"/>
    <s v="0001"/>
    <x v="0"/>
    <s v="7841"/>
    <x v="19"/>
    <x v="641"/>
    <s v="YD13"/>
    <x v="1"/>
    <s v=""/>
    <x v="0"/>
    <n v="12"/>
    <x v="0"/>
    <n v="206.73"/>
    <n v="42.09"/>
    <x v="0"/>
    <x v="0"/>
    <s v=""/>
    <s v=""/>
    <x v="1"/>
    <x v="0"/>
    <d v="2021-02-06T00:00:00"/>
    <x v="0"/>
    <x v="0"/>
    <x v="0"/>
    <s v="LU"/>
    <x v="0"/>
    <n v="0.25559999999999999"/>
    <n v="3"/>
    <n v="3.4354838709677509"/>
    <n v="2.5714285714285712"/>
    <n v="1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1"/>
    <x v="8"/>
    <x v="2"/>
    <x v="5"/>
    <x v="3"/>
    <x v="1"/>
    <x v="493"/>
    <x v="7"/>
    <s v=""/>
    <x v="1"/>
    <x v="0"/>
    <x v="0"/>
  </r>
  <r>
    <x v="553"/>
    <x v="33"/>
    <x v="484"/>
    <x v="6"/>
    <x v="553"/>
    <x v="552"/>
    <x v="0"/>
    <x v="658"/>
    <s v="0001"/>
    <x v="0"/>
    <s v="8593"/>
    <x v="33"/>
    <x v="641"/>
    <s v="YD13"/>
    <x v="1"/>
    <s v=""/>
    <x v="0"/>
    <n v="4"/>
    <x v="0"/>
    <n v="42.12"/>
    <n v="8.57"/>
    <x v="0"/>
    <x v="0"/>
    <s v=""/>
    <s v=""/>
    <x v="1"/>
    <x v="0"/>
    <d v="2021-02-06T00:00:00"/>
    <x v="0"/>
    <x v="0"/>
    <x v="0"/>
    <s v="LU"/>
    <x v="0"/>
    <n v="5.04E-2"/>
    <n v="2"/>
    <n v="0.67741935483871152"/>
    <n v="1.4285714285714284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1"/>
    <x v="8"/>
    <x v="2"/>
    <x v="5"/>
    <x v="3"/>
    <x v="1"/>
    <x v="494"/>
    <x v="2"/>
    <s v=""/>
    <x v="1"/>
    <x v="0"/>
    <x v="0"/>
  </r>
  <r>
    <x v="553"/>
    <x v="11"/>
    <x v="484"/>
    <x v="6"/>
    <x v="553"/>
    <x v="552"/>
    <x v="1"/>
    <x v="658"/>
    <s v="0001"/>
    <x v="0"/>
    <s v="3500192"/>
    <x v="11"/>
    <x v="641"/>
    <s v="YP66"/>
    <x v="1"/>
    <s v=""/>
    <x v="1"/>
    <n v="13"/>
    <x v="0"/>
    <n v="-49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8"/>
    <x v="2"/>
    <x v="5"/>
    <x v="3"/>
    <x v="1"/>
    <x v="10"/>
    <x v="6"/>
    <s v=""/>
    <x v="1"/>
    <x v="0"/>
    <x v="0"/>
  </r>
  <r>
    <x v="553"/>
    <x v="11"/>
    <x v="484"/>
    <x v="6"/>
    <x v="553"/>
    <x v="552"/>
    <x v="1"/>
    <x v="658"/>
    <s v="0001"/>
    <x v="0"/>
    <s v="3500192"/>
    <x v="11"/>
    <x v="641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8"/>
    <x v="2"/>
    <x v="5"/>
    <x v="3"/>
    <x v="1"/>
    <x v="10"/>
    <x v="6"/>
    <s v=""/>
    <x v="1"/>
    <x v="0"/>
    <x v="0"/>
  </r>
  <r>
    <x v="553"/>
    <x v="11"/>
    <x v="484"/>
    <x v="6"/>
    <x v="553"/>
    <x v="552"/>
    <x v="1"/>
    <x v="658"/>
    <s v="0001"/>
    <x v="0"/>
    <s v="3500192"/>
    <x v="11"/>
    <x v="641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8"/>
    <x v="2"/>
    <x v="5"/>
    <x v="3"/>
    <x v="1"/>
    <x v="10"/>
    <x v="6"/>
    <s v=""/>
    <x v="1"/>
    <x v="0"/>
    <x v="0"/>
  </r>
  <r>
    <x v="554"/>
    <x v="7"/>
    <x v="0"/>
    <x v="24"/>
    <x v="554"/>
    <x v="553"/>
    <x v="0"/>
    <x v="659"/>
    <s v="0001"/>
    <x v="0"/>
    <s v="6842"/>
    <x v="7"/>
    <x v="642"/>
    <s v="YD11"/>
    <x v="6"/>
    <s v=""/>
    <x v="0"/>
    <n v="1"/>
    <x v="0"/>
    <n v="34.56"/>
    <n v="27.73"/>
    <x v="0"/>
    <x v="0"/>
    <n v="1"/>
    <n v="10975676"/>
    <x v="552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5"/>
    <n v="3.5"/>
    <x v="0"/>
    <x v="0"/>
    <x v="2"/>
    <n v="5"/>
    <x v="0"/>
    <x v="638"/>
    <x v="0"/>
    <x v="0"/>
    <x v="0"/>
    <x v="0"/>
    <x v="1"/>
    <s v="CERVEZAS"/>
    <s v="CUSQUEÑA"/>
    <x v="2"/>
    <x v="0"/>
    <x v="0"/>
    <x v="2"/>
    <x v="0"/>
    <x v="0"/>
    <x v="0"/>
    <x v="0"/>
    <x v="2"/>
    <x v="2"/>
    <x v="2"/>
    <x v="1"/>
    <x v="19"/>
    <x v="5"/>
    <d v="2021-01-31T00:00:00"/>
    <x v="0"/>
    <x v="0"/>
    <x v="0"/>
  </r>
  <r>
    <x v="554"/>
    <x v="5"/>
    <x v="0"/>
    <x v="24"/>
    <x v="554"/>
    <x v="553"/>
    <x v="0"/>
    <x v="659"/>
    <s v="0001"/>
    <x v="0"/>
    <s v="2821"/>
    <x v="5"/>
    <x v="642"/>
    <s v="YD11"/>
    <x v="6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2"/>
    <x v="2"/>
    <x v="2"/>
    <x v="1"/>
    <x v="5"/>
    <x v="3"/>
    <s v=""/>
    <x v="1"/>
    <x v="0"/>
    <x v="0"/>
  </r>
  <r>
    <x v="554"/>
    <x v="4"/>
    <x v="0"/>
    <x v="24"/>
    <x v="554"/>
    <x v="553"/>
    <x v="0"/>
    <x v="659"/>
    <s v="0001"/>
    <x v="0"/>
    <s v="2395"/>
    <x v="4"/>
    <x v="642"/>
    <s v="YD11"/>
    <x v="6"/>
    <s v=""/>
    <x v="0"/>
    <n v="1"/>
    <x v="0"/>
    <n v="30.98"/>
    <n v="27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2"/>
    <x v="2"/>
    <x v="1"/>
    <x v="5"/>
    <x v="3"/>
    <s v=""/>
    <x v="1"/>
    <x v="0"/>
    <x v="0"/>
  </r>
  <r>
    <x v="554"/>
    <x v="13"/>
    <x v="0"/>
    <x v="24"/>
    <x v="554"/>
    <x v="553"/>
    <x v="0"/>
    <x v="659"/>
    <s v="0001"/>
    <x v="0"/>
    <s v="14268"/>
    <x v="13"/>
    <x v="642"/>
    <s v="YD13"/>
    <x v="6"/>
    <s v=""/>
    <x v="0"/>
    <n v="2"/>
    <x v="0"/>
    <n v="30.24"/>
    <n v="6.15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2"/>
    <x v="2"/>
    <x v="1"/>
    <x v="26"/>
    <x v="1"/>
    <s v=""/>
    <x v="1"/>
    <x v="0"/>
    <x v="0"/>
  </r>
  <r>
    <x v="554"/>
    <x v="11"/>
    <x v="0"/>
    <x v="24"/>
    <x v="554"/>
    <x v="553"/>
    <x v="1"/>
    <x v="659"/>
    <s v="0001"/>
    <x v="0"/>
    <s v="3500192"/>
    <x v="11"/>
    <x v="642"/>
    <s v="YP66"/>
    <x v="6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554"/>
    <x v="11"/>
    <x v="0"/>
    <x v="24"/>
    <x v="554"/>
    <x v="553"/>
    <x v="1"/>
    <x v="659"/>
    <s v="0001"/>
    <x v="0"/>
    <s v="3500192"/>
    <x v="11"/>
    <x v="642"/>
    <s v="YD73"/>
    <x v="6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554"/>
    <x v="11"/>
    <x v="0"/>
    <x v="24"/>
    <x v="554"/>
    <x v="553"/>
    <x v="1"/>
    <x v="659"/>
    <s v="0001"/>
    <x v="0"/>
    <s v="3500192"/>
    <x v="11"/>
    <x v="642"/>
    <s v="YD73"/>
    <x v="6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554"/>
    <x v="11"/>
    <x v="0"/>
    <x v="24"/>
    <x v="554"/>
    <x v="553"/>
    <x v="1"/>
    <x v="659"/>
    <s v="0001"/>
    <x v="0"/>
    <s v="3500192"/>
    <x v="11"/>
    <x v="642"/>
    <s v="YD73"/>
    <x v="6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555"/>
    <x v="4"/>
    <x v="485"/>
    <x v="10"/>
    <x v="555"/>
    <x v="554"/>
    <x v="0"/>
    <x v="660"/>
    <s v="0001"/>
    <x v="0"/>
    <s v="2395"/>
    <x v="4"/>
    <x v="643"/>
    <s v="YD11"/>
    <x v="1"/>
    <s v=""/>
    <x v="0"/>
    <n v="15"/>
    <x v="0"/>
    <n v="464.75"/>
    <n v="404.91"/>
    <x v="0"/>
    <x v="0"/>
    <n v="1"/>
    <n v="10980735"/>
    <x v="553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8"/>
    <n v="16.5"/>
    <x v="0"/>
    <x v="0"/>
    <x v="1"/>
    <n v="18"/>
    <x v="0"/>
    <x v="639"/>
    <x v="0"/>
    <x v="0"/>
    <x v="0"/>
    <x v="3"/>
    <x v="1"/>
    <s v="CERVEZAS"/>
    <s v="PILSEN TRUJILLO"/>
    <x v="2"/>
    <x v="0"/>
    <x v="0"/>
    <x v="1"/>
    <x v="1"/>
    <x v="1"/>
    <x v="1"/>
    <x v="4"/>
    <x v="3"/>
    <x v="3"/>
    <x v="3"/>
    <x v="1"/>
    <x v="48"/>
    <x v="3"/>
    <d v="2021-01-31T00:00:00"/>
    <x v="0"/>
    <x v="0"/>
    <x v="0"/>
  </r>
  <r>
    <x v="555"/>
    <x v="26"/>
    <x v="485"/>
    <x v="10"/>
    <x v="555"/>
    <x v="554"/>
    <x v="0"/>
    <x v="660"/>
    <s v="0001"/>
    <x v="0"/>
    <s v="12408"/>
    <x v="26"/>
    <x v="643"/>
    <s v="YD13"/>
    <x v="1"/>
    <s v=""/>
    <x v="0"/>
    <n v="2"/>
    <x v="0"/>
    <n v="16.27"/>
    <n v="9.2200000000000006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1"/>
    <x v="4"/>
    <x v="3"/>
    <x v="3"/>
    <x v="3"/>
    <x v="1"/>
    <x v="177"/>
    <x v="1"/>
    <s v=""/>
    <x v="1"/>
    <x v="0"/>
    <x v="0"/>
  </r>
  <r>
    <x v="555"/>
    <x v="23"/>
    <x v="485"/>
    <x v="10"/>
    <x v="555"/>
    <x v="554"/>
    <x v="0"/>
    <x v="660"/>
    <s v="0001"/>
    <x v="0"/>
    <s v="15096"/>
    <x v="23"/>
    <x v="643"/>
    <s v="YD13"/>
    <x v="1"/>
    <s v=""/>
    <x v="0"/>
    <n v="1"/>
    <x v="0"/>
    <n v="10.26"/>
    <n v="7.59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4"/>
    <x v="3"/>
    <x v="3"/>
    <x v="3"/>
    <x v="1"/>
    <x v="44"/>
    <x v="8"/>
    <s v=""/>
    <x v="1"/>
    <x v="0"/>
    <x v="0"/>
  </r>
  <r>
    <x v="555"/>
    <x v="11"/>
    <x v="485"/>
    <x v="10"/>
    <x v="555"/>
    <x v="554"/>
    <x v="1"/>
    <x v="660"/>
    <s v="0001"/>
    <x v="0"/>
    <s v="3500192"/>
    <x v="11"/>
    <x v="643"/>
    <s v="YP66"/>
    <x v="1"/>
    <s v=""/>
    <x v="1"/>
    <n v="15"/>
    <x v="0"/>
    <n v="-57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3"/>
    <x v="3"/>
    <x v="3"/>
    <x v="1"/>
    <x v="10"/>
    <x v="6"/>
    <s v=""/>
    <x v="1"/>
    <x v="0"/>
    <x v="0"/>
  </r>
  <r>
    <x v="555"/>
    <x v="11"/>
    <x v="485"/>
    <x v="10"/>
    <x v="555"/>
    <x v="554"/>
    <x v="1"/>
    <x v="660"/>
    <s v="0001"/>
    <x v="0"/>
    <s v="3500192"/>
    <x v="11"/>
    <x v="643"/>
    <s v="YD73"/>
    <x v="1"/>
    <s v=""/>
    <x v="1"/>
    <n v="15"/>
    <x v="0"/>
    <n v="57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3"/>
    <x v="3"/>
    <x v="3"/>
    <x v="1"/>
    <x v="10"/>
    <x v="6"/>
    <s v=""/>
    <x v="1"/>
    <x v="0"/>
    <x v="0"/>
  </r>
  <r>
    <x v="556"/>
    <x v="26"/>
    <x v="486"/>
    <x v="16"/>
    <x v="556"/>
    <x v="555"/>
    <x v="0"/>
    <x v="661"/>
    <s v="0001"/>
    <x v="0"/>
    <s v="12408"/>
    <x v="26"/>
    <x v="644"/>
    <s v="YD13"/>
    <x v="1"/>
    <s v=""/>
    <x v="0"/>
    <n v="5"/>
    <x v="1"/>
    <n v="40.67"/>
    <n v="23.03"/>
    <x v="0"/>
    <x v="1"/>
    <n v="1"/>
    <n v="10989032"/>
    <x v="554"/>
    <x v="0"/>
    <d v="2021-02-06T00:00:00"/>
    <x v="0"/>
    <x v="0"/>
    <x v="0"/>
    <s v="LU"/>
    <x v="0"/>
    <n v="0.1065"/>
    <n v="1.25"/>
    <n v="1.4314516129032295"/>
    <n v="1.0714285714285714"/>
    <n v="5"/>
    <x v="0"/>
    <n v="5"/>
    <n v="1.25"/>
    <x v="0"/>
    <x v="0"/>
    <x v="1"/>
    <n v="5"/>
    <x v="0"/>
    <x v="640"/>
    <x v="0"/>
    <x v="0"/>
    <x v="0"/>
    <x v="0"/>
    <x v="1"/>
    <s v="CERVEZAS"/>
    <s v="GOLDEN"/>
    <x v="1"/>
    <x v="0"/>
    <x v="0"/>
    <x v="1"/>
    <x v="1"/>
    <x v="1"/>
    <x v="0"/>
    <x v="0"/>
    <x v="2"/>
    <x v="2"/>
    <x v="2"/>
    <x v="1"/>
    <x v="211"/>
    <x v="1"/>
    <d v="2021-01-31T00:00:00"/>
    <x v="0"/>
    <x v="0"/>
    <x v="0"/>
  </r>
  <r>
    <x v="557"/>
    <x v="4"/>
    <x v="487"/>
    <x v="4"/>
    <x v="557"/>
    <x v="556"/>
    <x v="0"/>
    <x v="662"/>
    <s v="0001"/>
    <x v="0"/>
    <s v="2395"/>
    <x v="4"/>
    <x v="645"/>
    <s v="YD11"/>
    <x v="1"/>
    <s v=""/>
    <x v="0"/>
    <n v="2"/>
    <x v="0"/>
    <n v="63.66"/>
    <n v="54.33"/>
    <x v="0"/>
    <x v="1"/>
    <n v="1"/>
    <n v="10989044"/>
    <x v="555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2"/>
    <n v="7.5"/>
    <x v="0"/>
    <x v="0"/>
    <x v="3"/>
    <n v="12"/>
    <x v="0"/>
    <x v="641"/>
    <x v="0"/>
    <x v="0"/>
    <x v="0"/>
    <x v="4"/>
    <x v="1"/>
    <s v="CERVEZAS"/>
    <s v="PILSEN TRUJILLO"/>
    <x v="2"/>
    <x v="0"/>
    <x v="0"/>
    <x v="2"/>
    <x v="1"/>
    <x v="1"/>
    <x v="0"/>
    <x v="3"/>
    <x v="2"/>
    <x v="21"/>
    <x v="2"/>
    <x v="2"/>
    <x v="183"/>
    <x v="3"/>
    <d v="2021-01-31T00:00:00"/>
    <x v="0"/>
    <x v="0"/>
    <x v="0"/>
  </r>
  <r>
    <x v="557"/>
    <x v="5"/>
    <x v="487"/>
    <x v="4"/>
    <x v="557"/>
    <x v="556"/>
    <x v="0"/>
    <x v="662"/>
    <s v="0001"/>
    <x v="0"/>
    <s v="2821"/>
    <x v="5"/>
    <x v="645"/>
    <s v="YD11"/>
    <x v="1"/>
    <s v=""/>
    <x v="0"/>
    <n v="3"/>
    <x v="0"/>
    <n v="94.66"/>
    <n v="82.33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3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3"/>
    <x v="2"/>
    <x v="21"/>
    <x v="2"/>
    <x v="2"/>
    <x v="118"/>
    <x v="3"/>
    <s v=""/>
    <x v="1"/>
    <x v="0"/>
    <x v="0"/>
  </r>
  <r>
    <x v="557"/>
    <x v="6"/>
    <x v="487"/>
    <x v="4"/>
    <x v="557"/>
    <x v="556"/>
    <x v="0"/>
    <x v="662"/>
    <s v="0001"/>
    <x v="0"/>
    <s v="4961"/>
    <x v="6"/>
    <x v="645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3"/>
    <s v=""/>
    <x v="1"/>
    <x v="1"/>
    <x v="1"/>
    <x v="0"/>
    <x v="0"/>
    <x v="1"/>
    <x v="0"/>
    <s v="NABS"/>
    <s v="SAN MATEO"/>
    <x v="0"/>
    <x v="0"/>
    <x v="0"/>
    <x v="2"/>
    <x v="1"/>
    <x v="1"/>
    <x v="0"/>
    <x v="3"/>
    <x v="2"/>
    <x v="21"/>
    <x v="2"/>
    <x v="2"/>
    <x v="6"/>
    <x v="4"/>
    <s v=""/>
    <x v="1"/>
    <x v="0"/>
    <x v="0"/>
  </r>
  <r>
    <x v="557"/>
    <x v="3"/>
    <x v="487"/>
    <x v="4"/>
    <x v="557"/>
    <x v="556"/>
    <x v="0"/>
    <x v="662"/>
    <s v="0001"/>
    <x v="0"/>
    <s v="8563"/>
    <x v="3"/>
    <x v="645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3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3"/>
    <x v="2"/>
    <x v="21"/>
    <x v="2"/>
    <x v="2"/>
    <x v="44"/>
    <x v="2"/>
    <s v=""/>
    <x v="1"/>
    <x v="0"/>
    <x v="0"/>
  </r>
  <r>
    <x v="557"/>
    <x v="30"/>
    <x v="487"/>
    <x v="4"/>
    <x v="557"/>
    <x v="556"/>
    <x v="0"/>
    <x v="662"/>
    <s v="0001"/>
    <x v="0"/>
    <s v="9523"/>
    <x v="30"/>
    <x v="645"/>
    <s v="YD13"/>
    <x v="1"/>
    <s v=""/>
    <x v="0"/>
    <n v="1"/>
    <x v="0"/>
    <n v="12.61"/>
    <n v="8.49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3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3"/>
    <x v="2"/>
    <x v="21"/>
    <x v="2"/>
    <x v="2"/>
    <x v="495"/>
    <x v="1"/>
    <s v=""/>
    <x v="1"/>
    <x v="0"/>
    <x v="0"/>
  </r>
  <r>
    <x v="557"/>
    <x v="13"/>
    <x v="487"/>
    <x v="4"/>
    <x v="557"/>
    <x v="556"/>
    <x v="0"/>
    <x v="662"/>
    <s v="0001"/>
    <x v="0"/>
    <s v="14268"/>
    <x v="13"/>
    <x v="645"/>
    <s v="YD13"/>
    <x v="1"/>
    <s v=""/>
    <x v="0"/>
    <n v="4"/>
    <x v="0"/>
    <n v="44.97"/>
    <n v="9.15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3"/>
    <x v="2"/>
    <x v="21"/>
    <x v="2"/>
    <x v="2"/>
    <x v="57"/>
    <x v="1"/>
    <s v=""/>
    <x v="1"/>
    <x v="0"/>
    <x v="0"/>
  </r>
  <r>
    <x v="557"/>
    <x v="11"/>
    <x v="487"/>
    <x v="4"/>
    <x v="557"/>
    <x v="556"/>
    <x v="1"/>
    <x v="662"/>
    <s v="0001"/>
    <x v="0"/>
    <s v="3500192"/>
    <x v="11"/>
    <x v="645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1"/>
    <x v="2"/>
    <x v="2"/>
    <x v="10"/>
    <x v="6"/>
    <s v=""/>
    <x v="1"/>
    <x v="0"/>
    <x v="0"/>
  </r>
  <r>
    <x v="557"/>
    <x v="11"/>
    <x v="487"/>
    <x v="4"/>
    <x v="557"/>
    <x v="556"/>
    <x v="1"/>
    <x v="662"/>
    <s v="0001"/>
    <x v="0"/>
    <s v="3500192"/>
    <x v="11"/>
    <x v="64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1"/>
    <x v="2"/>
    <x v="2"/>
    <x v="10"/>
    <x v="6"/>
    <s v=""/>
    <x v="1"/>
    <x v="0"/>
    <x v="0"/>
  </r>
  <r>
    <x v="557"/>
    <x v="11"/>
    <x v="487"/>
    <x v="4"/>
    <x v="557"/>
    <x v="556"/>
    <x v="1"/>
    <x v="662"/>
    <s v="0001"/>
    <x v="0"/>
    <s v="3500192"/>
    <x v="11"/>
    <x v="645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1"/>
    <x v="2"/>
    <x v="2"/>
    <x v="10"/>
    <x v="6"/>
    <s v=""/>
    <x v="1"/>
    <x v="0"/>
    <x v="0"/>
  </r>
  <r>
    <x v="558"/>
    <x v="4"/>
    <x v="488"/>
    <x v="26"/>
    <x v="558"/>
    <x v="557"/>
    <x v="0"/>
    <x v="663"/>
    <s v="0001"/>
    <x v="0"/>
    <s v="2395"/>
    <x v="4"/>
    <x v="646"/>
    <s v="YD11"/>
    <x v="1"/>
    <s v=""/>
    <x v="0"/>
    <n v="1"/>
    <x v="0"/>
    <n v="27.67"/>
    <n v="26.32"/>
    <x v="0"/>
    <x v="1"/>
    <n v="1"/>
    <n v="10989047"/>
    <x v="556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28"/>
    <n v="16.75"/>
    <x v="0"/>
    <x v="1"/>
    <x v="3"/>
    <n v="28"/>
    <x v="0"/>
    <x v="642"/>
    <x v="0"/>
    <x v="0"/>
    <x v="0"/>
    <x v="3"/>
    <x v="1"/>
    <s v="CERVEZAS"/>
    <s v="PILSEN TRUJILLO"/>
    <x v="2"/>
    <x v="0"/>
    <x v="0"/>
    <x v="2"/>
    <x v="1"/>
    <x v="1"/>
    <x v="0"/>
    <x v="0"/>
    <x v="2"/>
    <x v="21"/>
    <x v="2"/>
    <x v="2"/>
    <x v="423"/>
    <x v="3"/>
    <d v="2021-01-31T00:00:00"/>
    <x v="0"/>
    <x v="0"/>
    <x v="0"/>
  </r>
  <r>
    <x v="558"/>
    <x v="5"/>
    <x v="488"/>
    <x v="26"/>
    <x v="558"/>
    <x v="557"/>
    <x v="0"/>
    <x v="663"/>
    <s v="0001"/>
    <x v="0"/>
    <s v="2821"/>
    <x v="5"/>
    <x v="646"/>
    <s v="YD11"/>
    <x v="1"/>
    <s v=""/>
    <x v="0"/>
    <n v="2"/>
    <x v="0"/>
    <n v="62.26"/>
    <n v="54.71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1"/>
    <x v="3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21"/>
    <x v="2"/>
    <x v="2"/>
    <x v="79"/>
    <x v="3"/>
    <s v=""/>
    <x v="1"/>
    <x v="0"/>
    <x v="0"/>
  </r>
  <r>
    <x v="558"/>
    <x v="14"/>
    <x v="488"/>
    <x v="26"/>
    <x v="558"/>
    <x v="557"/>
    <x v="0"/>
    <x v="663"/>
    <s v="0001"/>
    <x v="0"/>
    <s v="4562"/>
    <x v="14"/>
    <x v="646"/>
    <s v="YD13"/>
    <x v="1"/>
    <s v=""/>
    <x v="0"/>
    <n v="2"/>
    <x v="0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1"/>
    <x v="3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1"/>
    <x v="2"/>
    <x v="2"/>
    <x v="54"/>
    <x v="4"/>
    <s v=""/>
    <x v="1"/>
    <x v="0"/>
    <x v="0"/>
  </r>
  <r>
    <x v="558"/>
    <x v="6"/>
    <x v="488"/>
    <x v="26"/>
    <x v="558"/>
    <x v="557"/>
    <x v="0"/>
    <x v="663"/>
    <s v="0001"/>
    <x v="0"/>
    <s v="4961"/>
    <x v="6"/>
    <x v="646"/>
    <s v="YD13"/>
    <x v="1"/>
    <s v=""/>
    <x v="0"/>
    <n v="2"/>
    <x v="0"/>
    <n v="22.03"/>
    <n v="4.49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1"/>
    <x v="3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1"/>
    <x v="2"/>
    <x v="2"/>
    <x v="225"/>
    <x v="4"/>
    <s v=""/>
    <x v="1"/>
    <x v="0"/>
    <x v="0"/>
  </r>
  <r>
    <x v="558"/>
    <x v="17"/>
    <x v="488"/>
    <x v="26"/>
    <x v="558"/>
    <x v="557"/>
    <x v="0"/>
    <x v="663"/>
    <s v="0001"/>
    <x v="0"/>
    <s v="4963"/>
    <x v="17"/>
    <x v="646"/>
    <s v="YD13"/>
    <x v="1"/>
    <s v=""/>
    <x v="0"/>
    <n v="2"/>
    <x v="0"/>
    <n v="22.03"/>
    <n v="4.49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1"/>
    <x v="3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1"/>
    <x v="2"/>
    <x v="2"/>
    <x v="225"/>
    <x v="4"/>
    <s v=""/>
    <x v="1"/>
    <x v="0"/>
    <x v="0"/>
  </r>
  <r>
    <x v="558"/>
    <x v="7"/>
    <x v="488"/>
    <x v="26"/>
    <x v="558"/>
    <x v="557"/>
    <x v="0"/>
    <x v="663"/>
    <s v="0001"/>
    <x v="0"/>
    <s v="6842"/>
    <x v="7"/>
    <x v="646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1"/>
    <x v="3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21"/>
    <x v="2"/>
    <x v="2"/>
    <x v="107"/>
    <x v="5"/>
    <s v=""/>
    <x v="1"/>
    <x v="0"/>
    <x v="0"/>
  </r>
  <r>
    <x v="558"/>
    <x v="3"/>
    <x v="488"/>
    <x v="26"/>
    <x v="558"/>
    <x v="557"/>
    <x v="0"/>
    <x v="663"/>
    <s v="0001"/>
    <x v="0"/>
    <s v="8563"/>
    <x v="3"/>
    <x v="646"/>
    <s v="YD13"/>
    <x v="1"/>
    <s v=""/>
    <x v="0"/>
    <n v="2"/>
    <x v="0"/>
    <n v="21.2"/>
    <n v="15.33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1"/>
    <x v="3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21"/>
    <x v="2"/>
    <x v="2"/>
    <x v="399"/>
    <x v="2"/>
    <s v=""/>
    <x v="1"/>
    <x v="0"/>
    <x v="0"/>
  </r>
  <r>
    <x v="558"/>
    <x v="16"/>
    <x v="488"/>
    <x v="26"/>
    <x v="558"/>
    <x v="557"/>
    <x v="0"/>
    <x v="663"/>
    <s v="0001"/>
    <x v="0"/>
    <s v="11114"/>
    <x v="16"/>
    <x v="646"/>
    <s v="YD13"/>
    <x v="1"/>
    <s v=""/>
    <x v="0"/>
    <n v="1"/>
    <x v="0"/>
    <n v="6.88"/>
    <n v="2.81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1"/>
    <x v="3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1"/>
    <x v="2"/>
    <x v="2"/>
    <x v="37"/>
    <x v="0"/>
    <s v=""/>
    <x v="1"/>
    <x v="0"/>
    <x v="0"/>
  </r>
  <r>
    <x v="558"/>
    <x v="10"/>
    <x v="488"/>
    <x v="26"/>
    <x v="558"/>
    <x v="557"/>
    <x v="0"/>
    <x v="663"/>
    <s v="0001"/>
    <x v="0"/>
    <s v="11118"/>
    <x v="10"/>
    <x v="646"/>
    <s v="YD13"/>
    <x v="1"/>
    <s v=""/>
    <x v="0"/>
    <n v="1"/>
    <x v="0"/>
    <n v="9.06"/>
    <n v="3.7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1"/>
    <x v="3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1"/>
    <x v="2"/>
    <x v="2"/>
    <x v="43"/>
    <x v="0"/>
    <s v=""/>
    <x v="1"/>
    <x v="0"/>
    <x v="0"/>
  </r>
  <r>
    <x v="558"/>
    <x v="27"/>
    <x v="488"/>
    <x v="26"/>
    <x v="558"/>
    <x v="557"/>
    <x v="0"/>
    <x v="663"/>
    <s v="0001"/>
    <x v="0"/>
    <s v="12401"/>
    <x v="27"/>
    <x v="646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1"/>
    <x v="3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2"/>
    <x v="21"/>
    <x v="2"/>
    <x v="2"/>
    <x v="102"/>
    <x v="9"/>
    <s v=""/>
    <x v="1"/>
    <x v="0"/>
    <x v="0"/>
  </r>
  <r>
    <x v="558"/>
    <x v="26"/>
    <x v="488"/>
    <x v="26"/>
    <x v="558"/>
    <x v="557"/>
    <x v="0"/>
    <x v="663"/>
    <s v="0001"/>
    <x v="0"/>
    <s v="12408"/>
    <x v="26"/>
    <x v="646"/>
    <s v="YD13"/>
    <x v="1"/>
    <s v=""/>
    <x v="0"/>
    <n v="3"/>
    <x v="0"/>
    <n v="24.4"/>
    <n v="13.82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1"/>
    <x v="3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21"/>
    <x v="2"/>
    <x v="2"/>
    <x v="92"/>
    <x v="1"/>
    <s v=""/>
    <x v="1"/>
    <x v="0"/>
    <x v="0"/>
  </r>
  <r>
    <x v="558"/>
    <x v="13"/>
    <x v="488"/>
    <x v="26"/>
    <x v="558"/>
    <x v="557"/>
    <x v="0"/>
    <x v="663"/>
    <s v="0001"/>
    <x v="0"/>
    <s v="14268"/>
    <x v="13"/>
    <x v="646"/>
    <s v="YD13"/>
    <x v="1"/>
    <s v=""/>
    <x v="0"/>
    <n v="4"/>
    <x v="0"/>
    <n v="46.22"/>
    <n v="9.41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1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1"/>
    <x v="2"/>
    <x v="2"/>
    <x v="150"/>
    <x v="1"/>
    <s v=""/>
    <x v="1"/>
    <x v="0"/>
    <x v="0"/>
  </r>
  <r>
    <x v="558"/>
    <x v="15"/>
    <x v="488"/>
    <x v="26"/>
    <x v="558"/>
    <x v="557"/>
    <x v="0"/>
    <x v="663"/>
    <s v="0001"/>
    <x v="0"/>
    <s v="14523"/>
    <x v="15"/>
    <x v="646"/>
    <s v="YD13"/>
    <x v="1"/>
    <s v=""/>
    <x v="0"/>
    <n v="4"/>
    <x v="0"/>
    <n v="27.96"/>
    <n v="26.3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1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1"/>
    <x v="2"/>
    <x v="2"/>
    <x v="250"/>
    <x v="2"/>
    <s v=""/>
    <x v="1"/>
    <x v="0"/>
    <x v="0"/>
  </r>
  <r>
    <x v="558"/>
    <x v="23"/>
    <x v="488"/>
    <x v="26"/>
    <x v="558"/>
    <x v="557"/>
    <x v="0"/>
    <x v="663"/>
    <s v="0001"/>
    <x v="0"/>
    <s v="15096"/>
    <x v="23"/>
    <x v="646"/>
    <s v="YD13"/>
    <x v="1"/>
    <s v=""/>
    <x v="0"/>
    <n v="1"/>
    <x v="0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1"/>
    <x v="3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21"/>
    <x v="2"/>
    <x v="2"/>
    <x v="86"/>
    <x v="8"/>
    <s v=""/>
    <x v="1"/>
    <x v="0"/>
    <x v="0"/>
  </r>
  <r>
    <x v="558"/>
    <x v="11"/>
    <x v="488"/>
    <x v="26"/>
    <x v="558"/>
    <x v="557"/>
    <x v="1"/>
    <x v="663"/>
    <s v="0001"/>
    <x v="0"/>
    <s v="3500192"/>
    <x v="11"/>
    <x v="646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558"/>
    <x v="11"/>
    <x v="488"/>
    <x v="26"/>
    <x v="558"/>
    <x v="557"/>
    <x v="1"/>
    <x v="663"/>
    <s v="0001"/>
    <x v="0"/>
    <s v="3500192"/>
    <x v="11"/>
    <x v="64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558"/>
    <x v="11"/>
    <x v="488"/>
    <x v="26"/>
    <x v="558"/>
    <x v="557"/>
    <x v="1"/>
    <x v="663"/>
    <s v="0001"/>
    <x v="0"/>
    <s v="3500192"/>
    <x v="11"/>
    <x v="646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558"/>
    <x v="11"/>
    <x v="488"/>
    <x v="26"/>
    <x v="558"/>
    <x v="557"/>
    <x v="1"/>
    <x v="663"/>
    <s v="0001"/>
    <x v="0"/>
    <s v="3500192"/>
    <x v="11"/>
    <x v="64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558"/>
    <x v="11"/>
    <x v="488"/>
    <x v="26"/>
    <x v="558"/>
    <x v="557"/>
    <x v="1"/>
    <x v="663"/>
    <s v="0001"/>
    <x v="0"/>
    <s v="3500192"/>
    <x v="11"/>
    <x v="646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559"/>
    <x v="27"/>
    <x v="0"/>
    <x v="4"/>
    <x v="559"/>
    <x v="558"/>
    <x v="0"/>
    <x v="664"/>
    <s v="Z058"/>
    <x v="0"/>
    <s v="12401"/>
    <x v="27"/>
    <x v="647"/>
    <s v="YD11"/>
    <x v="10"/>
    <s v=""/>
    <x v="0"/>
    <n v="10"/>
    <x v="0"/>
    <n v="254.2"/>
    <n v="155.5"/>
    <x v="0"/>
    <x v="1"/>
    <n v="1"/>
    <n v="10989103"/>
    <x v="55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8"/>
    <n v="16.25"/>
    <x v="0"/>
    <x v="0"/>
    <x v="2"/>
    <n v="18"/>
    <x v="0"/>
    <x v="643"/>
    <x v="0"/>
    <x v="1"/>
    <x v="0"/>
    <x v="3"/>
    <x v="1"/>
    <s v="CERVEZAS"/>
    <s v="GOLDEN"/>
    <x v="2"/>
    <x v="0"/>
    <x v="0"/>
    <x v="2"/>
    <x v="0"/>
    <x v="0"/>
    <x v="0"/>
    <x v="2"/>
    <x v="2"/>
    <x v="4"/>
    <x v="3"/>
    <x v="1"/>
    <x v="61"/>
    <x v="9"/>
    <d v="2021-01-31T00:00:00"/>
    <x v="0"/>
    <x v="0"/>
    <x v="0"/>
  </r>
  <r>
    <x v="559"/>
    <x v="6"/>
    <x v="0"/>
    <x v="4"/>
    <x v="559"/>
    <x v="558"/>
    <x v="0"/>
    <x v="664"/>
    <s v="Z058"/>
    <x v="0"/>
    <s v="4961"/>
    <x v="6"/>
    <x v="647"/>
    <s v="YD13"/>
    <x v="10"/>
    <s v=""/>
    <x v="0"/>
    <n v="3"/>
    <x v="0"/>
    <n v="48.31"/>
    <n v="9.84"/>
    <x v="0"/>
    <x v="1"/>
    <s v=""/>
    <s v=""/>
    <x v="1"/>
    <x v="0"/>
    <d v="2021-02-06T00:00:00"/>
    <x v="0"/>
    <x v="0"/>
    <x v="0"/>
    <s v="LU"/>
    <x v="0"/>
    <n v="0.27"/>
    <n v="3"/>
    <n v="4.7468354430375008"/>
    <n v="3"/>
    <n v="3"/>
    <x v="0"/>
    <n v="0"/>
    <s v=""/>
    <x v="0"/>
    <x v="0"/>
    <x v="2"/>
    <s v=""/>
    <x v="1"/>
    <x v="1"/>
    <x v="1"/>
    <x v="1"/>
    <x v="0"/>
    <x v="1"/>
    <x v="0"/>
    <s v="NABS"/>
    <s v="SAN MATEO"/>
    <x v="0"/>
    <x v="0"/>
    <x v="0"/>
    <x v="2"/>
    <x v="0"/>
    <x v="0"/>
    <x v="0"/>
    <x v="2"/>
    <x v="2"/>
    <x v="4"/>
    <x v="3"/>
    <x v="1"/>
    <x v="121"/>
    <x v="4"/>
    <s v=""/>
    <x v="1"/>
    <x v="0"/>
    <x v="0"/>
  </r>
  <r>
    <x v="559"/>
    <x v="10"/>
    <x v="0"/>
    <x v="4"/>
    <x v="559"/>
    <x v="558"/>
    <x v="0"/>
    <x v="664"/>
    <s v="Z058"/>
    <x v="0"/>
    <s v="11118"/>
    <x v="10"/>
    <x v="647"/>
    <s v="YD13"/>
    <x v="1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2"/>
    <x v="0"/>
    <x v="0"/>
    <x v="0"/>
    <x v="2"/>
    <x v="2"/>
    <x v="4"/>
    <x v="3"/>
    <x v="1"/>
    <x v="120"/>
    <x v="0"/>
    <s v=""/>
    <x v="1"/>
    <x v="0"/>
    <x v="0"/>
  </r>
  <r>
    <x v="559"/>
    <x v="25"/>
    <x v="0"/>
    <x v="4"/>
    <x v="559"/>
    <x v="558"/>
    <x v="0"/>
    <x v="664"/>
    <s v="Z058"/>
    <x v="0"/>
    <s v="8758"/>
    <x v="25"/>
    <x v="647"/>
    <s v="YD13"/>
    <x v="1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1"/>
    <x v="0"/>
    <x v="1"/>
    <x v="0"/>
    <s v="NABS"/>
    <s v="VIVA BACKUS"/>
    <x v="0"/>
    <x v="0"/>
    <x v="0"/>
    <x v="2"/>
    <x v="0"/>
    <x v="0"/>
    <x v="0"/>
    <x v="2"/>
    <x v="2"/>
    <x v="4"/>
    <x v="3"/>
    <x v="1"/>
    <x v="66"/>
    <x v="0"/>
    <s v=""/>
    <x v="1"/>
    <x v="0"/>
    <x v="0"/>
  </r>
  <r>
    <x v="559"/>
    <x v="15"/>
    <x v="0"/>
    <x v="4"/>
    <x v="559"/>
    <x v="558"/>
    <x v="0"/>
    <x v="664"/>
    <s v="Z058"/>
    <x v="0"/>
    <s v="14523"/>
    <x v="15"/>
    <x v="647"/>
    <s v="YD13"/>
    <x v="10"/>
    <s v=""/>
    <x v="0"/>
    <n v="1"/>
    <x v="0"/>
    <n v="10.99"/>
    <n v="7.41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2"/>
    <s v=""/>
    <x v="1"/>
    <x v="1"/>
    <x v="1"/>
    <x v="1"/>
    <x v="0"/>
    <x v="1"/>
    <x v="1"/>
    <s v="CERVEZAS"/>
    <s v="PILSEN CALLAO"/>
    <x v="1"/>
    <x v="0"/>
    <x v="0"/>
    <x v="2"/>
    <x v="0"/>
    <x v="0"/>
    <x v="0"/>
    <x v="2"/>
    <x v="2"/>
    <x v="4"/>
    <x v="3"/>
    <x v="1"/>
    <x v="496"/>
    <x v="2"/>
    <s v=""/>
    <x v="1"/>
    <x v="0"/>
    <x v="0"/>
  </r>
  <r>
    <x v="559"/>
    <x v="16"/>
    <x v="0"/>
    <x v="4"/>
    <x v="559"/>
    <x v="558"/>
    <x v="0"/>
    <x v="664"/>
    <s v="Z058"/>
    <x v="0"/>
    <s v="11114"/>
    <x v="16"/>
    <x v="647"/>
    <s v="YD13"/>
    <x v="10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2"/>
    <x v="0"/>
    <x v="0"/>
    <x v="0"/>
    <x v="2"/>
    <x v="2"/>
    <x v="4"/>
    <x v="3"/>
    <x v="1"/>
    <x v="23"/>
    <x v="0"/>
    <s v=""/>
    <x v="1"/>
    <x v="0"/>
    <x v="0"/>
  </r>
  <r>
    <x v="559"/>
    <x v="32"/>
    <x v="0"/>
    <x v="4"/>
    <x v="559"/>
    <x v="558"/>
    <x v="0"/>
    <x v="664"/>
    <s v="Z058"/>
    <x v="0"/>
    <s v="9314"/>
    <x v="32"/>
    <x v="647"/>
    <s v="YD13"/>
    <x v="10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1"/>
    <x v="0"/>
    <x v="1"/>
    <x v="0"/>
    <s v="NABS"/>
    <s v="MALTIN POWER"/>
    <x v="0"/>
    <x v="0"/>
    <x v="0"/>
    <x v="2"/>
    <x v="0"/>
    <x v="0"/>
    <x v="0"/>
    <x v="2"/>
    <x v="2"/>
    <x v="4"/>
    <x v="3"/>
    <x v="1"/>
    <x v="115"/>
    <x v="10"/>
    <s v=""/>
    <x v="1"/>
    <x v="0"/>
    <x v="0"/>
  </r>
  <r>
    <x v="559"/>
    <x v="11"/>
    <x v="0"/>
    <x v="4"/>
    <x v="559"/>
    <x v="558"/>
    <x v="1"/>
    <x v="664"/>
    <s v="Z058"/>
    <x v="0"/>
    <s v="3500192"/>
    <x v="11"/>
    <x v="647"/>
    <s v="YP66"/>
    <x v="10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2"/>
    <x v="2"/>
    <x v="4"/>
    <x v="3"/>
    <x v="1"/>
    <x v="10"/>
    <x v="6"/>
    <s v=""/>
    <x v="1"/>
    <x v="0"/>
    <x v="0"/>
  </r>
  <r>
    <x v="559"/>
    <x v="11"/>
    <x v="0"/>
    <x v="4"/>
    <x v="559"/>
    <x v="558"/>
    <x v="1"/>
    <x v="664"/>
    <s v="Z058"/>
    <x v="0"/>
    <s v="3500192"/>
    <x v="11"/>
    <x v="647"/>
    <s v="YD73"/>
    <x v="10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2"/>
    <x v="2"/>
    <x v="4"/>
    <x v="3"/>
    <x v="1"/>
    <x v="10"/>
    <x v="6"/>
    <s v=""/>
    <x v="1"/>
    <x v="0"/>
    <x v="0"/>
  </r>
  <r>
    <x v="560"/>
    <x v="4"/>
    <x v="489"/>
    <x v="4"/>
    <x v="560"/>
    <x v="559"/>
    <x v="0"/>
    <x v="665"/>
    <s v="0001"/>
    <x v="0"/>
    <s v="2395"/>
    <x v="4"/>
    <x v="648"/>
    <s v="YD11"/>
    <x v="1"/>
    <s v=""/>
    <x v="0"/>
    <n v="2"/>
    <x v="0"/>
    <n v="54.61"/>
    <n v="52.49"/>
    <x v="3"/>
    <x v="1"/>
    <n v="1"/>
    <n v="10989126"/>
    <x v="558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11"/>
    <n v="10"/>
    <x v="0"/>
    <x v="0"/>
    <x v="1"/>
    <n v="11"/>
    <x v="0"/>
    <x v="644"/>
    <x v="0"/>
    <x v="0"/>
    <x v="0"/>
    <x v="4"/>
    <x v="1"/>
    <s v="CERVEZAS"/>
    <s v="PILSEN TRUJILLO"/>
    <x v="2"/>
    <x v="0"/>
    <x v="0"/>
    <x v="2"/>
    <x v="1"/>
    <x v="1"/>
    <x v="0"/>
    <x v="0"/>
    <x v="2"/>
    <x v="4"/>
    <x v="3"/>
    <x v="1"/>
    <x v="88"/>
    <x v="3"/>
    <d v="2021-01-31T00:00:00"/>
    <x v="0"/>
    <x v="0"/>
    <x v="0"/>
  </r>
  <r>
    <x v="560"/>
    <x v="5"/>
    <x v="489"/>
    <x v="4"/>
    <x v="560"/>
    <x v="559"/>
    <x v="0"/>
    <x v="665"/>
    <s v="0001"/>
    <x v="0"/>
    <s v="2821"/>
    <x v="5"/>
    <x v="648"/>
    <s v="YD11"/>
    <x v="1"/>
    <s v=""/>
    <x v="0"/>
    <n v="2"/>
    <x v="0"/>
    <n v="61.41"/>
    <n v="54.54"/>
    <x v="3"/>
    <x v="1"/>
    <s v=""/>
    <s v=""/>
    <x v="1"/>
    <x v="0"/>
    <d v="2021-02-06T00:00:00"/>
    <x v="1"/>
    <x v="3"/>
    <x v="3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4"/>
    <x v="3"/>
    <x v="1"/>
    <x v="15"/>
    <x v="3"/>
    <s v=""/>
    <x v="1"/>
    <x v="0"/>
    <x v="0"/>
  </r>
  <r>
    <x v="560"/>
    <x v="6"/>
    <x v="489"/>
    <x v="4"/>
    <x v="560"/>
    <x v="559"/>
    <x v="0"/>
    <x v="665"/>
    <s v="0001"/>
    <x v="0"/>
    <s v="4961"/>
    <x v="6"/>
    <x v="648"/>
    <s v="YD13"/>
    <x v="1"/>
    <s v=""/>
    <x v="0"/>
    <n v="3"/>
    <x v="0"/>
    <n v="38.14"/>
    <n v="7.77"/>
    <x v="3"/>
    <x v="1"/>
    <s v=""/>
    <s v=""/>
    <x v="1"/>
    <x v="0"/>
    <d v="2021-02-06T00:00:00"/>
    <x v="1"/>
    <x v="3"/>
    <x v="3"/>
    <s v="LU"/>
    <x v="0"/>
    <n v="0.27"/>
    <n v="3"/>
    <n v="4.7468354430375008"/>
    <n v="3"/>
    <n v="3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4"/>
    <x v="3"/>
    <x v="1"/>
    <x v="254"/>
    <x v="4"/>
    <s v=""/>
    <x v="1"/>
    <x v="0"/>
    <x v="0"/>
  </r>
  <r>
    <x v="560"/>
    <x v="17"/>
    <x v="489"/>
    <x v="4"/>
    <x v="560"/>
    <x v="559"/>
    <x v="0"/>
    <x v="665"/>
    <s v="0001"/>
    <x v="0"/>
    <s v="4963"/>
    <x v="17"/>
    <x v="648"/>
    <s v="YD13"/>
    <x v="1"/>
    <s v=""/>
    <x v="0"/>
    <n v="1"/>
    <x v="0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4"/>
    <x v="3"/>
    <x v="1"/>
    <x v="6"/>
    <x v="4"/>
    <s v=""/>
    <x v="1"/>
    <x v="0"/>
    <x v="0"/>
  </r>
  <r>
    <x v="560"/>
    <x v="18"/>
    <x v="489"/>
    <x v="4"/>
    <x v="560"/>
    <x v="559"/>
    <x v="0"/>
    <x v="665"/>
    <s v="0001"/>
    <x v="0"/>
    <s v="5454"/>
    <x v="18"/>
    <x v="648"/>
    <s v="YD13"/>
    <x v="1"/>
    <s v=""/>
    <x v="0"/>
    <n v="2"/>
    <x v="0"/>
    <n v="27.12"/>
    <n v="5.52"/>
    <x v="3"/>
    <x v="1"/>
    <s v=""/>
    <s v=""/>
    <x v="1"/>
    <x v="0"/>
    <d v="2021-02-06T00:00:00"/>
    <x v="1"/>
    <x v="3"/>
    <x v="3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4"/>
    <x v="3"/>
    <x v="1"/>
    <x v="142"/>
    <x v="4"/>
    <s v=""/>
    <x v="1"/>
    <x v="0"/>
    <x v="0"/>
  </r>
  <r>
    <x v="560"/>
    <x v="37"/>
    <x v="489"/>
    <x v="4"/>
    <x v="560"/>
    <x v="559"/>
    <x v="0"/>
    <x v="665"/>
    <s v="0001"/>
    <x v="0"/>
    <s v="14203"/>
    <x v="37"/>
    <x v="648"/>
    <s v="YD13"/>
    <x v="1"/>
    <s v=""/>
    <x v="0"/>
    <n v="1"/>
    <x v="0"/>
    <n v="10.39"/>
    <n v="2.12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CRIASTALINA"/>
    <x v="0"/>
    <x v="0"/>
    <x v="0"/>
    <x v="2"/>
    <x v="1"/>
    <x v="1"/>
    <x v="0"/>
    <x v="0"/>
    <x v="2"/>
    <x v="4"/>
    <x v="3"/>
    <x v="1"/>
    <x v="212"/>
    <x v="4"/>
    <s v=""/>
    <x v="1"/>
    <x v="0"/>
    <x v="0"/>
  </r>
  <r>
    <x v="560"/>
    <x v="11"/>
    <x v="489"/>
    <x v="4"/>
    <x v="560"/>
    <x v="559"/>
    <x v="1"/>
    <x v="665"/>
    <s v="0001"/>
    <x v="0"/>
    <s v="3500192"/>
    <x v="11"/>
    <x v="648"/>
    <s v="YP66"/>
    <x v="1"/>
    <s v=""/>
    <x v="1"/>
    <n v="4"/>
    <x v="0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560"/>
    <x v="11"/>
    <x v="489"/>
    <x v="4"/>
    <x v="560"/>
    <x v="559"/>
    <x v="1"/>
    <x v="665"/>
    <s v="0001"/>
    <x v="0"/>
    <s v="3500192"/>
    <x v="11"/>
    <x v="648"/>
    <s v="YD73"/>
    <x v="1"/>
    <s v=""/>
    <x v="1"/>
    <n v="2"/>
    <x v="0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560"/>
    <x v="11"/>
    <x v="489"/>
    <x v="4"/>
    <x v="560"/>
    <x v="559"/>
    <x v="1"/>
    <x v="665"/>
    <s v="0001"/>
    <x v="0"/>
    <s v="3500192"/>
    <x v="11"/>
    <x v="648"/>
    <s v="YD73"/>
    <x v="1"/>
    <s v=""/>
    <x v="1"/>
    <n v="2"/>
    <x v="0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561"/>
    <x v="8"/>
    <x v="0"/>
    <x v="4"/>
    <x v="561"/>
    <x v="560"/>
    <x v="0"/>
    <x v="666"/>
    <s v="0001"/>
    <x v="0"/>
    <s v="6843"/>
    <x v="8"/>
    <x v="649"/>
    <s v="YD11"/>
    <x v="6"/>
    <s v=""/>
    <x v="0"/>
    <n v="2"/>
    <x v="0"/>
    <n v="69.12"/>
    <n v="55.44"/>
    <x v="0"/>
    <x v="1"/>
    <n v="1"/>
    <n v="10989160"/>
    <x v="559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4"/>
    <x v="0"/>
    <x v="0"/>
    <x v="2"/>
    <n v="4"/>
    <x v="0"/>
    <x v="645"/>
    <x v="0"/>
    <x v="0"/>
    <x v="0"/>
    <x v="0"/>
    <x v="1"/>
    <s v="CERVEZAS"/>
    <s v="CUSQUEÑA"/>
    <x v="2"/>
    <x v="0"/>
    <x v="0"/>
    <x v="2"/>
    <x v="0"/>
    <x v="0"/>
    <x v="0"/>
    <x v="0"/>
    <x v="7"/>
    <x v="11"/>
    <x v="4"/>
    <x v="1"/>
    <x v="69"/>
    <x v="5"/>
    <d v="2021-01-31T00:00:00"/>
    <x v="0"/>
    <x v="0"/>
    <x v="0"/>
  </r>
  <r>
    <x v="561"/>
    <x v="4"/>
    <x v="0"/>
    <x v="4"/>
    <x v="561"/>
    <x v="560"/>
    <x v="0"/>
    <x v="666"/>
    <s v="0001"/>
    <x v="0"/>
    <s v="2395"/>
    <x v="4"/>
    <x v="649"/>
    <s v="YD11"/>
    <x v="6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11"/>
    <x v="4"/>
    <x v="1"/>
    <x v="15"/>
    <x v="3"/>
    <s v=""/>
    <x v="1"/>
    <x v="0"/>
    <x v="0"/>
  </r>
  <r>
    <x v="561"/>
    <x v="11"/>
    <x v="0"/>
    <x v="4"/>
    <x v="561"/>
    <x v="560"/>
    <x v="1"/>
    <x v="666"/>
    <s v="0001"/>
    <x v="0"/>
    <s v="3500192"/>
    <x v="11"/>
    <x v="649"/>
    <s v="YP66"/>
    <x v="6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561"/>
    <x v="11"/>
    <x v="0"/>
    <x v="4"/>
    <x v="561"/>
    <x v="560"/>
    <x v="1"/>
    <x v="666"/>
    <s v="0001"/>
    <x v="0"/>
    <s v="3500192"/>
    <x v="11"/>
    <x v="649"/>
    <s v="YD73"/>
    <x v="6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561"/>
    <x v="11"/>
    <x v="0"/>
    <x v="4"/>
    <x v="561"/>
    <x v="560"/>
    <x v="1"/>
    <x v="666"/>
    <s v="0001"/>
    <x v="0"/>
    <s v="3500192"/>
    <x v="11"/>
    <x v="649"/>
    <s v="YD73"/>
    <x v="6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562"/>
    <x v="5"/>
    <x v="490"/>
    <x v="4"/>
    <x v="562"/>
    <x v="561"/>
    <x v="0"/>
    <x v="667"/>
    <s v="0001"/>
    <x v="0"/>
    <s v="2821"/>
    <x v="5"/>
    <x v="650"/>
    <s v="YD11"/>
    <x v="1"/>
    <s v=""/>
    <x v="0"/>
    <n v="5"/>
    <x v="1"/>
    <n v="153.53"/>
    <n v="136.35"/>
    <x v="0"/>
    <x v="1"/>
    <n v="1"/>
    <n v="10989261"/>
    <x v="560"/>
    <x v="0"/>
    <d v="2021-02-06T00:00:00"/>
    <x v="0"/>
    <x v="0"/>
    <x v="0"/>
    <s v="LU"/>
    <x v="0"/>
    <n v="0.378"/>
    <n v="5"/>
    <n v="5.0806451612903363"/>
    <n v="7.1428571428571423"/>
    <n v="5"/>
    <x v="0"/>
    <n v="7"/>
    <n v="7.5"/>
    <x v="0"/>
    <x v="0"/>
    <x v="1"/>
    <n v="7"/>
    <x v="0"/>
    <x v="646"/>
    <x v="0"/>
    <x v="0"/>
    <x v="0"/>
    <x v="2"/>
    <x v="1"/>
    <s v="CERVEZAS"/>
    <s v="PILSEN CALLAO"/>
    <x v="2"/>
    <x v="0"/>
    <x v="0"/>
    <x v="2"/>
    <x v="1"/>
    <x v="1"/>
    <x v="0"/>
    <x v="2"/>
    <x v="2"/>
    <x v="14"/>
    <x v="1"/>
    <x v="1"/>
    <x v="31"/>
    <x v="3"/>
    <d v="2021-01-31T00:00:00"/>
    <x v="0"/>
    <x v="0"/>
    <x v="0"/>
  </r>
  <r>
    <x v="562"/>
    <x v="6"/>
    <x v="490"/>
    <x v="4"/>
    <x v="562"/>
    <x v="561"/>
    <x v="0"/>
    <x v="667"/>
    <s v="0001"/>
    <x v="0"/>
    <s v="4961"/>
    <x v="6"/>
    <x v="650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2"/>
    <x v="2"/>
    <x v="14"/>
    <x v="1"/>
    <x v="1"/>
    <x v="6"/>
    <x v="4"/>
    <s v=""/>
    <x v="1"/>
    <x v="0"/>
    <x v="0"/>
  </r>
  <r>
    <x v="562"/>
    <x v="9"/>
    <x v="490"/>
    <x v="4"/>
    <x v="562"/>
    <x v="561"/>
    <x v="0"/>
    <x v="667"/>
    <s v="0001"/>
    <x v="0"/>
    <s v="7343"/>
    <x v="9"/>
    <x v="650"/>
    <s v="YD11"/>
    <x v="1"/>
    <s v=""/>
    <x v="0"/>
    <n v="1"/>
    <x v="1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2"/>
    <x v="2"/>
    <x v="14"/>
    <x v="1"/>
    <x v="1"/>
    <x v="34"/>
    <x v="3"/>
    <s v=""/>
    <x v="1"/>
    <x v="0"/>
    <x v="0"/>
  </r>
  <r>
    <x v="562"/>
    <x v="11"/>
    <x v="490"/>
    <x v="4"/>
    <x v="562"/>
    <x v="561"/>
    <x v="1"/>
    <x v="667"/>
    <s v="0001"/>
    <x v="0"/>
    <s v="3500192"/>
    <x v="11"/>
    <x v="650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14"/>
    <x v="1"/>
    <x v="1"/>
    <x v="10"/>
    <x v="6"/>
    <s v=""/>
    <x v="1"/>
    <x v="0"/>
    <x v="0"/>
  </r>
  <r>
    <x v="562"/>
    <x v="12"/>
    <x v="490"/>
    <x v="4"/>
    <x v="562"/>
    <x v="561"/>
    <x v="1"/>
    <x v="667"/>
    <s v="0001"/>
    <x v="0"/>
    <s v="3500193"/>
    <x v="12"/>
    <x v="650"/>
    <s v="YP66"/>
    <x v="1"/>
    <s v=""/>
    <x v="1"/>
    <n v="1"/>
    <x v="1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14"/>
    <x v="1"/>
    <x v="1"/>
    <x v="10"/>
    <x v="6"/>
    <s v=""/>
    <x v="1"/>
    <x v="0"/>
    <x v="0"/>
  </r>
  <r>
    <x v="562"/>
    <x v="11"/>
    <x v="490"/>
    <x v="4"/>
    <x v="562"/>
    <x v="561"/>
    <x v="1"/>
    <x v="667"/>
    <s v="0001"/>
    <x v="0"/>
    <s v="3500192"/>
    <x v="11"/>
    <x v="650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14"/>
    <x v="1"/>
    <x v="1"/>
    <x v="10"/>
    <x v="6"/>
    <s v=""/>
    <x v="1"/>
    <x v="0"/>
    <x v="0"/>
  </r>
  <r>
    <x v="562"/>
    <x v="12"/>
    <x v="490"/>
    <x v="4"/>
    <x v="562"/>
    <x v="561"/>
    <x v="1"/>
    <x v="667"/>
    <s v="0001"/>
    <x v="0"/>
    <s v="3500193"/>
    <x v="12"/>
    <x v="65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14"/>
    <x v="1"/>
    <x v="1"/>
    <x v="10"/>
    <x v="6"/>
    <s v=""/>
    <x v="1"/>
    <x v="0"/>
    <x v="0"/>
  </r>
  <r>
    <x v="563"/>
    <x v="4"/>
    <x v="491"/>
    <x v="18"/>
    <x v="563"/>
    <x v="562"/>
    <x v="0"/>
    <x v="668"/>
    <s v="Z058"/>
    <x v="0"/>
    <s v="2395"/>
    <x v="4"/>
    <x v="651"/>
    <s v="YD11"/>
    <x v="1"/>
    <s v=""/>
    <x v="0"/>
    <n v="3"/>
    <x v="0"/>
    <n v="83.03"/>
    <n v="78.97"/>
    <x v="0"/>
    <x v="0"/>
    <n v="1"/>
    <n v="10989292"/>
    <x v="56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7"/>
    <n v="9.5"/>
    <x v="0"/>
    <x v="0"/>
    <x v="1"/>
    <n v="17"/>
    <x v="0"/>
    <x v="647"/>
    <x v="0"/>
    <x v="1"/>
    <x v="0"/>
    <x v="3"/>
    <x v="1"/>
    <s v="CERVEZAS"/>
    <s v="PILSEN TRUJILLO"/>
    <x v="2"/>
    <x v="0"/>
    <x v="0"/>
    <x v="1"/>
    <x v="1"/>
    <x v="1"/>
    <x v="0"/>
    <x v="0"/>
    <x v="2"/>
    <x v="14"/>
    <x v="1"/>
    <x v="1"/>
    <x v="105"/>
    <x v="3"/>
    <d v="2021-01-31T00:00:00"/>
    <x v="0"/>
    <x v="0"/>
    <x v="0"/>
  </r>
  <r>
    <x v="563"/>
    <x v="17"/>
    <x v="491"/>
    <x v="18"/>
    <x v="563"/>
    <x v="562"/>
    <x v="0"/>
    <x v="668"/>
    <s v="Z058"/>
    <x v="0"/>
    <s v="4963"/>
    <x v="17"/>
    <x v="651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6"/>
    <x v="4"/>
    <s v=""/>
    <x v="1"/>
    <x v="0"/>
    <x v="0"/>
  </r>
  <r>
    <x v="563"/>
    <x v="27"/>
    <x v="491"/>
    <x v="18"/>
    <x v="563"/>
    <x v="562"/>
    <x v="0"/>
    <x v="668"/>
    <s v="Z058"/>
    <x v="0"/>
    <s v="12401"/>
    <x v="27"/>
    <x v="651"/>
    <s v="YD11"/>
    <x v="1"/>
    <s v=""/>
    <x v="0"/>
    <n v="3"/>
    <x v="0"/>
    <n v="63.56"/>
    <n v="44.36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1"/>
    <x v="1"/>
    <x v="1"/>
    <x v="0"/>
    <x v="0"/>
    <x v="2"/>
    <x v="14"/>
    <x v="1"/>
    <x v="1"/>
    <x v="99"/>
    <x v="9"/>
    <s v=""/>
    <x v="1"/>
    <x v="0"/>
    <x v="0"/>
  </r>
  <r>
    <x v="563"/>
    <x v="26"/>
    <x v="491"/>
    <x v="18"/>
    <x v="563"/>
    <x v="562"/>
    <x v="0"/>
    <x v="668"/>
    <s v="Z058"/>
    <x v="0"/>
    <s v="12408"/>
    <x v="26"/>
    <x v="651"/>
    <s v="YD13"/>
    <x v="1"/>
    <s v=""/>
    <x v="0"/>
    <n v="10"/>
    <x v="0"/>
    <n v="81.34"/>
    <n v="46.06"/>
    <x v="0"/>
    <x v="0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1"/>
    <x v="0"/>
    <x v="1"/>
    <x v="1"/>
    <s v="CERVEZAS"/>
    <s v="GOLDEN"/>
    <x v="1"/>
    <x v="0"/>
    <x v="0"/>
    <x v="1"/>
    <x v="1"/>
    <x v="1"/>
    <x v="0"/>
    <x v="0"/>
    <x v="2"/>
    <x v="14"/>
    <x v="1"/>
    <x v="1"/>
    <x v="63"/>
    <x v="1"/>
    <s v=""/>
    <x v="1"/>
    <x v="0"/>
    <x v="0"/>
  </r>
  <r>
    <x v="563"/>
    <x v="11"/>
    <x v="491"/>
    <x v="18"/>
    <x v="563"/>
    <x v="562"/>
    <x v="1"/>
    <x v="669"/>
    <s v="Z058"/>
    <x v="2"/>
    <s v="3500192"/>
    <x v="11"/>
    <x v="652"/>
    <s v="YP66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1"/>
    <x v="1"/>
    <x v="1"/>
    <x v="1"/>
    <x v="1"/>
    <x v="0"/>
    <x v="0"/>
    <x v="2"/>
    <x v="14"/>
    <x v="1"/>
    <x v="1"/>
    <x v="10"/>
    <x v="6"/>
    <s v=""/>
    <x v="1"/>
    <x v="0"/>
    <x v="0"/>
  </r>
  <r>
    <x v="563"/>
    <x v="11"/>
    <x v="491"/>
    <x v="18"/>
    <x v="563"/>
    <x v="562"/>
    <x v="1"/>
    <x v="668"/>
    <s v="Z058"/>
    <x v="0"/>
    <s v="3500192"/>
    <x v="11"/>
    <x v="651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563"/>
    <x v="11"/>
    <x v="491"/>
    <x v="18"/>
    <x v="563"/>
    <x v="562"/>
    <x v="1"/>
    <x v="668"/>
    <s v="Z058"/>
    <x v="0"/>
    <s v="3500192"/>
    <x v="11"/>
    <x v="651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563"/>
    <x v="11"/>
    <x v="491"/>
    <x v="18"/>
    <x v="563"/>
    <x v="562"/>
    <x v="1"/>
    <x v="668"/>
    <s v="Z058"/>
    <x v="0"/>
    <s v="3500192"/>
    <x v="11"/>
    <x v="651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564"/>
    <x v="0"/>
    <x v="492"/>
    <x v="19"/>
    <x v="564"/>
    <x v="563"/>
    <x v="0"/>
    <x v="670"/>
    <s v="0001"/>
    <x v="0"/>
    <s v="11112"/>
    <x v="0"/>
    <x v="653"/>
    <s v="YD13"/>
    <x v="1"/>
    <s v=""/>
    <x v="0"/>
    <n v="1"/>
    <x v="0"/>
    <n v="12.75"/>
    <n v="5.21"/>
    <x v="0"/>
    <x v="1"/>
    <n v="1"/>
    <n v="10989307"/>
    <x v="562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43"/>
    <n v="42.333333333300004"/>
    <x v="0"/>
    <x v="0"/>
    <x v="1"/>
    <n v="23"/>
    <x v="0"/>
    <x v="648"/>
    <x v="2"/>
    <x v="0"/>
    <x v="0"/>
    <x v="3"/>
    <x v="0"/>
    <s v="NABS"/>
    <s v="GUARANÁ"/>
    <x v="0"/>
    <x v="0"/>
    <x v="0"/>
    <x v="2"/>
    <x v="1"/>
    <x v="1"/>
    <x v="0"/>
    <x v="0"/>
    <x v="2"/>
    <x v="14"/>
    <x v="1"/>
    <x v="1"/>
    <x v="36"/>
    <x v="0"/>
    <d v="2021-01-31T00:00:00"/>
    <x v="0"/>
    <x v="0"/>
    <x v="0"/>
  </r>
  <r>
    <x v="564"/>
    <x v="10"/>
    <x v="492"/>
    <x v="19"/>
    <x v="564"/>
    <x v="563"/>
    <x v="0"/>
    <x v="670"/>
    <s v="0001"/>
    <x v="0"/>
    <s v="11118"/>
    <x v="10"/>
    <x v="653"/>
    <s v="YD13"/>
    <x v="1"/>
    <s v=""/>
    <x v="0"/>
    <n v="2"/>
    <x v="0"/>
    <n v="18.11"/>
    <n v="7.39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40"/>
    <x v="0"/>
    <s v=""/>
    <x v="1"/>
    <x v="0"/>
    <x v="0"/>
  </r>
  <r>
    <x v="564"/>
    <x v="4"/>
    <x v="492"/>
    <x v="19"/>
    <x v="564"/>
    <x v="563"/>
    <x v="0"/>
    <x v="670"/>
    <s v="0001"/>
    <x v="0"/>
    <s v="2395"/>
    <x v="4"/>
    <x v="653"/>
    <s v="YD11"/>
    <x v="1"/>
    <s v=""/>
    <x v="0"/>
    <n v="12"/>
    <x v="0"/>
    <n v="327.63"/>
    <n v="314.94"/>
    <x v="0"/>
    <x v="1"/>
    <s v=""/>
    <s v=""/>
    <x v="1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2"/>
    <x v="14"/>
    <x v="1"/>
    <x v="1"/>
    <x v="310"/>
    <x v="3"/>
    <s v=""/>
    <x v="1"/>
    <x v="0"/>
    <x v="0"/>
  </r>
  <r>
    <x v="564"/>
    <x v="5"/>
    <x v="492"/>
    <x v="19"/>
    <x v="564"/>
    <x v="563"/>
    <x v="0"/>
    <x v="670"/>
    <s v="0001"/>
    <x v="0"/>
    <s v="2821"/>
    <x v="5"/>
    <x v="653"/>
    <s v="YD11"/>
    <x v="1"/>
    <s v=""/>
    <x v="0"/>
    <n v="8"/>
    <x v="0"/>
    <n v="245.65"/>
    <n v="218.16"/>
    <x v="0"/>
    <x v="1"/>
    <s v=""/>
    <s v=""/>
    <x v="1"/>
    <x v="0"/>
    <d v="2021-02-06T00:00:00"/>
    <x v="0"/>
    <x v="0"/>
    <x v="0"/>
    <s v="LU"/>
    <x v="0"/>
    <n v="0.6048"/>
    <n v="8"/>
    <n v="8.1290322580645373"/>
    <n v="11.428571428571427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14"/>
    <x v="1"/>
    <x v="1"/>
    <x v="286"/>
    <x v="3"/>
    <s v=""/>
    <x v="1"/>
    <x v="0"/>
    <x v="0"/>
  </r>
  <r>
    <x v="564"/>
    <x v="4"/>
    <x v="493"/>
    <x v="19"/>
    <x v="564"/>
    <x v="563"/>
    <x v="0"/>
    <x v="671"/>
    <s v="0001"/>
    <x v="0"/>
    <s v="2395"/>
    <x v="4"/>
    <x v="654"/>
    <s v="YD11"/>
    <x v="1"/>
    <s v=""/>
    <x v="0"/>
    <n v="20"/>
    <x v="0"/>
    <n v="546.04"/>
    <n v="524.89"/>
    <x v="0"/>
    <x v="0"/>
    <s v=""/>
    <s v=""/>
    <x v="1"/>
    <x v="0"/>
    <d v="2021-02-06T00:00:00"/>
    <x v="0"/>
    <x v="0"/>
    <x v="0"/>
    <s v="LU"/>
    <x v="0"/>
    <n v="1.488"/>
    <n v="20"/>
    <n v="20.000000000000053"/>
    <n v="28.571428571428569"/>
    <n v="20"/>
    <x v="0"/>
    <n v="0"/>
    <s v=""/>
    <x v="0"/>
    <x v="0"/>
    <x v="1"/>
    <n v="20"/>
    <x v="0"/>
    <x v="649"/>
    <x v="1"/>
    <x v="0"/>
    <x v="0"/>
    <x v="1"/>
    <x v="1"/>
    <s v="CERVEZAS"/>
    <s v="PILSEN TRUJILLO"/>
    <x v="2"/>
    <x v="0"/>
    <x v="0"/>
    <x v="2"/>
    <x v="1"/>
    <x v="1"/>
    <x v="0"/>
    <x v="0"/>
    <x v="2"/>
    <x v="14"/>
    <x v="1"/>
    <x v="1"/>
    <x v="158"/>
    <x v="3"/>
    <s v=""/>
    <x v="1"/>
    <x v="0"/>
    <x v="0"/>
  </r>
  <r>
    <x v="564"/>
    <x v="11"/>
    <x v="492"/>
    <x v="19"/>
    <x v="564"/>
    <x v="563"/>
    <x v="1"/>
    <x v="670"/>
    <s v="0001"/>
    <x v="0"/>
    <s v="3500192"/>
    <x v="11"/>
    <x v="653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564"/>
    <x v="11"/>
    <x v="492"/>
    <x v="19"/>
    <x v="564"/>
    <x v="563"/>
    <x v="1"/>
    <x v="670"/>
    <s v="0001"/>
    <x v="0"/>
    <s v="3500192"/>
    <x v="11"/>
    <x v="653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564"/>
    <x v="11"/>
    <x v="492"/>
    <x v="19"/>
    <x v="564"/>
    <x v="563"/>
    <x v="1"/>
    <x v="670"/>
    <s v="0001"/>
    <x v="0"/>
    <s v="3500192"/>
    <x v="11"/>
    <x v="653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564"/>
    <x v="11"/>
    <x v="493"/>
    <x v="19"/>
    <x v="564"/>
    <x v="563"/>
    <x v="1"/>
    <x v="671"/>
    <s v="0001"/>
    <x v="0"/>
    <s v="3500192"/>
    <x v="11"/>
    <x v="654"/>
    <s v="YP66"/>
    <x v="1"/>
    <s v=""/>
    <x v="1"/>
    <n v="20"/>
    <x v="0"/>
    <n v="-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564"/>
    <x v="11"/>
    <x v="493"/>
    <x v="19"/>
    <x v="564"/>
    <x v="563"/>
    <x v="1"/>
    <x v="671"/>
    <s v="0001"/>
    <x v="0"/>
    <s v="3500192"/>
    <x v="11"/>
    <x v="654"/>
    <s v="YD73"/>
    <x v="1"/>
    <s v=""/>
    <x v="1"/>
    <n v="20"/>
    <x v="0"/>
    <n v="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565"/>
    <x v="0"/>
    <x v="494"/>
    <x v="6"/>
    <x v="565"/>
    <x v="564"/>
    <x v="0"/>
    <x v="672"/>
    <s v="0001"/>
    <x v="0"/>
    <s v="11112"/>
    <x v="0"/>
    <x v="655"/>
    <s v="YD13"/>
    <x v="1"/>
    <s v=""/>
    <x v="0"/>
    <n v="1"/>
    <x v="0"/>
    <n v="16.66"/>
    <n v="6.8"/>
    <x v="0"/>
    <x v="1"/>
    <n v="1"/>
    <n v="10989321"/>
    <x v="563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3"/>
    <n v="2.0969696969"/>
    <x v="0"/>
    <x v="0"/>
    <x v="1"/>
    <n v="3"/>
    <x v="0"/>
    <x v="650"/>
    <x v="0"/>
    <x v="0"/>
    <x v="0"/>
    <x v="0"/>
    <x v="0"/>
    <s v="NABS"/>
    <s v="GUARANÁ"/>
    <x v="0"/>
    <x v="0"/>
    <x v="0"/>
    <x v="3"/>
    <x v="1"/>
    <x v="1"/>
    <x v="0"/>
    <x v="0"/>
    <x v="2"/>
    <x v="14"/>
    <x v="1"/>
    <x v="1"/>
    <x v="28"/>
    <x v="0"/>
    <d v="2021-01-31T00:00:00"/>
    <x v="0"/>
    <x v="0"/>
    <x v="0"/>
  </r>
  <r>
    <x v="565"/>
    <x v="1"/>
    <x v="494"/>
    <x v="6"/>
    <x v="565"/>
    <x v="564"/>
    <x v="0"/>
    <x v="672"/>
    <s v="0001"/>
    <x v="0"/>
    <s v="11115"/>
    <x v="1"/>
    <x v="655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4"/>
    <x v="1"/>
    <x v="1"/>
    <x v="133"/>
    <x v="0"/>
    <s v=""/>
    <x v="1"/>
    <x v="0"/>
    <x v="0"/>
  </r>
  <r>
    <x v="565"/>
    <x v="10"/>
    <x v="494"/>
    <x v="6"/>
    <x v="565"/>
    <x v="564"/>
    <x v="0"/>
    <x v="672"/>
    <s v="0001"/>
    <x v="0"/>
    <s v="11118"/>
    <x v="10"/>
    <x v="655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4"/>
    <x v="1"/>
    <x v="1"/>
    <x v="9"/>
    <x v="0"/>
    <s v=""/>
    <x v="1"/>
    <x v="0"/>
    <x v="0"/>
  </r>
  <r>
    <x v="566"/>
    <x v="16"/>
    <x v="0"/>
    <x v="6"/>
    <x v="566"/>
    <x v="565"/>
    <x v="0"/>
    <x v="673"/>
    <s v="0001"/>
    <x v="0"/>
    <s v="11114"/>
    <x v="16"/>
    <x v="656"/>
    <s v="YD13"/>
    <x v="16"/>
    <s v=""/>
    <x v="0"/>
    <n v="1"/>
    <x v="0"/>
    <n v="9.24"/>
    <n v="3.78"/>
    <x v="0"/>
    <x v="0"/>
    <n v="1"/>
    <n v="10989322"/>
    <x v="564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3"/>
    <n v="1.9375"/>
    <x v="0"/>
    <x v="0"/>
    <x v="2"/>
    <n v="3"/>
    <x v="0"/>
    <x v="651"/>
    <x v="0"/>
    <x v="0"/>
    <x v="0"/>
    <x v="0"/>
    <x v="0"/>
    <s v="NABS"/>
    <s v="GUARANÁ"/>
    <x v="0"/>
    <x v="0"/>
    <x v="0"/>
    <x v="3"/>
    <x v="0"/>
    <x v="0"/>
    <x v="0"/>
    <x v="0"/>
    <x v="2"/>
    <x v="22"/>
    <x v="1"/>
    <x v="1"/>
    <x v="23"/>
    <x v="0"/>
    <d v="2021-01-31T00:00:00"/>
    <x v="0"/>
    <x v="0"/>
    <x v="0"/>
  </r>
  <r>
    <x v="566"/>
    <x v="10"/>
    <x v="0"/>
    <x v="6"/>
    <x v="566"/>
    <x v="565"/>
    <x v="0"/>
    <x v="673"/>
    <s v="0001"/>
    <x v="0"/>
    <s v="11118"/>
    <x v="10"/>
    <x v="656"/>
    <s v="YD13"/>
    <x v="16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22"/>
    <x v="1"/>
    <x v="1"/>
    <x v="120"/>
    <x v="0"/>
    <s v=""/>
    <x v="1"/>
    <x v="0"/>
    <x v="0"/>
  </r>
  <r>
    <x v="566"/>
    <x v="20"/>
    <x v="0"/>
    <x v="6"/>
    <x v="566"/>
    <x v="565"/>
    <x v="0"/>
    <x v="673"/>
    <s v="0001"/>
    <x v="0"/>
    <s v="11116"/>
    <x v="20"/>
    <x v="656"/>
    <s v="YD13"/>
    <x v="16"/>
    <s v=""/>
    <x v="0"/>
    <n v="1"/>
    <x v="0"/>
    <n v="11.08"/>
    <n v="4.5199999999999996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22"/>
    <x v="1"/>
    <x v="1"/>
    <x v="109"/>
    <x v="0"/>
    <s v=""/>
    <x v="1"/>
    <x v="0"/>
    <x v="0"/>
  </r>
  <r>
    <x v="567"/>
    <x v="17"/>
    <x v="495"/>
    <x v="19"/>
    <x v="567"/>
    <x v="566"/>
    <x v="0"/>
    <x v="674"/>
    <s v="0001"/>
    <x v="0"/>
    <s v="4963"/>
    <x v="17"/>
    <x v="657"/>
    <s v="YD13"/>
    <x v="1"/>
    <s v=""/>
    <x v="0"/>
    <n v="5"/>
    <x v="0"/>
    <n v="55.08"/>
    <n v="11.21"/>
    <x v="0"/>
    <x v="1"/>
    <n v="1"/>
    <n v="10989326"/>
    <x v="565"/>
    <x v="0"/>
    <d v="2021-02-06T00:00:00"/>
    <x v="0"/>
    <x v="0"/>
    <x v="0"/>
    <s v="LU"/>
    <x v="0"/>
    <n v="0.45"/>
    <n v="5"/>
    <n v="7.9113924050625011"/>
    <n v="5"/>
    <n v="5"/>
    <x v="0"/>
    <n v="17"/>
    <n v="10.5"/>
    <x v="0"/>
    <x v="0"/>
    <x v="1"/>
    <n v="17"/>
    <x v="0"/>
    <x v="652"/>
    <x v="0"/>
    <x v="0"/>
    <x v="0"/>
    <x v="3"/>
    <x v="0"/>
    <s v="NABS"/>
    <s v="SAN MATEO"/>
    <x v="0"/>
    <x v="0"/>
    <x v="0"/>
    <x v="2"/>
    <x v="1"/>
    <x v="1"/>
    <x v="0"/>
    <x v="0"/>
    <x v="2"/>
    <x v="14"/>
    <x v="1"/>
    <x v="1"/>
    <x v="497"/>
    <x v="4"/>
    <d v="2021-01-31T00:00:00"/>
    <x v="0"/>
    <x v="0"/>
    <x v="0"/>
  </r>
  <r>
    <x v="567"/>
    <x v="29"/>
    <x v="495"/>
    <x v="19"/>
    <x v="567"/>
    <x v="566"/>
    <x v="0"/>
    <x v="674"/>
    <s v="0001"/>
    <x v="0"/>
    <s v="8560"/>
    <x v="29"/>
    <x v="657"/>
    <s v="YD13"/>
    <x v="1"/>
    <s v=""/>
    <x v="0"/>
    <n v="2"/>
    <x v="0"/>
    <n v="20.51"/>
    <n v="15.1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2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14"/>
    <x v="1"/>
    <x v="1"/>
    <x v="76"/>
    <x v="2"/>
    <s v=""/>
    <x v="1"/>
    <x v="0"/>
    <x v="0"/>
  </r>
  <r>
    <x v="567"/>
    <x v="16"/>
    <x v="495"/>
    <x v="19"/>
    <x v="567"/>
    <x v="566"/>
    <x v="0"/>
    <x v="674"/>
    <s v="0001"/>
    <x v="0"/>
    <s v="11114"/>
    <x v="16"/>
    <x v="657"/>
    <s v="YD13"/>
    <x v="1"/>
    <s v=""/>
    <x v="0"/>
    <n v="10"/>
    <x v="0"/>
    <n v="68.81"/>
    <n v="28.09"/>
    <x v="0"/>
    <x v="1"/>
    <s v=""/>
    <s v=""/>
    <x v="1"/>
    <x v="0"/>
    <d v="2021-02-06T00:00:00"/>
    <x v="0"/>
    <x v="0"/>
    <x v="0"/>
    <s v="LU"/>
    <x v="0"/>
    <n v="0.45"/>
    <n v="5"/>
    <n v="7.9113924050625011"/>
    <n v="5.3571428571428568"/>
    <n v="10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405"/>
    <x v="0"/>
    <s v=""/>
    <x v="1"/>
    <x v="0"/>
    <x v="0"/>
  </r>
  <r>
    <x v="568"/>
    <x v="4"/>
    <x v="0"/>
    <x v="19"/>
    <x v="568"/>
    <x v="567"/>
    <x v="0"/>
    <x v="675"/>
    <s v="0001"/>
    <x v="0"/>
    <s v="2395"/>
    <x v="4"/>
    <x v="658"/>
    <s v="YD11"/>
    <x v="15"/>
    <s v=""/>
    <x v="0"/>
    <n v="5"/>
    <x v="0"/>
    <n v="154.91999999999999"/>
    <n v="134.96"/>
    <x v="0"/>
    <x v="0"/>
    <n v="1"/>
    <n v="10989333"/>
    <x v="566"/>
    <x v="0"/>
    <d v="2021-02-06T00:00:00"/>
    <x v="0"/>
    <x v="0"/>
    <x v="0"/>
    <s v="LU"/>
    <x v="0"/>
    <n v="0.372"/>
    <n v="5"/>
    <n v="5.0000000000000133"/>
    <n v="7.1428571428571423"/>
    <n v="5"/>
    <x v="0"/>
    <n v="32"/>
    <n v="13.75"/>
    <x v="0"/>
    <x v="0"/>
    <x v="2"/>
    <n v="32"/>
    <x v="0"/>
    <x v="653"/>
    <x v="0"/>
    <x v="0"/>
    <x v="0"/>
    <x v="3"/>
    <x v="1"/>
    <s v="CERVEZAS"/>
    <s v="PILSEN TRUJILLO"/>
    <x v="2"/>
    <x v="0"/>
    <x v="0"/>
    <x v="2"/>
    <x v="0"/>
    <x v="0"/>
    <x v="0"/>
    <x v="0"/>
    <x v="2"/>
    <x v="45"/>
    <x v="3"/>
    <x v="1"/>
    <x v="31"/>
    <x v="3"/>
    <d v="2021-01-31T00:00:00"/>
    <x v="0"/>
    <x v="0"/>
    <x v="0"/>
  </r>
  <r>
    <x v="568"/>
    <x v="19"/>
    <x v="0"/>
    <x v="19"/>
    <x v="568"/>
    <x v="567"/>
    <x v="0"/>
    <x v="675"/>
    <s v="0001"/>
    <x v="0"/>
    <s v="7841"/>
    <x v="19"/>
    <x v="658"/>
    <s v="YD13"/>
    <x v="15"/>
    <s v=""/>
    <x v="0"/>
    <n v="8"/>
    <x v="0"/>
    <n v="172.74"/>
    <n v="35.17"/>
    <x v="0"/>
    <x v="0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2"/>
    <x v="45"/>
    <x v="3"/>
    <x v="1"/>
    <x v="498"/>
    <x v="7"/>
    <s v=""/>
    <x v="1"/>
    <x v="0"/>
    <x v="0"/>
  </r>
  <r>
    <x v="568"/>
    <x v="13"/>
    <x v="0"/>
    <x v="19"/>
    <x v="568"/>
    <x v="567"/>
    <x v="0"/>
    <x v="675"/>
    <s v="0001"/>
    <x v="0"/>
    <s v="14268"/>
    <x v="13"/>
    <x v="658"/>
    <s v="YD13"/>
    <x v="15"/>
    <s v=""/>
    <x v="0"/>
    <n v="10"/>
    <x v="0"/>
    <n v="151.19"/>
    <n v="30.78"/>
    <x v="0"/>
    <x v="0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45"/>
    <x v="3"/>
    <x v="1"/>
    <x v="438"/>
    <x v="1"/>
    <s v=""/>
    <x v="1"/>
    <x v="0"/>
    <x v="0"/>
  </r>
  <r>
    <x v="568"/>
    <x v="26"/>
    <x v="0"/>
    <x v="19"/>
    <x v="568"/>
    <x v="567"/>
    <x v="0"/>
    <x v="675"/>
    <s v="0001"/>
    <x v="0"/>
    <s v="12408"/>
    <x v="26"/>
    <x v="658"/>
    <s v="YD13"/>
    <x v="15"/>
    <s v=""/>
    <x v="0"/>
    <n v="5"/>
    <x v="0"/>
    <n v="40.67"/>
    <n v="23.03"/>
    <x v="0"/>
    <x v="0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2"/>
    <x v="45"/>
    <x v="3"/>
    <x v="1"/>
    <x v="211"/>
    <x v="1"/>
    <s v=""/>
    <x v="1"/>
    <x v="0"/>
    <x v="0"/>
  </r>
  <r>
    <x v="568"/>
    <x v="10"/>
    <x v="0"/>
    <x v="19"/>
    <x v="568"/>
    <x v="567"/>
    <x v="0"/>
    <x v="675"/>
    <s v="0001"/>
    <x v="0"/>
    <s v="11118"/>
    <x v="10"/>
    <x v="658"/>
    <s v="YD13"/>
    <x v="15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45"/>
    <x v="3"/>
    <x v="1"/>
    <x v="120"/>
    <x v="0"/>
    <s v=""/>
    <x v="1"/>
    <x v="0"/>
    <x v="0"/>
  </r>
  <r>
    <x v="568"/>
    <x v="18"/>
    <x v="0"/>
    <x v="19"/>
    <x v="568"/>
    <x v="567"/>
    <x v="0"/>
    <x v="675"/>
    <s v="0001"/>
    <x v="0"/>
    <s v="5454"/>
    <x v="18"/>
    <x v="658"/>
    <s v="YD13"/>
    <x v="15"/>
    <s v=""/>
    <x v="0"/>
    <n v="2"/>
    <x v="0"/>
    <n v="31.78"/>
    <n v="6.47"/>
    <x v="0"/>
    <x v="0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45"/>
    <x v="3"/>
    <x v="1"/>
    <x v="171"/>
    <x v="4"/>
    <s v=""/>
    <x v="1"/>
    <x v="0"/>
    <x v="0"/>
  </r>
  <r>
    <x v="568"/>
    <x v="25"/>
    <x v="0"/>
    <x v="19"/>
    <x v="568"/>
    <x v="567"/>
    <x v="0"/>
    <x v="675"/>
    <s v="0001"/>
    <x v="0"/>
    <s v="8758"/>
    <x v="25"/>
    <x v="658"/>
    <s v="YD13"/>
    <x v="15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2"/>
    <x v="45"/>
    <x v="3"/>
    <x v="1"/>
    <x v="66"/>
    <x v="0"/>
    <s v=""/>
    <x v="1"/>
    <x v="0"/>
    <x v="0"/>
  </r>
  <r>
    <x v="568"/>
    <x v="11"/>
    <x v="0"/>
    <x v="19"/>
    <x v="568"/>
    <x v="567"/>
    <x v="1"/>
    <x v="675"/>
    <s v="0001"/>
    <x v="0"/>
    <s v="3500192"/>
    <x v="11"/>
    <x v="658"/>
    <s v="YP66"/>
    <x v="15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45"/>
    <x v="3"/>
    <x v="1"/>
    <x v="10"/>
    <x v="6"/>
    <s v=""/>
    <x v="1"/>
    <x v="0"/>
    <x v="0"/>
  </r>
  <r>
    <x v="568"/>
    <x v="11"/>
    <x v="0"/>
    <x v="19"/>
    <x v="568"/>
    <x v="567"/>
    <x v="1"/>
    <x v="675"/>
    <s v="0001"/>
    <x v="0"/>
    <s v="3500192"/>
    <x v="11"/>
    <x v="658"/>
    <s v="YD73"/>
    <x v="15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45"/>
    <x v="3"/>
    <x v="1"/>
    <x v="10"/>
    <x v="6"/>
    <s v=""/>
    <x v="1"/>
    <x v="0"/>
    <x v="0"/>
  </r>
  <r>
    <x v="569"/>
    <x v="4"/>
    <x v="496"/>
    <x v="4"/>
    <x v="569"/>
    <x v="568"/>
    <x v="0"/>
    <x v="676"/>
    <s v="0001"/>
    <x v="0"/>
    <s v="2395"/>
    <x v="4"/>
    <x v="659"/>
    <s v="YD11"/>
    <x v="1"/>
    <s v=""/>
    <x v="0"/>
    <n v="3"/>
    <x v="2"/>
    <n v="96.73"/>
    <n v="80.14"/>
    <x v="1"/>
    <x v="1"/>
    <n v="1"/>
    <n v="10989334"/>
    <x v="567"/>
    <x v="0"/>
    <d v="2021-02-06T00:00:00"/>
    <x v="1"/>
    <x v="4"/>
    <x v="4"/>
    <s v="LU"/>
    <x v="0"/>
    <n v="0.22320000000000001"/>
    <n v="3"/>
    <n v="3.000000000000008"/>
    <n v="4.2857142857142847"/>
    <n v="3"/>
    <x v="0"/>
    <n v="15"/>
    <n v="6.75"/>
    <x v="0"/>
    <x v="0"/>
    <x v="1"/>
    <n v="15"/>
    <x v="0"/>
    <x v="654"/>
    <x v="0"/>
    <x v="0"/>
    <x v="0"/>
    <x v="4"/>
    <x v="1"/>
    <s v="CERVEZAS"/>
    <s v="PILSEN TRUJILLO"/>
    <x v="2"/>
    <x v="0"/>
    <x v="0"/>
    <x v="2"/>
    <x v="1"/>
    <x v="1"/>
    <x v="0"/>
    <x v="7"/>
    <x v="2"/>
    <x v="45"/>
    <x v="3"/>
    <x v="1"/>
    <x v="162"/>
    <x v="3"/>
    <d v="2021-01-31T00:00:00"/>
    <x v="0"/>
    <x v="0"/>
    <x v="0"/>
  </r>
  <r>
    <x v="569"/>
    <x v="14"/>
    <x v="496"/>
    <x v="4"/>
    <x v="569"/>
    <x v="568"/>
    <x v="0"/>
    <x v="676"/>
    <s v="0001"/>
    <x v="0"/>
    <s v="4562"/>
    <x v="14"/>
    <x v="659"/>
    <s v="YD13"/>
    <x v="1"/>
    <s v=""/>
    <x v="0"/>
    <n v="2"/>
    <x v="2"/>
    <n v="12.88"/>
    <n v="2.62"/>
    <x v="1"/>
    <x v="1"/>
    <s v=""/>
    <s v=""/>
    <x v="1"/>
    <x v="0"/>
    <d v="2021-02-06T00:00:00"/>
    <x v="1"/>
    <x v="4"/>
    <x v="4"/>
    <s v="LU"/>
    <x v="0"/>
    <n v="0.98"/>
    <n v="1"/>
    <n v="17.229254571025002"/>
    <n v="1.6666666666666665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7"/>
    <x v="2"/>
    <x v="45"/>
    <x v="3"/>
    <x v="1"/>
    <x v="54"/>
    <x v="4"/>
    <s v=""/>
    <x v="1"/>
    <x v="0"/>
    <x v="0"/>
  </r>
  <r>
    <x v="569"/>
    <x v="3"/>
    <x v="496"/>
    <x v="4"/>
    <x v="569"/>
    <x v="568"/>
    <x v="0"/>
    <x v="676"/>
    <s v="0001"/>
    <x v="0"/>
    <s v="8563"/>
    <x v="3"/>
    <x v="659"/>
    <s v="YD13"/>
    <x v="1"/>
    <s v=""/>
    <x v="0"/>
    <n v="1"/>
    <x v="2"/>
    <n v="10.38"/>
    <n v="7.48"/>
    <x v="1"/>
    <x v="1"/>
    <s v=""/>
    <s v=""/>
    <x v="1"/>
    <x v="0"/>
    <d v="2021-02-06T00:00:00"/>
    <x v="1"/>
    <x v="4"/>
    <x v="4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7"/>
    <x v="2"/>
    <x v="45"/>
    <x v="3"/>
    <x v="1"/>
    <x v="499"/>
    <x v="2"/>
    <s v=""/>
    <x v="1"/>
    <x v="0"/>
    <x v="0"/>
  </r>
  <r>
    <x v="569"/>
    <x v="32"/>
    <x v="496"/>
    <x v="4"/>
    <x v="569"/>
    <x v="568"/>
    <x v="0"/>
    <x v="676"/>
    <s v="0001"/>
    <x v="0"/>
    <s v="9314"/>
    <x v="32"/>
    <x v="659"/>
    <s v="YD13"/>
    <x v="1"/>
    <s v=""/>
    <x v="0"/>
    <n v="1"/>
    <x v="2"/>
    <n v="7.24"/>
    <n v="2.75"/>
    <x v="1"/>
    <x v="1"/>
    <s v=""/>
    <s v=""/>
    <x v="1"/>
    <x v="0"/>
    <d v="2021-02-06T00:00:00"/>
    <x v="1"/>
    <x v="4"/>
    <x v="4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7"/>
    <x v="2"/>
    <x v="45"/>
    <x v="3"/>
    <x v="1"/>
    <x v="115"/>
    <x v="10"/>
    <s v=""/>
    <x v="1"/>
    <x v="0"/>
    <x v="0"/>
  </r>
  <r>
    <x v="569"/>
    <x v="13"/>
    <x v="496"/>
    <x v="4"/>
    <x v="569"/>
    <x v="568"/>
    <x v="0"/>
    <x v="676"/>
    <s v="0001"/>
    <x v="0"/>
    <s v="14268"/>
    <x v="13"/>
    <x v="659"/>
    <s v="YD13"/>
    <x v="1"/>
    <s v=""/>
    <x v="0"/>
    <n v="8"/>
    <x v="2"/>
    <n v="105.09"/>
    <n v="21.4"/>
    <x v="1"/>
    <x v="1"/>
    <s v=""/>
    <s v=""/>
    <x v="1"/>
    <x v="0"/>
    <d v="2021-02-06T00:00:00"/>
    <x v="1"/>
    <x v="4"/>
    <x v="4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7"/>
    <x v="2"/>
    <x v="45"/>
    <x v="3"/>
    <x v="1"/>
    <x v="500"/>
    <x v="1"/>
    <s v=""/>
    <x v="1"/>
    <x v="0"/>
    <x v="0"/>
  </r>
  <r>
    <x v="569"/>
    <x v="11"/>
    <x v="496"/>
    <x v="4"/>
    <x v="569"/>
    <x v="568"/>
    <x v="1"/>
    <x v="676"/>
    <s v="0001"/>
    <x v="0"/>
    <s v="3500192"/>
    <x v="11"/>
    <x v="659"/>
    <s v="YP66"/>
    <x v="1"/>
    <s v=""/>
    <x v="1"/>
    <n v="3"/>
    <x v="2"/>
    <n v="-11.4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7"/>
    <x v="2"/>
    <x v="45"/>
    <x v="3"/>
    <x v="1"/>
    <x v="10"/>
    <x v="6"/>
    <s v=""/>
    <x v="1"/>
    <x v="0"/>
    <x v="0"/>
  </r>
  <r>
    <x v="569"/>
    <x v="11"/>
    <x v="496"/>
    <x v="4"/>
    <x v="569"/>
    <x v="568"/>
    <x v="1"/>
    <x v="676"/>
    <s v="0001"/>
    <x v="0"/>
    <s v="3500192"/>
    <x v="11"/>
    <x v="659"/>
    <s v="YD73"/>
    <x v="1"/>
    <s v=""/>
    <x v="1"/>
    <n v="3"/>
    <x v="2"/>
    <n v="11.4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7"/>
    <x v="2"/>
    <x v="45"/>
    <x v="3"/>
    <x v="1"/>
    <x v="10"/>
    <x v="6"/>
    <s v=""/>
    <x v="1"/>
    <x v="0"/>
    <x v="0"/>
  </r>
  <r>
    <x v="570"/>
    <x v="6"/>
    <x v="497"/>
    <x v="19"/>
    <x v="570"/>
    <x v="569"/>
    <x v="0"/>
    <x v="677"/>
    <s v="0001"/>
    <x v="0"/>
    <s v="4961"/>
    <x v="6"/>
    <x v="660"/>
    <s v="YD13"/>
    <x v="1"/>
    <s v=""/>
    <x v="0"/>
    <n v="30"/>
    <x v="1"/>
    <n v="330.51"/>
    <n v="67.290000000000006"/>
    <x v="0"/>
    <x v="1"/>
    <n v="1"/>
    <n v="10989336"/>
    <x v="568"/>
    <x v="0"/>
    <d v="2021-02-06T00:00:00"/>
    <x v="0"/>
    <x v="0"/>
    <x v="0"/>
    <s v="LU"/>
    <x v="0"/>
    <n v="2.7"/>
    <n v="30"/>
    <n v="47.468354430375008"/>
    <n v="30"/>
    <n v="30"/>
    <x v="0"/>
    <n v="34"/>
    <n v="34"/>
    <x v="0"/>
    <x v="0"/>
    <x v="1"/>
    <n v="30"/>
    <x v="0"/>
    <x v="655"/>
    <x v="2"/>
    <x v="0"/>
    <x v="0"/>
    <x v="3"/>
    <x v="0"/>
    <s v="NABS"/>
    <s v="SAN MATEO"/>
    <x v="0"/>
    <x v="0"/>
    <x v="0"/>
    <x v="2"/>
    <x v="1"/>
    <x v="1"/>
    <x v="0"/>
    <x v="0"/>
    <x v="2"/>
    <x v="14"/>
    <x v="1"/>
    <x v="1"/>
    <x v="413"/>
    <x v="4"/>
    <d v="2021-01-31T00:00:00"/>
    <x v="0"/>
    <x v="0"/>
    <x v="0"/>
  </r>
  <r>
    <x v="570"/>
    <x v="23"/>
    <x v="498"/>
    <x v="19"/>
    <x v="570"/>
    <x v="569"/>
    <x v="0"/>
    <x v="678"/>
    <s v="0001"/>
    <x v="0"/>
    <s v="15096"/>
    <x v="23"/>
    <x v="661"/>
    <s v="YD13"/>
    <x v="1"/>
    <s v=""/>
    <x v="0"/>
    <n v="4"/>
    <x v="0"/>
    <n v="41.03"/>
    <n v="30.38"/>
    <x v="0"/>
    <x v="2"/>
    <s v=""/>
    <s v=""/>
    <x v="1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0"/>
    <s v=""/>
    <x v="0"/>
    <x v="0"/>
    <x v="1"/>
    <n v="4"/>
    <x v="0"/>
    <x v="656"/>
    <x v="1"/>
    <x v="0"/>
    <x v="0"/>
    <x v="1"/>
    <x v="1"/>
    <s v="CERVEZAS"/>
    <s v="CUSQUEÑA"/>
    <x v="1"/>
    <x v="0"/>
    <x v="0"/>
    <x v="2"/>
    <x v="1"/>
    <x v="1"/>
    <x v="0"/>
    <x v="0"/>
    <x v="2"/>
    <x v="14"/>
    <x v="1"/>
    <x v="1"/>
    <x v="143"/>
    <x v="8"/>
    <s v=""/>
    <x v="1"/>
    <x v="0"/>
    <x v="0"/>
  </r>
  <r>
    <x v="571"/>
    <x v="4"/>
    <x v="499"/>
    <x v="31"/>
    <x v="571"/>
    <x v="570"/>
    <x v="0"/>
    <x v="679"/>
    <s v="Z058"/>
    <x v="0"/>
    <s v="2395"/>
    <x v="4"/>
    <x v="662"/>
    <s v="YD11"/>
    <x v="1"/>
    <s v=""/>
    <x v="0"/>
    <n v="12"/>
    <x v="0"/>
    <n v="387.05"/>
    <n v="327.02999999999997"/>
    <x v="0"/>
    <x v="1"/>
    <n v="1"/>
    <n v="10989894"/>
    <x v="569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20"/>
    <n v="17.416666666600001"/>
    <x v="0"/>
    <x v="0"/>
    <x v="4"/>
    <n v="20"/>
    <x v="0"/>
    <x v="657"/>
    <x v="0"/>
    <x v="1"/>
    <x v="0"/>
    <x v="3"/>
    <x v="1"/>
    <s v="CERVEZAS"/>
    <s v="PILSEN TRUJILLO"/>
    <x v="2"/>
    <x v="0"/>
    <x v="0"/>
    <x v="0"/>
    <x v="1"/>
    <x v="1"/>
    <x v="0"/>
    <x v="3"/>
    <x v="16"/>
    <x v="34"/>
    <x v="3"/>
    <x v="3"/>
    <x v="501"/>
    <x v="3"/>
    <d v="2021-01-31T00:00:00"/>
    <x v="0"/>
    <x v="0"/>
    <x v="0"/>
  </r>
  <r>
    <x v="571"/>
    <x v="5"/>
    <x v="499"/>
    <x v="31"/>
    <x v="571"/>
    <x v="570"/>
    <x v="0"/>
    <x v="679"/>
    <s v="Z058"/>
    <x v="0"/>
    <s v="2821"/>
    <x v="5"/>
    <x v="662"/>
    <s v="YD11"/>
    <x v="1"/>
    <s v=""/>
    <x v="0"/>
    <n v="1"/>
    <x v="0"/>
    <n v="31.97"/>
    <n v="27.53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4"/>
    <s v=""/>
    <x v="1"/>
    <x v="1"/>
    <x v="1"/>
    <x v="1"/>
    <x v="0"/>
    <x v="1"/>
    <x v="1"/>
    <s v="CERVEZAS"/>
    <s v="PILSEN CALLAO"/>
    <x v="2"/>
    <x v="0"/>
    <x v="0"/>
    <x v="0"/>
    <x v="1"/>
    <x v="1"/>
    <x v="0"/>
    <x v="3"/>
    <x v="16"/>
    <x v="34"/>
    <x v="3"/>
    <x v="3"/>
    <x v="224"/>
    <x v="3"/>
    <s v=""/>
    <x v="1"/>
    <x v="0"/>
    <x v="0"/>
  </r>
  <r>
    <x v="571"/>
    <x v="38"/>
    <x v="499"/>
    <x v="31"/>
    <x v="571"/>
    <x v="570"/>
    <x v="0"/>
    <x v="679"/>
    <s v="Z058"/>
    <x v="0"/>
    <s v="2960"/>
    <x v="38"/>
    <x v="662"/>
    <s v="YD13"/>
    <x v="1"/>
    <s v=""/>
    <x v="0"/>
    <n v="1"/>
    <x v="0"/>
    <n v="13.04"/>
    <n v="5.33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1"/>
    <x v="0"/>
    <x v="1"/>
    <x v="0"/>
    <s v="NABS"/>
    <s v="VIVA BACKUS"/>
    <x v="0"/>
    <x v="0"/>
    <x v="0"/>
    <x v="0"/>
    <x v="1"/>
    <x v="1"/>
    <x v="0"/>
    <x v="3"/>
    <x v="16"/>
    <x v="34"/>
    <x v="3"/>
    <x v="3"/>
    <x v="502"/>
    <x v="0"/>
    <s v=""/>
    <x v="1"/>
    <x v="0"/>
    <x v="0"/>
  </r>
  <r>
    <x v="571"/>
    <x v="19"/>
    <x v="499"/>
    <x v="31"/>
    <x v="571"/>
    <x v="570"/>
    <x v="0"/>
    <x v="679"/>
    <s v="Z058"/>
    <x v="0"/>
    <s v="7841"/>
    <x v="19"/>
    <x v="662"/>
    <s v="YD13"/>
    <x v="1"/>
    <s v=""/>
    <x v="0"/>
    <n v="1"/>
    <x v="0"/>
    <n v="17.420000000000002"/>
    <n v="3.55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1"/>
    <x v="0"/>
    <x v="1"/>
    <x v="1"/>
    <s v="CERVEZAS"/>
    <s v="CORONA"/>
    <x v="1"/>
    <x v="0"/>
    <x v="0"/>
    <x v="0"/>
    <x v="1"/>
    <x v="1"/>
    <x v="0"/>
    <x v="3"/>
    <x v="16"/>
    <x v="34"/>
    <x v="3"/>
    <x v="3"/>
    <x v="297"/>
    <x v="7"/>
    <s v=""/>
    <x v="1"/>
    <x v="0"/>
    <x v="0"/>
  </r>
  <r>
    <x v="571"/>
    <x v="0"/>
    <x v="499"/>
    <x v="31"/>
    <x v="571"/>
    <x v="570"/>
    <x v="0"/>
    <x v="679"/>
    <s v="Z058"/>
    <x v="0"/>
    <s v="11112"/>
    <x v="0"/>
    <x v="662"/>
    <s v="YD13"/>
    <x v="1"/>
    <s v=""/>
    <x v="0"/>
    <n v="1"/>
    <x v="0"/>
    <n v="12.75"/>
    <n v="5.21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3"/>
    <x v="16"/>
    <x v="34"/>
    <x v="3"/>
    <x v="3"/>
    <x v="36"/>
    <x v="0"/>
    <s v=""/>
    <x v="1"/>
    <x v="0"/>
    <x v="0"/>
  </r>
  <r>
    <x v="571"/>
    <x v="16"/>
    <x v="499"/>
    <x v="31"/>
    <x v="571"/>
    <x v="570"/>
    <x v="0"/>
    <x v="679"/>
    <s v="Z058"/>
    <x v="0"/>
    <s v="11114"/>
    <x v="16"/>
    <x v="662"/>
    <s v="YD13"/>
    <x v="1"/>
    <s v=""/>
    <x v="0"/>
    <n v="1"/>
    <x v="0"/>
    <n v="6.88"/>
    <n v="2.81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3"/>
    <x v="16"/>
    <x v="34"/>
    <x v="3"/>
    <x v="3"/>
    <x v="37"/>
    <x v="0"/>
    <s v=""/>
    <x v="1"/>
    <x v="0"/>
    <x v="0"/>
  </r>
  <r>
    <x v="571"/>
    <x v="10"/>
    <x v="499"/>
    <x v="31"/>
    <x v="571"/>
    <x v="570"/>
    <x v="0"/>
    <x v="679"/>
    <s v="Z058"/>
    <x v="0"/>
    <s v="11118"/>
    <x v="10"/>
    <x v="662"/>
    <s v="YD13"/>
    <x v="1"/>
    <s v=""/>
    <x v="0"/>
    <n v="1"/>
    <x v="0"/>
    <n v="9.06"/>
    <n v="3.7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3"/>
    <x v="16"/>
    <x v="34"/>
    <x v="3"/>
    <x v="3"/>
    <x v="43"/>
    <x v="0"/>
    <s v=""/>
    <x v="1"/>
    <x v="0"/>
    <x v="0"/>
  </r>
  <r>
    <x v="571"/>
    <x v="27"/>
    <x v="499"/>
    <x v="31"/>
    <x v="571"/>
    <x v="570"/>
    <x v="0"/>
    <x v="679"/>
    <s v="Z058"/>
    <x v="0"/>
    <s v="12401"/>
    <x v="27"/>
    <x v="662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1"/>
    <x v="0"/>
    <x v="1"/>
    <x v="1"/>
    <s v="CERVEZAS"/>
    <s v="GOLDEN"/>
    <x v="2"/>
    <x v="0"/>
    <x v="0"/>
    <x v="0"/>
    <x v="1"/>
    <x v="1"/>
    <x v="0"/>
    <x v="3"/>
    <x v="16"/>
    <x v="34"/>
    <x v="3"/>
    <x v="3"/>
    <x v="77"/>
    <x v="9"/>
    <s v=""/>
    <x v="1"/>
    <x v="0"/>
    <x v="0"/>
  </r>
  <r>
    <x v="571"/>
    <x v="24"/>
    <x v="499"/>
    <x v="31"/>
    <x v="571"/>
    <x v="570"/>
    <x v="0"/>
    <x v="679"/>
    <s v="Z058"/>
    <x v="0"/>
    <s v="15098"/>
    <x v="24"/>
    <x v="662"/>
    <s v="YD11"/>
    <x v="1"/>
    <s v=""/>
    <x v="0"/>
    <n v="1"/>
    <x v="0"/>
    <n v="31.07"/>
    <n v="27.02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1"/>
    <x v="0"/>
    <x v="1"/>
    <x v="1"/>
    <s v="CERVEZAS"/>
    <s v="CUSQUEÑA"/>
    <x v="2"/>
    <x v="0"/>
    <x v="0"/>
    <x v="0"/>
    <x v="1"/>
    <x v="1"/>
    <x v="0"/>
    <x v="3"/>
    <x v="16"/>
    <x v="34"/>
    <x v="3"/>
    <x v="3"/>
    <x v="101"/>
    <x v="8"/>
    <s v=""/>
    <x v="1"/>
    <x v="0"/>
    <x v="0"/>
  </r>
  <r>
    <x v="571"/>
    <x v="11"/>
    <x v="499"/>
    <x v="31"/>
    <x v="571"/>
    <x v="570"/>
    <x v="1"/>
    <x v="679"/>
    <s v="Z058"/>
    <x v="0"/>
    <s v="3500192"/>
    <x v="11"/>
    <x v="662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6"/>
    <x v="34"/>
    <x v="3"/>
    <x v="3"/>
    <x v="10"/>
    <x v="6"/>
    <s v=""/>
    <x v="1"/>
    <x v="0"/>
    <x v="0"/>
  </r>
  <r>
    <x v="571"/>
    <x v="11"/>
    <x v="499"/>
    <x v="31"/>
    <x v="571"/>
    <x v="570"/>
    <x v="1"/>
    <x v="679"/>
    <s v="Z058"/>
    <x v="0"/>
    <s v="3500192"/>
    <x v="11"/>
    <x v="662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6"/>
    <x v="34"/>
    <x v="3"/>
    <x v="3"/>
    <x v="10"/>
    <x v="6"/>
    <s v=""/>
    <x v="1"/>
    <x v="0"/>
    <x v="0"/>
  </r>
  <r>
    <x v="571"/>
    <x v="11"/>
    <x v="499"/>
    <x v="31"/>
    <x v="571"/>
    <x v="570"/>
    <x v="1"/>
    <x v="679"/>
    <s v="Z058"/>
    <x v="0"/>
    <s v="3500192"/>
    <x v="11"/>
    <x v="66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6"/>
    <x v="34"/>
    <x v="3"/>
    <x v="3"/>
    <x v="10"/>
    <x v="6"/>
    <s v=""/>
    <x v="1"/>
    <x v="0"/>
    <x v="0"/>
  </r>
  <r>
    <x v="571"/>
    <x v="11"/>
    <x v="499"/>
    <x v="31"/>
    <x v="571"/>
    <x v="570"/>
    <x v="1"/>
    <x v="679"/>
    <s v="Z058"/>
    <x v="0"/>
    <s v="3500192"/>
    <x v="11"/>
    <x v="66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6"/>
    <x v="34"/>
    <x v="3"/>
    <x v="3"/>
    <x v="10"/>
    <x v="6"/>
    <s v=""/>
    <x v="1"/>
    <x v="0"/>
    <x v="0"/>
  </r>
  <r>
    <x v="571"/>
    <x v="11"/>
    <x v="499"/>
    <x v="31"/>
    <x v="571"/>
    <x v="570"/>
    <x v="1"/>
    <x v="679"/>
    <s v="Z058"/>
    <x v="0"/>
    <s v="3500192"/>
    <x v="11"/>
    <x v="66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3"/>
    <x v="16"/>
    <x v="34"/>
    <x v="3"/>
    <x v="3"/>
    <x v="10"/>
    <x v="6"/>
    <s v=""/>
    <x v="1"/>
    <x v="0"/>
    <x v="0"/>
  </r>
  <r>
    <x v="572"/>
    <x v="18"/>
    <x v="0"/>
    <x v="6"/>
    <x v="572"/>
    <x v="571"/>
    <x v="0"/>
    <x v="680"/>
    <s v="0001"/>
    <x v="0"/>
    <s v="5454"/>
    <x v="18"/>
    <x v="663"/>
    <s v="YD13"/>
    <x v="11"/>
    <s v=""/>
    <x v="0"/>
    <n v="1"/>
    <x v="0"/>
    <n v="15.89"/>
    <n v="3.24"/>
    <x v="0"/>
    <x v="1"/>
    <n v="1"/>
    <n v="10990468"/>
    <x v="570"/>
    <x v="0"/>
    <d v="2021-02-06T00:00:00"/>
    <x v="0"/>
    <x v="0"/>
    <x v="0"/>
    <s v="LU"/>
    <x v="0"/>
    <n v="0.15"/>
    <n v="0.5"/>
    <n v="2.6371308016874999"/>
    <n v="1.5"/>
    <n v="1"/>
    <x v="0"/>
    <n v="5"/>
    <n v="4"/>
    <x v="0"/>
    <x v="0"/>
    <x v="2"/>
    <n v="5"/>
    <x v="0"/>
    <x v="658"/>
    <x v="0"/>
    <x v="0"/>
    <x v="0"/>
    <x v="0"/>
    <x v="0"/>
    <s v="NABS"/>
    <s v="SAN MATEO"/>
    <x v="0"/>
    <x v="0"/>
    <x v="0"/>
    <x v="3"/>
    <x v="0"/>
    <x v="0"/>
    <x v="0"/>
    <x v="3"/>
    <x v="2"/>
    <x v="5"/>
    <x v="3"/>
    <x v="1"/>
    <x v="25"/>
    <x v="4"/>
    <d v="2021-01-31T00:00:00"/>
    <x v="0"/>
    <x v="0"/>
    <x v="0"/>
  </r>
  <r>
    <x v="572"/>
    <x v="4"/>
    <x v="0"/>
    <x v="6"/>
    <x v="572"/>
    <x v="571"/>
    <x v="0"/>
    <x v="680"/>
    <s v="0001"/>
    <x v="0"/>
    <s v="2395"/>
    <x v="4"/>
    <x v="663"/>
    <s v="YD11"/>
    <x v="11"/>
    <s v=""/>
    <x v="0"/>
    <n v="1"/>
    <x v="0"/>
    <n v="31.83"/>
    <n v="27.1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3"/>
    <x v="2"/>
    <x v="5"/>
    <x v="3"/>
    <x v="1"/>
    <x v="20"/>
    <x v="3"/>
    <s v=""/>
    <x v="1"/>
    <x v="0"/>
    <x v="0"/>
  </r>
  <r>
    <x v="572"/>
    <x v="32"/>
    <x v="0"/>
    <x v="6"/>
    <x v="572"/>
    <x v="571"/>
    <x v="0"/>
    <x v="680"/>
    <s v="0001"/>
    <x v="0"/>
    <s v="9314"/>
    <x v="32"/>
    <x v="663"/>
    <s v="YD13"/>
    <x v="11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3"/>
    <x v="0"/>
    <x v="0"/>
    <x v="0"/>
    <x v="3"/>
    <x v="2"/>
    <x v="5"/>
    <x v="3"/>
    <x v="1"/>
    <x v="115"/>
    <x v="10"/>
    <s v=""/>
    <x v="1"/>
    <x v="0"/>
    <x v="0"/>
  </r>
  <r>
    <x v="572"/>
    <x v="6"/>
    <x v="0"/>
    <x v="6"/>
    <x v="572"/>
    <x v="571"/>
    <x v="0"/>
    <x v="680"/>
    <s v="0001"/>
    <x v="0"/>
    <s v="4961"/>
    <x v="6"/>
    <x v="663"/>
    <s v="YD13"/>
    <x v="11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3"/>
    <x v="2"/>
    <x v="5"/>
    <x v="3"/>
    <x v="1"/>
    <x v="24"/>
    <x v="4"/>
    <s v=""/>
    <x v="1"/>
    <x v="0"/>
    <x v="0"/>
  </r>
  <r>
    <x v="572"/>
    <x v="25"/>
    <x v="0"/>
    <x v="6"/>
    <x v="572"/>
    <x v="571"/>
    <x v="0"/>
    <x v="680"/>
    <s v="0001"/>
    <x v="0"/>
    <s v="8758"/>
    <x v="25"/>
    <x v="663"/>
    <s v="YD13"/>
    <x v="11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3"/>
    <x v="2"/>
    <x v="5"/>
    <x v="3"/>
    <x v="1"/>
    <x v="66"/>
    <x v="0"/>
    <s v=""/>
    <x v="1"/>
    <x v="0"/>
    <x v="0"/>
  </r>
  <r>
    <x v="572"/>
    <x v="11"/>
    <x v="0"/>
    <x v="6"/>
    <x v="572"/>
    <x v="571"/>
    <x v="1"/>
    <x v="680"/>
    <s v="0001"/>
    <x v="0"/>
    <s v="3500192"/>
    <x v="11"/>
    <x v="663"/>
    <s v="YP66"/>
    <x v="1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3"/>
    <x v="2"/>
    <x v="5"/>
    <x v="3"/>
    <x v="1"/>
    <x v="10"/>
    <x v="6"/>
    <s v=""/>
    <x v="1"/>
    <x v="0"/>
    <x v="0"/>
  </r>
  <r>
    <x v="572"/>
    <x v="11"/>
    <x v="0"/>
    <x v="6"/>
    <x v="572"/>
    <x v="571"/>
    <x v="1"/>
    <x v="680"/>
    <s v="0001"/>
    <x v="0"/>
    <s v="3500192"/>
    <x v="11"/>
    <x v="663"/>
    <s v="YD73"/>
    <x v="1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3"/>
    <x v="2"/>
    <x v="5"/>
    <x v="3"/>
    <x v="1"/>
    <x v="10"/>
    <x v="6"/>
    <s v=""/>
    <x v="1"/>
    <x v="0"/>
    <x v="0"/>
  </r>
  <r>
    <x v="573"/>
    <x v="4"/>
    <x v="500"/>
    <x v="13"/>
    <x v="573"/>
    <x v="572"/>
    <x v="0"/>
    <x v="681"/>
    <s v="0001"/>
    <x v="0"/>
    <s v="2395"/>
    <x v="4"/>
    <x v="664"/>
    <s v="YD11"/>
    <x v="1"/>
    <s v=""/>
    <x v="0"/>
    <n v="17"/>
    <x v="0"/>
    <n v="526.71"/>
    <n v="458.9"/>
    <x v="0"/>
    <x v="1"/>
    <n v="1"/>
    <n v="10990506"/>
    <x v="571"/>
    <x v="0"/>
    <d v="2021-02-06T00:00:00"/>
    <x v="1"/>
    <x v="1"/>
    <x v="1"/>
    <s v="LU"/>
    <x v="0"/>
    <n v="1.2647999999999999"/>
    <n v="17"/>
    <n v="17.000000000000046"/>
    <n v="24.285714285714281"/>
    <n v="17"/>
    <x v="0"/>
    <n v="29"/>
    <n v="29"/>
    <x v="0"/>
    <x v="0"/>
    <x v="1"/>
    <n v="29"/>
    <x v="0"/>
    <x v="659"/>
    <x v="0"/>
    <x v="0"/>
    <x v="0"/>
    <x v="3"/>
    <x v="1"/>
    <s v="CERVEZAS"/>
    <s v="PILSEN TRUJILLO"/>
    <x v="2"/>
    <x v="0"/>
    <x v="0"/>
    <x v="3"/>
    <x v="1"/>
    <x v="1"/>
    <x v="1"/>
    <x v="1"/>
    <x v="3"/>
    <x v="3"/>
    <x v="3"/>
    <x v="1"/>
    <x v="503"/>
    <x v="3"/>
    <d v="2021-01-31T00:00:00"/>
    <x v="0"/>
    <x v="0"/>
    <x v="0"/>
  </r>
  <r>
    <x v="573"/>
    <x v="5"/>
    <x v="500"/>
    <x v="13"/>
    <x v="573"/>
    <x v="572"/>
    <x v="0"/>
    <x v="681"/>
    <s v="0001"/>
    <x v="0"/>
    <s v="2821"/>
    <x v="5"/>
    <x v="664"/>
    <s v="YD11"/>
    <x v="1"/>
    <s v=""/>
    <x v="0"/>
    <n v="4"/>
    <x v="0"/>
    <n v="122.82"/>
    <n v="109.08"/>
    <x v="0"/>
    <x v="1"/>
    <s v=""/>
    <s v=""/>
    <x v="1"/>
    <x v="0"/>
    <d v="2021-02-06T00:00:00"/>
    <x v="1"/>
    <x v="1"/>
    <x v="1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1"/>
    <x v="1"/>
    <x v="3"/>
    <x v="3"/>
    <x v="3"/>
    <x v="1"/>
    <x v="214"/>
    <x v="3"/>
    <s v=""/>
    <x v="1"/>
    <x v="0"/>
    <x v="0"/>
  </r>
  <r>
    <x v="573"/>
    <x v="6"/>
    <x v="500"/>
    <x v="13"/>
    <x v="573"/>
    <x v="572"/>
    <x v="0"/>
    <x v="681"/>
    <s v="0001"/>
    <x v="0"/>
    <s v="4961"/>
    <x v="6"/>
    <x v="664"/>
    <s v="YD13"/>
    <x v="1"/>
    <s v=""/>
    <x v="0"/>
    <n v="1"/>
    <x v="0"/>
    <n v="12.71"/>
    <n v="2.59"/>
    <x v="0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1"/>
    <x v="3"/>
    <x v="3"/>
    <x v="3"/>
    <x v="1"/>
    <x v="6"/>
    <x v="4"/>
    <s v=""/>
    <x v="1"/>
    <x v="0"/>
    <x v="0"/>
  </r>
  <r>
    <x v="573"/>
    <x v="17"/>
    <x v="500"/>
    <x v="13"/>
    <x v="573"/>
    <x v="572"/>
    <x v="0"/>
    <x v="681"/>
    <s v="0001"/>
    <x v="0"/>
    <s v="4963"/>
    <x v="17"/>
    <x v="664"/>
    <s v="YD13"/>
    <x v="1"/>
    <s v=""/>
    <x v="0"/>
    <n v="1"/>
    <x v="0"/>
    <n v="12.71"/>
    <n v="2.59"/>
    <x v="0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1"/>
    <x v="3"/>
    <x v="3"/>
    <x v="3"/>
    <x v="1"/>
    <x v="6"/>
    <x v="4"/>
    <s v=""/>
    <x v="1"/>
    <x v="0"/>
    <x v="0"/>
  </r>
  <r>
    <x v="573"/>
    <x v="8"/>
    <x v="500"/>
    <x v="13"/>
    <x v="573"/>
    <x v="572"/>
    <x v="0"/>
    <x v="681"/>
    <s v="0001"/>
    <x v="0"/>
    <s v="6843"/>
    <x v="8"/>
    <x v="664"/>
    <s v="YD11"/>
    <x v="1"/>
    <s v=""/>
    <x v="0"/>
    <n v="4"/>
    <x v="0"/>
    <n v="135.32"/>
    <n v="110.3"/>
    <x v="0"/>
    <x v="1"/>
    <s v=""/>
    <s v=""/>
    <x v="1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1"/>
    <x v="3"/>
    <x v="3"/>
    <x v="3"/>
    <x v="1"/>
    <x v="504"/>
    <x v="5"/>
    <s v=""/>
    <x v="1"/>
    <x v="0"/>
    <x v="0"/>
  </r>
  <r>
    <x v="573"/>
    <x v="27"/>
    <x v="500"/>
    <x v="13"/>
    <x v="573"/>
    <x v="572"/>
    <x v="0"/>
    <x v="681"/>
    <s v="0001"/>
    <x v="0"/>
    <s v="12401"/>
    <x v="27"/>
    <x v="664"/>
    <s v="YD11"/>
    <x v="1"/>
    <s v=""/>
    <x v="0"/>
    <n v="2"/>
    <x v="0"/>
    <n v="42.37"/>
    <n v="29.57"/>
    <x v="0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1"/>
    <x v="1"/>
    <x v="3"/>
    <x v="3"/>
    <x v="3"/>
    <x v="1"/>
    <x v="102"/>
    <x v="9"/>
    <s v=""/>
    <x v="1"/>
    <x v="0"/>
    <x v="0"/>
  </r>
  <r>
    <x v="573"/>
    <x v="11"/>
    <x v="500"/>
    <x v="13"/>
    <x v="573"/>
    <x v="572"/>
    <x v="1"/>
    <x v="681"/>
    <s v="0001"/>
    <x v="0"/>
    <s v="3500192"/>
    <x v="11"/>
    <x v="664"/>
    <s v="YP66"/>
    <x v="1"/>
    <s v=""/>
    <x v="1"/>
    <n v="27"/>
    <x v="0"/>
    <n v="-102.6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3"/>
    <x v="3"/>
    <x v="3"/>
    <x v="1"/>
    <x v="10"/>
    <x v="6"/>
    <s v=""/>
    <x v="1"/>
    <x v="0"/>
    <x v="0"/>
  </r>
  <r>
    <x v="573"/>
    <x v="11"/>
    <x v="500"/>
    <x v="13"/>
    <x v="573"/>
    <x v="572"/>
    <x v="1"/>
    <x v="681"/>
    <s v="0001"/>
    <x v="0"/>
    <s v="3500192"/>
    <x v="11"/>
    <x v="664"/>
    <s v="YD73"/>
    <x v="1"/>
    <s v=""/>
    <x v="1"/>
    <n v="17"/>
    <x v="0"/>
    <n v="64.599999999999994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3"/>
    <x v="3"/>
    <x v="3"/>
    <x v="1"/>
    <x v="10"/>
    <x v="6"/>
    <s v=""/>
    <x v="1"/>
    <x v="0"/>
    <x v="0"/>
  </r>
  <r>
    <x v="573"/>
    <x v="11"/>
    <x v="500"/>
    <x v="13"/>
    <x v="573"/>
    <x v="572"/>
    <x v="1"/>
    <x v="681"/>
    <s v="0001"/>
    <x v="0"/>
    <s v="3500192"/>
    <x v="11"/>
    <x v="664"/>
    <s v="YD73"/>
    <x v="1"/>
    <s v=""/>
    <x v="1"/>
    <n v="4"/>
    <x v="0"/>
    <n v="15.2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3"/>
    <x v="3"/>
    <x v="3"/>
    <x v="1"/>
    <x v="10"/>
    <x v="6"/>
    <s v=""/>
    <x v="1"/>
    <x v="0"/>
    <x v="0"/>
  </r>
  <r>
    <x v="573"/>
    <x v="11"/>
    <x v="500"/>
    <x v="13"/>
    <x v="573"/>
    <x v="572"/>
    <x v="1"/>
    <x v="681"/>
    <s v="0001"/>
    <x v="0"/>
    <s v="3500192"/>
    <x v="11"/>
    <x v="664"/>
    <s v="YD73"/>
    <x v="1"/>
    <s v=""/>
    <x v="1"/>
    <n v="4"/>
    <x v="0"/>
    <n v="15.2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3"/>
    <x v="3"/>
    <x v="3"/>
    <x v="1"/>
    <x v="10"/>
    <x v="6"/>
    <s v=""/>
    <x v="1"/>
    <x v="0"/>
    <x v="0"/>
  </r>
  <r>
    <x v="573"/>
    <x v="11"/>
    <x v="500"/>
    <x v="13"/>
    <x v="573"/>
    <x v="572"/>
    <x v="1"/>
    <x v="681"/>
    <s v="0001"/>
    <x v="0"/>
    <s v="3500192"/>
    <x v="11"/>
    <x v="664"/>
    <s v="YD73"/>
    <x v="1"/>
    <s v=""/>
    <x v="1"/>
    <n v="2"/>
    <x v="0"/>
    <n v="7.6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3"/>
    <x v="3"/>
    <x v="3"/>
    <x v="1"/>
    <x v="10"/>
    <x v="6"/>
    <s v=""/>
    <x v="1"/>
    <x v="0"/>
    <x v="0"/>
  </r>
  <r>
    <x v="574"/>
    <x v="4"/>
    <x v="501"/>
    <x v="7"/>
    <x v="574"/>
    <x v="573"/>
    <x v="0"/>
    <x v="682"/>
    <s v="0001"/>
    <x v="0"/>
    <s v="2395"/>
    <x v="4"/>
    <x v="665"/>
    <s v="YD11"/>
    <x v="1"/>
    <s v=""/>
    <x v="0"/>
    <n v="5"/>
    <x v="0"/>
    <n v="136.52000000000001"/>
    <n v="131.22"/>
    <x v="0"/>
    <x v="1"/>
    <n v="1"/>
    <n v="10990538"/>
    <x v="572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7.25"/>
    <x v="0"/>
    <x v="0"/>
    <x v="1"/>
    <n v="8"/>
    <x v="0"/>
    <x v="660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574"/>
    <x v="5"/>
    <x v="501"/>
    <x v="7"/>
    <x v="574"/>
    <x v="573"/>
    <x v="0"/>
    <x v="682"/>
    <s v="0001"/>
    <x v="0"/>
    <s v="2821"/>
    <x v="5"/>
    <x v="665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15"/>
    <x v="3"/>
    <s v=""/>
    <x v="1"/>
    <x v="0"/>
    <x v="0"/>
  </r>
  <r>
    <x v="574"/>
    <x v="13"/>
    <x v="501"/>
    <x v="7"/>
    <x v="574"/>
    <x v="573"/>
    <x v="0"/>
    <x v="682"/>
    <s v="0001"/>
    <x v="0"/>
    <s v="14268"/>
    <x v="13"/>
    <x v="665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130"/>
    <x v="1"/>
    <s v=""/>
    <x v="1"/>
    <x v="0"/>
    <x v="0"/>
  </r>
  <r>
    <x v="574"/>
    <x v="11"/>
    <x v="501"/>
    <x v="7"/>
    <x v="574"/>
    <x v="573"/>
    <x v="1"/>
    <x v="682"/>
    <s v="0001"/>
    <x v="0"/>
    <s v="3500192"/>
    <x v="11"/>
    <x v="665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74"/>
    <x v="11"/>
    <x v="501"/>
    <x v="7"/>
    <x v="574"/>
    <x v="573"/>
    <x v="1"/>
    <x v="682"/>
    <s v="0001"/>
    <x v="0"/>
    <s v="3500192"/>
    <x v="11"/>
    <x v="66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74"/>
    <x v="11"/>
    <x v="501"/>
    <x v="7"/>
    <x v="574"/>
    <x v="573"/>
    <x v="1"/>
    <x v="682"/>
    <s v="0001"/>
    <x v="0"/>
    <s v="3500192"/>
    <x v="11"/>
    <x v="66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75"/>
    <x v="4"/>
    <x v="0"/>
    <x v="10"/>
    <x v="575"/>
    <x v="574"/>
    <x v="0"/>
    <x v="683"/>
    <s v="0001"/>
    <x v="0"/>
    <s v="2395"/>
    <x v="4"/>
    <x v="666"/>
    <s v="YD11"/>
    <x v="5"/>
    <s v=""/>
    <x v="0"/>
    <n v="3"/>
    <x v="0"/>
    <n v="92.95"/>
    <n v="80.98"/>
    <x v="0"/>
    <x v="3"/>
    <n v="1"/>
    <n v="10990545"/>
    <x v="57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4.5"/>
    <x v="0"/>
    <x v="0"/>
    <x v="2"/>
    <n v="6"/>
    <x v="0"/>
    <x v="661"/>
    <x v="0"/>
    <x v="0"/>
    <x v="0"/>
    <x v="2"/>
    <x v="1"/>
    <s v="CERVEZAS"/>
    <s v="PILSEN TRUJILLO"/>
    <x v="2"/>
    <x v="0"/>
    <x v="0"/>
    <x v="1"/>
    <x v="0"/>
    <x v="0"/>
    <x v="0"/>
    <x v="0"/>
    <x v="3"/>
    <x v="3"/>
    <x v="3"/>
    <x v="1"/>
    <x v="4"/>
    <x v="3"/>
    <d v="2021-01-31T00:00:00"/>
    <x v="0"/>
    <x v="0"/>
    <x v="0"/>
  </r>
  <r>
    <x v="575"/>
    <x v="5"/>
    <x v="0"/>
    <x v="10"/>
    <x v="575"/>
    <x v="574"/>
    <x v="0"/>
    <x v="683"/>
    <s v="0001"/>
    <x v="0"/>
    <s v="2821"/>
    <x v="5"/>
    <x v="666"/>
    <s v="YD11"/>
    <x v="5"/>
    <s v=""/>
    <x v="0"/>
    <n v="1"/>
    <x v="0"/>
    <n v="30.71"/>
    <n v="27.27"/>
    <x v="0"/>
    <x v="3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3"/>
    <x v="3"/>
    <x v="3"/>
    <x v="1"/>
    <x v="5"/>
    <x v="3"/>
    <s v=""/>
    <x v="1"/>
    <x v="0"/>
    <x v="0"/>
  </r>
  <r>
    <x v="575"/>
    <x v="15"/>
    <x v="0"/>
    <x v="10"/>
    <x v="575"/>
    <x v="574"/>
    <x v="0"/>
    <x v="683"/>
    <s v="0001"/>
    <x v="0"/>
    <s v="14523"/>
    <x v="15"/>
    <x v="666"/>
    <s v="YD13"/>
    <x v="5"/>
    <s v=""/>
    <x v="0"/>
    <n v="2"/>
    <x v="0"/>
    <n v="21.14"/>
    <n v="14.64"/>
    <x v="0"/>
    <x v="3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3"/>
    <x v="3"/>
    <x v="3"/>
    <x v="1"/>
    <x v="287"/>
    <x v="2"/>
    <s v=""/>
    <x v="1"/>
    <x v="0"/>
    <x v="0"/>
  </r>
  <r>
    <x v="575"/>
    <x v="11"/>
    <x v="0"/>
    <x v="10"/>
    <x v="575"/>
    <x v="574"/>
    <x v="1"/>
    <x v="683"/>
    <s v="0001"/>
    <x v="0"/>
    <s v="3500192"/>
    <x v="11"/>
    <x v="666"/>
    <s v="YP66"/>
    <x v="5"/>
    <s v=""/>
    <x v="1"/>
    <n v="4"/>
    <x v="0"/>
    <n v="-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575"/>
    <x v="11"/>
    <x v="0"/>
    <x v="10"/>
    <x v="575"/>
    <x v="574"/>
    <x v="1"/>
    <x v="683"/>
    <s v="0001"/>
    <x v="0"/>
    <s v="3500192"/>
    <x v="11"/>
    <x v="666"/>
    <s v="YD73"/>
    <x v="5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575"/>
    <x v="11"/>
    <x v="0"/>
    <x v="10"/>
    <x v="575"/>
    <x v="574"/>
    <x v="1"/>
    <x v="683"/>
    <s v="0001"/>
    <x v="0"/>
    <s v="3500192"/>
    <x v="11"/>
    <x v="666"/>
    <s v="YD73"/>
    <x v="5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576"/>
    <x v="10"/>
    <x v="0"/>
    <x v="6"/>
    <x v="576"/>
    <x v="575"/>
    <x v="0"/>
    <x v="684"/>
    <s v="0001"/>
    <x v="0"/>
    <s v="11118"/>
    <x v="10"/>
    <x v="667"/>
    <s v="YD13"/>
    <x v="16"/>
    <s v=""/>
    <x v="0"/>
    <n v="1"/>
    <x v="0"/>
    <n v="13.86"/>
    <n v="5.66"/>
    <x v="0"/>
    <x v="1"/>
    <n v="1"/>
    <n v="10990547"/>
    <x v="574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9"/>
    <n v="8.5"/>
    <x v="0"/>
    <x v="0"/>
    <x v="2"/>
    <n v="9"/>
    <x v="0"/>
    <x v="662"/>
    <x v="0"/>
    <x v="0"/>
    <x v="0"/>
    <x v="2"/>
    <x v="0"/>
    <s v="NABS"/>
    <s v="GUARANÁ"/>
    <x v="0"/>
    <x v="0"/>
    <x v="0"/>
    <x v="3"/>
    <x v="0"/>
    <x v="0"/>
    <x v="0"/>
    <x v="2"/>
    <x v="3"/>
    <x v="3"/>
    <x v="3"/>
    <x v="1"/>
    <x v="120"/>
    <x v="0"/>
    <d v="2021-01-31T00:00:00"/>
    <x v="0"/>
    <x v="0"/>
    <x v="0"/>
  </r>
  <r>
    <x v="576"/>
    <x v="18"/>
    <x v="0"/>
    <x v="6"/>
    <x v="576"/>
    <x v="575"/>
    <x v="0"/>
    <x v="684"/>
    <s v="0001"/>
    <x v="0"/>
    <s v="5454"/>
    <x v="18"/>
    <x v="667"/>
    <s v="YD13"/>
    <x v="16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2"/>
    <x v="3"/>
    <x v="3"/>
    <x v="3"/>
    <x v="1"/>
    <x v="25"/>
    <x v="4"/>
    <s v=""/>
    <x v="1"/>
    <x v="0"/>
    <x v="0"/>
  </r>
  <r>
    <x v="576"/>
    <x v="6"/>
    <x v="0"/>
    <x v="6"/>
    <x v="576"/>
    <x v="575"/>
    <x v="0"/>
    <x v="684"/>
    <s v="0001"/>
    <x v="0"/>
    <s v="4961"/>
    <x v="6"/>
    <x v="667"/>
    <s v="YD13"/>
    <x v="1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2"/>
    <x v="3"/>
    <x v="3"/>
    <x v="3"/>
    <x v="1"/>
    <x v="24"/>
    <x v="4"/>
    <s v=""/>
    <x v="1"/>
    <x v="0"/>
    <x v="0"/>
  </r>
  <r>
    <x v="576"/>
    <x v="25"/>
    <x v="0"/>
    <x v="6"/>
    <x v="576"/>
    <x v="575"/>
    <x v="0"/>
    <x v="684"/>
    <s v="0001"/>
    <x v="0"/>
    <s v="8758"/>
    <x v="25"/>
    <x v="667"/>
    <s v="YD13"/>
    <x v="16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2"/>
    <x v="3"/>
    <x v="3"/>
    <x v="3"/>
    <x v="1"/>
    <x v="66"/>
    <x v="0"/>
    <s v=""/>
    <x v="1"/>
    <x v="0"/>
    <x v="0"/>
  </r>
  <r>
    <x v="576"/>
    <x v="4"/>
    <x v="0"/>
    <x v="6"/>
    <x v="576"/>
    <x v="575"/>
    <x v="0"/>
    <x v="684"/>
    <s v="0001"/>
    <x v="0"/>
    <s v="2395"/>
    <x v="4"/>
    <x v="667"/>
    <s v="YD11"/>
    <x v="16"/>
    <s v=""/>
    <x v="0"/>
    <n v="5"/>
    <x v="0"/>
    <n v="154.91999999999999"/>
    <n v="134.96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2"/>
    <x v="3"/>
    <x v="3"/>
    <x v="3"/>
    <x v="1"/>
    <x v="31"/>
    <x v="3"/>
    <s v=""/>
    <x v="1"/>
    <x v="0"/>
    <x v="0"/>
  </r>
  <r>
    <x v="576"/>
    <x v="11"/>
    <x v="0"/>
    <x v="6"/>
    <x v="576"/>
    <x v="575"/>
    <x v="1"/>
    <x v="684"/>
    <s v="0001"/>
    <x v="0"/>
    <s v="3500192"/>
    <x v="11"/>
    <x v="667"/>
    <s v="YP66"/>
    <x v="16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3"/>
    <x v="3"/>
    <x v="3"/>
    <x v="1"/>
    <x v="10"/>
    <x v="6"/>
    <s v=""/>
    <x v="1"/>
    <x v="0"/>
    <x v="0"/>
  </r>
  <r>
    <x v="576"/>
    <x v="11"/>
    <x v="0"/>
    <x v="6"/>
    <x v="576"/>
    <x v="575"/>
    <x v="1"/>
    <x v="684"/>
    <s v="0001"/>
    <x v="0"/>
    <s v="3500192"/>
    <x v="11"/>
    <x v="667"/>
    <s v="YD73"/>
    <x v="16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3"/>
    <x v="3"/>
    <x v="3"/>
    <x v="1"/>
    <x v="10"/>
    <x v="6"/>
    <s v=""/>
    <x v="1"/>
    <x v="0"/>
    <x v="0"/>
  </r>
  <r>
    <x v="577"/>
    <x v="4"/>
    <x v="502"/>
    <x v="10"/>
    <x v="577"/>
    <x v="576"/>
    <x v="0"/>
    <x v="685"/>
    <s v="0001"/>
    <x v="0"/>
    <s v="2395"/>
    <x v="4"/>
    <x v="668"/>
    <s v="YD11"/>
    <x v="1"/>
    <s v=""/>
    <x v="0"/>
    <n v="35"/>
    <x v="5"/>
    <n v="971.28"/>
    <n v="902.94"/>
    <x v="0"/>
    <x v="1"/>
    <n v="1"/>
    <n v="10990549"/>
    <x v="575"/>
    <x v="0"/>
    <d v="2021-02-06T00:00:00"/>
    <x v="0"/>
    <x v="0"/>
    <x v="0"/>
    <s v="LU"/>
    <x v="0"/>
    <n v="2.6040000000000001"/>
    <n v="35"/>
    <n v="35.000000000000092"/>
    <n v="49.999999999999993"/>
    <n v="35"/>
    <x v="0"/>
    <n v="72"/>
    <n v="71.0136363636"/>
    <x v="0"/>
    <x v="0"/>
    <x v="1"/>
    <n v="35"/>
    <x v="0"/>
    <x v="663"/>
    <x v="6"/>
    <x v="0"/>
    <x v="0"/>
    <x v="3"/>
    <x v="1"/>
    <s v="CERVEZAS"/>
    <s v="PILSEN TRUJILLO"/>
    <x v="2"/>
    <x v="0"/>
    <x v="0"/>
    <x v="1"/>
    <x v="1"/>
    <x v="1"/>
    <x v="0"/>
    <x v="0"/>
    <x v="3"/>
    <x v="3"/>
    <x v="3"/>
    <x v="1"/>
    <x v="505"/>
    <x v="3"/>
    <d v="2021-01-31T00:00:00"/>
    <x v="0"/>
    <x v="0"/>
    <x v="0"/>
  </r>
  <r>
    <x v="577"/>
    <x v="4"/>
    <x v="503"/>
    <x v="10"/>
    <x v="577"/>
    <x v="576"/>
    <x v="0"/>
    <x v="686"/>
    <s v="0001"/>
    <x v="0"/>
    <s v="2395"/>
    <x v="4"/>
    <x v="669"/>
    <s v="YD11"/>
    <x v="1"/>
    <s v=""/>
    <x v="0"/>
    <n v="20"/>
    <x v="2"/>
    <n v="555.02"/>
    <n v="515.97"/>
    <x v="0"/>
    <x v="1"/>
    <s v=""/>
    <s v=""/>
    <x v="1"/>
    <x v="0"/>
    <d v="2021-02-06T00:00:00"/>
    <x v="0"/>
    <x v="0"/>
    <x v="0"/>
    <s v="LU"/>
    <x v="0"/>
    <n v="1.488"/>
    <n v="20"/>
    <n v="20.000000000000053"/>
    <n v="28.571428571428569"/>
    <n v="20"/>
    <x v="0"/>
    <n v="0"/>
    <s v=""/>
    <x v="0"/>
    <x v="0"/>
    <x v="1"/>
    <n v="21"/>
    <x v="0"/>
    <x v="664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219"/>
    <x v="3"/>
    <s v=""/>
    <x v="1"/>
    <x v="0"/>
    <x v="0"/>
  </r>
  <r>
    <x v="577"/>
    <x v="13"/>
    <x v="503"/>
    <x v="10"/>
    <x v="577"/>
    <x v="576"/>
    <x v="0"/>
    <x v="686"/>
    <s v="0001"/>
    <x v="0"/>
    <s v="14268"/>
    <x v="13"/>
    <x v="669"/>
    <s v="YD13"/>
    <x v="1"/>
    <s v=""/>
    <x v="0"/>
    <n v="1"/>
    <x v="2"/>
    <n v="13.14"/>
    <n v="2.6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3"/>
    <x v="3"/>
    <x v="3"/>
    <x v="1"/>
    <x v="223"/>
    <x v="1"/>
    <s v=""/>
    <x v="1"/>
    <x v="0"/>
    <x v="0"/>
  </r>
  <r>
    <x v="577"/>
    <x v="1"/>
    <x v="504"/>
    <x v="10"/>
    <x v="577"/>
    <x v="576"/>
    <x v="0"/>
    <x v="687"/>
    <s v="0001"/>
    <x v="0"/>
    <s v="11115"/>
    <x v="1"/>
    <x v="670"/>
    <s v="YD13"/>
    <x v="1"/>
    <s v=""/>
    <x v="0"/>
    <n v="1"/>
    <x v="0"/>
    <n v="13.91"/>
    <n v="5.67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n v="3"/>
    <x v="0"/>
    <x v="665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38"/>
    <x v="0"/>
    <s v=""/>
    <x v="1"/>
    <x v="0"/>
    <x v="0"/>
  </r>
  <r>
    <x v="577"/>
    <x v="10"/>
    <x v="504"/>
    <x v="10"/>
    <x v="577"/>
    <x v="576"/>
    <x v="0"/>
    <x v="687"/>
    <s v="0001"/>
    <x v="0"/>
    <s v="11118"/>
    <x v="10"/>
    <x v="670"/>
    <s v="YD13"/>
    <x v="1"/>
    <s v=""/>
    <x v="0"/>
    <n v="2"/>
    <x v="0"/>
    <n v="18.11"/>
    <n v="7.39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40"/>
    <x v="0"/>
    <s v=""/>
    <x v="1"/>
    <x v="0"/>
    <x v="0"/>
  </r>
  <r>
    <x v="577"/>
    <x v="4"/>
    <x v="505"/>
    <x v="10"/>
    <x v="577"/>
    <x v="576"/>
    <x v="0"/>
    <x v="688"/>
    <s v="0001"/>
    <x v="0"/>
    <s v="2395"/>
    <x v="4"/>
    <x v="671"/>
    <s v="YD11"/>
    <x v="1"/>
    <s v=""/>
    <x v="0"/>
    <n v="10"/>
    <x v="0"/>
    <n v="273.02"/>
    <n v="262.44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n v="10"/>
    <x v="0"/>
    <x v="666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27"/>
    <x v="3"/>
    <s v=""/>
    <x v="1"/>
    <x v="0"/>
    <x v="0"/>
  </r>
  <r>
    <x v="577"/>
    <x v="23"/>
    <x v="506"/>
    <x v="10"/>
    <x v="577"/>
    <x v="576"/>
    <x v="0"/>
    <x v="689"/>
    <s v="0001"/>
    <x v="0"/>
    <s v="15096"/>
    <x v="23"/>
    <x v="672"/>
    <s v="YD13"/>
    <x v="30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n v="3"/>
    <x v="0"/>
    <x v="667"/>
    <x v="1"/>
    <x v="0"/>
    <x v="0"/>
    <x v="1"/>
    <x v="1"/>
    <s v="CERVEZAS"/>
    <s v="CUSQUEÑA"/>
    <x v="1"/>
    <x v="0"/>
    <x v="0"/>
    <x v="1"/>
    <x v="0"/>
    <x v="0"/>
    <x v="0"/>
    <x v="0"/>
    <x v="3"/>
    <x v="3"/>
    <x v="3"/>
    <x v="1"/>
    <x v="163"/>
    <x v="8"/>
    <s v=""/>
    <x v="1"/>
    <x v="0"/>
    <x v="0"/>
  </r>
  <r>
    <x v="577"/>
    <x v="28"/>
    <x v="506"/>
    <x v="10"/>
    <x v="577"/>
    <x v="576"/>
    <x v="0"/>
    <x v="689"/>
    <s v="0001"/>
    <x v="0"/>
    <s v="14974"/>
    <x v="28"/>
    <x v="672"/>
    <s v="YD13"/>
    <x v="30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3"/>
    <x v="3"/>
    <x v="3"/>
    <x v="1"/>
    <x v="87"/>
    <x v="2"/>
    <s v=""/>
    <x v="1"/>
    <x v="0"/>
    <x v="0"/>
  </r>
  <r>
    <x v="577"/>
    <x v="25"/>
    <x v="506"/>
    <x v="10"/>
    <x v="577"/>
    <x v="576"/>
    <x v="0"/>
    <x v="689"/>
    <s v="0001"/>
    <x v="0"/>
    <s v="8758"/>
    <x v="25"/>
    <x v="672"/>
    <s v="YD13"/>
    <x v="3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3"/>
    <x v="3"/>
    <x v="3"/>
    <x v="1"/>
    <x v="66"/>
    <x v="0"/>
    <s v=""/>
    <x v="1"/>
    <x v="0"/>
    <x v="0"/>
  </r>
  <r>
    <x v="577"/>
    <x v="11"/>
    <x v="504"/>
    <x v="10"/>
    <x v="577"/>
    <x v="576"/>
    <x v="1"/>
    <x v="690"/>
    <s v="0001"/>
    <x v="2"/>
    <s v="3500192"/>
    <x v="11"/>
    <x v="673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0"/>
    <x v="0"/>
    <x v="3"/>
    <x v="3"/>
    <x v="3"/>
    <x v="1"/>
    <x v="10"/>
    <x v="6"/>
    <s v=""/>
    <x v="1"/>
    <x v="0"/>
    <x v="0"/>
  </r>
  <r>
    <x v="577"/>
    <x v="11"/>
    <x v="502"/>
    <x v="10"/>
    <x v="577"/>
    <x v="576"/>
    <x v="1"/>
    <x v="685"/>
    <s v="0001"/>
    <x v="0"/>
    <s v="3500192"/>
    <x v="11"/>
    <x v="668"/>
    <s v="YP66"/>
    <x v="1"/>
    <s v=""/>
    <x v="1"/>
    <n v="35"/>
    <x v="5"/>
    <n v="-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7"/>
    <x v="11"/>
    <x v="502"/>
    <x v="10"/>
    <x v="577"/>
    <x v="576"/>
    <x v="1"/>
    <x v="685"/>
    <s v="0001"/>
    <x v="0"/>
    <s v="3500192"/>
    <x v="11"/>
    <x v="668"/>
    <s v="YD73"/>
    <x v="1"/>
    <s v=""/>
    <x v="1"/>
    <n v="35"/>
    <x v="5"/>
    <n v="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7"/>
    <x v="11"/>
    <x v="503"/>
    <x v="10"/>
    <x v="577"/>
    <x v="576"/>
    <x v="1"/>
    <x v="686"/>
    <s v="0001"/>
    <x v="0"/>
    <s v="3500192"/>
    <x v="11"/>
    <x v="669"/>
    <s v="YP66"/>
    <x v="1"/>
    <s v=""/>
    <x v="1"/>
    <n v="20"/>
    <x v="2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7"/>
    <x v="11"/>
    <x v="503"/>
    <x v="10"/>
    <x v="577"/>
    <x v="576"/>
    <x v="1"/>
    <x v="686"/>
    <s v="0001"/>
    <x v="0"/>
    <s v="3500192"/>
    <x v="11"/>
    <x v="669"/>
    <s v="YD73"/>
    <x v="1"/>
    <s v=""/>
    <x v="1"/>
    <n v="20"/>
    <x v="2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7"/>
    <x v="11"/>
    <x v="505"/>
    <x v="10"/>
    <x v="577"/>
    <x v="576"/>
    <x v="1"/>
    <x v="688"/>
    <s v="0001"/>
    <x v="0"/>
    <s v="3500192"/>
    <x v="11"/>
    <x v="671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7"/>
    <x v="11"/>
    <x v="505"/>
    <x v="10"/>
    <x v="577"/>
    <x v="576"/>
    <x v="1"/>
    <x v="688"/>
    <s v="0001"/>
    <x v="0"/>
    <s v="3500192"/>
    <x v="11"/>
    <x v="671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8"/>
    <x v="4"/>
    <x v="507"/>
    <x v="10"/>
    <x v="578"/>
    <x v="577"/>
    <x v="0"/>
    <x v="691"/>
    <s v="0001"/>
    <x v="0"/>
    <s v="2395"/>
    <x v="4"/>
    <x v="674"/>
    <s v="YD11"/>
    <x v="1"/>
    <s v=""/>
    <x v="0"/>
    <n v="52"/>
    <x v="0"/>
    <n v="1611.12"/>
    <n v="1403.67"/>
    <x v="0"/>
    <x v="1"/>
    <n v="1"/>
    <n v="10990577"/>
    <x v="576"/>
    <x v="0"/>
    <d v="2021-02-06T00:00:00"/>
    <x v="0"/>
    <x v="0"/>
    <x v="0"/>
    <s v="LU"/>
    <x v="0"/>
    <n v="3.8687999999999998"/>
    <n v="52"/>
    <n v="52.000000000000135"/>
    <n v="74.285714285714278"/>
    <n v="52"/>
    <x v="0"/>
    <n v="64"/>
    <n v="64"/>
    <x v="0"/>
    <x v="0"/>
    <x v="1"/>
    <n v="64"/>
    <x v="0"/>
    <x v="668"/>
    <x v="0"/>
    <x v="0"/>
    <x v="0"/>
    <x v="3"/>
    <x v="1"/>
    <s v="CERVEZAS"/>
    <s v="PILSEN TRUJILLO"/>
    <x v="2"/>
    <x v="0"/>
    <x v="0"/>
    <x v="1"/>
    <x v="1"/>
    <x v="1"/>
    <x v="0"/>
    <x v="0"/>
    <x v="3"/>
    <x v="3"/>
    <x v="3"/>
    <x v="1"/>
    <x v="506"/>
    <x v="3"/>
    <d v="2021-01-31T00:00:00"/>
    <x v="0"/>
    <x v="0"/>
    <x v="0"/>
  </r>
  <r>
    <x v="578"/>
    <x v="5"/>
    <x v="507"/>
    <x v="10"/>
    <x v="578"/>
    <x v="577"/>
    <x v="0"/>
    <x v="691"/>
    <s v="0001"/>
    <x v="0"/>
    <s v="2821"/>
    <x v="5"/>
    <x v="674"/>
    <s v="YD11"/>
    <x v="1"/>
    <s v=""/>
    <x v="0"/>
    <n v="7"/>
    <x v="0"/>
    <n v="214.94"/>
    <n v="190.9"/>
    <x v="0"/>
    <x v="1"/>
    <s v=""/>
    <s v=""/>
    <x v="1"/>
    <x v="0"/>
    <d v="2021-02-06T00:00:00"/>
    <x v="0"/>
    <x v="0"/>
    <x v="0"/>
    <s v="LU"/>
    <x v="0"/>
    <n v="0.5292"/>
    <n v="7"/>
    <n v="7.1129032258064706"/>
    <n v="9.9999999999999982"/>
    <n v="7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3"/>
    <x v="3"/>
    <x v="3"/>
    <x v="1"/>
    <x v="80"/>
    <x v="3"/>
    <s v=""/>
    <x v="1"/>
    <x v="0"/>
    <x v="0"/>
  </r>
  <r>
    <x v="578"/>
    <x v="7"/>
    <x v="507"/>
    <x v="10"/>
    <x v="578"/>
    <x v="577"/>
    <x v="0"/>
    <x v="691"/>
    <s v="0001"/>
    <x v="0"/>
    <s v="6842"/>
    <x v="7"/>
    <x v="674"/>
    <s v="YD11"/>
    <x v="1"/>
    <s v=""/>
    <x v="0"/>
    <n v="3"/>
    <x v="0"/>
    <n v="101.14"/>
    <n v="82.65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3"/>
    <x v="3"/>
    <x v="3"/>
    <x v="1"/>
    <x v="507"/>
    <x v="5"/>
    <s v=""/>
    <x v="1"/>
    <x v="0"/>
    <x v="0"/>
  </r>
  <r>
    <x v="578"/>
    <x v="25"/>
    <x v="507"/>
    <x v="10"/>
    <x v="578"/>
    <x v="577"/>
    <x v="0"/>
    <x v="691"/>
    <s v="0001"/>
    <x v="0"/>
    <s v="8758"/>
    <x v="25"/>
    <x v="674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3"/>
    <x v="3"/>
    <x v="3"/>
    <x v="1"/>
    <x v="46"/>
    <x v="0"/>
    <s v=""/>
    <x v="1"/>
    <x v="0"/>
    <x v="0"/>
  </r>
  <r>
    <x v="578"/>
    <x v="27"/>
    <x v="507"/>
    <x v="10"/>
    <x v="578"/>
    <x v="577"/>
    <x v="0"/>
    <x v="691"/>
    <s v="0001"/>
    <x v="0"/>
    <s v="12401"/>
    <x v="27"/>
    <x v="674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3"/>
    <x v="3"/>
    <x v="3"/>
    <x v="1"/>
    <x v="77"/>
    <x v="9"/>
    <s v=""/>
    <x v="1"/>
    <x v="0"/>
    <x v="0"/>
  </r>
  <r>
    <x v="578"/>
    <x v="11"/>
    <x v="507"/>
    <x v="10"/>
    <x v="578"/>
    <x v="577"/>
    <x v="1"/>
    <x v="691"/>
    <s v="0001"/>
    <x v="0"/>
    <s v="3500192"/>
    <x v="11"/>
    <x v="674"/>
    <s v="YP66"/>
    <x v="1"/>
    <s v=""/>
    <x v="1"/>
    <n v="63"/>
    <x v="0"/>
    <n v="-23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8"/>
    <x v="11"/>
    <x v="507"/>
    <x v="10"/>
    <x v="578"/>
    <x v="577"/>
    <x v="1"/>
    <x v="691"/>
    <s v="0001"/>
    <x v="0"/>
    <s v="3500192"/>
    <x v="11"/>
    <x v="674"/>
    <s v="YD73"/>
    <x v="1"/>
    <s v=""/>
    <x v="1"/>
    <n v="52"/>
    <x v="0"/>
    <n v="19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8"/>
    <x v="11"/>
    <x v="507"/>
    <x v="10"/>
    <x v="578"/>
    <x v="577"/>
    <x v="1"/>
    <x v="691"/>
    <s v="0001"/>
    <x v="0"/>
    <s v="3500192"/>
    <x v="11"/>
    <x v="674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8"/>
    <x v="11"/>
    <x v="507"/>
    <x v="10"/>
    <x v="578"/>
    <x v="577"/>
    <x v="1"/>
    <x v="691"/>
    <s v="0001"/>
    <x v="0"/>
    <s v="3500192"/>
    <x v="11"/>
    <x v="674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8"/>
    <x v="11"/>
    <x v="507"/>
    <x v="10"/>
    <x v="578"/>
    <x v="577"/>
    <x v="1"/>
    <x v="691"/>
    <s v="0001"/>
    <x v="0"/>
    <s v="3500192"/>
    <x v="11"/>
    <x v="67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579"/>
    <x v="4"/>
    <x v="508"/>
    <x v="25"/>
    <x v="579"/>
    <x v="578"/>
    <x v="0"/>
    <x v="692"/>
    <s v="0001"/>
    <x v="0"/>
    <s v="2395"/>
    <x v="4"/>
    <x v="675"/>
    <s v="YD11"/>
    <x v="1"/>
    <s v=""/>
    <x v="0"/>
    <n v="5"/>
    <x v="0"/>
    <n v="154.91999999999999"/>
    <n v="134.96"/>
    <x v="0"/>
    <x v="3"/>
    <n v="1"/>
    <n v="10990638"/>
    <x v="577"/>
    <x v="0"/>
    <d v="2021-02-06T00:00:00"/>
    <x v="1"/>
    <x v="3"/>
    <x v="3"/>
    <s v="LU"/>
    <x v="0"/>
    <n v="0.372"/>
    <n v="5"/>
    <n v="5.0000000000000133"/>
    <n v="7.1428571428571423"/>
    <n v="5"/>
    <x v="0"/>
    <n v="13"/>
    <n v="9.25"/>
    <x v="0"/>
    <x v="0"/>
    <x v="1"/>
    <n v="13"/>
    <x v="0"/>
    <x v="669"/>
    <x v="0"/>
    <x v="0"/>
    <x v="0"/>
    <x v="4"/>
    <x v="1"/>
    <s v="CERVEZAS"/>
    <s v="PILSEN TRUJILLO"/>
    <x v="2"/>
    <x v="0"/>
    <x v="0"/>
    <x v="3"/>
    <x v="1"/>
    <x v="1"/>
    <x v="1"/>
    <x v="4"/>
    <x v="2"/>
    <x v="25"/>
    <x v="1"/>
    <x v="1"/>
    <x v="31"/>
    <x v="3"/>
    <d v="2021-01-31T00:00:00"/>
    <x v="0"/>
    <x v="0"/>
    <x v="0"/>
  </r>
  <r>
    <x v="579"/>
    <x v="5"/>
    <x v="508"/>
    <x v="25"/>
    <x v="579"/>
    <x v="578"/>
    <x v="0"/>
    <x v="692"/>
    <s v="0001"/>
    <x v="0"/>
    <s v="2821"/>
    <x v="5"/>
    <x v="675"/>
    <s v="YD11"/>
    <x v="1"/>
    <s v=""/>
    <x v="0"/>
    <n v="2"/>
    <x v="0"/>
    <n v="61.41"/>
    <n v="54.54"/>
    <x v="0"/>
    <x v="3"/>
    <s v=""/>
    <s v=""/>
    <x v="1"/>
    <x v="0"/>
    <d v="2021-02-06T00:00:00"/>
    <x v="1"/>
    <x v="3"/>
    <x v="3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1"/>
    <x v="4"/>
    <x v="2"/>
    <x v="25"/>
    <x v="1"/>
    <x v="1"/>
    <x v="15"/>
    <x v="3"/>
    <s v=""/>
    <x v="1"/>
    <x v="0"/>
    <x v="0"/>
  </r>
  <r>
    <x v="579"/>
    <x v="7"/>
    <x v="508"/>
    <x v="25"/>
    <x v="579"/>
    <x v="578"/>
    <x v="0"/>
    <x v="692"/>
    <s v="0001"/>
    <x v="0"/>
    <s v="6842"/>
    <x v="7"/>
    <x v="675"/>
    <s v="YD11"/>
    <x v="1"/>
    <s v=""/>
    <x v="0"/>
    <n v="1"/>
    <x v="0"/>
    <n v="34.86"/>
    <n v="27.79"/>
    <x v="0"/>
    <x v="3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4"/>
    <x v="2"/>
    <x v="25"/>
    <x v="1"/>
    <x v="1"/>
    <x v="7"/>
    <x v="5"/>
    <s v=""/>
    <x v="1"/>
    <x v="0"/>
    <x v="0"/>
  </r>
  <r>
    <x v="579"/>
    <x v="19"/>
    <x v="508"/>
    <x v="25"/>
    <x v="579"/>
    <x v="578"/>
    <x v="0"/>
    <x v="692"/>
    <s v="0001"/>
    <x v="0"/>
    <s v="7841"/>
    <x v="19"/>
    <x v="675"/>
    <s v="YD13"/>
    <x v="1"/>
    <s v=""/>
    <x v="0"/>
    <n v="5"/>
    <x v="0"/>
    <n v="86.44"/>
    <n v="17.600000000000001"/>
    <x v="0"/>
    <x v="3"/>
    <s v=""/>
    <s v=""/>
    <x v="1"/>
    <x v="0"/>
    <d v="2021-02-06T00:00:00"/>
    <x v="1"/>
    <x v="3"/>
    <x v="3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1"/>
    <x v="4"/>
    <x v="2"/>
    <x v="25"/>
    <x v="1"/>
    <x v="1"/>
    <x v="508"/>
    <x v="7"/>
    <s v=""/>
    <x v="1"/>
    <x v="0"/>
    <x v="0"/>
  </r>
  <r>
    <x v="579"/>
    <x v="11"/>
    <x v="508"/>
    <x v="25"/>
    <x v="579"/>
    <x v="578"/>
    <x v="1"/>
    <x v="692"/>
    <s v="0001"/>
    <x v="0"/>
    <s v="3500192"/>
    <x v="11"/>
    <x v="675"/>
    <s v="YP66"/>
    <x v="1"/>
    <s v=""/>
    <x v="1"/>
    <n v="8"/>
    <x v="0"/>
    <n v="-30.4"/>
    <n v="0"/>
    <x v="0"/>
    <x v="3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25"/>
    <x v="1"/>
    <x v="1"/>
    <x v="10"/>
    <x v="6"/>
    <s v=""/>
    <x v="1"/>
    <x v="0"/>
    <x v="0"/>
  </r>
  <r>
    <x v="579"/>
    <x v="11"/>
    <x v="508"/>
    <x v="25"/>
    <x v="579"/>
    <x v="578"/>
    <x v="1"/>
    <x v="692"/>
    <s v="0001"/>
    <x v="0"/>
    <s v="3500192"/>
    <x v="11"/>
    <x v="675"/>
    <s v="YD73"/>
    <x v="1"/>
    <s v=""/>
    <x v="1"/>
    <n v="5"/>
    <x v="0"/>
    <n v="19"/>
    <n v="0"/>
    <x v="0"/>
    <x v="3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25"/>
    <x v="1"/>
    <x v="1"/>
    <x v="10"/>
    <x v="6"/>
    <s v=""/>
    <x v="1"/>
    <x v="0"/>
    <x v="0"/>
  </r>
  <r>
    <x v="579"/>
    <x v="11"/>
    <x v="508"/>
    <x v="25"/>
    <x v="579"/>
    <x v="578"/>
    <x v="1"/>
    <x v="692"/>
    <s v="0001"/>
    <x v="0"/>
    <s v="3500192"/>
    <x v="11"/>
    <x v="675"/>
    <s v="YD73"/>
    <x v="1"/>
    <s v=""/>
    <x v="1"/>
    <n v="2"/>
    <x v="0"/>
    <n v="7.6"/>
    <n v="0"/>
    <x v="0"/>
    <x v="3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25"/>
    <x v="1"/>
    <x v="1"/>
    <x v="10"/>
    <x v="6"/>
    <s v=""/>
    <x v="1"/>
    <x v="0"/>
    <x v="0"/>
  </r>
  <r>
    <x v="579"/>
    <x v="11"/>
    <x v="508"/>
    <x v="25"/>
    <x v="579"/>
    <x v="578"/>
    <x v="1"/>
    <x v="692"/>
    <s v="0001"/>
    <x v="0"/>
    <s v="3500192"/>
    <x v="11"/>
    <x v="675"/>
    <s v="YD73"/>
    <x v="1"/>
    <s v=""/>
    <x v="1"/>
    <n v="1"/>
    <x v="0"/>
    <n v="3.8"/>
    <n v="0"/>
    <x v="0"/>
    <x v="3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25"/>
    <x v="1"/>
    <x v="1"/>
    <x v="10"/>
    <x v="6"/>
    <s v=""/>
    <x v="1"/>
    <x v="0"/>
    <x v="0"/>
  </r>
  <r>
    <x v="580"/>
    <x v="4"/>
    <x v="509"/>
    <x v="22"/>
    <x v="580"/>
    <x v="579"/>
    <x v="0"/>
    <x v="693"/>
    <s v="0001"/>
    <x v="0"/>
    <s v="2395"/>
    <x v="4"/>
    <x v="676"/>
    <s v="YD11"/>
    <x v="1"/>
    <s v=""/>
    <x v="0"/>
    <n v="31"/>
    <x v="0"/>
    <n v="846.37"/>
    <n v="813.58"/>
    <x v="0"/>
    <x v="1"/>
    <n v="1"/>
    <n v="10990761"/>
    <x v="578"/>
    <x v="0"/>
    <d v="2021-02-06T00:00:00"/>
    <x v="0"/>
    <x v="0"/>
    <x v="0"/>
    <s v="LU"/>
    <x v="0"/>
    <n v="2.3064"/>
    <n v="31"/>
    <n v="31.000000000000082"/>
    <n v="44.285714285714278"/>
    <n v="31"/>
    <x v="0"/>
    <n v="48"/>
    <n v="47.5"/>
    <x v="0"/>
    <x v="0"/>
    <x v="1"/>
    <n v="48"/>
    <x v="0"/>
    <x v="670"/>
    <x v="0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509"/>
    <x v="3"/>
    <d v="2021-01-31T00:00:00"/>
    <x v="0"/>
    <x v="0"/>
    <x v="0"/>
  </r>
  <r>
    <x v="580"/>
    <x v="7"/>
    <x v="509"/>
    <x v="22"/>
    <x v="580"/>
    <x v="579"/>
    <x v="0"/>
    <x v="693"/>
    <s v="0001"/>
    <x v="0"/>
    <s v="6842"/>
    <x v="7"/>
    <x v="676"/>
    <s v="YD11"/>
    <x v="1"/>
    <s v=""/>
    <x v="0"/>
    <n v="4"/>
    <x v="0"/>
    <n v="134.18"/>
    <n v="110.07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510"/>
    <x v="5"/>
    <s v=""/>
    <x v="1"/>
    <x v="0"/>
    <x v="0"/>
  </r>
  <r>
    <x v="580"/>
    <x v="9"/>
    <x v="509"/>
    <x v="22"/>
    <x v="580"/>
    <x v="579"/>
    <x v="0"/>
    <x v="693"/>
    <s v="0001"/>
    <x v="0"/>
    <s v="7343"/>
    <x v="9"/>
    <x v="676"/>
    <s v="YD11"/>
    <x v="1"/>
    <s v=""/>
    <x v="0"/>
    <n v="5"/>
    <x v="0"/>
    <n v="152.16999999999999"/>
    <n v="197.8"/>
    <x v="0"/>
    <x v="1"/>
    <s v=""/>
    <s v=""/>
    <x v="1"/>
    <x v="0"/>
    <d v="2021-02-06T00:00:00"/>
    <x v="0"/>
    <x v="0"/>
    <x v="0"/>
    <s v="LU"/>
    <x v="0"/>
    <n v="0.6"/>
    <n v="7.5"/>
    <n v="8.0645161290322793"/>
    <n v="11.111111111111111"/>
    <n v="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511"/>
    <x v="3"/>
    <s v=""/>
    <x v="1"/>
    <x v="0"/>
    <x v="0"/>
  </r>
  <r>
    <x v="580"/>
    <x v="27"/>
    <x v="509"/>
    <x v="22"/>
    <x v="580"/>
    <x v="579"/>
    <x v="0"/>
    <x v="693"/>
    <s v="0001"/>
    <x v="0"/>
    <s v="12401"/>
    <x v="27"/>
    <x v="676"/>
    <s v="YD11"/>
    <x v="1"/>
    <s v=""/>
    <x v="0"/>
    <n v="4"/>
    <x v="0"/>
    <n v="84.74"/>
    <n v="59.15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3"/>
    <x v="3"/>
    <x v="3"/>
    <x v="1"/>
    <x v="95"/>
    <x v="9"/>
    <s v=""/>
    <x v="1"/>
    <x v="0"/>
    <x v="0"/>
  </r>
  <r>
    <x v="580"/>
    <x v="13"/>
    <x v="509"/>
    <x v="22"/>
    <x v="580"/>
    <x v="579"/>
    <x v="0"/>
    <x v="693"/>
    <s v="0001"/>
    <x v="0"/>
    <s v="14268"/>
    <x v="13"/>
    <x v="676"/>
    <s v="YD13"/>
    <x v="1"/>
    <s v=""/>
    <x v="0"/>
    <n v="4"/>
    <x v="0"/>
    <n v="44.97"/>
    <n v="9.15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57"/>
    <x v="1"/>
    <s v=""/>
    <x v="1"/>
    <x v="0"/>
    <x v="0"/>
  </r>
  <r>
    <x v="580"/>
    <x v="11"/>
    <x v="509"/>
    <x v="22"/>
    <x v="580"/>
    <x v="579"/>
    <x v="1"/>
    <x v="694"/>
    <s v="0001"/>
    <x v="2"/>
    <s v="3500192"/>
    <x v="11"/>
    <x v="677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3"/>
    <x v="3"/>
    <x v="3"/>
    <x v="1"/>
    <x v="10"/>
    <x v="6"/>
    <s v=""/>
    <x v="1"/>
    <x v="0"/>
    <x v="0"/>
  </r>
  <r>
    <x v="580"/>
    <x v="11"/>
    <x v="509"/>
    <x v="22"/>
    <x v="580"/>
    <x v="579"/>
    <x v="1"/>
    <x v="693"/>
    <s v="0001"/>
    <x v="0"/>
    <s v="3500192"/>
    <x v="11"/>
    <x v="676"/>
    <s v="YP66"/>
    <x v="1"/>
    <s v=""/>
    <x v="1"/>
    <n v="39"/>
    <x v="0"/>
    <n v="-148.1999999999999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80"/>
    <x v="12"/>
    <x v="509"/>
    <x v="22"/>
    <x v="580"/>
    <x v="579"/>
    <x v="1"/>
    <x v="693"/>
    <s v="0001"/>
    <x v="0"/>
    <s v="3500193"/>
    <x v="12"/>
    <x v="676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80"/>
    <x v="11"/>
    <x v="509"/>
    <x v="22"/>
    <x v="580"/>
    <x v="579"/>
    <x v="1"/>
    <x v="693"/>
    <s v="0001"/>
    <x v="0"/>
    <s v="3500192"/>
    <x v="11"/>
    <x v="676"/>
    <s v="YD73"/>
    <x v="1"/>
    <s v=""/>
    <x v="1"/>
    <n v="31"/>
    <x v="0"/>
    <n v="117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80"/>
    <x v="11"/>
    <x v="509"/>
    <x v="22"/>
    <x v="580"/>
    <x v="579"/>
    <x v="1"/>
    <x v="693"/>
    <s v="0001"/>
    <x v="0"/>
    <s v="3500192"/>
    <x v="11"/>
    <x v="676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80"/>
    <x v="12"/>
    <x v="509"/>
    <x v="22"/>
    <x v="580"/>
    <x v="579"/>
    <x v="1"/>
    <x v="693"/>
    <s v="0001"/>
    <x v="0"/>
    <s v="3500193"/>
    <x v="12"/>
    <x v="676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80"/>
    <x v="11"/>
    <x v="509"/>
    <x v="22"/>
    <x v="580"/>
    <x v="579"/>
    <x v="1"/>
    <x v="693"/>
    <s v="0001"/>
    <x v="0"/>
    <s v="3500192"/>
    <x v="11"/>
    <x v="676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581"/>
    <x v="4"/>
    <x v="0"/>
    <x v="8"/>
    <x v="581"/>
    <x v="580"/>
    <x v="0"/>
    <x v="695"/>
    <s v="0001"/>
    <x v="0"/>
    <s v="2395"/>
    <x v="4"/>
    <x v="678"/>
    <s v="YD11"/>
    <x v="0"/>
    <s v=""/>
    <x v="0"/>
    <n v="3"/>
    <x v="0"/>
    <n v="92.95"/>
    <n v="80.98"/>
    <x v="0"/>
    <x v="3"/>
    <n v="1"/>
    <n v="10990764"/>
    <x v="57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671"/>
    <x v="0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4"/>
    <x v="3"/>
    <d v="2021-01-31T00:00:00"/>
    <x v="0"/>
    <x v="0"/>
    <x v="0"/>
  </r>
  <r>
    <x v="581"/>
    <x v="27"/>
    <x v="0"/>
    <x v="8"/>
    <x v="581"/>
    <x v="580"/>
    <x v="0"/>
    <x v="695"/>
    <s v="0001"/>
    <x v="0"/>
    <s v="12401"/>
    <x v="27"/>
    <x v="678"/>
    <s v="YD11"/>
    <x v="0"/>
    <s v=""/>
    <x v="0"/>
    <n v="1"/>
    <x v="0"/>
    <n v="25.42"/>
    <n v="15.55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3"/>
    <x v="3"/>
    <x v="3"/>
    <x v="1"/>
    <x v="344"/>
    <x v="9"/>
    <s v=""/>
    <x v="1"/>
    <x v="0"/>
    <x v="0"/>
  </r>
  <r>
    <x v="581"/>
    <x v="11"/>
    <x v="0"/>
    <x v="8"/>
    <x v="581"/>
    <x v="580"/>
    <x v="1"/>
    <x v="695"/>
    <s v="0001"/>
    <x v="0"/>
    <s v="3500192"/>
    <x v="11"/>
    <x v="678"/>
    <s v="YP66"/>
    <x v="0"/>
    <s v=""/>
    <x v="1"/>
    <n v="4"/>
    <x v="0"/>
    <n v="-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81"/>
    <x v="11"/>
    <x v="0"/>
    <x v="8"/>
    <x v="581"/>
    <x v="580"/>
    <x v="1"/>
    <x v="695"/>
    <s v="0001"/>
    <x v="0"/>
    <s v="3500192"/>
    <x v="11"/>
    <x v="678"/>
    <s v="YD73"/>
    <x v="0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81"/>
    <x v="11"/>
    <x v="0"/>
    <x v="8"/>
    <x v="581"/>
    <x v="580"/>
    <x v="1"/>
    <x v="695"/>
    <s v="0001"/>
    <x v="0"/>
    <s v="3500192"/>
    <x v="11"/>
    <x v="678"/>
    <s v="YD73"/>
    <x v="0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82"/>
    <x v="5"/>
    <x v="0"/>
    <x v="14"/>
    <x v="582"/>
    <x v="581"/>
    <x v="0"/>
    <x v="696"/>
    <s v="0001"/>
    <x v="0"/>
    <s v="2821"/>
    <x v="5"/>
    <x v="679"/>
    <s v="YD11"/>
    <x v="7"/>
    <s v=""/>
    <x v="0"/>
    <n v="5"/>
    <x v="0"/>
    <n v="153.53"/>
    <n v="136.35"/>
    <x v="0"/>
    <x v="1"/>
    <n v="1"/>
    <n v="10990777"/>
    <x v="580"/>
    <x v="0"/>
    <d v="2021-02-06T00:00:00"/>
    <x v="0"/>
    <x v="0"/>
    <x v="0"/>
    <s v="LU"/>
    <x v="0"/>
    <n v="0.378"/>
    <n v="5"/>
    <n v="5.0806451612903363"/>
    <n v="7.1428571428571423"/>
    <n v="5"/>
    <x v="0"/>
    <n v="7"/>
    <n v="7"/>
    <x v="0"/>
    <x v="0"/>
    <x v="2"/>
    <n v="7"/>
    <x v="0"/>
    <x v="672"/>
    <x v="0"/>
    <x v="0"/>
    <x v="0"/>
    <x v="2"/>
    <x v="1"/>
    <s v="CERVEZAS"/>
    <s v="PILSEN CALLAO"/>
    <x v="2"/>
    <x v="0"/>
    <x v="0"/>
    <x v="2"/>
    <x v="0"/>
    <x v="0"/>
    <x v="0"/>
    <x v="0"/>
    <x v="7"/>
    <x v="20"/>
    <x v="4"/>
    <x v="1"/>
    <x v="31"/>
    <x v="3"/>
    <d v="2021-01-31T00:00:00"/>
    <x v="0"/>
    <x v="0"/>
    <x v="0"/>
  </r>
  <r>
    <x v="582"/>
    <x v="4"/>
    <x v="0"/>
    <x v="14"/>
    <x v="582"/>
    <x v="581"/>
    <x v="0"/>
    <x v="696"/>
    <s v="0001"/>
    <x v="0"/>
    <s v="2395"/>
    <x v="4"/>
    <x v="679"/>
    <s v="YD11"/>
    <x v="7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20"/>
    <x v="4"/>
    <x v="1"/>
    <x v="15"/>
    <x v="3"/>
    <s v=""/>
    <x v="1"/>
    <x v="0"/>
    <x v="0"/>
  </r>
  <r>
    <x v="582"/>
    <x v="11"/>
    <x v="0"/>
    <x v="14"/>
    <x v="582"/>
    <x v="581"/>
    <x v="1"/>
    <x v="696"/>
    <s v="0001"/>
    <x v="0"/>
    <s v="3500192"/>
    <x v="11"/>
    <x v="679"/>
    <s v="YP66"/>
    <x v="7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582"/>
    <x v="11"/>
    <x v="0"/>
    <x v="14"/>
    <x v="582"/>
    <x v="581"/>
    <x v="1"/>
    <x v="696"/>
    <s v="0001"/>
    <x v="0"/>
    <s v="3500192"/>
    <x v="11"/>
    <x v="679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582"/>
    <x v="11"/>
    <x v="0"/>
    <x v="14"/>
    <x v="582"/>
    <x v="581"/>
    <x v="1"/>
    <x v="696"/>
    <s v="0001"/>
    <x v="0"/>
    <s v="3500192"/>
    <x v="11"/>
    <x v="679"/>
    <s v="YD73"/>
    <x v="7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583"/>
    <x v="4"/>
    <x v="510"/>
    <x v="23"/>
    <x v="583"/>
    <x v="582"/>
    <x v="0"/>
    <x v="697"/>
    <s v="0001"/>
    <x v="0"/>
    <s v="2395"/>
    <x v="4"/>
    <x v="680"/>
    <s v="YD11"/>
    <x v="1"/>
    <s v=""/>
    <x v="0"/>
    <n v="2"/>
    <x v="1"/>
    <n v="61.97"/>
    <n v="53.98"/>
    <x v="0"/>
    <x v="1"/>
    <n v="1"/>
    <n v="10990778"/>
    <x v="58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3.5"/>
    <x v="0"/>
    <x v="0"/>
    <x v="1"/>
    <n v="4"/>
    <x v="0"/>
    <x v="673"/>
    <x v="0"/>
    <x v="0"/>
    <x v="0"/>
    <x v="0"/>
    <x v="1"/>
    <s v="CERVEZAS"/>
    <s v="PILSEN TRUJILLO"/>
    <x v="2"/>
    <x v="0"/>
    <x v="0"/>
    <x v="2"/>
    <x v="1"/>
    <x v="1"/>
    <x v="0"/>
    <x v="2"/>
    <x v="7"/>
    <x v="20"/>
    <x v="4"/>
    <x v="1"/>
    <x v="15"/>
    <x v="3"/>
    <d v="2021-01-31T00:00:00"/>
    <x v="0"/>
    <x v="0"/>
    <x v="0"/>
  </r>
  <r>
    <x v="583"/>
    <x v="16"/>
    <x v="510"/>
    <x v="23"/>
    <x v="583"/>
    <x v="582"/>
    <x v="0"/>
    <x v="697"/>
    <s v="0001"/>
    <x v="0"/>
    <s v="11114"/>
    <x v="16"/>
    <x v="680"/>
    <s v="YD13"/>
    <x v="1"/>
    <s v=""/>
    <x v="0"/>
    <n v="1"/>
    <x v="1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7"/>
    <x v="20"/>
    <x v="4"/>
    <x v="1"/>
    <x v="188"/>
    <x v="0"/>
    <s v=""/>
    <x v="1"/>
    <x v="0"/>
    <x v="0"/>
  </r>
  <r>
    <x v="583"/>
    <x v="10"/>
    <x v="510"/>
    <x v="23"/>
    <x v="583"/>
    <x v="582"/>
    <x v="0"/>
    <x v="697"/>
    <s v="0001"/>
    <x v="0"/>
    <s v="11118"/>
    <x v="10"/>
    <x v="680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7"/>
    <x v="20"/>
    <x v="4"/>
    <x v="1"/>
    <x v="9"/>
    <x v="0"/>
    <s v=""/>
    <x v="1"/>
    <x v="0"/>
    <x v="0"/>
  </r>
  <r>
    <x v="583"/>
    <x v="11"/>
    <x v="510"/>
    <x v="23"/>
    <x v="583"/>
    <x v="582"/>
    <x v="1"/>
    <x v="697"/>
    <s v="0001"/>
    <x v="0"/>
    <s v="3500192"/>
    <x v="11"/>
    <x v="680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583"/>
    <x v="11"/>
    <x v="510"/>
    <x v="23"/>
    <x v="583"/>
    <x v="582"/>
    <x v="1"/>
    <x v="697"/>
    <s v="0001"/>
    <x v="0"/>
    <s v="3500192"/>
    <x v="11"/>
    <x v="680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584"/>
    <x v="4"/>
    <x v="511"/>
    <x v="7"/>
    <x v="584"/>
    <x v="583"/>
    <x v="0"/>
    <x v="698"/>
    <s v="0001"/>
    <x v="0"/>
    <s v="2395"/>
    <x v="4"/>
    <x v="681"/>
    <s v="YD11"/>
    <x v="1"/>
    <s v=""/>
    <x v="0"/>
    <n v="10"/>
    <x v="1"/>
    <n v="273.02"/>
    <n v="262.44"/>
    <x v="0"/>
    <x v="1"/>
    <n v="1"/>
    <n v="10990796"/>
    <x v="58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35"/>
    <n v="25.8606060605"/>
    <x v="0"/>
    <x v="0"/>
    <x v="1"/>
    <n v="23"/>
    <x v="0"/>
    <x v="674"/>
    <x v="3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27"/>
    <x v="3"/>
    <d v="2021-01-31T00:00:00"/>
    <x v="0"/>
    <x v="0"/>
    <x v="0"/>
  </r>
  <r>
    <x v="584"/>
    <x v="5"/>
    <x v="511"/>
    <x v="7"/>
    <x v="584"/>
    <x v="583"/>
    <x v="0"/>
    <x v="698"/>
    <s v="0001"/>
    <x v="0"/>
    <s v="2821"/>
    <x v="5"/>
    <x v="681"/>
    <s v="YD11"/>
    <x v="1"/>
    <s v=""/>
    <x v="0"/>
    <n v="5"/>
    <x v="1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11"/>
    <x v="4"/>
    <x v="1"/>
    <x v="31"/>
    <x v="3"/>
    <s v=""/>
    <x v="1"/>
    <x v="0"/>
    <x v="0"/>
  </r>
  <r>
    <x v="584"/>
    <x v="8"/>
    <x v="511"/>
    <x v="7"/>
    <x v="584"/>
    <x v="583"/>
    <x v="0"/>
    <x v="698"/>
    <s v="0001"/>
    <x v="0"/>
    <s v="6843"/>
    <x v="8"/>
    <x v="681"/>
    <s v="YD11"/>
    <x v="1"/>
    <s v=""/>
    <x v="0"/>
    <n v="2"/>
    <x v="1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69"/>
    <x v="5"/>
    <s v=""/>
    <x v="1"/>
    <x v="0"/>
    <x v="0"/>
  </r>
  <r>
    <x v="584"/>
    <x v="19"/>
    <x v="511"/>
    <x v="7"/>
    <x v="584"/>
    <x v="583"/>
    <x v="0"/>
    <x v="698"/>
    <s v="0001"/>
    <x v="0"/>
    <s v="7841"/>
    <x v="19"/>
    <x v="681"/>
    <s v="YD13"/>
    <x v="1"/>
    <s v=""/>
    <x v="0"/>
    <n v="4"/>
    <x v="1"/>
    <n v="69.150000000000006"/>
    <n v="14.0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11"/>
    <x v="4"/>
    <x v="1"/>
    <x v="342"/>
    <x v="7"/>
    <s v=""/>
    <x v="1"/>
    <x v="0"/>
    <x v="0"/>
  </r>
  <r>
    <x v="584"/>
    <x v="1"/>
    <x v="511"/>
    <x v="7"/>
    <x v="584"/>
    <x v="583"/>
    <x v="0"/>
    <x v="698"/>
    <s v="0001"/>
    <x v="0"/>
    <s v="11115"/>
    <x v="1"/>
    <x v="681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133"/>
    <x v="0"/>
    <s v=""/>
    <x v="1"/>
    <x v="0"/>
    <x v="0"/>
  </r>
  <r>
    <x v="584"/>
    <x v="10"/>
    <x v="511"/>
    <x v="7"/>
    <x v="584"/>
    <x v="583"/>
    <x v="0"/>
    <x v="698"/>
    <s v="0001"/>
    <x v="0"/>
    <s v="11118"/>
    <x v="10"/>
    <x v="681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9"/>
    <x v="0"/>
    <s v=""/>
    <x v="1"/>
    <x v="0"/>
    <x v="0"/>
  </r>
  <r>
    <x v="584"/>
    <x v="0"/>
    <x v="512"/>
    <x v="7"/>
    <x v="584"/>
    <x v="583"/>
    <x v="0"/>
    <x v="699"/>
    <s v="0001"/>
    <x v="0"/>
    <s v="11112"/>
    <x v="0"/>
    <x v="682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n v="3"/>
    <x v="0"/>
    <x v="675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28"/>
    <x v="0"/>
    <s v=""/>
    <x v="1"/>
    <x v="0"/>
    <x v="0"/>
  </r>
  <r>
    <x v="584"/>
    <x v="1"/>
    <x v="512"/>
    <x v="7"/>
    <x v="584"/>
    <x v="583"/>
    <x v="0"/>
    <x v="699"/>
    <s v="0001"/>
    <x v="0"/>
    <s v="11115"/>
    <x v="1"/>
    <x v="682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133"/>
    <x v="0"/>
    <s v=""/>
    <x v="1"/>
    <x v="0"/>
    <x v="0"/>
  </r>
  <r>
    <x v="584"/>
    <x v="10"/>
    <x v="512"/>
    <x v="7"/>
    <x v="584"/>
    <x v="583"/>
    <x v="0"/>
    <x v="699"/>
    <s v="0001"/>
    <x v="0"/>
    <s v="11118"/>
    <x v="10"/>
    <x v="682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9"/>
    <x v="0"/>
    <s v=""/>
    <x v="1"/>
    <x v="0"/>
    <x v="0"/>
  </r>
  <r>
    <x v="584"/>
    <x v="45"/>
    <x v="513"/>
    <x v="7"/>
    <x v="584"/>
    <x v="583"/>
    <x v="0"/>
    <x v="700"/>
    <s v="0001"/>
    <x v="0"/>
    <s v="7862"/>
    <x v="46"/>
    <x v="683"/>
    <s v="YD13"/>
    <x v="1"/>
    <s v=""/>
    <x v="0"/>
    <n v="4"/>
    <x v="1"/>
    <n v="67.760000000000005"/>
    <n v="13.8"/>
    <x v="0"/>
    <x v="1"/>
    <s v=""/>
    <s v=""/>
    <x v="1"/>
    <x v="0"/>
    <d v="2021-02-06T00:00:00"/>
    <x v="0"/>
    <x v="0"/>
    <x v="0"/>
    <s v="LU"/>
    <x v="0"/>
    <n v="8.2320000000000004E-2"/>
    <n v="2"/>
    <n v="1.1064516129032289"/>
    <n v="1.5"/>
    <n v="4"/>
    <x v="0"/>
    <n v="0"/>
    <s v=""/>
    <x v="0"/>
    <x v="0"/>
    <x v="1"/>
    <n v="9"/>
    <x v="0"/>
    <x v="676"/>
    <x v="1"/>
    <x v="0"/>
    <x v="0"/>
    <x v="1"/>
    <x v="1"/>
    <s v="CERVEZAS"/>
    <s v="BUDWEISER"/>
    <x v="1"/>
    <x v="0"/>
    <x v="0"/>
    <x v="2"/>
    <x v="1"/>
    <x v="1"/>
    <x v="0"/>
    <x v="0"/>
    <x v="7"/>
    <x v="11"/>
    <x v="4"/>
    <x v="1"/>
    <x v="512"/>
    <x v="2"/>
    <s v=""/>
    <x v="1"/>
    <x v="0"/>
    <x v="0"/>
  </r>
  <r>
    <x v="584"/>
    <x v="10"/>
    <x v="513"/>
    <x v="7"/>
    <x v="584"/>
    <x v="583"/>
    <x v="0"/>
    <x v="700"/>
    <s v="0001"/>
    <x v="0"/>
    <s v="11118"/>
    <x v="10"/>
    <x v="683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9"/>
    <x v="0"/>
    <s v=""/>
    <x v="1"/>
    <x v="0"/>
    <x v="0"/>
  </r>
  <r>
    <x v="584"/>
    <x v="15"/>
    <x v="513"/>
    <x v="7"/>
    <x v="584"/>
    <x v="583"/>
    <x v="0"/>
    <x v="700"/>
    <s v="0001"/>
    <x v="0"/>
    <s v="14523"/>
    <x v="15"/>
    <x v="683"/>
    <s v="YD13"/>
    <x v="1"/>
    <s v=""/>
    <x v="0"/>
    <n v="4"/>
    <x v="1"/>
    <n v="26.88"/>
    <n v="26.16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11"/>
    <x v="4"/>
    <x v="1"/>
    <x v="17"/>
    <x v="2"/>
    <s v=""/>
    <x v="1"/>
    <x v="0"/>
    <x v="0"/>
  </r>
  <r>
    <x v="584"/>
    <x v="11"/>
    <x v="511"/>
    <x v="7"/>
    <x v="584"/>
    <x v="583"/>
    <x v="1"/>
    <x v="698"/>
    <s v="0001"/>
    <x v="0"/>
    <s v="3500192"/>
    <x v="11"/>
    <x v="681"/>
    <s v="YP66"/>
    <x v="1"/>
    <s v=""/>
    <x v="1"/>
    <n v="17"/>
    <x v="1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84"/>
    <x v="11"/>
    <x v="511"/>
    <x v="7"/>
    <x v="584"/>
    <x v="583"/>
    <x v="1"/>
    <x v="698"/>
    <s v="0001"/>
    <x v="0"/>
    <s v="3500192"/>
    <x v="11"/>
    <x v="681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84"/>
    <x v="11"/>
    <x v="511"/>
    <x v="7"/>
    <x v="584"/>
    <x v="583"/>
    <x v="1"/>
    <x v="698"/>
    <s v="0001"/>
    <x v="0"/>
    <s v="3500192"/>
    <x v="11"/>
    <x v="681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84"/>
    <x v="11"/>
    <x v="511"/>
    <x v="7"/>
    <x v="584"/>
    <x v="583"/>
    <x v="1"/>
    <x v="698"/>
    <s v="0001"/>
    <x v="0"/>
    <s v="3500192"/>
    <x v="11"/>
    <x v="681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85"/>
    <x v="1"/>
    <x v="0"/>
    <x v="23"/>
    <x v="585"/>
    <x v="584"/>
    <x v="0"/>
    <x v="701"/>
    <s v="0001"/>
    <x v="0"/>
    <s v="11115"/>
    <x v="1"/>
    <x v="684"/>
    <s v="YD13"/>
    <x v="0"/>
    <s v=""/>
    <x v="0"/>
    <n v="1"/>
    <x v="0"/>
    <n v="18.559999999999999"/>
    <n v="7.58"/>
    <x v="0"/>
    <x v="0"/>
    <n v="1"/>
    <n v="10990811"/>
    <x v="583"/>
    <x v="0"/>
    <d v="2021-02-06T00:00:00"/>
    <x v="0"/>
    <x v="0"/>
    <x v="0"/>
    <s v="LU"/>
    <x v="0"/>
    <n v="0.12"/>
    <n v="0.76363636359999998"/>
    <n v="2.10970464135"/>
    <n v="1.2"/>
    <n v="1"/>
    <x v="0"/>
    <n v="3"/>
    <n v="1.7636363635999999"/>
    <x v="0"/>
    <x v="0"/>
    <x v="2"/>
    <n v="3"/>
    <x v="0"/>
    <x v="677"/>
    <x v="0"/>
    <x v="0"/>
    <x v="0"/>
    <x v="0"/>
    <x v="0"/>
    <s v="NABS"/>
    <s v="GUARANÁ"/>
    <x v="0"/>
    <x v="0"/>
    <x v="0"/>
    <x v="2"/>
    <x v="0"/>
    <x v="0"/>
    <x v="0"/>
    <x v="2"/>
    <x v="7"/>
    <x v="20"/>
    <x v="4"/>
    <x v="1"/>
    <x v="1"/>
    <x v="0"/>
    <d v="2021-01-31T00:00:00"/>
    <x v="0"/>
    <x v="0"/>
    <x v="0"/>
  </r>
  <r>
    <x v="585"/>
    <x v="16"/>
    <x v="0"/>
    <x v="23"/>
    <x v="585"/>
    <x v="584"/>
    <x v="0"/>
    <x v="701"/>
    <s v="0001"/>
    <x v="0"/>
    <s v="11114"/>
    <x v="16"/>
    <x v="684"/>
    <s v="YD13"/>
    <x v="0"/>
    <s v=""/>
    <x v="0"/>
    <n v="2"/>
    <x v="0"/>
    <n v="18.47"/>
    <n v="7.54"/>
    <x v="0"/>
    <x v="0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7"/>
    <x v="20"/>
    <x v="4"/>
    <x v="1"/>
    <x v="30"/>
    <x v="0"/>
    <s v=""/>
    <x v="1"/>
    <x v="0"/>
    <x v="0"/>
  </r>
  <r>
    <x v="586"/>
    <x v="4"/>
    <x v="514"/>
    <x v="23"/>
    <x v="586"/>
    <x v="585"/>
    <x v="0"/>
    <x v="702"/>
    <s v="0001"/>
    <x v="0"/>
    <s v="2395"/>
    <x v="4"/>
    <x v="33"/>
    <s v="YD11"/>
    <x v="1"/>
    <s v=""/>
    <x v="0"/>
    <n v="4"/>
    <x v="0"/>
    <n v="109.21"/>
    <n v="104.98"/>
    <x v="0"/>
    <x v="1"/>
    <n v="1"/>
    <n v="10990812"/>
    <x v="584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5.5"/>
    <x v="0"/>
    <x v="0"/>
    <x v="1"/>
    <n v="6"/>
    <x v="0"/>
    <x v="678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52"/>
    <x v="3"/>
    <d v="2021-01-31T00:00:00"/>
    <x v="0"/>
    <x v="0"/>
    <x v="0"/>
  </r>
  <r>
    <x v="586"/>
    <x v="18"/>
    <x v="514"/>
    <x v="23"/>
    <x v="586"/>
    <x v="585"/>
    <x v="0"/>
    <x v="702"/>
    <s v="0001"/>
    <x v="0"/>
    <s v="5454"/>
    <x v="18"/>
    <x v="33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81"/>
    <x v="4"/>
    <s v=""/>
    <x v="1"/>
    <x v="0"/>
    <x v="0"/>
  </r>
  <r>
    <x v="586"/>
    <x v="27"/>
    <x v="514"/>
    <x v="23"/>
    <x v="586"/>
    <x v="585"/>
    <x v="0"/>
    <x v="702"/>
    <s v="0001"/>
    <x v="0"/>
    <s v="12401"/>
    <x v="27"/>
    <x v="33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77"/>
    <x v="9"/>
    <s v=""/>
    <x v="1"/>
    <x v="0"/>
    <x v="0"/>
  </r>
  <r>
    <x v="586"/>
    <x v="11"/>
    <x v="514"/>
    <x v="23"/>
    <x v="586"/>
    <x v="585"/>
    <x v="1"/>
    <x v="702"/>
    <s v="0001"/>
    <x v="0"/>
    <s v="3500192"/>
    <x v="11"/>
    <x v="33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86"/>
    <x v="11"/>
    <x v="514"/>
    <x v="23"/>
    <x v="586"/>
    <x v="585"/>
    <x v="1"/>
    <x v="702"/>
    <s v="0001"/>
    <x v="0"/>
    <s v="3500192"/>
    <x v="11"/>
    <x v="33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86"/>
    <x v="11"/>
    <x v="514"/>
    <x v="23"/>
    <x v="586"/>
    <x v="585"/>
    <x v="1"/>
    <x v="702"/>
    <s v="0001"/>
    <x v="0"/>
    <s v="3500192"/>
    <x v="11"/>
    <x v="3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87"/>
    <x v="4"/>
    <x v="515"/>
    <x v="14"/>
    <x v="587"/>
    <x v="586"/>
    <x v="0"/>
    <x v="703"/>
    <s v="0001"/>
    <x v="0"/>
    <s v="2395"/>
    <x v="4"/>
    <x v="685"/>
    <s v="YD11"/>
    <x v="1"/>
    <s v=""/>
    <x v="0"/>
    <n v="7"/>
    <x v="0"/>
    <n v="191.11"/>
    <n v="183.7"/>
    <x v="0"/>
    <x v="1"/>
    <n v="1"/>
    <n v="10990814"/>
    <x v="585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8"/>
    <n v="8"/>
    <x v="0"/>
    <x v="0"/>
    <x v="1"/>
    <n v="8"/>
    <x v="0"/>
    <x v="679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166"/>
    <x v="3"/>
    <d v="2021-01-31T00:00:00"/>
    <x v="0"/>
    <x v="0"/>
    <x v="0"/>
  </r>
  <r>
    <x v="587"/>
    <x v="25"/>
    <x v="515"/>
    <x v="14"/>
    <x v="587"/>
    <x v="586"/>
    <x v="0"/>
    <x v="703"/>
    <s v="0001"/>
    <x v="0"/>
    <s v="8758"/>
    <x v="25"/>
    <x v="685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20"/>
    <x v="4"/>
    <x v="1"/>
    <x v="46"/>
    <x v="0"/>
    <s v=""/>
    <x v="1"/>
    <x v="0"/>
    <x v="0"/>
  </r>
  <r>
    <x v="587"/>
    <x v="11"/>
    <x v="515"/>
    <x v="14"/>
    <x v="587"/>
    <x v="586"/>
    <x v="1"/>
    <x v="703"/>
    <s v="0001"/>
    <x v="0"/>
    <s v="3500192"/>
    <x v="11"/>
    <x v="685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87"/>
    <x v="11"/>
    <x v="515"/>
    <x v="14"/>
    <x v="587"/>
    <x v="586"/>
    <x v="1"/>
    <x v="703"/>
    <s v="0001"/>
    <x v="0"/>
    <s v="3500192"/>
    <x v="11"/>
    <x v="685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88"/>
    <x v="4"/>
    <x v="516"/>
    <x v="23"/>
    <x v="588"/>
    <x v="587"/>
    <x v="0"/>
    <x v="704"/>
    <s v="0001"/>
    <x v="0"/>
    <s v="2395"/>
    <x v="4"/>
    <x v="273"/>
    <s v="YD11"/>
    <x v="1"/>
    <s v=""/>
    <x v="0"/>
    <n v="10"/>
    <x v="0"/>
    <n v="273.02"/>
    <n v="262.44"/>
    <x v="0"/>
    <x v="1"/>
    <n v="1"/>
    <n v="10990815"/>
    <x v="58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1"/>
    <n v="11"/>
    <x v="0"/>
    <x v="0"/>
    <x v="1"/>
    <n v="11"/>
    <x v="0"/>
    <x v="680"/>
    <x v="0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27"/>
    <x v="3"/>
    <d v="2021-01-31T00:00:00"/>
    <x v="0"/>
    <x v="0"/>
    <x v="0"/>
  </r>
  <r>
    <x v="588"/>
    <x v="7"/>
    <x v="516"/>
    <x v="23"/>
    <x v="588"/>
    <x v="587"/>
    <x v="0"/>
    <x v="704"/>
    <s v="0001"/>
    <x v="0"/>
    <s v="6842"/>
    <x v="7"/>
    <x v="273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588"/>
    <x v="11"/>
    <x v="516"/>
    <x v="23"/>
    <x v="588"/>
    <x v="587"/>
    <x v="1"/>
    <x v="704"/>
    <s v="0001"/>
    <x v="0"/>
    <s v="3500192"/>
    <x v="11"/>
    <x v="273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88"/>
    <x v="11"/>
    <x v="516"/>
    <x v="23"/>
    <x v="588"/>
    <x v="587"/>
    <x v="1"/>
    <x v="704"/>
    <s v="0001"/>
    <x v="0"/>
    <s v="3500192"/>
    <x v="11"/>
    <x v="273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88"/>
    <x v="11"/>
    <x v="516"/>
    <x v="23"/>
    <x v="588"/>
    <x v="587"/>
    <x v="1"/>
    <x v="704"/>
    <s v="0001"/>
    <x v="0"/>
    <s v="3500192"/>
    <x v="11"/>
    <x v="27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89"/>
    <x v="4"/>
    <x v="517"/>
    <x v="23"/>
    <x v="589"/>
    <x v="588"/>
    <x v="0"/>
    <x v="705"/>
    <s v="0001"/>
    <x v="0"/>
    <s v="2395"/>
    <x v="4"/>
    <x v="686"/>
    <s v="YD11"/>
    <x v="1"/>
    <s v=""/>
    <x v="0"/>
    <n v="6"/>
    <x v="0"/>
    <n v="185.9"/>
    <n v="161.96"/>
    <x v="0"/>
    <x v="0"/>
    <n v="1"/>
    <n v="10990818"/>
    <x v="587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3"/>
    <n v="11.5"/>
    <x v="0"/>
    <x v="0"/>
    <x v="1"/>
    <n v="13"/>
    <x v="0"/>
    <x v="681"/>
    <x v="0"/>
    <x v="0"/>
    <x v="0"/>
    <x v="4"/>
    <x v="1"/>
    <s v="CERVEZAS"/>
    <s v="PILSEN TRUJILLO"/>
    <x v="2"/>
    <x v="0"/>
    <x v="0"/>
    <x v="2"/>
    <x v="1"/>
    <x v="1"/>
    <x v="0"/>
    <x v="2"/>
    <x v="7"/>
    <x v="20"/>
    <x v="4"/>
    <x v="1"/>
    <x v="208"/>
    <x v="3"/>
    <d v="2021-01-31T00:00:00"/>
    <x v="0"/>
    <x v="0"/>
    <x v="0"/>
  </r>
  <r>
    <x v="589"/>
    <x v="5"/>
    <x v="517"/>
    <x v="23"/>
    <x v="589"/>
    <x v="588"/>
    <x v="0"/>
    <x v="705"/>
    <s v="0001"/>
    <x v="0"/>
    <s v="2821"/>
    <x v="5"/>
    <x v="686"/>
    <s v="YD11"/>
    <x v="1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7"/>
    <x v="20"/>
    <x v="4"/>
    <x v="1"/>
    <x v="15"/>
    <x v="3"/>
    <s v=""/>
    <x v="1"/>
    <x v="0"/>
    <x v="0"/>
  </r>
  <r>
    <x v="589"/>
    <x v="7"/>
    <x v="517"/>
    <x v="23"/>
    <x v="589"/>
    <x v="588"/>
    <x v="0"/>
    <x v="705"/>
    <s v="0001"/>
    <x v="0"/>
    <s v="6842"/>
    <x v="7"/>
    <x v="686"/>
    <s v="YD11"/>
    <x v="1"/>
    <s v=""/>
    <x v="0"/>
    <n v="3"/>
    <x v="0"/>
    <n v="103.68"/>
    <n v="83.16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7"/>
    <x v="20"/>
    <x v="4"/>
    <x v="1"/>
    <x v="32"/>
    <x v="5"/>
    <s v=""/>
    <x v="1"/>
    <x v="0"/>
    <x v="0"/>
  </r>
  <r>
    <x v="589"/>
    <x v="19"/>
    <x v="517"/>
    <x v="23"/>
    <x v="589"/>
    <x v="588"/>
    <x v="0"/>
    <x v="705"/>
    <s v="0001"/>
    <x v="0"/>
    <s v="7841"/>
    <x v="19"/>
    <x v="686"/>
    <s v="YD13"/>
    <x v="1"/>
    <s v=""/>
    <x v="0"/>
    <n v="2"/>
    <x v="0"/>
    <n v="34.58"/>
    <n v="7.04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2"/>
    <x v="7"/>
    <x v="20"/>
    <x v="4"/>
    <x v="1"/>
    <x v="35"/>
    <x v="7"/>
    <s v=""/>
    <x v="1"/>
    <x v="0"/>
    <x v="0"/>
  </r>
  <r>
    <x v="589"/>
    <x v="11"/>
    <x v="517"/>
    <x v="23"/>
    <x v="589"/>
    <x v="588"/>
    <x v="1"/>
    <x v="705"/>
    <s v="0001"/>
    <x v="0"/>
    <s v="3500192"/>
    <x v="11"/>
    <x v="686"/>
    <s v="YP66"/>
    <x v="1"/>
    <s v=""/>
    <x v="1"/>
    <n v="11"/>
    <x v="0"/>
    <n v="-41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589"/>
    <x v="11"/>
    <x v="517"/>
    <x v="23"/>
    <x v="589"/>
    <x v="588"/>
    <x v="1"/>
    <x v="705"/>
    <s v="0001"/>
    <x v="0"/>
    <s v="3500192"/>
    <x v="11"/>
    <x v="686"/>
    <s v="YD73"/>
    <x v="1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589"/>
    <x v="11"/>
    <x v="517"/>
    <x v="23"/>
    <x v="589"/>
    <x v="588"/>
    <x v="1"/>
    <x v="705"/>
    <s v="0001"/>
    <x v="0"/>
    <s v="3500192"/>
    <x v="11"/>
    <x v="686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589"/>
    <x v="11"/>
    <x v="517"/>
    <x v="23"/>
    <x v="589"/>
    <x v="588"/>
    <x v="1"/>
    <x v="705"/>
    <s v="0001"/>
    <x v="0"/>
    <s v="3500192"/>
    <x v="11"/>
    <x v="686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590"/>
    <x v="4"/>
    <x v="518"/>
    <x v="23"/>
    <x v="590"/>
    <x v="589"/>
    <x v="0"/>
    <x v="706"/>
    <s v="0001"/>
    <x v="0"/>
    <s v="2395"/>
    <x v="4"/>
    <x v="687"/>
    <s v="YD11"/>
    <x v="1"/>
    <s v=""/>
    <x v="0"/>
    <n v="7"/>
    <x v="6"/>
    <n v="194.25"/>
    <n v="180.59"/>
    <x v="0"/>
    <x v="1"/>
    <n v="1"/>
    <n v="10990825"/>
    <x v="588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7"/>
    <n v="7"/>
    <x v="0"/>
    <x v="0"/>
    <x v="1"/>
    <n v="7"/>
    <x v="0"/>
    <x v="682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513"/>
    <x v="3"/>
    <d v="2021-01-31T00:00:00"/>
    <x v="0"/>
    <x v="0"/>
    <x v="0"/>
  </r>
  <r>
    <x v="590"/>
    <x v="11"/>
    <x v="518"/>
    <x v="23"/>
    <x v="590"/>
    <x v="589"/>
    <x v="1"/>
    <x v="706"/>
    <s v="0001"/>
    <x v="0"/>
    <s v="3500192"/>
    <x v="11"/>
    <x v="687"/>
    <s v="YP66"/>
    <x v="1"/>
    <s v=""/>
    <x v="1"/>
    <n v="7"/>
    <x v="6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90"/>
    <x v="11"/>
    <x v="518"/>
    <x v="23"/>
    <x v="590"/>
    <x v="589"/>
    <x v="1"/>
    <x v="706"/>
    <s v="0001"/>
    <x v="0"/>
    <s v="3500192"/>
    <x v="11"/>
    <x v="687"/>
    <s v="YD73"/>
    <x v="1"/>
    <s v=""/>
    <x v="1"/>
    <n v="7"/>
    <x v="6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91"/>
    <x v="10"/>
    <x v="0"/>
    <x v="23"/>
    <x v="591"/>
    <x v="590"/>
    <x v="0"/>
    <x v="707"/>
    <s v="0001"/>
    <x v="0"/>
    <s v="11118"/>
    <x v="10"/>
    <x v="688"/>
    <s v="YD13"/>
    <x v="16"/>
    <s v=""/>
    <x v="0"/>
    <n v="3"/>
    <x v="0"/>
    <n v="41.57"/>
    <n v="16.98"/>
    <x v="0"/>
    <x v="1"/>
    <n v="1"/>
    <n v="10990829"/>
    <x v="589"/>
    <x v="0"/>
    <d v="2021-02-06T00:00:00"/>
    <x v="0"/>
    <x v="0"/>
    <x v="0"/>
    <s v="LU"/>
    <x v="0"/>
    <n v="0.20250000000000001"/>
    <n v="3"/>
    <n v="3.5601265822781256"/>
    <n v="2.337662337662338"/>
    <n v="3"/>
    <x v="0"/>
    <n v="3"/>
    <n v="3"/>
    <x v="0"/>
    <x v="0"/>
    <x v="2"/>
    <n v="3"/>
    <x v="0"/>
    <x v="683"/>
    <x v="0"/>
    <x v="0"/>
    <x v="0"/>
    <x v="0"/>
    <x v="0"/>
    <s v="NABS"/>
    <s v="GUARANÁ"/>
    <x v="0"/>
    <x v="0"/>
    <x v="0"/>
    <x v="2"/>
    <x v="0"/>
    <x v="0"/>
    <x v="1"/>
    <x v="1"/>
    <x v="7"/>
    <x v="20"/>
    <x v="4"/>
    <x v="1"/>
    <x v="514"/>
    <x v="0"/>
    <d v="2021-01-31T00:00:00"/>
    <x v="0"/>
    <x v="0"/>
    <x v="0"/>
  </r>
  <r>
    <x v="592"/>
    <x v="4"/>
    <x v="519"/>
    <x v="7"/>
    <x v="592"/>
    <x v="591"/>
    <x v="0"/>
    <x v="708"/>
    <s v="0001"/>
    <x v="0"/>
    <s v="2395"/>
    <x v="4"/>
    <x v="689"/>
    <s v="YD11"/>
    <x v="1"/>
    <s v=""/>
    <x v="0"/>
    <n v="30"/>
    <x v="5"/>
    <n v="832.53"/>
    <n v="773.95"/>
    <x v="0"/>
    <x v="1"/>
    <n v="1"/>
    <n v="10990845"/>
    <x v="590"/>
    <x v="0"/>
    <d v="2021-02-06T00:00:00"/>
    <x v="0"/>
    <x v="0"/>
    <x v="0"/>
    <s v="LU"/>
    <x v="0"/>
    <n v="2.2320000000000002"/>
    <n v="30"/>
    <n v="30.000000000000082"/>
    <n v="42.857142857142854"/>
    <n v="30"/>
    <x v="0"/>
    <n v="56"/>
    <n v="55.5"/>
    <x v="0"/>
    <x v="0"/>
    <x v="1"/>
    <n v="36"/>
    <x v="0"/>
    <x v="684"/>
    <x v="2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515"/>
    <x v="3"/>
    <d v="2021-01-31T00:00:00"/>
    <x v="0"/>
    <x v="0"/>
    <x v="0"/>
  </r>
  <r>
    <x v="592"/>
    <x v="5"/>
    <x v="519"/>
    <x v="7"/>
    <x v="592"/>
    <x v="591"/>
    <x v="0"/>
    <x v="708"/>
    <s v="0001"/>
    <x v="0"/>
    <s v="2821"/>
    <x v="5"/>
    <x v="689"/>
    <s v="YD11"/>
    <x v="1"/>
    <s v=""/>
    <x v="0"/>
    <n v="4"/>
    <x v="5"/>
    <n v="124.5"/>
    <n v="107.24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11"/>
    <x v="4"/>
    <x v="1"/>
    <x v="516"/>
    <x v="3"/>
    <s v=""/>
    <x v="1"/>
    <x v="0"/>
    <x v="0"/>
  </r>
  <r>
    <x v="592"/>
    <x v="6"/>
    <x v="519"/>
    <x v="7"/>
    <x v="592"/>
    <x v="591"/>
    <x v="0"/>
    <x v="708"/>
    <s v="0001"/>
    <x v="0"/>
    <s v="4961"/>
    <x v="6"/>
    <x v="689"/>
    <s v="YD13"/>
    <x v="1"/>
    <s v=""/>
    <x v="0"/>
    <n v="1"/>
    <x v="5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6"/>
    <x v="4"/>
    <s v=""/>
    <x v="1"/>
    <x v="0"/>
    <x v="0"/>
  </r>
  <r>
    <x v="592"/>
    <x v="16"/>
    <x v="519"/>
    <x v="7"/>
    <x v="592"/>
    <x v="591"/>
    <x v="0"/>
    <x v="708"/>
    <s v="0001"/>
    <x v="0"/>
    <s v="11114"/>
    <x v="16"/>
    <x v="689"/>
    <s v="YD13"/>
    <x v="1"/>
    <s v=""/>
    <x v="0"/>
    <n v="1"/>
    <x v="5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188"/>
    <x v="0"/>
    <s v=""/>
    <x v="1"/>
    <x v="0"/>
    <x v="0"/>
  </r>
  <r>
    <x v="592"/>
    <x v="4"/>
    <x v="520"/>
    <x v="7"/>
    <x v="592"/>
    <x v="591"/>
    <x v="0"/>
    <x v="709"/>
    <s v="0001"/>
    <x v="0"/>
    <s v="2395"/>
    <x v="4"/>
    <x v="690"/>
    <s v="YD11"/>
    <x v="1"/>
    <s v=""/>
    <x v="0"/>
    <n v="20"/>
    <x v="0"/>
    <n v="546.04"/>
    <n v="524.89"/>
    <x v="0"/>
    <x v="0"/>
    <s v=""/>
    <s v=""/>
    <x v="1"/>
    <x v="0"/>
    <d v="2021-02-06T00:00:00"/>
    <x v="0"/>
    <x v="0"/>
    <x v="0"/>
    <s v="LU"/>
    <x v="0"/>
    <n v="1.488"/>
    <n v="20"/>
    <n v="20.000000000000053"/>
    <n v="28.571428571428569"/>
    <n v="20"/>
    <x v="0"/>
    <n v="0"/>
    <s v=""/>
    <x v="0"/>
    <x v="0"/>
    <x v="1"/>
    <n v="20"/>
    <x v="0"/>
    <x v="685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158"/>
    <x v="3"/>
    <s v=""/>
    <x v="1"/>
    <x v="0"/>
    <x v="0"/>
  </r>
  <r>
    <x v="592"/>
    <x v="11"/>
    <x v="519"/>
    <x v="7"/>
    <x v="592"/>
    <x v="591"/>
    <x v="1"/>
    <x v="708"/>
    <s v="0001"/>
    <x v="0"/>
    <s v="3500192"/>
    <x v="11"/>
    <x v="689"/>
    <s v="YP66"/>
    <x v="1"/>
    <s v=""/>
    <x v="1"/>
    <n v="34"/>
    <x v="5"/>
    <n v="-129.1999999999999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92"/>
    <x v="11"/>
    <x v="519"/>
    <x v="7"/>
    <x v="592"/>
    <x v="591"/>
    <x v="1"/>
    <x v="708"/>
    <s v="0001"/>
    <x v="0"/>
    <s v="3500192"/>
    <x v="11"/>
    <x v="689"/>
    <s v="YD73"/>
    <x v="1"/>
    <s v=""/>
    <x v="1"/>
    <n v="30"/>
    <x v="5"/>
    <n v="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92"/>
    <x v="11"/>
    <x v="519"/>
    <x v="7"/>
    <x v="592"/>
    <x v="591"/>
    <x v="1"/>
    <x v="708"/>
    <s v="0001"/>
    <x v="0"/>
    <s v="3500192"/>
    <x v="11"/>
    <x v="689"/>
    <s v="YD73"/>
    <x v="1"/>
    <s v=""/>
    <x v="1"/>
    <n v="4"/>
    <x v="5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92"/>
    <x v="11"/>
    <x v="520"/>
    <x v="7"/>
    <x v="592"/>
    <x v="591"/>
    <x v="1"/>
    <x v="709"/>
    <s v="0001"/>
    <x v="0"/>
    <s v="3500192"/>
    <x v="11"/>
    <x v="690"/>
    <s v="YP66"/>
    <x v="1"/>
    <s v=""/>
    <x v="1"/>
    <n v="20"/>
    <x v="0"/>
    <n v="-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92"/>
    <x v="11"/>
    <x v="520"/>
    <x v="7"/>
    <x v="592"/>
    <x v="591"/>
    <x v="1"/>
    <x v="709"/>
    <s v="0001"/>
    <x v="0"/>
    <s v="3500192"/>
    <x v="11"/>
    <x v="690"/>
    <s v="YD73"/>
    <x v="1"/>
    <s v=""/>
    <x v="1"/>
    <n v="20"/>
    <x v="0"/>
    <n v="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93"/>
    <x v="4"/>
    <x v="0"/>
    <x v="14"/>
    <x v="593"/>
    <x v="592"/>
    <x v="0"/>
    <x v="710"/>
    <s v="0001"/>
    <x v="0"/>
    <s v="2395"/>
    <x v="4"/>
    <x v="691"/>
    <s v="YD11"/>
    <x v="15"/>
    <s v=""/>
    <x v="0"/>
    <n v="40"/>
    <x v="0"/>
    <n v="1239.32"/>
    <n v="1079.75"/>
    <x v="0"/>
    <x v="3"/>
    <n v="1"/>
    <n v="10990866"/>
    <x v="591"/>
    <x v="0"/>
    <d v="2021-02-06T00:00:00"/>
    <x v="0"/>
    <x v="0"/>
    <x v="0"/>
    <s v="LU"/>
    <x v="0"/>
    <n v="2.976"/>
    <n v="40"/>
    <n v="40.000000000000107"/>
    <n v="57.142857142857139"/>
    <n v="40"/>
    <x v="0"/>
    <n v="44"/>
    <n v="42.770833333299997"/>
    <x v="0"/>
    <x v="0"/>
    <x v="2"/>
    <n v="44"/>
    <x v="0"/>
    <x v="686"/>
    <x v="0"/>
    <x v="0"/>
    <x v="0"/>
    <x v="3"/>
    <x v="1"/>
    <s v="CERVEZAS"/>
    <s v="PILSEN TRUJILLO"/>
    <x v="2"/>
    <x v="0"/>
    <x v="0"/>
    <x v="2"/>
    <x v="0"/>
    <x v="0"/>
    <x v="0"/>
    <x v="0"/>
    <x v="7"/>
    <x v="20"/>
    <x v="4"/>
    <x v="1"/>
    <x v="517"/>
    <x v="3"/>
    <d v="2021-01-31T00:00:00"/>
    <x v="0"/>
    <x v="0"/>
    <x v="0"/>
  </r>
  <r>
    <x v="593"/>
    <x v="20"/>
    <x v="0"/>
    <x v="14"/>
    <x v="593"/>
    <x v="592"/>
    <x v="0"/>
    <x v="710"/>
    <s v="0001"/>
    <x v="0"/>
    <s v="11116"/>
    <x v="20"/>
    <x v="691"/>
    <s v="YD13"/>
    <x v="15"/>
    <s v=""/>
    <x v="0"/>
    <n v="1"/>
    <x v="0"/>
    <n v="11.08"/>
    <n v="4.5199999999999996"/>
    <x v="0"/>
    <x v="3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109"/>
    <x v="0"/>
    <s v=""/>
    <x v="1"/>
    <x v="0"/>
    <x v="0"/>
  </r>
  <r>
    <x v="593"/>
    <x v="0"/>
    <x v="0"/>
    <x v="14"/>
    <x v="593"/>
    <x v="592"/>
    <x v="0"/>
    <x v="710"/>
    <s v="0001"/>
    <x v="0"/>
    <s v="11112"/>
    <x v="0"/>
    <x v="691"/>
    <s v="YD13"/>
    <x v="15"/>
    <s v=""/>
    <x v="0"/>
    <n v="1"/>
    <x v="0"/>
    <n v="16.91"/>
    <n v="6.9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0"/>
    <x v="0"/>
    <s v=""/>
    <x v="1"/>
    <x v="0"/>
    <x v="0"/>
  </r>
  <r>
    <x v="593"/>
    <x v="6"/>
    <x v="0"/>
    <x v="14"/>
    <x v="593"/>
    <x v="592"/>
    <x v="0"/>
    <x v="710"/>
    <s v="0001"/>
    <x v="0"/>
    <s v="4961"/>
    <x v="6"/>
    <x v="691"/>
    <s v="YD13"/>
    <x v="15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20"/>
    <x v="4"/>
    <x v="1"/>
    <x v="24"/>
    <x v="4"/>
    <s v=""/>
    <x v="1"/>
    <x v="0"/>
    <x v="0"/>
  </r>
  <r>
    <x v="593"/>
    <x v="25"/>
    <x v="0"/>
    <x v="14"/>
    <x v="593"/>
    <x v="592"/>
    <x v="0"/>
    <x v="710"/>
    <s v="0001"/>
    <x v="0"/>
    <s v="8758"/>
    <x v="25"/>
    <x v="691"/>
    <s v="YD13"/>
    <x v="15"/>
    <s v=""/>
    <x v="0"/>
    <n v="1"/>
    <x v="0"/>
    <n v="9.27"/>
    <n v="3.79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66"/>
    <x v="0"/>
    <s v=""/>
    <x v="1"/>
    <x v="0"/>
    <x v="0"/>
  </r>
  <r>
    <x v="593"/>
    <x v="11"/>
    <x v="0"/>
    <x v="14"/>
    <x v="593"/>
    <x v="592"/>
    <x v="1"/>
    <x v="710"/>
    <s v="0001"/>
    <x v="0"/>
    <s v="3500192"/>
    <x v="11"/>
    <x v="691"/>
    <s v="YP66"/>
    <x v="15"/>
    <s v=""/>
    <x v="1"/>
    <n v="40"/>
    <x v="0"/>
    <n v="-15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593"/>
    <x v="11"/>
    <x v="0"/>
    <x v="14"/>
    <x v="593"/>
    <x v="592"/>
    <x v="1"/>
    <x v="710"/>
    <s v="0001"/>
    <x v="0"/>
    <s v="3500192"/>
    <x v="11"/>
    <x v="691"/>
    <s v="YD73"/>
    <x v="15"/>
    <s v=""/>
    <x v="1"/>
    <n v="40"/>
    <x v="0"/>
    <n v="15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594"/>
    <x v="3"/>
    <x v="521"/>
    <x v="14"/>
    <x v="594"/>
    <x v="593"/>
    <x v="0"/>
    <x v="711"/>
    <s v="0001"/>
    <x v="0"/>
    <s v="8563"/>
    <x v="3"/>
    <x v="692"/>
    <s v="YD13"/>
    <x v="1"/>
    <s v=""/>
    <x v="0"/>
    <n v="3"/>
    <x v="5"/>
    <n v="31.13"/>
    <n v="22.43"/>
    <x v="0"/>
    <x v="1"/>
    <n v="1"/>
    <n v="10990869"/>
    <x v="592"/>
    <x v="0"/>
    <d v="2021-02-06T00:00:00"/>
    <x v="0"/>
    <x v="0"/>
    <x v="0"/>
    <s v="LU"/>
    <x v="0"/>
    <n v="5.9400000000000001E-2"/>
    <n v="0.75"/>
    <n v="0.79838709677419573"/>
    <n v="0.98901098901098916"/>
    <n v="3"/>
    <x v="0"/>
    <n v="6"/>
    <n v="3.75"/>
    <x v="0"/>
    <x v="0"/>
    <x v="1"/>
    <n v="3"/>
    <x v="0"/>
    <x v="687"/>
    <x v="2"/>
    <x v="0"/>
    <x v="0"/>
    <x v="2"/>
    <x v="1"/>
    <s v="CERVEZAS"/>
    <s v="CUSQUEÑA"/>
    <x v="1"/>
    <x v="0"/>
    <x v="0"/>
    <x v="2"/>
    <x v="1"/>
    <x v="1"/>
    <x v="0"/>
    <x v="0"/>
    <x v="7"/>
    <x v="20"/>
    <x v="4"/>
    <x v="1"/>
    <x v="457"/>
    <x v="2"/>
    <d v="2021-01-31T00:00:00"/>
    <x v="0"/>
    <x v="0"/>
    <x v="0"/>
  </r>
  <r>
    <x v="594"/>
    <x v="4"/>
    <x v="522"/>
    <x v="14"/>
    <x v="594"/>
    <x v="593"/>
    <x v="0"/>
    <x v="712"/>
    <s v="0001"/>
    <x v="0"/>
    <s v="2395"/>
    <x v="4"/>
    <x v="693"/>
    <s v="YD11"/>
    <x v="1"/>
    <s v=""/>
    <x v="0"/>
    <n v="3"/>
    <x v="5"/>
    <n v="83.25"/>
    <n v="77.39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3"/>
    <x v="0"/>
    <x v="688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75"/>
    <x v="3"/>
    <s v=""/>
    <x v="1"/>
    <x v="0"/>
    <x v="0"/>
  </r>
  <r>
    <x v="594"/>
    <x v="11"/>
    <x v="522"/>
    <x v="14"/>
    <x v="594"/>
    <x v="593"/>
    <x v="1"/>
    <x v="712"/>
    <s v="0001"/>
    <x v="0"/>
    <s v="3500192"/>
    <x v="11"/>
    <x v="693"/>
    <s v="YP66"/>
    <x v="1"/>
    <s v=""/>
    <x v="1"/>
    <n v="3"/>
    <x v="5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94"/>
    <x v="11"/>
    <x v="522"/>
    <x v="14"/>
    <x v="594"/>
    <x v="593"/>
    <x v="1"/>
    <x v="712"/>
    <s v="0001"/>
    <x v="0"/>
    <s v="3500192"/>
    <x v="11"/>
    <x v="693"/>
    <s v="YD73"/>
    <x v="1"/>
    <s v=""/>
    <x v="1"/>
    <n v="3"/>
    <x v="5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595"/>
    <x v="4"/>
    <x v="523"/>
    <x v="22"/>
    <x v="595"/>
    <x v="594"/>
    <x v="0"/>
    <x v="713"/>
    <s v="0001"/>
    <x v="0"/>
    <s v="2395"/>
    <x v="4"/>
    <x v="694"/>
    <s v="YD11"/>
    <x v="1"/>
    <s v=""/>
    <x v="0"/>
    <n v="10"/>
    <x v="0"/>
    <n v="292.88"/>
    <n v="266.48"/>
    <x v="0"/>
    <x v="1"/>
    <n v="1"/>
    <n v="10990886"/>
    <x v="59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1"/>
    <x v="0"/>
    <x v="1"/>
    <n v="10"/>
    <x v="0"/>
    <x v="689"/>
    <x v="0"/>
    <x v="0"/>
    <x v="0"/>
    <x v="2"/>
    <x v="1"/>
    <s v="CERVEZAS"/>
    <s v="PILSEN TRUJILLO"/>
    <x v="2"/>
    <x v="0"/>
    <x v="0"/>
    <x v="2"/>
    <x v="1"/>
    <x v="1"/>
    <x v="1"/>
    <x v="4"/>
    <x v="7"/>
    <x v="20"/>
    <x v="4"/>
    <x v="1"/>
    <x v="518"/>
    <x v="3"/>
    <d v="2021-01-31T00:00:00"/>
    <x v="0"/>
    <x v="0"/>
    <x v="0"/>
  </r>
  <r>
    <x v="595"/>
    <x v="11"/>
    <x v="523"/>
    <x v="22"/>
    <x v="595"/>
    <x v="594"/>
    <x v="1"/>
    <x v="713"/>
    <s v="0001"/>
    <x v="0"/>
    <s v="3500192"/>
    <x v="11"/>
    <x v="694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595"/>
    <x v="11"/>
    <x v="523"/>
    <x v="22"/>
    <x v="595"/>
    <x v="594"/>
    <x v="1"/>
    <x v="713"/>
    <s v="0001"/>
    <x v="0"/>
    <s v="3500192"/>
    <x v="11"/>
    <x v="694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596"/>
    <x v="17"/>
    <x v="0"/>
    <x v="3"/>
    <x v="596"/>
    <x v="595"/>
    <x v="0"/>
    <x v="714"/>
    <s v="0001"/>
    <x v="0"/>
    <s v="4963"/>
    <x v="17"/>
    <x v="695"/>
    <s v="YD13"/>
    <x v="12"/>
    <s v=""/>
    <x v="0"/>
    <n v="1"/>
    <x v="0"/>
    <n v="16.100000000000001"/>
    <n v="3.28"/>
    <x v="0"/>
    <x v="0"/>
    <n v="1"/>
    <n v="10990891"/>
    <x v="594"/>
    <x v="0"/>
    <d v="2021-02-06T00:00:00"/>
    <x v="0"/>
    <x v="0"/>
    <x v="0"/>
    <s v="LU"/>
    <x v="0"/>
    <n v="0.09"/>
    <n v="1"/>
    <n v="1.5822784810125001"/>
    <n v="1"/>
    <n v="1"/>
    <x v="0"/>
    <n v="6"/>
    <n v="5.5"/>
    <x v="0"/>
    <x v="0"/>
    <x v="2"/>
    <n v="6"/>
    <x v="0"/>
    <x v="690"/>
    <x v="0"/>
    <x v="0"/>
    <x v="0"/>
    <x v="2"/>
    <x v="0"/>
    <s v="NABS"/>
    <s v="SAN MATEO"/>
    <x v="0"/>
    <x v="0"/>
    <x v="0"/>
    <x v="2"/>
    <x v="0"/>
    <x v="0"/>
    <x v="0"/>
    <x v="0"/>
    <x v="3"/>
    <x v="3"/>
    <x v="3"/>
    <x v="1"/>
    <x v="24"/>
    <x v="4"/>
    <d v="2021-01-31T00:00:00"/>
    <x v="0"/>
    <x v="0"/>
    <x v="0"/>
  </r>
  <r>
    <x v="596"/>
    <x v="16"/>
    <x v="0"/>
    <x v="3"/>
    <x v="596"/>
    <x v="595"/>
    <x v="0"/>
    <x v="714"/>
    <s v="0001"/>
    <x v="0"/>
    <s v="11114"/>
    <x v="16"/>
    <x v="695"/>
    <s v="YD13"/>
    <x v="12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23"/>
    <x v="0"/>
    <s v=""/>
    <x v="1"/>
    <x v="0"/>
    <x v="0"/>
  </r>
  <r>
    <x v="596"/>
    <x v="7"/>
    <x v="0"/>
    <x v="3"/>
    <x v="596"/>
    <x v="595"/>
    <x v="0"/>
    <x v="714"/>
    <s v="0001"/>
    <x v="0"/>
    <s v="6842"/>
    <x v="7"/>
    <x v="695"/>
    <s v="YD11"/>
    <x v="12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3"/>
    <x v="3"/>
    <x v="3"/>
    <x v="1"/>
    <x v="19"/>
    <x v="5"/>
    <s v=""/>
    <x v="1"/>
    <x v="0"/>
    <x v="0"/>
  </r>
  <r>
    <x v="596"/>
    <x v="4"/>
    <x v="0"/>
    <x v="3"/>
    <x v="596"/>
    <x v="595"/>
    <x v="0"/>
    <x v="714"/>
    <s v="0001"/>
    <x v="0"/>
    <s v="2395"/>
    <x v="4"/>
    <x v="695"/>
    <s v="YD11"/>
    <x v="12"/>
    <s v=""/>
    <x v="0"/>
    <n v="3"/>
    <x v="0"/>
    <n v="92.95"/>
    <n v="80.98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4"/>
    <x v="3"/>
    <s v=""/>
    <x v="1"/>
    <x v="0"/>
    <x v="0"/>
  </r>
  <r>
    <x v="596"/>
    <x v="11"/>
    <x v="0"/>
    <x v="3"/>
    <x v="596"/>
    <x v="595"/>
    <x v="1"/>
    <x v="714"/>
    <s v="0001"/>
    <x v="0"/>
    <s v="3500192"/>
    <x v="11"/>
    <x v="695"/>
    <s v="YP66"/>
    <x v="12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96"/>
    <x v="11"/>
    <x v="0"/>
    <x v="3"/>
    <x v="596"/>
    <x v="595"/>
    <x v="1"/>
    <x v="714"/>
    <s v="0001"/>
    <x v="0"/>
    <s v="3500192"/>
    <x v="11"/>
    <x v="695"/>
    <s v="YD73"/>
    <x v="12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96"/>
    <x v="11"/>
    <x v="0"/>
    <x v="3"/>
    <x v="596"/>
    <x v="595"/>
    <x v="1"/>
    <x v="714"/>
    <s v="0001"/>
    <x v="0"/>
    <s v="3500192"/>
    <x v="11"/>
    <x v="695"/>
    <s v="YD73"/>
    <x v="12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597"/>
    <x v="4"/>
    <x v="524"/>
    <x v="3"/>
    <x v="597"/>
    <x v="596"/>
    <x v="0"/>
    <x v="715"/>
    <s v="0001"/>
    <x v="0"/>
    <s v="2395"/>
    <x v="4"/>
    <x v="696"/>
    <s v="YD11"/>
    <x v="1"/>
    <s v=""/>
    <x v="0"/>
    <n v="5"/>
    <x v="1"/>
    <n v="138.38"/>
    <n v="131.6"/>
    <x v="4"/>
    <x v="1"/>
    <n v="1"/>
    <n v="10990938"/>
    <x v="595"/>
    <x v="0"/>
    <d v="2021-02-06T00:00:00"/>
    <x v="1"/>
    <x v="5"/>
    <x v="5"/>
    <s v="LU"/>
    <x v="0"/>
    <n v="0.372"/>
    <n v="5"/>
    <n v="5.0000000000000133"/>
    <n v="7.1428571428571423"/>
    <n v="5"/>
    <x v="0"/>
    <n v="5"/>
    <n v="5"/>
    <x v="0"/>
    <x v="0"/>
    <x v="1"/>
    <n v="5"/>
    <x v="0"/>
    <x v="691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72"/>
    <x v="3"/>
    <d v="2021-01-31T00:00:00"/>
    <x v="0"/>
    <x v="0"/>
    <x v="0"/>
  </r>
  <r>
    <x v="597"/>
    <x v="11"/>
    <x v="524"/>
    <x v="3"/>
    <x v="597"/>
    <x v="596"/>
    <x v="1"/>
    <x v="715"/>
    <s v="0001"/>
    <x v="0"/>
    <s v="3500192"/>
    <x v="11"/>
    <x v="696"/>
    <s v="YP66"/>
    <x v="1"/>
    <s v=""/>
    <x v="1"/>
    <n v="5"/>
    <x v="1"/>
    <n v="-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97"/>
    <x v="11"/>
    <x v="524"/>
    <x v="3"/>
    <x v="597"/>
    <x v="596"/>
    <x v="1"/>
    <x v="715"/>
    <s v="0001"/>
    <x v="0"/>
    <s v="3500192"/>
    <x v="11"/>
    <x v="696"/>
    <s v="YD73"/>
    <x v="1"/>
    <s v=""/>
    <x v="1"/>
    <n v="5"/>
    <x v="1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598"/>
    <x v="4"/>
    <x v="525"/>
    <x v="6"/>
    <x v="598"/>
    <x v="597"/>
    <x v="0"/>
    <x v="716"/>
    <s v="0001"/>
    <x v="0"/>
    <s v="2395"/>
    <x v="4"/>
    <x v="697"/>
    <s v="YD11"/>
    <x v="1"/>
    <s v=""/>
    <x v="0"/>
    <n v="2"/>
    <x v="6"/>
    <n v="55.5"/>
    <n v="51.6"/>
    <x v="0"/>
    <x v="1"/>
    <n v="1"/>
    <n v="10990944"/>
    <x v="59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3.25"/>
    <x v="0"/>
    <x v="0"/>
    <x v="1"/>
    <n v="4"/>
    <x v="0"/>
    <x v="692"/>
    <x v="0"/>
    <x v="0"/>
    <x v="0"/>
    <x v="0"/>
    <x v="1"/>
    <s v="CERVEZAS"/>
    <s v="PILSEN TRUJILLO"/>
    <x v="2"/>
    <x v="0"/>
    <x v="0"/>
    <x v="3"/>
    <x v="1"/>
    <x v="1"/>
    <x v="0"/>
    <x v="0"/>
    <x v="7"/>
    <x v="11"/>
    <x v="4"/>
    <x v="1"/>
    <x v="88"/>
    <x v="3"/>
    <d v="2021-01-31T00:00:00"/>
    <x v="0"/>
    <x v="0"/>
    <x v="0"/>
  </r>
  <r>
    <x v="598"/>
    <x v="19"/>
    <x v="525"/>
    <x v="6"/>
    <x v="598"/>
    <x v="597"/>
    <x v="0"/>
    <x v="716"/>
    <s v="0001"/>
    <x v="0"/>
    <s v="7841"/>
    <x v="19"/>
    <x v="697"/>
    <s v="YD13"/>
    <x v="1"/>
    <s v=""/>
    <x v="0"/>
    <n v="1"/>
    <x v="6"/>
    <n v="17.29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7"/>
    <x v="11"/>
    <x v="4"/>
    <x v="1"/>
    <x v="234"/>
    <x v="7"/>
    <s v=""/>
    <x v="1"/>
    <x v="0"/>
    <x v="0"/>
  </r>
  <r>
    <x v="598"/>
    <x v="10"/>
    <x v="525"/>
    <x v="6"/>
    <x v="598"/>
    <x v="597"/>
    <x v="0"/>
    <x v="716"/>
    <s v="0001"/>
    <x v="0"/>
    <s v="11118"/>
    <x v="10"/>
    <x v="697"/>
    <s v="YD13"/>
    <x v="1"/>
    <s v=""/>
    <x v="0"/>
    <n v="1"/>
    <x v="6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7"/>
    <x v="11"/>
    <x v="4"/>
    <x v="1"/>
    <x v="9"/>
    <x v="0"/>
    <s v=""/>
    <x v="1"/>
    <x v="0"/>
    <x v="0"/>
  </r>
  <r>
    <x v="598"/>
    <x v="11"/>
    <x v="525"/>
    <x v="6"/>
    <x v="598"/>
    <x v="597"/>
    <x v="1"/>
    <x v="716"/>
    <s v="0001"/>
    <x v="0"/>
    <s v="3500192"/>
    <x v="11"/>
    <x v="697"/>
    <s v="YP66"/>
    <x v="1"/>
    <s v=""/>
    <x v="1"/>
    <n v="2"/>
    <x v="6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598"/>
    <x v="11"/>
    <x v="525"/>
    <x v="6"/>
    <x v="598"/>
    <x v="597"/>
    <x v="1"/>
    <x v="716"/>
    <s v="0001"/>
    <x v="0"/>
    <s v="3500192"/>
    <x v="11"/>
    <x v="697"/>
    <s v="YD73"/>
    <x v="1"/>
    <s v=""/>
    <x v="1"/>
    <n v="2"/>
    <x v="6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599"/>
    <x v="4"/>
    <x v="526"/>
    <x v="21"/>
    <x v="599"/>
    <x v="598"/>
    <x v="0"/>
    <x v="717"/>
    <s v="0001"/>
    <x v="0"/>
    <s v="2395"/>
    <x v="4"/>
    <x v="698"/>
    <s v="YD11"/>
    <x v="1"/>
    <s v=""/>
    <x v="0"/>
    <n v="10"/>
    <x v="1"/>
    <n v="273.02"/>
    <n v="262.44"/>
    <x v="0"/>
    <x v="1"/>
    <n v="1"/>
    <n v="10990951"/>
    <x v="59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693"/>
    <x v="0"/>
    <x v="0"/>
    <x v="0"/>
    <x v="2"/>
    <x v="1"/>
    <s v="CERVEZAS"/>
    <s v="PILSEN TRUJILLO"/>
    <x v="2"/>
    <x v="0"/>
    <x v="0"/>
    <x v="3"/>
    <x v="1"/>
    <x v="1"/>
    <x v="0"/>
    <x v="0"/>
    <x v="7"/>
    <x v="11"/>
    <x v="4"/>
    <x v="1"/>
    <x v="27"/>
    <x v="3"/>
    <d v="2021-01-31T00:00:00"/>
    <x v="0"/>
    <x v="0"/>
    <x v="0"/>
  </r>
  <r>
    <x v="599"/>
    <x v="11"/>
    <x v="526"/>
    <x v="21"/>
    <x v="599"/>
    <x v="598"/>
    <x v="1"/>
    <x v="717"/>
    <s v="0001"/>
    <x v="0"/>
    <s v="3500192"/>
    <x v="11"/>
    <x v="698"/>
    <s v="YP66"/>
    <x v="1"/>
    <s v=""/>
    <x v="1"/>
    <n v="10"/>
    <x v="1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599"/>
    <x v="11"/>
    <x v="526"/>
    <x v="21"/>
    <x v="599"/>
    <x v="598"/>
    <x v="1"/>
    <x v="717"/>
    <s v="0001"/>
    <x v="0"/>
    <s v="3500192"/>
    <x v="11"/>
    <x v="698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00"/>
    <x v="10"/>
    <x v="527"/>
    <x v="3"/>
    <x v="600"/>
    <x v="599"/>
    <x v="0"/>
    <x v="718"/>
    <s v="0001"/>
    <x v="0"/>
    <s v="11118"/>
    <x v="10"/>
    <x v="699"/>
    <s v="YD13"/>
    <x v="1"/>
    <s v=""/>
    <x v="0"/>
    <n v="1"/>
    <x v="1"/>
    <n v="10.87"/>
    <n v="4.4400000000000004"/>
    <x v="4"/>
    <x v="1"/>
    <n v="1"/>
    <n v="10991009"/>
    <x v="598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10"/>
    <n v="9.2011363635999999"/>
    <x v="0"/>
    <x v="0"/>
    <x v="1"/>
    <n v="10"/>
    <x v="0"/>
    <x v="694"/>
    <x v="0"/>
    <x v="0"/>
    <x v="0"/>
    <x v="2"/>
    <x v="0"/>
    <s v="NABS"/>
    <s v="GUARANÁ"/>
    <x v="0"/>
    <x v="0"/>
    <x v="0"/>
    <x v="2"/>
    <x v="1"/>
    <x v="1"/>
    <x v="0"/>
    <x v="0"/>
    <x v="7"/>
    <x v="20"/>
    <x v="4"/>
    <x v="1"/>
    <x v="9"/>
    <x v="0"/>
    <d v="2021-01-31T00:00:00"/>
    <x v="0"/>
    <x v="0"/>
    <x v="0"/>
  </r>
  <r>
    <x v="600"/>
    <x v="28"/>
    <x v="527"/>
    <x v="3"/>
    <x v="600"/>
    <x v="599"/>
    <x v="0"/>
    <x v="718"/>
    <s v="0001"/>
    <x v="0"/>
    <s v="14974"/>
    <x v="28"/>
    <x v="699"/>
    <s v="YD13"/>
    <x v="1"/>
    <s v=""/>
    <x v="0"/>
    <n v="1"/>
    <x v="1"/>
    <n v="6.85"/>
    <n v="4.16"/>
    <x v="4"/>
    <x v="1"/>
    <s v=""/>
    <s v=""/>
    <x v="1"/>
    <x v="0"/>
    <d v="2021-02-06T00:00:00"/>
    <x v="1"/>
    <x v="5"/>
    <x v="5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20"/>
    <x v="4"/>
    <x v="1"/>
    <x v="53"/>
    <x v="2"/>
    <s v=""/>
    <x v="1"/>
    <x v="0"/>
    <x v="0"/>
  </r>
  <r>
    <x v="600"/>
    <x v="23"/>
    <x v="527"/>
    <x v="3"/>
    <x v="600"/>
    <x v="599"/>
    <x v="0"/>
    <x v="718"/>
    <s v="0001"/>
    <x v="0"/>
    <s v="15096"/>
    <x v="23"/>
    <x v="699"/>
    <s v="YD13"/>
    <x v="1"/>
    <s v=""/>
    <x v="0"/>
    <n v="1"/>
    <x v="1"/>
    <n v="10.26"/>
    <n v="7.59"/>
    <x v="4"/>
    <x v="1"/>
    <s v=""/>
    <s v=""/>
    <x v="1"/>
    <x v="0"/>
    <d v="2021-02-06T00:00:00"/>
    <x v="1"/>
    <x v="5"/>
    <x v="5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20"/>
    <x v="4"/>
    <x v="1"/>
    <x v="44"/>
    <x v="8"/>
    <s v=""/>
    <x v="1"/>
    <x v="0"/>
    <x v="0"/>
  </r>
  <r>
    <x v="600"/>
    <x v="4"/>
    <x v="527"/>
    <x v="3"/>
    <x v="600"/>
    <x v="599"/>
    <x v="0"/>
    <x v="718"/>
    <s v="0001"/>
    <x v="0"/>
    <s v="2395"/>
    <x v="4"/>
    <x v="699"/>
    <s v="YD11"/>
    <x v="1"/>
    <s v=""/>
    <x v="0"/>
    <n v="5"/>
    <x v="1"/>
    <n v="136.52000000000001"/>
    <n v="131.22"/>
    <x v="4"/>
    <x v="1"/>
    <s v=""/>
    <s v=""/>
    <x v="1"/>
    <x v="0"/>
    <d v="2021-02-06T00:00:00"/>
    <x v="1"/>
    <x v="5"/>
    <x v="5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s v=""/>
    <x v="1"/>
    <x v="0"/>
    <x v="0"/>
  </r>
  <r>
    <x v="600"/>
    <x v="1"/>
    <x v="527"/>
    <x v="3"/>
    <x v="600"/>
    <x v="599"/>
    <x v="0"/>
    <x v="718"/>
    <s v="0001"/>
    <x v="0"/>
    <s v="11115"/>
    <x v="1"/>
    <x v="699"/>
    <s v="YD13"/>
    <x v="1"/>
    <s v=""/>
    <x v="0"/>
    <n v="1"/>
    <x v="1"/>
    <n v="17.39"/>
    <n v="7.1"/>
    <x v="4"/>
    <x v="1"/>
    <s v=""/>
    <s v=""/>
    <x v="1"/>
    <x v="0"/>
    <d v="2021-02-06T00:00:00"/>
    <x v="1"/>
    <x v="5"/>
    <x v="5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33"/>
    <x v="0"/>
    <s v=""/>
    <x v="1"/>
    <x v="0"/>
    <x v="0"/>
  </r>
  <r>
    <x v="600"/>
    <x v="20"/>
    <x v="527"/>
    <x v="3"/>
    <x v="600"/>
    <x v="599"/>
    <x v="0"/>
    <x v="718"/>
    <s v="0001"/>
    <x v="0"/>
    <s v="11116"/>
    <x v="20"/>
    <x v="699"/>
    <s v="YD13"/>
    <x v="1"/>
    <s v=""/>
    <x v="0"/>
    <n v="1"/>
    <x v="1"/>
    <n v="10.86"/>
    <n v="4.4400000000000004"/>
    <x v="4"/>
    <x v="1"/>
    <s v=""/>
    <s v=""/>
    <x v="1"/>
    <x v="0"/>
    <d v="2021-02-06T00:00:00"/>
    <x v="1"/>
    <x v="5"/>
    <x v="5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6"/>
    <x v="0"/>
    <s v=""/>
    <x v="1"/>
    <x v="0"/>
    <x v="0"/>
  </r>
  <r>
    <x v="600"/>
    <x v="11"/>
    <x v="527"/>
    <x v="3"/>
    <x v="600"/>
    <x v="599"/>
    <x v="1"/>
    <x v="719"/>
    <s v="0001"/>
    <x v="2"/>
    <s v="3500192"/>
    <x v="11"/>
    <x v="700"/>
    <s v="YP66"/>
    <x v="1"/>
    <s v=""/>
    <x v="1"/>
    <n v="1"/>
    <x v="1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7"/>
    <x v="20"/>
    <x v="4"/>
    <x v="1"/>
    <x v="10"/>
    <x v="6"/>
    <s v=""/>
    <x v="1"/>
    <x v="0"/>
    <x v="0"/>
  </r>
  <r>
    <x v="600"/>
    <x v="11"/>
    <x v="527"/>
    <x v="3"/>
    <x v="600"/>
    <x v="599"/>
    <x v="1"/>
    <x v="718"/>
    <s v="0001"/>
    <x v="0"/>
    <s v="3500192"/>
    <x v="11"/>
    <x v="699"/>
    <s v="YP66"/>
    <x v="1"/>
    <s v=""/>
    <x v="1"/>
    <n v="5"/>
    <x v="1"/>
    <n v="-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00"/>
    <x v="11"/>
    <x v="527"/>
    <x v="3"/>
    <x v="600"/>
    <x v="599"/>
    <x v="1"/>
    <x v="718"/>
    <s v="0001"/>
    <x v="0"/>
    <s v="3500192"/>
    <x v="11"/>
    <x v="699"/>
    <s v="YD73"/>
    <x v="1"/>
    <s v=""/>
    <x v="1"/>
    <n v="5"/>
    <x v="1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01"/>
    <x v="13"/>
    <x v="528"/>
    <x v="17"/>
    <x v="601"/>
    <x v="600"/>
    <x v="0"/>
    <x v="720"/>
    <s v="0001"/>
    <x v="0"/>
    <s v="14268"/>
    <x v="13"/>
    <x v="701"/>
    <s v="YD13"/>
    <x v="1"/>
    <s v=""/>
    <x v="0"/>
    <n v="10"/>
    <x v="0"/>
    <n v="112.41"/>
    <n v="22.88"/>
    <x v="1"/>
    <x v="1"/>
    <n v="1"/>
    <n v="10991098"/>
    <x v="599"/>
    <x v="0"/>
    <d v="2021-02-06T00:00:00"/>
    <x v="1"/>
    <x v="1"/>
    <x v="1"/>
    <s v="LU"/>
    <x v="0"/>
    <n v="0.21299999999999999"/>
    <n v="2.5"/>
    <n v="2.8629032258064591"/>
    <n v="2.1428571428571428"/>
    <n v="10"/>
    <x v="0"/>
    <n v="30"/>
    <n v="7.5"/>
    <x v="0"/>
    <x v="0"/>
    <x v="1"/>
    <n v="30"/>
    <x v="0"/>
    <x v="695"/>
    <x v="0"/>
    <x v="0"/>
    <x v="0"/>
    <x v="3"/>
    <x v="1"/>
    <s v="CERVEZAS"/>
    <s v="PILSEN CALLAO"/>
    <x v="1"/>
    <x v="0"/>
    <x v="0"/>
    <x v="3"/>
    <x v="1"/>
    <x v="1"/>
    <x v="0"/>
    <x v="0"/>
    <x v="2"/>
    <x v="13"/>
    <x v="1"/>
    <x v="1"/>
    <x v="252"/>
    <x v="1"/>
    <d v="2021-01-31T00:00:00"/>
    <x v="0"/>
    <x v="0"/>
    <x v="0"/>
  </r>
  <r>
    <x v="601"/>
    <x v="15"/>
    <x v="528"/>
    <x v="17"/>
    <x v="601"/>
    <x v="600"/>
    <x v="0"/>
    <x v="720"/>
    <s v="0001"/>
    <x v="0"/>
    <s v="14523"/>
    <x v="15"/>
    <x v="701"/>
    <s v="YD13"/>
    <x v="1"/>
    <s v=""/>
    <x v="0"/>
    <n v="20"/>
    <x v="0"/>
    <n v="134.41999999999999"/>
    <n v="130.79"/>
    <x v="1"/>
    <x v="1"/>
    <s v=""/>
    <s v=""/>
    <x v="1"/>
    <x v="0"/>
    <d v="2021-02-06T00:00:00"/>
    <x v="1"/>
    <x v="1"/>
    <x v="1"/>
    <s v="LU"/>
    <x v="0"/>
    <n v="0.372"/>
    <n v="5"/>
    <n v="5.0000000000000133"/>
    <n v="6.25"/>
    <n v="2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104"/>
    <x v="2"/>
    <s v=""/>
    <x v="1"/>
    <x v="0"/>
    <x v="0"/>
  </r>
  <r>
    <x v="602"/>
    <x v="10"/>
    <x v="0"/>
    <x v="15"/>
    <x v="602"/>
    <x v="601"/>
    <x v="0"/>
    <x v="721"/>
    <s v="0001"/>
    <x v="0"/>
    <s v="11118"/>
    <x v="10"/>
    <x v="702"/>
    <s v="YD13"/>
    <x v="16"/>
    <s v=""/>
    <x v="0"/>
    <n v="1"/>
    <x v="0"/>
    <n v="13.86"/>
    <n v="5.66"/>
    <x v="0"/>
    <x v="1"/>
    <n v="1"/>
    <n v="10991120"/>
    <x v="600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3"/>
    <x v="0"/>
    <x v="0"/>
    <x v="2"/>
    <n v="3"/>
    <x v="0"/>
    <x v="696"/>
    <x v="0"/>
    <x v="0"/>
    <x v="0"/>
    <x v="0"/>
    <x v="0"/>
    <s v="NABS"/>
    <s v="GUARANÁ"/>
    <x v="0"/>
    <x v="0"/>
    <x v="0"/>
    <x v="3"/>
    <x v="0"/>
    <x v="0"/>
    <x v="0"/>
    <x v="0"/>
    <x v="2"/>
    <x v="13"/>
    <x v="1"/>
    <x v="1"/>
    <x v="120"/>
    <x v="0"/>
    <d v="2021-01-31T00:00:00"/>
    <x v="0"/>
    <x v="0"/>
    <x v="0"/>
  </r>
  <r>
    <x v="602"/>
    <x v="4"/>
    <x v="0"/>
    <x v="15"/>
    <x v="602"/>
    <x v="601"/>
    <x v="0"/>
    <x v="721"/>
    <s v="0001"/>
    <x v="0"/>
    <s v="2395"/>
    <x v="4"/>
    <x v="702"/>
    <s v="YD11"/>
    <x v="16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13"/>
    <x v="1"/>
    <x v="1"/>
    <x v="5"/>
    <x v="3"/>
    <s v=""/>
    <x v="1"/>
    <x v="0"/>
    <x v="0"/>
  </r>
  <r>
    <x v="602"/>
    <x v="5"/>
    <x v="0"/>
    <x v="15"/>
    <x v="602"/>
    <x v="601"/>
    <x v="0"/>
    <x v="721"/>
    <s v="0001"/>
    <x v="0"/>
    <s v="2821"/>
    <x v="5"/>
    <x v="702"/>
    <s v="YD11"/>
    <x v="16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13"/>
    <x v="1"/>
    <x v="1"/>
    <x v="5"/>
    <x v="3"/>
    <s v=""/>
    <x v="1"/>
    <x v="0"/>
    <x v="0"/>
  </r>
  <r>
    <x v="602"/>
    <x v="11"/>
    <x v="0"/>
    <x v="15"/>
    <x v="602"/>
    <x v="601"/>
    <x v="1"/>
    <x v="721"/>
    <s v="0001"/>
    <x v="0"/>
    <s v="3500192"/>
    <x v="11"/>
    <x v="702"/>
    <s v="YP66"/>
    <x v="16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602"/>
    <x v="11"/>
    <x v="0"/>
    <x v="15"/>
    <x v="602"/>
    <x v="601"/>
    <x v="1"/>
    <x v="721"/>
    <s v="0001"/>
    <x v="0"/>
    <s v="3500192"/>
    <x v="11"/>
    <x v="702"/>
    <s v="YD73"/>
    <x v="1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602"/>
    <x v="11"/>
    <x v="0"/>
    <x v="15"/>
    <x v="602"/>
    <x v="601"/>
    <x v="1"/>
    <x v="721"/>
    <s v="0001"/>
    <x v="0"/>
    <s v="3500192"/>
    <x v="11"/>
    <x v="702"/>
    <s v="YD73"/>
    <x v="1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603"/>
    <x v="6"/>
    <x v="529"/>
    <x v="5"/>
    <x v="603"/>
    <x v="602"/>
    <x v="0"/>
    <x v="722"/>
    <s v="0001"/>
    <x v="0"/>
    <s v="4961"/>
    <x v="6"/>
    <x v="703"/>
    <s v="YD13"/>
    <x v="1"/>
    <s v=""/>
    <x v="0"/>
    <n v="2"/>
    <x v="0"/>
    <n v="25.42"/>
    <n v="5.18"/>
    <x v="0"/>
    <x v="1"/>
    <n v="1"/>
    <n v="10991262"/>
    <x v="601"/>
    <x v="0"/>
    <d v="2021-02-06T00:00:00"/>
    <x v="0"/>
    <x v="0"/>
    <x v="0"/>
    <s v="LU"/>
    <x v="0"/>
    <n v="0.18"/>
    <n v="2"/>
    <n v="3.1645569620250003"/>
    <n v="2"/>
    <n v="2"/>
    <x v="0"/>
    <n v="8"/>
    <n v="6.5"/>
    <x v="0"/>
    <x v="0"/>
    <x v="1"/>
    <n v="8"/>
    <x v="0"/>
    <x v="697"/>
    <x v="0"/>
    <x v="0"/>
    <x v="0"/>
    <x v="2"/>
    <x v="0"/>
    <s v="NABS"/>
    <s v="SAN MATEO"/>
    <x v="0"/>
    <x v="0"/>
    <x v="0"/>
    <x v="3"/>
    <x v="1"/>
    <x v="1"/>
    <x v="0"/>
    <x v="0"/>
    <x v="2"/>
    <x v="13"/>
    <x v="1"/>
    <x v="1"/>
    <x v="175"/>
    <x v="4"/>
    <d v="2021-01-31T00:00:00"/>
    <x v="0"/>
    <x v="0"/>
    <x v="0"/>
  </r>
  <r>
    <x v="603"/>
    <x v="17"/>
    <x v="529"/>
    <x v="5"/>
    <x v="603"/>
    <x v="602"/>
    <x v="0"/>
    <x v="722"/>
    <s v="0001"/>
    <x v="0"/>
    <s v="4963"/>
    <x v="17"/>
    <x v="703"/>
    <s v="YD13"/>
    <x v="1"/>
    <s v=""/>
    <x v="0"/>
    <n v="2"/>
    <x v="0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175"/>
    <x v="4"/>
    <s v=""/>
    <x v="1"/>
    <x v="0"/>
    <x v="0"/>
  </r>
  <r>
    <x v="603"/>
    <x v="7"/>
    <x v="529"/>
    <x v="5"/>
    <x v="603"/>
    <x v="602"/>
    <x v="0"/>
    <x v="722"/>
    <s v="0001"/>
    <x v="0"/>
    <s v="6842"/>
    <x v="7"/>
    <x v="703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19"/>
    <x v="5"/>
    <s v=""/>
    <x v="1"/>
    <x v="0"/>
    <x v="0"/>
  </r>
  <r>
    <x v="603"/>
    <x v="8"/>
    <x v="529"/>
    <x v="5"/>
    <x v="603"/>
    <x v="602"/>
    <x v="0"/>
    <x v="722"/>
    <s v="0001"/>
    <x v="0"/>
    <s v="6843"/>
    <x v="8"/>
    <x v="703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19"/>
    <x v="5"/>
    <s v=""/>
    <x v="1"/>
    <x v="0"/>
    <x v="0"/>
  </r>
  <r>
    <x v="603"/>
    <x v="13"/>
    <x v="529"/>
    <x v="5"/>
    <x v="603"/>
    <x v="602"/>
    <x v="0"/>
    <x v="722"/>
    <s v="0001"/>
    <x v="0"/>
    <s v="14268"/>
    <x v="13"/>
    <x v="703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41"/>
    <x v="1"/>
    <s v=""/>
    <x v="1"/>
    <x v="0"/>
    <x v="0"/>
  </r>
  <r>
    <x v="603"/>
    <x v="11"/>
    <x v="529"/>
    <x v="5"/>
    <x v="603"/>
    <x v="602"/>
    <x v="1"/>
    <x v="722"/>
    <s v="0001"/>
    <x v="0"/>
    <s v="3500192"/>
    <x v="11"/>
    <x v="703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603"/>
    <x v="11"/>
    <x v="529"/>
    <x v="5"/>
    <x v="603"/>
    <x v="602"/>
    <x v="1"/>
    <x v="722"/>
    <s v="0001"/>
    <x v="0"/>
    <s v="3500192"/>
    <x v="11"/>
    <x v="70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603"/>
    <x v="11"/>
    <x v="529"/>
    <x v="5"/>
    <x v="603"/>
    <x v="602"/>
    <x v="1"/>
    <x v="722"/>
    <s v="0001"/>
    <x v="0"/>
    <s v="3500192"/>
    <x v="11"/>
    <x v="70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604"/>
    <x v="9"/>
    <x v="530"/>
    <x v="32"/>
    <x v="604"/>
    <x v="603"/>
    <x v="0"/>
    <x v="723"/>
    <s v="0001"/>
    <x v="0"/>
    <s v="7343"/>
    <x v="9"/>
    <x v="704"/>
    <s v="YD11"/>
    <x v="1"/>
    <s v=""/>
    <x v="0"/>
    <n v="2"/>
    <x v="0"/>
    <n v="60.87"/>
    <n v="79.13"/>
    <x v="0"/>
    <x v="0"/>
    <n v="1"/>
    <n v="10991400"/>
    <x v="602"/>
    <x v="0"/>
    <d v="2021-02-06T00:00:00"/>
    <x v="0"/>
    <x v="0"/>
    <x v="0"/>
    <s v="LU"/>
    <x v="0"/>
    <n v="0.24"/>
    <n v="3"/>
    <n v="3.2258064516129119"/>
    <n v="4.4444444444444446"/>
    <n v="2"/>
    <x v="0"/>
    <n v="3"/>
    <n v="3.3333333333000001"/>
    <x v="0"/>
    <x v="0"/>
    <x v="4"/>
    <n v="3"/>
    <x v="0"/>
    <x v="698"/>
    <x v="0"/>
    <x v="0"/>
    <x v="0"/>
    <x v="0"/>
    <x v="1"/>
    <s v="CERVEZAS"/>
    <s v="PILSEN TRUJILLO"/>
    <x v="2"/>
    <x v="0"/>
    <x v="0"/>
    <x v="0"/>
    <x v="1"/>
    <x v="1"/>
    <x v="0"/>
    <x v="0"/>
    <x v="16"/>
    <x v="36"/>
    <x v="2"/>
    <x v="3"/>
    <x v="111"/>
    <x v="3"/>
    <d v="2021-01-31T00:00:00"/>
    <x v="0"/>
    <x v="0"/>
    <x v="0"/>
  </r>
  <r>
    <x v="604"/>
    <x v="0"/>
    <x v="530"/>
    <x v="32"/>
    <x v="604"/>
    <x v="603"/>
    <x v="0"/>
    <x v="723"/>
    <s v="0001"/>
    <x v="0"/>
    <s v="11112"/>
    <x v="0"/>
    <x v="704"/>
    <s v="YD13"/>
    <x v="1"/>
    <s v=""/>
    <x v="0"/>
    <n v="1"/>
    <x v="0"/>
    <n v="16.66"/>
    <n v="6.8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28"/>
    <x v="0"/>
    <s v=""/>
    <x v="1"/>
    <x v="0"/>
    <x v="0"/>
  </r>
  <r>
    <x v="604"/>
    <x v="12"/>
    <x v="530"/>
    <x v="32"/>
    <x v="604"/>
    <x v="603"/>
    <x v="1"/>
    <x v="723"/>
    <s v="0001"/>
    <x v="0"/>
    <s v="3500193"/>
    <x v="12"/>
    <x v="704"/>
    <s v="YP66"/>
    <x v="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604"/>
    <x v="12"/>
    <x v="530"/>
    <x v="32"/>
    <x v="604"/>
    <x v="603"/>
    <x v="1"/>
    <x v="723"/>
    <s v="0001"/>
    <x v="0"/>
    <s v="3500193"/>
    <x v="12"/>
    <x v="704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605"/>
    <x v="26"/>
    <x v="531"/>
    <x v="30"/>
    <x v="605"/>
    <x v="604"/>
    <x v="0"/>
    <x v="724"/>
    <s v="0001"/>
    <x v="1"/>
    <s v="12408"/>
    <x v="26"/>
    <x v="705"/>
    <s v="YD13"/>
    <x v="8"/>
    <s v=""/>
    <x v="0"/>
    <n v="2"/>
    <x v="0"/>
    <n v="16.27"/>
    <n v="9.2200000000000006"/>
    <x v="0"/>
    <x v="1"/>
    <n v="1"/>
    <n v="10991406"/>
    <x v="603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4"/>
    <n v="1.75"/>
    <x v="0"/>
    <x v="0"/>
    <x v="5"/>
    <n v="4"/>
    <x v="0"/>
    <x v="699"/>
    <x v="0"/>
    <x v="0"/>
    <x v="0"/>
    <x v="0"/>
    <x v="1"/>
    <s v="CERVEZAS"/>
    <s v="GOLDEN"/>
    <x v="1"/>
    <x v="0"/>
    <x v="0"/>
    <x v="0"/>
    <x v="0"/>
    <x v="0"/>
    <x v="0"/>
    <x v="0"/>
    <x v="15"/>
    <x v="32"/>
    <x v="2"/>
    <x v="3"/>
    <x v="177"/>
    <x v="1"/>
    <d v="2021-01-31T00:00:00"/>
    <x v="0"/>
    <x v="0"/>
    <x v="0"/>
  </r>
  <r>
    <x v="605"/>
    <x v="19"/>
    <x v="531"/>
    <x v="30"/>
    <x v="605"/>
    <x v="604"/>
    <x v="0"/>
    <x v="724"/>
    <s v="0001"/>
    <x v="1"/>
    <s v="7841"/>
    <x v="19"/>
    <x v="705"/>
    <s v="YD13"/>
    <x v="8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CORONA"/>
    <x v="1"/>
    <x v="0"/>
    <x v="0"/>
    <x v="0"/>
    <x v="0"/>
    <x v="0"/>
    <x v="0"/>
    <x v="0"/>
    <x v="15"/>
    <x v="32"/>
    <x v="2"/>
    <x v="3"/>
    <x v="315"/>
    <x v="7"/>
    <s v=""/>
    <x v="1"/>
    <x v="0"/>
    <x v="0"/>
  </r>
  <r>
    <x v="605"/>
    <x v="6"/>
    <x v="531"/>
    <x v="30"/>
    <x v="605"/>
    <x v="604"/>
    <x v="0"/>
    <x v="724"/>
    <s v="0001"/>
    <x v="1"/>
    <s v="4961"/>
    <x v="6"/>
    <x v="705"/>
    <s v="YD13"/>
    <x v="8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5"/>
    <x v="32"/>
    <x v="2"/>
    <x v="3"/>
    <x v="24"/>
    <x v="4"/>
    <s v=""/>
    <x v="1"/>
    <x v="0"/>
    <x v="0"/>
  </r>
  <r>
    <x v="606"/>
    <x v="4"/>
    <x v="532"/>
    <x v="27"/>
    <x v="606"/>
    <x v="605"/>
    <x v="0"/>
    <x v="725"/>
    <s v="0001"/>
    <x v="0"/>
    <s v="2395"/>
    <x v="4"/>
    <x v="706"/>
    <s v="YD11"/>
    <x v="1"/>
    <s v=""/>
    <x v="0"/>
    <n v="6"/>
    <x v="0"/>
    <n v="166.05"/>
    <n v="157.91999999999999"/>
    <x v="0"/>
    <x v="1"/>
    <n v="1"/>
    <n v="10991412"/>
    <x v="604"/>
    <x v="0"/>
    <d v="2021-02-06T00:00:00"/>
    <x v="0"/>
    <x v="0"/>
    <x v="0"/>
    <s v="LU"/>
    <x v="0"/>
    <n v="0.44640000000000002"/>
    <n v="6"/>
    <n v="6.000000000000016"/>
    <n v="8.5714285714285694"/>
    <n v="6"/>
    <x v="0"/>
    <n v="8"/>
    <n v="8"/>
    <x v="0"/>
    <x v="0"/>
    <x v="4"/>
    <n v="8"/>
    <x v="0"/>
    <x v="700"/>
    <x v="0"/>
    <x v="0"/>
    <x v="0"/>
    <x v="2"/>
    <x v="1"/>
    <s v="CERVEZAS"/>
    <s v="PILSEN TRUJILLO"/>
    <x v="2"/>
    <x v="0"/>
    <x v="0"/>
    <x v="0"/>
    <x v="1"/>
    <x v="1"/>
    <x v="0"/>
    <x v="0"/>
    <x v="15"/>
    <x v="32"/>
    <x v="2"/>
    <x v="3"/>
    <x v="83"/>
    <x v="3"/>
    <d v="2021-01-31T00:00:00"/>
    <x v="0"/>
    <x v="0"/>
    <x v="0"/>
  </r>
  <r>
    <x v="606"/>
    <x v="17"/>
    <x v="532"/>
    <x v="27"/>
    <x v="606"/>
    <x v="605"/>
    <x v="0"/>
    <x v="725"/>
    <s v="0001"/>
    <x v="0"/>
    <s v="4963"/>
    <x v="17"/>
    <x v="706"/>
    <s v="YD13"/>
    <x v="1"/>
    <s v=""/>
    <x v="0"/>
    <n v="2"/>
    <x v="0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5"/>
    <x v="32"/>
    <x v="2"/>
    <x v="3"/>
    <x v="175"/>
    <x v="4"/>
    <s v=""/>
    <x v="1"/>
    <x v="0"/>
    <x v="0"/>
  </r>
  <r>
    <x v="606"/>
    <x v="11"/>
    <x v="532"/>
    <x v="27"/>
    <x v="606"/>
    <x v="605"/>
    <x v="1"/>
    <x v="725"/>
    <s v="0001"/>
    <x v="0"/>
    <s v="3500192"/>
    <x v="11"/>
    <x v="706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606"/>
    <x v="11"/>
    <x v="532"/>
    <x v="27"/>
    <x v="606"/>
    <x v="605"/>
    <x v="1"/>
    <x v="725"/>
    <s v="0001"/>
    <x v="0"/>
    <s v="3500192"/>
    <x v="11"/>
    <x v="706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607"/>
    <x v="4"/>
    <x v="533"/>
    <x v="32"/>
    <x v="607"/>
    <x v="606"/>
    <x v="0"/>
    <x v="726"/>
    <s v="0001"/>
    <x v="0"/>
    <s v="2395"/>
    <x v="4"/>
    <x v="707"/>
    <s v="YD11"/>
    <x v="1"/>
    <s v=""/>
    <x v="0"/>
    <n v="3"/>
    <x v="0"/>
    <n v="92.95"/>
    <n v="80.98"/>
    <x v="1"/>
    <x v="1"/>
    <n v="1"/>
    <n v="10991666"/>
    <x v="605"/>
    <x v="0"/>
    <d v="2021-02-06T00:00:00"/>
    <x v="1"/>
    <x v="1"/>
    <x v="1"/>
    <s v="LU"/>
    <x v="0"/>
    <n v="0.22320000000000001"/>
    <n v="3"/>
    <n v="3.000000000000008"/>
    <n v="4.2857142857142847"/>
    <n v="3"/>
    <x v="0"/>
    <n v="3"/>
    <n v="3"/>
    <x v="0"/>
    <x v="0"/>
    <x v="4"/>
    <n v="3"/>
    <x v="0"/>
    <x v="701"/>
    <x v="0"/>
    <x v="0"/>
    <x v="0"/>
    <x v="0"/>
    <x v="1"/>
    <s v="CERVEZAS"/>
    <s v="PILSEN TRUJILLO"/>
    <x v="2"/>
    <x v="0"/>
    <x v="0"/>
    <x v="0"/>
    <x v="1"/>
    <x v="1"/>
    <x v="0"/>
    <x v="2"/>
    <x v="18"/>
    <x v="43"/>
    <x v="1"/>
    <x v="3"/>
    <x v="4"/>
    <x v="3"/>
    <d v="2021-01-31T00:00:00"/>
    <x v="0"/>
    <x v="0"/>
    <x v="0"/>
  </r>
  <r>
    <x v="607"/>
    <x v="11"/>
    <x v="533"/>
    <x v="32"/>
    <x v="607"/>
    <x v="606"/>
    <x v="1"/>
    <x v="726"/>
    <s v="0001"/>
    <x v="0"/>
    <s v="3500192"/>
    <x v="11"/>
    <x v="707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8"/>
    <x v="43"/>
    <x v="1"/>
    <x v="3"/>
    <x v="10"/>
    <x v="6"/>
    <s v=""/>
    <x v="1"/>
    <x v="0"/>
    <x v="0"/>
  </r>
  <r>
    <x v="607"/>
    <x v="11"/>
    <x v="533"/>
    <x v="32"/>
    <x v="607"/>
    <x v="606"/>
    <x v="1"/>
    <x v="726"/>
    <s v="0001"/>
    <x v="0"/>
    <s v="3500192"/>
    <x v="11"/>
    <x v="707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8"/>
    <x v="43"/>
    <x v="1"/>
    <x v="3"/>
    <x v="10"/>
    <x v="6"/>
    <s v=""/>
    <x v="1"/>
    <x v="0"/>
    <x v="0"/>
  </r>
  <r>
    <x v="608"/>
    <x v="5"/>
    <x v="534"/>
    <x v="27"/>
    <x v="608"/>
    <x v="607"/>
    <x v="0"/>
    <x v="727"/>
    <s v="0001"/>
    <x v="0"/>
    <s v="2821"/>
    <x v="5"/>
    <x v="708"/>
    <s v="YD11"/>
    <x v="1"/>
    <s v=""/>
    <x v="0"/>
    <n v="1"/>
    <x v="1"/>
    <n v="30.71"/>
    <n v="27.27"/>
    <x v="3"/>
    <x v="1"/>
    <n v="1"/>
    <n v="10991818"/>
    <x v="606"/>
    <x v="0"/>
    <d v="2021-02-06T00:00:00"/>
    <x v="1"/>
    <x v="3"/>
    <x v="3"/>
    <s v="LU"/>
    <x v="0"/>
    <n v="7.5600000000000001E-2"/>
    <n v="1"/>
    <n v="1.0161290322580672"/>
    <n v="1.4285714285714284"/>
    <n v="1"/>
    <x v="0"/>
    <n v="3"/>
    <n v="1.5"/>
    <x v="0"/>
    <x v="0"/>
    <x v="4"/>
    <n v="3"/>
    <x v="0"/>
    <x v="702"/>
    <x v="0"/>
    <x v="0"/>
    <x v="0"/>
    <x v="0"/>
    <x v="1"/>
    <s v="CERVEZAS"/>
    <s v="PILSEN CALLAO"/>
    <x v="2"/>
    <x v="0"/>
    <x v="0"/>
    <x v="0"/>
    <x v="1"/>
    <x v="1"/>
    <x v="0"/>
    <x v="0"/>
    <x v="19"/>
    <x v="46"/>
    <x v="3"/>
    <x v="3"/>
    <x v="5"/>
    <x v="3"/>
    <d v="2021-01-31T00:00:00"/>
    <x v="0"/>
    <x v="0"/>
    <x v="0"/>
  </r>
  <r>
    <x v="608"/>
    <x v="15"/>
    <x v="534"/>
    <x v="27"/>
    <x v="608"/>
    <x v="607"/>
    <x v="0"/>
    <x v="727"/>
    <s v="0001"/>
    <x v="0"/>
    <s v="14523"/>
    <x v="15"/>
    <x v="708"/>
    <s v="YD13"/>
    <x v="1"/>
    <s v=""/>
    <x v="0"/>
    <n v="2"/>
    <x v="1"/>
    <n v="13.45"/>
    <n v="13.08"/>
    <x v="3"/>
    <x v="1"/>
    <s v=""/>
    <s v=""/>
    <x v="1"/>
    <x v="0"/>
    <d v="2021-02-06T00:00:00"/>
    <x v="1"/>
    <x v="3"/>
    <x v="3"/>
    <s v="LU"/>
    <x v="0"/>
    <n v="3.7199999999999997E-2"/>
    <n v="0.5"/>
    <n v="0.50000000000000133"/>
    <n v="0.62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9"/>
    <x v="46"/>
    <x v="3"/>
    <x v="3"/>
    <x v="193"/>
    <x v="2"/>
    <s v=""/>
    <x v="1"/>
    <x v="0"/>
    <x v="0"/>
  </r>
  <r>
    <x v="608"/>
    <x v="11"/>
    <x v="534"/>
    <x v="27"/>
    <x v="608"/>
    <x v="607"/>
    <x v="1"/>
    <x v="728"/>
    <s v="0001"/>
    <x v="2"/>
    <s v="3500192"/>
    <x v="11"/>
    <x v="709"/>
    <s v="YP66"/>
    <x v="1"/>
    <s v=""/>
    <x v="1"/>
    <n v="9"/>
    <x v="1"/>
    <n v="34.200000000000003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1"/>
    <x v="1"/>
    <x v="0"/>
    <x v="1"/>
    <x v="1"/>
    <x v="0"/>
    <x v="0"/>
    <x v="19"/>
    <x v="46"/>
    <x v="3"/>
    <x v="3"/>
    <x v="10"/>
    <x v="6"/>
    <s v=""/>
    <x v="1"/>
    <x v="0"/>
    <x v="0"/>
  </r>
  <r>
    <x v="608"/>
    <x v="11"/>
    <x v="534"/>
    <x v="27"/>
    <x v="608"/>
    <x v="607"/>
    <x v="1"/>
    <x v="727"/>
    <s v="0001"/>
    <x v="0"/>
    <s v="3500192"/>
    <x v="11"/>
    <x v="708"/>
    <s v="YP66"/>
    <x v="1"/>
    <s v=""/>
    <x v="1"/>
    <n v="1"/>
    <x v="1"/>
    <n v="-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608"/>
    <x v="11"/>
    <x v="534"/>
    <x v="27"/>
    <x v="608"/>
    <x v="607"/>
    <x v="1"/>
    <x v="727"/>
    <s v="0001"/>
    <x v="0"/>
    <s v="3500192"/>
    <x v="11"/>
    <x v="708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609"/>
    <x v="10"/>
    <x v="0"/>
    <x v="27"/>
    <x v="609"/>
    <x v="608"/>
    <x v="0"/>
    <x v="729"/>
    <s v="0001"/>
    <x v="0"/>
    <s v="11118"/>
    <x v="10"/>
    <x v="710"/>
    <s v="YD13"/>
    <x v="17"/>
    <s v=""/>
    <x v="0"/>
    <n v="2"/>
    <x v="0"/>
    <n v="27.71"/>
    <n v="11.32"/>
    <x v="6"/>
    <x v="0"/>
    <n v="1"/>
    <n v="10991854"/>
    <x v="607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5"/>
    <n v="4"/>
    <x v="0"/>
    <x v="0"/>
    <x v="5"/>
    <n v="5"/>
    <x v="0"/>
    <x v="703"/>
    <x v="0"/>
    <x v="0"/>
    <x v="0"/>
    <x v="0"/>
    <x v="0"/>
    <s v="NABS"/>
    <s v="GUARANÁ"/>
    <x v="0"/>
    <x v="0"/>
    <x v="0"/>
    <x v="0"/>
    <x v="0"/>
    <x v="0"/>
    <x v="0"/>
    <x v="0"/>
    <x v="14"/>
    <x v="30"/>
    <x v="4"/>
    <x v="3"/>
    <x v="22"/>
    <x v="0"/>
    <d v="2021-01-31T00:00:00"/>
    <x v="0"/>
    <x v="0"/>
    <x v="0"/>
  </r>
  <r>
    <x v="609"/>
    <x v="16"/>
    <x v="0"/>
    <x v="27"/>
    <x v="609"/>
    <x v="608"/>
    <x v="0"/>
    <x v="729"/>
    <s v="0001"/>
    <x v="0"/>
    <s v="11114"/>
    <x v="16"/>
    <x v="710"/>
    <s v="YD13"/>
    <x v="17"/>
    <s v=""/>
    <x v="0"/>
    <n v="2"/>
    <x v="0"/>
    <n v="18.47"/>
    <n v="7.54"/>
    <x v="6"/>
    <x v="0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4"/>
    <x v="30"/>
    <x v="4"/>
    <x v="3"/>
    <x v="30"/>
    <x v="0"/>
    <s v=""/>
    <x v="1"/>
    <x v="0"/>
    <x v="0"/>
  </r>
  <r>
    <x v="609"/>
    <x v="25"/>
    <x v="0"/>
    <x v="27"/>
    <x v="609"/>
    <x v="608"/>
    <x v="0"/>
    <x v="729"/>
    <s v="0001"/>
    <x v="0"/>
    <s v="8758"/>
    <x v="25"/>
    <x v="710"/>
    <s v="YD13"/>
    <x v="17"/>
    <s v=""/>
    <x v="0"/>
    <n v="1"/>
    <x v="0"/>
    <n v="9.27"/>
    <n v="3.79"/>
    <x v="6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14"/>
    <x v="30"/>
    <x v="4"/>
    <x v="3"/>
    <x v="66"/>
    <x v="0"/>
    <s v=""/>
    <x v="1"/>
    <x v="0"/>
    <x v="0"/>
  </r>
  <r>
    <x v="610"/>
    <x v="4"/>
    <x v="535"/>
    <x v="27"/>
    <x v="610"/>
    <x v="609"/>
    <x v="0"/>
    <x v="730"/>
    <s v="0001"/>
    <x v="0"/>
    <s v="2395"/>
    <x v="4"/>
    <x v="711"/>
    <s v="YD11"/>
    <x v="1"/>
    <s v=""/>
    <x v="0"/>
    <n v="4"/>
    <x v="0"/>
    <n v="109.21"/>
    <n v="104.98"/>
    <x v="0"/>
    <x v="2"/>
    <n v="1"/>
    <n v="10991867"/>
    <x v="608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7"/>
    <n v="7"/>
    <x v="0"/>
    <x v="0"/>
    <x v="4"/>
    <n v="7"/>
    <x v="0"/>
    <x v="704"/>
    <x v="0"/>
    <x v="0"/>
    <x v="0"/>
    <x v="2"/>
    <x v="1"/>
    <s v="CERVEZAS"/>
    <s v="PILSEN TRUJILLO"/>
    <x v="2"/>
    <x v="0"/>
    <x v="0"/>
    <x v="0"/>
    <x v="1"/>
    <x v="1"/>
    <x v="0"/>
    <x v="0"/>
    <x v="14"/>
    <x v="30"/>
    <x v="4"/>
    <x v="3"/>
    <x v="52"/>
    <x v="3"/>
    <d v="2021-01-31T00:00:00"/>
    <x v="0"/>
    <x v="0"/>
    <x v="0"/>
  </r>
  <r>
    <x v="610"/>
    <x v="7"/>
    <x v="535"/>
    <x v="27"/>
    <x v="610"/>
    <x v="609"/>
    <x v="0"/>
    <x v="730"/>
    <s v="0001"/>
    <x v="0"/>
    <s v="6842"/>
    <x v="7"/>
    <x v="711"/>
    <s v="YD11"/>
    <x v="1"/>
    <s v=""/>
    <x v="0"/>
    <n v="1"/>
    <x v="0"/>
    <n v="34.56"/>
    <n v="27.73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19"/>
    <x v="5"/>
    <s v=""/>
    <x v="1"/>
    <x v="0"/>
    <x v="0"/>
  </r>
  <r>
    <x v="610"/>
    <x v="10"/>
    <x v="535"/>
    <x v="27"/>
    <x v="610"/>
    <x v="609"/>
    <x v="0"/>
    <x v="730"/>
    <s v="0001"/>
    <x v="0"/>
    <s v="11118"/>
    <x v="10"/>
    <x v="711"/>
    <s v="YD13"/>
    <x v="1"/>
    <s v=""/>
    <x v="0"/>
    <n v="2"/>
    <x v="0"/>
    <n v="21.73"/>
    <n v="8.8699999999999992"/>
    <x v="0"/>
    <x v="2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4"/>
    <x v="30"/>
    <x v="4"/>
    <x v="3"/>
    <x v="175"/>
    <x v="0"/>
    <s v=""/>
    <x v="1"/>
    <x v="0"/>
    <x v="0"/>
  </r>
  <r>
    <x v="610"/>
    <x v="11"/>
    <x v="535"/>
    <x v="27"/>
    <x v="610"/>
    <x v="609"/>
    <x v="1"/>
    <x v="730"/>
    <s v="0001"/>
    <x v="0"/>
    <s v="3500192"/>
    <x v="11"/>
    <x v="711"/>
    <s v="YP66"/>
    <x v="1"/>
    <s v=""/>
    <x v="1"/>
    <n v="5"/>
    <x v="0"/>
    <n v="-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610"/>
    <x v="11"/>
    <x v="535"/>
    <x v="27"/>
    <x v="610"/>
    <x v="609"/>
    <x v="1"/>
    <x v="730"/>
    <s v="0001"/>
    <x v="0"/>
    <s v="3500192"/>
    <x v="11"/>
    <x v="711"/>
    <s v="YD73"/>
    <x v="1"/>
    <s v=""/>
    <x v="1"/>
    <n v="4"/>
    <x v="0"/>
    <n v="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610"/>
    <x v="11"/>
    <x v="535"/>
    <x v="27"/>
    <x v="610"/>
    <x v="609"/>
    <x v="1"/>
    <x v="730"/>
    <s v="0001"/>
    <x v="0"/>
    <s v="3500192"/>
    <x v="11"/>
    <x v="711"/>
    <s v="YD73"/>
    <x v="1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611"/>
    <x v="4"/>
    <x v="536"/>
    <x v="27"/>
    <x v="611"/>
    <x v="610"/>
    <x v="0"/>
    <x v="731"/>
    <s v="0001"/>
    <x v="0"/>
    <s v="2395"/>
    <x v="4"/>
    <x v="712"/>
    <s v="YD11"/>
    <x v="1"/>
    <s v=""/>
    <x v="0"/>
    <n v="7"/>
    <x v="1"/>
    <n v="222.82"/>
    <n v="190.16"/>
    <x v="0"/>
    <x v="1"/>
    <n v="1"/>
    <n v="10991877"/>
    <x v="609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0"/>
    <n v="10"/>
    <x v="0"/>
    <x v="0"/>
    <x v="4"/>
    <n v="10"/>
    <x v="0"/>
    <x v="705"/>
    <x v="0"/>
    <x v="0"/>
    <x v="0"/>
    <x v="2"/>
    <x v="1"/>
    <s v="CERVEZAS"/>
    <s v="PILSEN TRUJILLO"/>
    <x v="2"/>
    <x v="0"/>
    <x v="0"/>
    <x v="0"/>
    <x v="1"/>
    <x v="1"/>
    <x v="0"/>
    <x v="3"/>
    <x v="14"/>
    <x v="30"/>
    <x v="4"/>
    <x v="3"/>
    <x v="68"/>
    <x v="3"/>
    <d v="2021-01-31T00:00:00"/>
    <x v="0"/>
    <x v="0"/>
    <x v="0"/>
  </r>
  <r>
    <x v="611"/>
    <x v="8"/>
    <x v="536"/>
    <x v="27"/>
    <x v="611"/>
    <x v="610"/>
    <x v="0"/>
    <x v="731"/>
    <s v="0001"/>
    <x v="0"/>
    <s v="6843"/>
    <x v="8"/>
    <x v="712"/>
    <s v="YD11"/>
    <x v="1"/>
    <s v=""/>
    <x v="0"/>
    <n v="2"/>
    <x v="1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3"/>
    <x v="14"/>
    <x v="30"/>
    <x v="4"/>
    <x v="3"/>
    <x v="69"/>
    <x v="5"/>
    <s v=""/>
    <x v="1"/>
    <x v="0"/>
    <x v="0"/>
  </r>
  <r>
    <x v="611"/>
    <x v="23"/>
    <x v="536"/>
    <x v="27"/>
    <x v="611"/>
    <x v="610"/>
    <x v="0"/>
    <x v="731"/>
    <s v="0001"/>
    <x v="0"/>
    <s v="15096"/>
    <x v="23"/>
    <x v="712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3"/>
    <x v="14"/>
    <x v="30"/>
    <x v="4"/>
    <x v="3"/>
    <x v="44"/>
    <x v="8"/>
    <s v=""/>
    <x v="1"/>
    <x v="0"/>
    <x v="0"/>
  </r>
  <r>
    <x v="611"/>
    <x v="11"/>
    <x v="536"/>
    <x v="27"/>
    <x v="611"/>
    <x v="610"/>
    <x v="1"/>
    <x v="731"/>
    <s v="0001"/>
    <x v="0"/>
    <s v="3500192"/>
    <x v="11"/>
    <x v="712"/>
    <s v="YP66"/>
    <x v="1"/>
    <s v=""/>
    <x v="1"/>
    <n v="9"/>
    <x v="1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611"/>
    <x v="11"/>
    <x v="536"/>
    <x v="27"/>
    <x v="611"/>
    <x v="610"/>
    <x v="1"/>
    <x v="731"/>
    <s v="0001"/>
    <x v="0"/>
    <s v="3500192"/>
    <x v="11"/>
    <x v="712"/>
    <s v="YD73"/>
    <x v="1"/>
    <s v=""/>
    <x v="1"/>
    <n v="7"/>
    <x v="1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611"/>
    <x v="11"/>
    <x v="536"/>
    <x v="27"/>
    <x v="611"/>
    <x v="610"/>
    <x v="1"/>
    <x v="731"/>
    <s v="0001"/>
    <x v="0"/>
    <s v="3500192"/>
    <x v="11"/>
    <x v="712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612"/>
    <x v="4"/>
    <x v="537"/>
    <x v="32"/>
    <x v="612"/>
    <x v="611"/>
    <x v="0"/>
    <x v="732"/>
    <s v="0001"/>
    <x v="0"/>
    <s v="2395"/>
    <x v="4"/>
    <x v="713"/>
    <s v="YD11"/>
    <x v="1"/>
    <s v=""/>
    <x v="0"/>
    <n v="10"/>
    <x v="2"/>
    <n v="313.95999999999998"/>
    <n v="265.39999999999998"/>
    <x v="0"/>
    <x v="1"/>
    <n v="1"/>
    <n v="10991916"/>
    <x v="61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4"/>
    <n v="10"/>
    <x v="0"/>
    <x v="706"/>
    <x v="0"/>
    <x v="0"/>
    <x v="0"/>
    <x v="2"/>
    <x v="1"/>
    <s v="CERVEZAS"/>
    <s v="PILSEN TRUJILLO"/>
    <x v="2"/>
    <x v="0"/>
    <x v="0"/>
    <x v="0"/>
    <x v="1"/>
    <x v="1"/>
    <x v="1"/>
    <x v="1"/>
    <x v="16"/>
    <x v="36"/>
    <x v="2"/>
    <x v="3"/>
    <x v="519"/>
    <x v="3"/>
    <d v="2021-01-31T00:00:00"/>
    <x v="0"/>
    <x v="0"/>
    <x v="0"/>
  </r>
  <r>
    <x v="612"/>
    <x v="11"/>
    <x v="537"/>
    <x v="32"/>
    <x v="612"/>
    <x v="611"/>
    <x v="1"/>
    <x v="732"/>
    <s v="0001"/>
    <x v="0"/>
    <s v="3500192"/>
    <x v="11"/>
    <x v="713"/>
    <s v="YP66"/>
    <x v="1"/>
    <s v=""/>
    <x v="1"/>
    <n v="10"/>
    <x v="2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612"/>
    <x v="11"/>
    <x v="537"/>
    <x v="32"/>
    <x v="612"/>
    <x v="611"/>
    <x v="1"/>
    <x v="732"/>
    <s v="0001"/>
    <x v="0"/>
    <s v="3500192"/>
    <x v="11"/>
    <x v="713"/>
    <s v="YD73"/>
    <x v="1"/>
    <s v=""/>
    <x v="1"/>
    <n v="10"/>
    <x v="2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613"/>
    <x v="4"/>
    <x v="538"/>
    <x v="7"/>
    <x v="613"/>
    <x v="612"/>
    <x v="0"/>
    <x v="733"/>
    <s v="0001"/>
    <x v="0"/>
    <s v="2395"/>
    <x v="4"/>
    <x v="573"/>
    <s v="YD11"/>
    <x v="1"/>
    <s v=""/>
    <x v="0"/>
    <n v="3"/>
    <x v="0"/>
    <n v="92.95"/>
    <n v="80.98"/>
    <x v="0"/>
    <x v="1"/>
    <n v="1"/>
    <n v="10991935"/>
    <x v="61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1"/>
    <n v="4"/>
    <x v="0"/>
    <x v="707"/>
    <x v="0"/>
    <x v="0"/>
    <x v="0"/>
    <x v="0"/>
    <x v="1"/>
    <s v="CERVEZAS"/>
    <s v="PILSEN TRUJILLO"/>
    <x v="2"/>
    <x v="0"/>
    <x v="0"/>
    <x v="2"/>
    <x v="1"/>
    <x v="1"/>
    <x v="0"/>
    <x v="2"/>
    <x v="3"/>
    <x v="3"/>
    <x v="3"/>
    <x v="1"/>
    <x v="4"/>
    <x v="3"/>
    <d v="2021-01-31T00:00:00"/>
    <x v="0"/>
    <x v="0"/>
    <x v="0"/>
  </r>
  <r>
    <x v="613"/>
    <x v="10"/>
    <x v="538"/>
    <x v="7"/>
    <x v="613"/>
    <x v="612"/>
    <x v="0"/>
    <x v="733"/>
    <s v="0001"/>
    <x v="0"/>
    <s v="11118"/>
    <x v="10"/>
    <x v="573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3"/>
    <x v="3"/>
    <x v="3"/>
    <x v="1"/>
    <x v="9"/>
    <x v="0"/>
    <s v=""/>
    <x v="1"/>
    <x v="0"/>
    <x v="0"/>
  </r>
  <r>
    <x v="613"/>
    <x v="11"/>
    <x v="538"/>
    <x v="7"/>
    <x v="613"/>
    <x v="612"/>
    <x v="1"/>
    <x v="733"/>
    <s v="0001"/>
    <x v="0"/>
    <s v="3500192"/>
    <x v="11"/>
    <x v="573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613"/>
    <x v="11"/>
    <x v="538"/>
    <x v="7"/>
    <x v="613"/>
    <x v="612"/>
    <x v="1"/>
    <x v="733"/>
    <s v="0001"/>
    <x v="0"/>
    <s v="3500192"/>
    <x v="11"/>
    <x v="573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614"/>
    <x v="4"/>
    <x v="0"/>
    <x v="15"/>
    <x v="614"/>
    <x v="613"/>
    <x v="0"/>
    <x v="734"/>
    <s v="Z058"/>
    <x v="0"/>
    <s v="2395"/>
    <x v="4"/>
    <x v="714"/>
    <s v="YD11"/>
    <x v="4"/>
    <s v=""/>
    <x v="0"/>
    <n v="3"/>
    <x v="0"/>
    <n v="94.22"/>
    <n v="81.239999999999995"/>
    <x v="0"/>
    <x v="0"/>
    <n v="1"/>
    <n v="10991975"/>
    <x v="61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4.5"/>
    <x v="0"/>
    <x v="0"/>
    <x v="2"/>
    <n v="6"/>
    <x v="0"/>
    <x v="708"/>
    <x v="0"/>
    <x v="1"/>
    <x v="0"/>
    <x v="2"/>
    <x v="1"/>
    <s v="CERVEZAS"/>
    <s v="PILSEN TRUJILLO"/>
    <x v="2"/>
    <x v="0"/>
    <x v="0"/>
    <x v="3"/>
    <x v="0"/>
    <x v="0"/>
    <x v="0"/>
    <x v="0"/>
    <x v="8"/>
    <x v="17"/>
    <x v="2"/>
    <x v="1"/>
    <x v="29"/>
    <x v="3"/>
    <d v="2021-01-31T00:00:00"/>
    <x v="0"/>
    <x v="0"/>
    <x v="0"/>
  </r>
  <r>
    <x v="614"/>
    <x v="6"/>
    <x v="0"/>
    <x v="15"/>
    <x v="614"/>
    <x v="613"/>
    <x v="0"/>
    <x v="734"/>
    <s v="Z058"/>
    <x v="0"/>
    <s v="4961"/>
    <x v="6"/>
    <x v="714"/>
    <s v="YD13"/>
    <x v="4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1"/>
    <x v="0"/>
    <x v="1"/>
    <x v="0"/>
    <s v="NABS"/>
    <s v="SAN MATEO"/>
    <x v="0"/>
    <x v="0"/>
    <x v="0"/>
    <x v="3"/>
    <x v="0"/>
    <x v="0"/>
    <x v="0"/>
    <x v="0"/>
    <x v="8"/>
    <x v="17"/>
    <x v="2"/>
    <x v="1"/>
    <x v="24"/>
    <x v="4"/>
    <s v=""/>
    <x v="1"/>
    <x v="0"/>
    <x v="0"/>
  </r>
  <r>
    <x v="614"/>
    <x v="26"/>
    <x v="0"/>
    <x v="15"/>
    <x v="614"/>
    <x v="613"/>
    <x v="0"/>
    <x v="734"/>
    <s v="Z058"/>
    <x v="0"/>
    <s v="12408"/>
    <x v="26"/>
    <x v="714"/>
    <s v="YD13"/>
    <x v="4"/>
    <s v=""/>
    <x v="0"/>
    <n v="2"/>
    <x v="0"/>
    <n v="16.27"/>
    <n v="9.2200000000000006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1"/>
    <x v="0"/>
    <x v="1"/>
    <x v="1"/>
    <s v="CERVEZAS"/>
    <s v="GOLDEN"/>
    <x v="1"/>
    <x v="0"/>
    <x v="0"/>
    <x v="3"/>
    <x v="0"/>
    <x v="0"/>
    <x v="0"/>
    <x v="0"/>
    <x v="8"/>
    <x v="17"/>
    <x v="2"/>
    <x v="1"/>
    <x v="177"/>
    <x v="1"/>
    <s v=""/>
    <x v="1"/>
    <x v="0"/>
    <x v="0"/>
  </r>
  <r>
    <x v="614"/>
    <x v="11"/>
    <x v="0"/>
    <x v="15"/>
    <x v="614"/>
    <x v="613"/>
    <x v="1"/>
    <x v="734"/>
    <s v="Z058"/>
    <x v="0"/>
    <s v="3500192"/>
    <x v="11"/>
    <x v="714"/>
    <s v="YP66"/>
    <x v="4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0"/>
    <x v="0"/>
    <x v="8"/>
    <x v="17"/>
    <x v="2"/>
    <x v="1"/>
    <x v="10"/>
    <x v="6"/>
    <s v=""/>
    <x v="1"/>
    <x v="0"/>
    <x v="0"/>
  </r>
  <r>
    <x v="614"/>
    <x v="11"/>
    <x v="0"/>
    <x v="15"/>
    <x v="614"/>
    <x v="613"/>
    <x v="1"/>
    <x v="734"/>
    <s v="Z058"/>
    <x v="0"/>
    <s v="3500192"/>
    <x v="11"/>
    <x v="714"/>
    <s v="YD73"/>
    <x v="4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0"/>
    <x v="0"/>
    <x v="8"/>
    <x v="17"/>
    <x v="2"/>
    <x v="1"/>
    <x v="10"/>
    <x v="6"/>
    <s v=""/>
    <x v="1"/>
    <x v="0"/>
    <x v="0"/>
  </r>
  <r>
    <x v="615"/>
    <x v="4"/>
    <x v="539"/>
    <x v="4"/>
    <x v="615"/>
    <x v="614"/>
    <x v="0"/>
    <x v="735"/>
    <s v="0001"/>
    <x v="0"/>
    <s v="2395"/>
    <x v="4"/>
    <x v="715"/>
    <s v="YD11"/>
    <x v="1"/>
    <s v=""/>
    <x v="0"/>
    <n v="16"/>
    <x v="1"/>
    <n v="436.84"/>
    <n v="419.91"/>
    <x v="0"/>
    <x v="1"/>
    <n v="1"/>
    <n v="10991985"/>
    <x v="613"/>
    <x v="0"/>
    <d v="2021-02-06T00:00:00"/>
    <x v="0"/>
    <x v="0"/>
    <x v="0"/>
    <s v="LU"/>
    <x v="0"/>
    <n v="1.1903999999999999"/>
    <n v="16"/>
    <n v="16.000000000000043"/>
    <n v="22.857142857142854"/>
    <n v="16"/>
    <x v="0"/>
    <n v="18"/>
    <n v="17.4375"/>
    <x v="0"/>
    <x v="0"/>
    <x v="1"/>
    <n v="18"/>
    <x v="0"/>
    <x v="709"/>
    <x v="0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520"/>
    <x v="3"/>
    <d v="2021-01-31T00:00:00"/>
    <x v="0"/>
    <x v="0"/>
    <x v="0"/>
  </r>
  <r>
    <x v="615"/>
    <x v="20"/>
    <x v="539"/>
    <x v="4"/>
    <x v="615"/>
    <x v="614"/>
    <x v="0"/>
    <x v="735"/>
    <s v="0001"/>
    <x v="0"/>
    <s v="11116"/>
    <x v="20"/>
    <x v="715"/>
    <s v="YD13"/>
    <x v="1"/>
    <s v=""/>
    <x v="0"/>
    <n v="1"/>
    <x v="1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6"/>
    <x v="0"/>
    <s v=""/>
    <x v="1"/>
    <x v="0"/>
    <x v="0"/>
  </r>
  <r>
    <x v="615"/>
    <x v="10"/>
    <x v="539"/>
    <x v="4"/>
    <x v="615"/>
    <x v="614"/>
    <x v="0"/>
    <x v="735"/>
    <s v="0001"/>
    <x v="0"/>
    <s v="11118"/>
    <x v="10"/>
    <x v="715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9"/>
    <x v="0"/>
    <s v=""/>
    <x v="1"/>
    <x v="0"/>
    <x v="0"/>
  </r>
  <r>
    <x v="615"/>
    <x v="11"/>
    <x v="539"/>
    <x v="4"/>
    <x v="615"/>
    <x v="614"/>
    <x v="1"/>
    <x v="736"/>
    <s v="0001"/>
    <x v="2"/>
    <s v="3500192"/>
    <x v="11"/>
    <x v="716"/>
    <s v="YP66"/>
    <x v="1"/>
    <s v=""/>
    <x v="1"/>
    <n v="176"/>
    <x v="1"/>
    <n v="668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7"/>
    <x v="11"/>
    <x v="4"/>
    <x v="1"/>
    <x v="10"/>
    <x v="6"/>
    <s v=""/>
    <x v="1"/>
    <x v="0"/>
    <x v="0"/>
  </r>
  <r>
    <x v="615"/>
    <x v="11"/>
    <x v="539"/>
    <x v="4"/>
    <x v="615"/>
    <x v="614"/>
    <x v="1"/>
    <x v="735"/>
    <s v="0001"/>
    <x v="0"/>
    <s v="3500192"/>
    <x v="11"/>
    <x v="715"/>
    <s v="YP66"/>
    <x v="1"/>
    <s v=""/>
    <x v="1"/>
    <n v="16"/>
    <x v="1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615"/>
    <x v="11"/>
    <x v="539"/>
    <x v="4"/>
    <x v="615"/>
    <x v="614"/>
    <x v="1"/>
    <x v="735"/>
    <s v="0001"/>
    <x v="0"/>
    <s v="3500192"/>
    <x v="11"/>
    <x v="715"/>
    <s v="YD73"/>
    <x v="1"/>
    <s v=""/>
    <x v="1"/>
    <n v="16"/>
    <x v="1"/>
    <n v="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616"/>
    <x v="4"/>
    <x v="540"/>
    <x v="22"/>
    <x v="616"/>
    <x v="615"/>
    <x v="0"/>
    <x v="737"/>
    <s v="Z058"/>
    <x v="0"/>
    <s v="2395"/>
    <x v="4"/>
    <x v="717"/>
    <s v="YD11"/>
    <x v="1"/>
    <s v=""/>
    <x v="0"/>
    <n v="12"/>
    <x v="0"/>
    <n v="332.11"/>
    <n v="315.85000000000002"/>
    <x v="0"/>
    <x v="1"/>
    <n v="1"/>
    <n v="10991997"/>
    <x v="614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2"/>
    <n v="12"/>
    <x v="0"/>
    <x v="0"/>
    <x v="1"/>
    <n v="12"/>
    <x v="0"/>
    <x v="710"/>
    <x v="0"/>
    <x v="1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291"/>
    <x v="3"/>
    <d v="2021-01-31T00:00:00"/>
    <x v="0"/>
    <x v="0"/>
    <x v="0"/>
  </r>
  <r>
    <x v="616"/>
    <x v="11"/>
    <x v="540"/>
    <x v="22"/>
    <x v="616"/>
    <x v="615"/>
    <x v="1"/>
    <x v="737"/>
    <s v="Z058"/>
    <x v="0"/>
    <s v="3500192"/>
    <x v="11"/>
    <x v="717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16"/>
    <x v="11"/>
    <x v="540"/>
    <x v="22"/>
    <x v="616"/>
    <x v="615"/>
    <x v="1"/>
    <x v="737"/>
    <s v="Z058"/>
    <x v="0"/>
    <s v="3500192"/>
    <x v="11"/>
    <x v="717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17"/>
    <x v="4"/>
    <x v="0"/>
    <x v="3"/>
    <x v="617"/>
    <x v="616"/>
    <x v="0"/>
    <x v="738"/>
    <s v="0001"/>
    <x v="0"/>
    <s v="2395"/>
    <x v="4"/>
    <x v="718"/>
    <s v="YD11"/>
    <x v="4"/>
    <s v=""/>
    <x v="0"/>
    <n v="3"/>
    <x v="0"/>
    <n v="94.22"/>
    <n v="81.239999999999995"/>
    <x v="0"/>
    <x v="0"/>
    <n v="1"/>
    <n v="10992002"/>
    <x v="61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711"/>
    <x v="0"/>
    <x v="0"/>
    <x v="0"/>
    <x v="0"/>
    <x v="1"/>
    <s v="CERVEZAS"/>
    <s v="PILSEN TRUJILLO"/>
    <x v="2"/>
    <x v="0"/>
    <x v="0"/>
    <x v="2"/>
    <x v="0"/>
    <x v="0"/>
    <x v="0"/>
    <x v="2"/>
    <x v="7"/>
    <x v="11"/>
    <x v="4"/>
    <x v="1"/>
    <x v="29"/>
    <x v="3"/>
    <d v="2021-01-31T00:00:00"/>
    <x v="0"/>
    <x v="0"/>
    <x v="0"/>
  </r>
  <r>
    <x v="617"/>
    <x v="11"/>
    <x v="0"/>
    <x v="3"/>
    <x v="617"/>
    <x v="616"/>
    <x v="1"/>
    <x v="738"/>
    <s v="0001"/>
    <x v="0"/>
    <s v="3500192"/>
    <x v="11"/>
    <x v="718"/>
    <s v="YP66"/>
    <x v="4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617"/>
    <x v="11"/>
    <x v="0"/>
    <x v="3"/>
    <x v="617"/>
    <x v="616"/>
    <x v="1"/>
    <x v="738"/>
    <s v="0001"/>
    <x v="0"/>
    <s v="3500192"/>
    <x v="11"/>
    <x v="718"/>
    <s v="YD73"/>
    <x v="4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618"/>
    <x v="39"/>
    <x v="541"/>
    <x v="18"/>
    <x v="618"/>
    <x v="617"/>
    <x v="0"/>
    <x v="739"/>
    <s v="0001"/>
    <x v="0"/>
    <s v="1564"/>
    <x v="39"/>
    <x v="719"/>
    <s v="YD11"/>
    <x v="1"/>
    <s v=""/>
    <x v="0"/>
    <n v="10"/>
    <x v="2"/>
    <n v="244"/>
    <n v="260.91000000000003"/>
    <x v="0"/>
    <x v="1"/>
    <n v="1"/>
    <n v="10992074"/>
    <x v="616"/>
    <x v="0"/>
    <d v="2021-02-06T00:00:00"/>
    <x v="0"/>
    <x v="0"/>
    <x v="0"/>
    <s v="LU"/>
    <x v="0"/>
    <n v="0.78"/>
    <n v="10"/>
    <n v="10.483870967741964"/>
    <n v="14.285714285714285"/>
    <n v="10"/>
    <x v="0"/>
    <n v="72"/>
    <n v="52.416666666600001"/>
    <x v="0"/>
    <x v="0"/>
    <x v="1"/>
    <n v="72"/>
    <x v="0"/>
    <x v="712"/>
    <x v="0"/>
    <x v="0"/>
    <x v="0"/>
    <x v="3"/>
    <x v="1"/>
    <s v="CERVEZAS"/>
    <s v="CRISTAL"/>
    <x v="2"/>
    <x v="0"/>
    <x v="0"/>
    <x v="1"/>
    <x v="1"/>
    <x v="1"/>
    <x v="1"/>
    <x v="4"/>
    <x v="2"/>
    <x v="14"/>
    <x v="1"/>
    <x v="1"/>
    <x v="521"/>
    <x v="11"/>
    <d v="2021-01-31T00:00:00"/>
    <x v="0"/>
    <x v="0"/>
    <x v="0"/>
  </r>
  <r>
    <x v="618"/>
    <x v="4"/>
    <x v="541"/>
    <x v="18"/>
    <x v="618"/>
    <x v="617"/>
    <x v="0"/>
    <x v="739"/>
    <s v="0001"/>
    <x v="0"/>
    <s v="2395"/>
    <x v="4"/>
    <x v="719"/>
    <s v="YD11"/>
    <x v="1"/>
    <s v=""/>
    <x v="0"/>
    <n v="10"/>
    <x v="2"/>
    <n v="296.97000000000003"/>
    <n v="261.95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1"/>
    <x v="4"/>
    <x v="2"/>
    <x v="14"/>
    <x v="1"/>
    <x v="1"/>
    <x v="522"/>
    <x v="3"/>
    <s v=""/>
    <x v="1"/>
    <x v="0"/>
    <x v="0"/>
  </r>
  <r>
    <x v="618"/>
    <x v="5"/>
    <x v="541"/>
    <x v="18"/>
    <x v="618"/>
    <x v="617"/>
    <x v="0"/>
    <x v="739"/>
    <s v="0001"/>
    <x v="0"/>
    <s v="2821"/>
    <x v="5"/>
    <x v="719"/>
    <s v="YD11"/>
    <x v="1"/>
    <s v=""/>
    <x v="0"/>
    <n v="10"/>
    <x v="2"/>
    <n v="294.33"/>
    <n v="264.66000000000003"/>
    <x v="0"/>
    <x v="1"/>
    <s v=""/>
    <s v=""/>
    <x v="1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4"/>
    <x v="2"/>
    <x v="14"/>
    <x v="1"/>
    <x v="1"/>
    <x v="523"/>
    <x v="3"/>
    <s v=""/>
    <x v="1"/>
    <x v="0"/>
    <x v="0"/>
  </r>
  <r>
    <x v="618"/>
    <x v="9"/>
    <x v="541"/>
    <x v="18"/>
    <x v="618"/>
    <x v="617"/>
    <x v="0"/>
    <x v="739"/>
    <s v="0001"/>
    <x v="0"/>
    <s v="7343"/>
    <x v="9"/>
    <x v="719"/>
    <s v="YD11"/>
    <x v="1"/>
    <s v=""/>
    <x v="0"/>
    <n v="3"/>
    <x v="2"/>
    <n v="95.31"/>
    <n v="116.9"/>
    <x v="0"/>
    <x v="1"/>
    <s v=""/>
    <s v=""/>
    <x v="1"/>
    <x v="0"/>
    <d v="2021-02-06T00:00:00"/>
    <x v="0"/>
    <x v="0"/>
    <x v="0"/>
    <s v="LU"/>
    <x v="0"/>
    <n v="0.36"/>
    <n v="4.5"/>
    <n v="4.8387096774193674"/>
    <n v="6.66666666666666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1"/>
    <x v="4"/>
    <x v="2"/>
    <x v="14"/>
    <x v="1"/>
    <x v="1"/>
    <x v="524"/>
    <x v="3"/>
    <s v=""/>
    <x v="1"/>
    <x v="0"/>
    <x v="0"/>
  </r>
  <r>
    <x v="618"/>
    <x v="0"/>
    <x v="541"/>
    <x v="18"/>
    <x v="618"/>
    <x v="617"/>
    <x v="0"/>
    <x v="739"/>
    <s v="0001"/>
    <x v="0"/>
    <s v="11112"/>
    <x v="0"/>
    <x v="719"/>
    <s v="YD13"/>
    <x v="1"/>
    <s v=""/>
    <x v="0"/>
    <n v="2"/>
    <x v="2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2"/>
    <x v="14"/>
    <x v="1"/>
    <x v="1"/>
    <x v="112"/>
    <x v="0"/>
    <s v=""/>
    <x v="1"/>
    <x v="0"/>
    <x v="0"/>
  </r>
  <r>
    <x v="618"/>
    <x v="16"/>
    <x v="541"/>
    <x v="18"/>
    <x v="618"/>
    <x v="617"/>
    <x v="0"/>
    <x v="739"/>
    <s v="0001"/>
    <x v="0"/>
    <s v="11114"/>
    <x v="16"/>
    <x v="719"/>
    <s v="YD13"/>
    <x v="1"/>
    <s v=""/>
    <x v="0"/>
    <n v="2"/>
    <x v="2"/>
    <n v="17.38"/>
    <n v="7.09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2"/>
    <x v="14"/>
    <x v="1"/>
    <x v="1"/>
    <x v="136"/>
    <x v="0"/>
    <s v=""/>
    <x v="1"/>
    <x v="0"/>
    <x v="0"/>
  </r>
  <r>
    <x v="618"/>
    <x v="27"/>
    <x v="541"/>
    <x v="18"/>
    <x v="618"/>
    <x v="617"/>
    <x v="0"/>
    <x v="739"/>
    <s v="0001"/>
    <x v="0"/>
    <s v="12401"/>
    <x v="27"/>
    <x v="719"/>
    <s v="YD11"/>
    <x v="1"/>
    <s v=""/>
    <x v="0"/>
    <n v="10"/>
    <x v="2"/>
    <n v="212.07"/>
    <n v="147.91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1"/>
    <x v="4"/>
    <x v="2"/>
    <x v="14"/>
    <x v="1"/>
    <x v="1"/>
    <x v="525"/>
    <x v="9"/>
    <s v=""/>
    <x v="1"/>
    <x v="0"/>
    <x v="0"/>
  </r>
  <r>
    <x v="618"/>
    <x v="13"/>
    <x v="541"/>
    <x v="18"/>
    <x v="618"/>
    <x v="617"/>
    <x v="0"/>
    <x v="739"/>
    <s v="0001"/>
    <x v="0"/>
    <s v="14268"/>
    <x v="13"/>
    <x v="719"/>
    <s v="YD13"/>
    <x v="1"/>
    <s v=""/>
    <x v="0"/>
    <n v="5"/>
    <x v="2"/>
    <n v="65.680000000000007"/>
    <n v="13.37"/>
    <x v="0"/>
    <x v="1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2"/>
    <x v="14"/>
    <x v="1"/>
    <x v="1"/>
    <x v="379"/>
    <x v="1"/>
    <s v=""/>
    <x v="1"/>
    <x v="0"/>
    <x v="0"/>
  </r>
  <r>
    <x v="618"/>
    <x v="15"/>
    <x v="541"/>
    <x v="18"/>
    <x v="618"/>
    <x v="617"/>
    <x v="0"/>
    <x v="739"/>
    <s v="0001"/>
    <x v="0"/>
    <s v="14523"/>
    <x v="15"/>
    <x v="719"/>
    <s v="YD13"/>
    <x v="1"/>
    <s v=""/>
    <x v="0"/>
    <n v="20"/>
    <x v="2"/>
    <n v="136.49"/>
    <n v="128.53"/>
    <x v="0"/>
    <x v="1"/>
    <s v=""/>
    <s v=""/>
    <x v="1"/>
    <x v="0"/>
    <d v="2021-02-06T00:00:00"/>
    <x v="0"/>
    <x v="0"/>
    <x v="0"/>
    <s v="LU"/>
    <x v="0"/>
    <n v="0.372"/>
    <n v="5"/>
    <n v="5.0000000000000133"/>
    <n v="6.25"/>
    <n v="2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2"/>
    <x v="14"/>
    <x v="1"/>
    <x v="1"/>
    <x v="526"/>
    <x v="2"/>
    <s v=""/>
    <x v="1"/>
    <x v="0"/>
    <x v="0"/>
  </r>
  <r>
    <x v="618"/>
    <x v="11"/>
    <x v="541"/>
    <x v="18"/>
    <x v="618"/>
    <x v="617"/>
    <x v="1"/>
    <x v="739"/>
    <s v="0001"/>
    <x v="0"/>
    <s v="3500192"/>
    <x v="11"/>
    <x v="719"/>
    <s v="YP66"/>
    <x v="1"/>
    <s v=""/>
    <x v="1"/>
    <n v="40"/>
    <x v="2"/>
    <n v="-15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618"/>
    <x v="12"/>
    <x v="541"/>
    <x v="18"/>
    <x v="618"/>
    <x v="617"/>
    <x v="1"/>
    <x v="739"/>
    <s v="0001"/>
    <x v="0"/>
    <s v="3500193"/>
    <x v="12"/>
    <x v="719"/>
    <s v="YP66"/>
    <x v="1"/>
    <s v=""/>
    <x v="1"/>
    <n v="3"/>
    <x v="2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618"/>
    <x v="11"/>
    <x v="541"/>
    <x v="18"/>
    <x v="618"/>
    <x v="617"/>
    <x v="1"/>
    <x v="739"/>
    <s v="0001"/>
    <x v="0"/>
    <s v="3500192"/>
    <x v="11"/>
    <x v="719"/>
    <s v="YD73"/>
    <x v="1"/>
    <s v=""/>
    <x v="1"/>
    <n v="10"/>
    <x v="2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618"/>
    <x v="11"/>
    <x v="541"/>
    <x v="18"/>
    <x v="618"/>
    <x v="617"/>
    <x v="1"/>
    <x v="739"/>
    <s v="0001"/>
    <x v="0"/>
    <s v="3500192"/>
    <x v="11"/>
    <x v="719"/>
    <s v="YD73"/>
    <x v="1"/>
    <s v=""/>
    <x v="1"/>
    <n v="10"/>
    <x v="2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618"/>
    <x v="11"/>
    <x v="541"/>
    <x v="18"/>
    <x v="618"/>
    <x v="617"/>
    <x v="1"/>
    <x v="739"/>
    <s v="0001"/>
    <x v="0"/>
    <s v="3500192"/>
    <x v="11"/>
    <x v="719"/>
    <s v="YD73"/>
    <x v="1"/>
    <s v=""/>
    <x v="1"/>
    <n v="10"/>
    <x v="2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618"/>
    <x v="12"/>
    <x v="541"/>
    <x v="18"/>
    <x v="618"/>
    <x v="617"/>
    <x v="1"/>
    <x v="739"/>
    <s v="0001"/>
    <x v="0"/>
    <s v="3500193"/>
    <x v="12"/>
    <x v="719"/>
    <s v="YD73"/>
    <x v="1"/>
    <s v=""/>
    <x v="1"/>
    <n v="3"/>
    <x v="2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618"/>
    <x v="11"/>
    <x v="541"/>
    <x v="18"/>
    <x v="618"/>
    <x v="617"/>
    <x v="1"/>
    <x v="739"/>
    <s v="0001"/>
    <x v="0"/>
    <s v="3500192"/>
    <x v="11"/>
    <x v="719"/>
    <s v="YD73"/>
    <x v="1"/>
    <s v=""/>
    <x v="1"/>
    <n v="10"/>
    <x v="2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619"/>
    <x v="27"/>
    <x v="542"/>
    <x v="15"/>
    <x v="619"/>
    <x v="618"/>
    <x v="0"/>
    <x v="740"/>
    <s v="0001"/>
    <x v="0"/>
    <s v="12401"/>
    <x v="27"/>
    <x v="720"/>
    <s v="YD11"/>
    <x v="1"/>
    <s v=""/>
    <x v="0"/>
    <n v="2"/>
    <x v="3"/>
    <n v="42.37"/>
    <n v="29.57"/>
    <x v="1"/>
    <x v="1"/>
    <n v="1"/>
    <n v="10992103"/>
    <x v="617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4"/>
    <n v="4"/>
    <x v="0"/>
    <x v="2"/>
    <x v="1"/>
    <n v="4"/>
    <x v="0"/>
    <x v="713"/>
    <x v="0"/>
    <x v="0"/>
    <x v="0"/>
    <x v="0"/>
    <x v="1"/>
    <s v="CERVEZAS"/>
    <s v="GOLDEN"/>
    <x v="2"/>
    <x v="0"/>
    <x v="0"/>
    <x v="3"/>
    <x v="1"/>
    <x v="1"/>
    <x v="0"/>
    <x v="0"/>
    <x v="8"/>
    <x v="17"/>
    <x v="2"/>
    <x v="1"/>
    <x v="102"/>
    <x v="9"/>
    <d v="2021-01-31T00:00:00"/>
    <x v="0"/>
    <x v="0"/>
    <x v="0"/>
  </r>
  <r>
    <x v="619"/>
    <x v="4"/>
    <x v="542"/>
    <x v="15"/>
    <x v="619"/>
    <x v="618"/>
    <x v="0"/>
    <x v="740"/>
    <s v="0001"/>
    <x v="0"/>
    <s v="2395"/>
    <x v="4"/>
    <x v="720"/>
    <s v="YD11"/>
    <x v="1"/>
    <s v=""/>
    <x v="0"/>
    <n v="2"/>
    <x v="3"/>
    <n v="54.61"/>
    <n v="52.49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2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8"/>
    <x v="17"/>
    <x v="2"/>
    <x v="1"/>
    <x v="88"/>
    <x v="3"/>
    <s v=""/>
    <x v="1"/>
    <x v="0"/>
    <x v="0"/>
  </r>
  <r>
    <x v="619"/>
    <x v="11"/>
    <x v="542"/>
    <x v="15"/>
    <x v="619"/>
    <x v="618"/>
    <x v="1"/>
    <x v="740"/>
    <s v="0001"/>
    <x v="0"/>
    <s v="3500192"/>
    <x v="11"/>
    <x v="720"/>
    <s v="YP66"/>
    <x v="1"/>
    <s v=""/>
    <x v="1"/>
    <n v="4"/>
    <x v="3"/>
    <n v="-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619"/>
    <x v="11"/>
    <x v="542"/>
    <x v="15"/>
    <x v="619"/>
    <x v="618"/>
    <x v="1"/>
    <x v="740"/>
    <s v="0001"/>
    <x v="0"/>
    <s v="3500192"/>
    <x v="11"/>
    <x v="720"/>
    <s v="YD73"/>
    <x v="1"/>
    <s v=""/>
    <x v="1"/>
    <n v="2"/>
    <x v="3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619"/>
    <x v="11"/>
    <x v="542"/>
    <x v="15"/>
    <x v="619"/>
    <x v="618"/>
    <x v="1"/>
    <x v="740"/>
    <s v="0001"/>
    <x v="0"/>
    <s v="3500192"/>
    <x v="11"/>
    <x v="720"/>
    <s v="YD73"/>
    <x v="1"/>
    <s v=""/>
    <x v="1"/>
    <n v="2"/>
    <x v="3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620"/>
    <x v="4"/>
    <x v="543"/>
    <x v="8"/>
    <x v="620"/>
    <x v="619"/>
    <x v="0"/>
    <x v="741"/>
    <s v="0001"/>
    <x v="0"/>
    <s v="2395"/>
    <x v="4"/>
    <x v="721"/>
    <s v="YD11"/>
    <x v="1"/>
    <s v=""/>
    <x v="0"/>
    <n v="10"/>
    <x v="3"/>
    <n v="273.02"/>
    <n v="262.44"/>
    <x v="3"/>
    <x v="1"/>
    <n v="1"/>
    <n v="10992146"/>
    <x v="618"/>
    <x v="0"/>
    <d v="2021-02-06T00:00:00"/>
    <x v="1"/>
    <x v="3"/>
    <x v="3"/>
    <s v="LU"/>
    <x v="0"/>
    <n v="0.74399999999999999"/>
    <n v="10"/>
    <n v="10.000000000000027"/>
    <n v="14.285714285714285"/>
    <n v="10"/>
    <x v="0"/>
    <n v="11"/>
    <n v="11"/>
    <x v="0"/>
    <x v="0"/>
    <x v="1"/>
    <n v="11"/>
    <x v="0"/>
    <x v="714"/>
    <x v="0"/>
    <x v="0"/>
    <x v="0"/>
    <x v="4"/>
    <x v="1"/>
    <s v="CERVEZAS"/>
    <s v="PILSEN TRUJILLO"/>
    <x v="2"/>
    <x v="0"/>
    <x v="0"/>
    <x v="2"/>
    <x v="1"/>
    <x v="1"/>
    <x v="0"/>
    <x v="0"/>
    <x v="6"/>
    <x v="12"/>
    <x v="4"/>
    <x v="1"/>
    <x v="27"/>
    <x v="3"/>
    <d v="2021-01-31T00:00:00"/>
    <x v="0"/>
    <x v="0"/>
    <x v="0"/>
  </r>
  <r>
    <x v="620"/>
    <x v="5"/>
    <x v="543"/>
    <x v="8"/>
    <x v="620"/>
    <x v="619"/>
    <x v="0"/>
    <x v="741"/>
    <s v="0001"/>
    <x v="0"/>
    <s v="2821"/>
    <x v="5"/>
    <x v="721"/>
    <s v="YD11"/>
    <x v="1"/>
    <s v=""/>
    <x v="0"/>
    <n v="1"/>
    <x v="3"/>
    <n v="30.71"/>
    <n v="27.27"/>
    <x v="3"/>
    <x v="1"/>
    <s v=""/>
    <s v=""/>
    <x v="1"/>
    <x v="0"/>
    <d v="2021-02-06T00:00:00"/>
    <x v="1"/>
    <x v="3"/>
    <x v="3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6"/>
    <x v="12"/>
    <x v="4"/>
    <x v="1"/>
    <x v="5"/>
    <x v="3"/>
    <s v=""/>
    <x v="1"/>
    <x v="0"/>
    <x v="0"/>
  </r>
  <r>
    <x v="620"/>
    <x v="11"/>
    <x v="543"/>
    <x v="8"/>
    <x v="620"/>
    <x v="619"/>
    <x v="1"/>
    <x v="741"/>
    <s v="0001"/>
    <x v="0"/>
    <s v="3500192"/>
    <x v="11"/>
    <x v="721"/>
    <s v="YP66"/>
    <x v="1"/>
    <s v=""/>
    <x v="1"/>
    <n v="11"/>
    <x v="3"/>
    <n v="-41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620"/>
    <x v="11"/>
    <x v="543"/>
    <x v="8"/>
    <x v="620"/>
    <x v="619"/>
    <x v="1"/>
    <x v="741"/>
    <s v="0001"/>
    <x v="0"/>
    <s v="3500192"/>
    <x v="11"/>
    <x v="721"/>
    <s v="YD73"/>
    <x v="1"/>
    <s v=""/>
    <x v="1"/>
    <n v="10"/>
    <x v="3"/>
    <n v="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620"/>
    <x v="11"/>
    <x v="543"/>
    <x v="8"/>
    <x v="620"/>
    <x v="619"/>
    <x v="1"/>
    <x v="741"/>
    <s v="0001"/>
    <x v="0"/>
    <s v="3500192"/>
    <x v="11"/>
    <x v="721"/>
    <s v="YD73"/>
    <x v="1"/>
    <s v=""/>
    <x v="1"/>
    <n v="1"/>
    <x v="3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621"/>
    <x v="14"/>
    <x v="0"/>
    <x v="16"/>
    <x v="621"/>
    <x v="620"/>
    <x v="0"/>
    <x v="742"/>
    <s v="0001"/>
    <x v="0"/>
    <s v="4562"/>
    <x v="14"/>
    <x v="722"/>
    <s v="YD13"/>
    <x v="16"/>
    <s v=""/>
    <x v="0"/>
    <n v="2"/>
    <x v="0"/>
    <n v="12.88"/>
    <n v="2.62"/>
    <x v="0"/>
    <x v="1"/>
    <n v="1"/>
    <n v="10993012"/>
    <x v="619"/>
    <x v="0"/>
    <d v="2021-02-06T00:00:00"/>
    <x v="0"/>
    <x v="0"/>
    <x v="0"/>
    <s v="LU"/>
    <x v="0"/>
    <n v="0.98"/>
    <n v="1"/>
    <n v="17.229254571025002"/>
    <n v="1.6666666666666665"/>
    <n v="2"/>
    <x v="0"/>
    <n v="2"/>
    <n v="1"/>
    <x v="0"/>
    <x v="0"/>
    <x v="6"/>
    <n v="2"/>
    <x v="0"/>
    <x v="715"/>
    <x v="0"/>
    <x v="0"/>
    <x v="0"/>
    <x v="0"/>
    <x v="0"/>
    <s v="NABS"/>
    <s v="SAN MATEO"/>
    <x v="0"/>
    <x v="0"/>
    <x v="0"/>
    <x v="1"/>
    <x v="0"/>
    <x v="0"/>
    <x v="0"/>
    <x v="3"/>
    <x v="2"/>
    <x v="21"/>
    <x v="2"/>
    <x v="2"/>
    <x v="54"/>
    <x v="4"/>
    <d v="2021-01-31T00:00:00"/>
    <x v="0"/>
    <x v="0"/>
    <x v="0"/>
  </r>
  <r>
    <x v="622"/>
    <x v="4"/>
    <x v="544"/>
    <x v="1"/>
    <x v="622"/>
    <x v="621"/>
    <x v="0"/>
    <x v="743"/>
    <s v="0001"/>
    <x v="0"/>
    <s v="2395"/>
    <x v="4"/>
    <x v="723"/>
    <s v="YD11"/>
    <x v="1"/>
    <s v=""/>
    <x v="0"/>
    <n v="10"/>
    <x v="1"/>
    <n v="309.83"/>
    <n v="269.93"/>
    <x v="0"/>
    <x v="1"/>
    <n v="1"/>
    <n v="10993728"/>
    <x v="62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2"/>
    <x v="0"/>
    <x v="0"/>
    <x v="1"/>
    <n v="12"/>
    <x v="0"/>
    <x v="716"/>
    <x v="0"/>
    <x v="0"/>
    <x v="0"/>
    <x v="4"/>
    <x v="1"/>
    <s v="CERVEZAS"/>
    <s v="PILSEN TRUJILLO"/>
    <x v="2"/>
    <x v="0"/>
    <x v="0"/>
    <x v="1"/>
    <x v="1"/>
    <x v="1"/>
    <x v="0"/>
    <x v="2"/>
    <x v="1"/>
    <x v="1"/>
    <x v="1"/>
    <x v="1"/>
    <x v="116"/>
    <x v="3"/>
    <d v="2021-01-31T00:00:00"/>
    <x v="0"/>
    <x v="0"/>
    <x v="0"/>
  </r>
  <r>
    <x v="622"/>
    <x v="7"/>
    <x v="544"/>
    <x v="1"/>
    <x v="622"/>
    <x v="621"/>
    <x v="0"/>
    <x v="743"/>
    <s v="0001"/>
    <x v="0"/>
    <s v="6842"/>
    <x v="7"/>
    <x v="723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"/>
    <x v="1"/>
    <x v="1"/>
    <x v="1"/>
    <x v="1"/>
    <x v="19"/>
    <x v="5"/>
    <s v=""/>
    <x v="1"/>
    <x v="0"/>
    <x v="0"/>
  </r>
  <r>
    <x v="622"/>
    <x v="10"/>
    <x v="544"/>
    <x v="1"/>
    <x v="622"/>
    <x v="621"/>
    <x v="0"/>
    <x v="743"/>
    <s v="0001"/>
    <x v="0"/>
    <s v="11118"/>
    <x v="10"/>
    <x v="723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1"/>
    <x v="1"/>
    <x v="1"/>
    <x v="1"/>
    <x v="9"/>
    <x v="0"/>
    <s v=""/>
    <x v="1"/>
    <x v="0"/>
    <x v="0"/>
  </r>
  <r>
    <x v="622"/>
    <x v="11"/>
    <x v="544"/>
    <x v="1"/>
    <x v="622"/>
    <x v="621"/>
    <x v="1"/>
    <x v="743"/>
    <s v="0001"/>
    <x v="0"/>
    <s v="3500192"/>
    <x v="11"/>
    <x v="723"/>
    <s v="YP66"/>
    <x v="1"/>
    <s v=""/>
    <x v="1"/>
    <n v="11"/>
    <x v="1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622"/>
    <x v="11"/>
    <x v="544"/>
    <x v="1"/>
    <x v="622"/>
    <x v="621"/>
    <x v="1"/>
    <x v="743"/>
    <s v="0001"/>
    <x v="0"/>
    <s v="3500192"/>
    <x v="11"/>
    <x v="723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622"/>
    <x v="11"/>
    <x v="544"/>
    <x v="1"/>
    <x v="622"/>
    <x v="621"/>
    <x v="1"/>
    <x v="743"/>
    <s v="0001"/>
    <x v="0"/>
    <s v="3500192"/>
    <x v="11"/>
    <x v="723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623"/>
    <x v="31"/>
    <x v="545"/>
    <x v="20"/>
    <x v="623"/>
    <x v="622"/>
    <x v="0"/>
    <x v="744"/>
    <s v="0001"/>
    <x v="0"/>
    <s v="4409"/>
    <x v="31"/>
    <x v="724"/>
    <s v="YD13"/>
    <x v="1"/>
    <s v=""/>
    <x v="0"/>
    <n v="1"/>
    <x v="3"/>
    <n v="13.13"/>
    <n v="10.56"/>
    <x v="0"/>
    <x v="1"/>
    <n v="1"/>
    <n v="10993826"/>
    <x v="621"/>
    <x v="0"/>
    <d v="2021-02-06T00:00:00"/>
    <x v="0"/>
    <x v="0"/>
    <x v="0"/>
    <s v="LU"/>
    <x v="0"/>
    <n v="2.8379999999999999E-2"/>
    <n v="0.25"/>
    <n v="0.38145161290322682"/>
    <n v="0.3"/>
    <n v="1"/>
    <x v="0"/>
    <n v="6"/>
    <n v="2.7636363635999999"/>
    <x v="0"/>
    <x v="0"/>
    <x v="1"/>
    <n v="6"/>
    <x v="0"/>
    <x v="717"/>
    <x v="0"/>
    <x v="0"/>
    <x v="0"/>
    <x v="2"/>
    <x v="1"/>
    <s v="CERVEZAS"/>
    <s v="CRISTAL"/>
    <x v="1"/>
    <x v="0"/>
    <x v="0"/>
    <x v="1"/>
    <x v="1"/>
    <x v="1"/>
    <x v="0"/>
    <x v="0"/>
    <x v="4"/>
    <x v="15"/>
    <x v="3"/>
    <x v="1"/>
    <x v="527"/>
    <x v="1"/>
    <d v="2021-01-31T00:00:00"/>
    <x v="0"/>
    <x v="0"/>
    <x v="0"/>
  </r>
  <r>
    <x v="623"/>
    <x v="19"/>
    <x v="545"/>
    <x v="20"/>
    <x v="623"/>
    <x v="622"/>
    <x v="0"/>
    <x v="744"/>
    <s v="0001"/>
    <x v="0"/>
    <s v="7841"/>
    <x v="19"/>
    <x v="724"/>
    <s v="YD13"/>
    <x v="1"/>
    <s v=""/>
    <x v="0"/>
    <n v="1"/>
    <x v="3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4"/>
    <x v="15"/>
    <x v="3"/>
    <x v="1"/>
    <x v="82"/>
    <x v="7"/>
    <s v=""/>
    <x v="1"/>
    <x v="0"/>
    <x v="0"/>
  </r>
  <r>
    <x v="623"/>
    <x v="1"/>
    <x v="545"/>
    <x v="20"/>
    <x v="623"/>
    <x v="622"/>
    <x v="0"/>
    <x v="744"/>
    <s v="0001"/>
    <x v="0"/>
    <s v="11115"/>
    <x v="1"/>
    <x v="724"/>
    <s v="YD13"/>
    <x v="1"/>
    <s v=""/>
    <x v="0"/>
    <n v="1"/>
    <x v="3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15"/>
    <x v="3"/>
    <x v="1"/>
    <x v="133"/>
    <x v="0"/>
    <s v=""/>
    <x v="1"/>
    <x v="0"/>
    <x v="0"/>
  </r>
  <r>
    <x v="623"/>
    <x v="26"/>
    <x v="545"/>
    <x v="20"/>
    <x v="623"/>
    <x v="622"/>
    <x v="0"/>
    <x v="744"/>
    <s v="0001"/>
    <x v="0"/>
    <s v="12408"/>
    <x v="26"/>
    <x v="724"/>
    <s v="YD13"/>
    <x v="1"/>
    <s v=""/>
    <x v="0"/>
    <n v="1"/>
    <x v="3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4"/>
    <x v="15"/>
    <x v="3"/>
    <x v="1"/>
    <x v="47"/>
    <x v="1"/>
    <s v=""/>
    <x v="1"/>
    <x v="0"/>
    <x v="0"/>
  </r>
  <r>
    <x v="623"/>
    <x v="37"/>
    <x v="545"/>
    <x v="20"/>
    <x v="623"/>
    <x v="622"/>
    <x v="0"/>
    <x v="744"/>
    <s v="0001"/>
    <x v="0"/>
    <s v="14203"/>
    <x v="37"/>
    <x v="724"/>
    <s v="YD13"/>
    <x v="1"/>
    <s v=""/>
    <x v="0"/>
    <n v="1"/>
    <x v="3"/>
    <n v="10.39"/>
    <n v="2.1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CRIASTALINA"/>
    <x v="0"/>
    <x v="0"/>
    <x v="0"/>
    <x v="1"/>
    <x v="1"/>
    <x v="1"/>
    <x v="0"/>
    <x v="0"/>
    <x v="4"/>
    <x v="15"/>
    <x v="3"/>
    <x v="1"/>
    <x v="212"/>
    <x v="4"/>
    <s v=""/>
    <x v="1"/>
    <x v="0"/>
    <x v="0"/>
  </r>
  <r>
    <x v="623"/>
    <x v="13"/>
    <x v="545"/>
    <x v="20"/>
    <x v="623"/>
    <x v="622"/>
    <x v="0"/>
    <x v="744"/>
    <s v="0001"/>
    <x v="0"/>
    <s v="14268"/>
    <x v="13"/>
    <x v="724"/>
    <s v="YD13"/>
    <x v="1"/>
    <s v=""/>
    <x v="0"/>
    <n v="1"/>
    <x v="3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15"/>
    <x v="3"/>
    <x v="1"/>
    <x v="130"/>
    <x v="1"/>
    <s v=""/>
    <x v="1"/>
    <x v="0"/>
    <x v="0"/>
  </r>
  <r>
    <x v="624"/>
    <x v="5"/>
    <x v="0"/>
    <x v="20"/>
    <x v="624"/>
    <x v="623"/>
    <x v="0"/>
    <x v="745"/>
    <s v="0001"/>
    <x v="0"/>
    <s v="2821"/>
    <x v="5"/>
    <x v="725"/>
    <s v="YD11"/>
    <x v="20"/>
    <s v=""/>
    <x v="0"/>
    <n v="2"/>
    <x v="0"/>
    <n v="61.41"/>
    <n v="54.54"/>
    <x v="0"/>
    <x v="1"/>
    <n v="1"/>
    <n v="10993831"/>
    <x v="622"/>
    <x v="0"/>
    <d v="2021-02-06T00:00:00"/>
    <x v="0"/>
    <x v="0"/>
    <x v="0"/>
    <s v="LU"/>
    <x v="0"/>
    <n v="0.1512"/>
    <n v="2"/>
    <n v="2.0322580645161343"/>
    <n v="2.8571428571428568"/>
    <n v="2"/>
    <x v="0"/>
    <n v="5"/>
    <n v="4.4375"/>
    <x v="0"/>
    <x v="0"/>
    <x v="2"/>
    <n v="5"/>
    <x v="0"/>
    <x v="718"/>
    <x v="0"/>
    <x v="0"/>
    <x v="0"/>
    <x v="0"/>
    <x v="1"/>
    <s v="CERVEZAS"/>
    <s v="PILSEN CALLAO"/>
    <x v="2"/>
    <x v="0"/>
    <x v="0"/>
    <x v="1"/>
    <x v="0"/>
    <x v="0"/>
    <x v="0"/>
    <x v="0"/>
    <x v="4"/>
    <x v="15"/>
    <x v="3"/>
    <x v="1"/>
    <x v="15"/>
    <x v="3"/>
    <d v="2021-01-31T00:00:00"/>
    <x v="0"/>
    <x v="0"/>
    <x v="0"/>
  </r>
  <r>
    <x v="624"/>
    <x v="4"/>
    <x v="0"/>
    <x v="20"/>
    <x v="624"/>
    <x v="623"/>
    <x v="0"/>
    <x v="745"/>
    <s v="0001"/>
    <x v="0"/>
    <s v="2395"/>
    <x v="4"/>
    <x v="725"/>
    <s v="YD11"/>
    <x v="20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4"/>
    <x v="15"/>
    <x v="3"/>
    <x v="1"/>
    <x v="5"/>
    <x v="3"/>
    <s v=""/>
    <x v="1"/>
    <x v="0"/>
    <x v="0"/>
  </r>
  <r>
    <x v="624"/>
    <x v="20"/>
    <x v="0"/>
    <x v="20"/>
    <x v="624"/>
    <x v="623"/>
    <x v="0"/>
    <x v="745"/>
    <s v="0001"/>
    <x v="0"/>
    <s v="11116"/>
    <x v="20"/>
    <x v="725"/>
    <s v="YD13"/>
    <x v="20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109"/>
    <x v="0"/>
    <s v=""/>
    <x v="1"/>
    <x v="0"/>
    <x v="0"/>
  </r>
  <r>
    <x v="624"/>
    <x v="7"/>
    <x v="0"/>
    <x v="20"/>
    <x v="624"/>
    <x v="623"/>
    <x v="0"/>
    <x v="745"/>
    <s v="0001"/>
    <x v="0"/>
    <s v="6842"/>
    <x v="7"/>
    <x v="725"/>
    <s v="YD11"/>
    <x v="20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4"/>
    <x v="15"/>
    <x v="3"/>
    <x v="1"/>
    <x v="19"/>
    <x v="5"/>
    <s v=""/>
    <x v="1"/>
    <x v="0"/>
    <x v="0"/>
  </r>
  <r>
    <x v="624"/>
    <x v="11"/>
    <x v="0"/>
    <x v="20"/>
    <x v="624"/>
    <x v="623"/>
    <x v="1"/>
    <x v="745"/>
    <s v="0001"/>
    <x v="0"/>
    <s v="3500192"/>
    <x v="11"/>
    <x v="725"/>
    <s v="YP66"/>
    <x v="20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624"/>
    <x v="11"/>
    <x v="0"/>
    <x v="20"/>
    <x v="624"/>
    <x v="623"/>
    <x v="1"/>
    <x v="745"/>
    <s v="0001"/>
    <x v="0"/>
    <s v="3500192"/>
    <x v="11"/>
    <x v="725"/>
    <s v="YD73"/>
    <x v="2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624"/>
    <x v="11"/>
    <x v="0"/>
    <x v="20"/>
    <x v="624"/>
    <x v="623"/>
    <x v="1"/>
    <x v="745"/>
    <s v="0001"/>
    <x v="0"/>
    <s v="3500192"/>
    <x v="11"/>
    <x v="725"/>
    <s v="YD73"/>
    <x v="2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624"/>
    <x v="11"/>
    <x v="0"/>
    <x v="20"/>
    <x v="624"/>
    <x v="623"/>
    <x v="1"/>
    <x v="745"/>
    <s v="0001"/>
    <x v="0"/>
    <s v="3500192"/>
    <x v="11"/>
    <x v="725"/>
    <s v="YD73"/>
    <x v="2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625"/>
    <x v="0"/>
    <x v="0"/>
    <x v="20"/>
    <x v="625"/>
    <x v="624"/>
    <x v="0"/>
    <x v="746"/>
    <s v="0001"/>
    <x v="0"/>
    <s v="11112"/>
    <x v="0"/>
    <x v="726"/>
    <s v="YD13"/>
    <x v="3"/>
    <s v=""/>
    <x v="0"/>
    <n v="1"/>
    <x v="0"/>
    <n v="16.91"/>
    <n v="6.9"/>
    <x v="0"/>
    <x v="0"/>
    <n v="1"/>
    <n v="10993837"/>
    <x v="623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3"/>
    <n v="2.3333333333000001"/>
    <x v="0"/>
    <x v="0"/>
    <x v="2"/>
    <n v="3"/>
    <x v="0"/>
    <x v="719"/>
    <x v="0"/>
    <x v="0"/>
    <x v="0"/>
    <x v="0"/>
    <x v="0"/>
    <s v="NABS"/>
    <s v="GUARANÁ"/>
    <x v="0"/>
    <x v="0"/>
    <x v="0"/>
    <x v="1"/>
    <x v="0"/>
    <x v="0"/>
    <x v="0"/>
    <x v="2"/>
    <x v="4"/>
    <x v="15"/>
    <x v="3"/>
    <x v="1"/>
    <x v="0"/>
    <x v="0"/>
    <d v="2021-01-31T00:00:00"/>
    <x v="0"/>
    <x v="0"/>
    <x v="0"/>
  </r>
  <r>
    <x v="625"/>
    <x v="10"/>
    <x v="0"/>
    <x v="20"/>
    <x v="625"/>
    <x v="624"/>
    <x v="0"/>
    <x v="746"/>
    <s v="0001"/>
    <x v="0"/>
    <s v="11118"/>
    <x v="10"/>
    <x v="726"/>
    <s v="YD13"/>
    <x v="3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2"/>
    <x v="4"/>
    <x v="15"/>
    <x v="3"/>
    <x v="1"/>
    <x v="120"/>
    <x v="0"/>
    <s v=""/>
    <x v="1"/>
    <x v="0"/>
    <x v="0"/>
  </r>
  <r>
    <x v="625"/>
    <x v="17"/>
    <x v="0"/>
    <x v="20"/>
    <x v="625"/>
    <x v="624"/>
    <x v="0"/>
    <x v="746"/>
    <s v="0001"/>
    <x v="0"/>
    <s v="4963"/>
    <x v="17"/>
    <x v="726"/>
    <s v="YD13"/>
    <x v="3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2"/>
    <x v="4"/>
    <x v="15"/>
    <x v="3"/>
    <x v="1"/>
    <x v="24"/>
    <x v="4"/>
    <s v=""/>
    <x v="1"/>
    <x v="0"/>
    <x v="0"/>
  </r>
  <r>
    <x v="626"/>
    <x v="4"/>
    <x v="0"/>
    <x v="6"/>
    <x v="626"/>
    <x v="625"/>
    <x v="0"/>
    <x v="747"/>
    <s v="0001"/>
    <x v="0"/>
    <s v="2395"/>
    <x v="4"/>
    <x v="727"/>
    <s v="YD11"/>
    <x v="33"/>
    <s v=""/>
    <x v="0"/>
    <n v="3"/>
    <x v="0"/>
    <n v="92.95"/>
    <n v="80.98"/>
    <x v="0"/>
    <x v="0"/>
    <n v="1"/>
    <n v="10993856"/>
    <x v="62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5.5"/>
    <x v="0"/>
    <x v="0"/>
    <x v="2"/>
    <n v="6"/>
    <x v="0"/>
    <x v="720"/>
    <x v="0"/>
    <x v="0"/>
    <x v="0"/>
    <x v="2"/>
    <x v="1"/>
    <s v="CERVEZAS"/>
    <s v="PILSEN TRUJILLO"/>
    <x v="2"/>
    <x v="0"/>
    <x v="0"/>
    <x v="3"/>
    <x v="0"/>
    <x v="0"/>
    <x v="0"/>
    <x v="0"/>
    <x v="4"/>
    <x v="15"/>
    <x v="3"/>
    <x v="1"/>
    <x v="4"/>
    <x v="3"/>
    <d v="2021-01-31T00:00:00"/>
    <x v="0"/>
    <x v="0"/>
    <x v="0"/>
  </r>
  <r>
    <x v="626"/>
    <x v="16"/>
    <x v="0"/>
    <x v="6"/>
    <x v="626"/>
    <x v="625"/>
    <x v="0"/>
    <x v="747"/>
    <s v="0001"/>
    <x v="0"/>
    <s v="11114"/>
    <x v="16"/>
    <x v="727"/>
    <s v="YD13"/>
    <x v="33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4"/>
    <x v="15"/>
    <x v="3"/>
    <x v="1"/>
    <x v="23"/>
    <x v="0"/>
    <s v=""/>
    <x v="1"/>
    <x v="0"/>
    <x v="0"/>
  </r>
  <r>
    <x v="626"/>
    <x v="6"/>
    <x v="0"/>
    <x v="6"/>
    <x v="626"/>
    <x v="625"/>
    <x v="0"/>
    <x v="747"/>
    <s v="0001"/>
    <x v="0"/>
    <s v="4961"/>
    <x v="6"/>
    <x v="727"/>
    <s v="YD13"/>
    <x v="33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4"/>
    <x v="15"/>
    <x v="3"/>
    <x v="1"/>
    <x v="24"/>
    <x v="4"/>
    <s v=""/>
    <x v="1"/>
    <x v="0"/>
    <x v="0"/>
  </r>
  <r>
    <x v="626"/>
    <x v="25"/>
    <x v="0"/>
    <x v="6"/>
    <x v="626"/>
    <x v="625"/>
    <x v="0"/>
    <x v="747"/>
    <s v="0001"/>
    <x v="0"/>
    <s v="8758"/>
    <x v="25"/>
    <x v="727"/>
    <s v="YD13"/>
    <x v="33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4"/>
    <x v="15"/>
    <x v="3"/>
    <x v="1"/>
    <x v="66"/>
    <x v="0"/>
    <s v=""/>
    <x v="1"/>
    <x v="0"/>
    <x v="0"/>
  </r>
  <r>
    <x v="626"/>
    <x v="11"/>
    <x v="0"/>
    <x v="6"/>
    <x v="626"/>
    <x v="625"/>
    <x v="1"/>
    <x v="747"/>
    <s v="0001"/>
    <x v="0"/>
    <s v="3500192"/>
    <x v="11"/>
    <x v="727"/>
    <s v="YP66"/>
    <x v="33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4"/>
    <x v="15"/>
    <x v="3"/>
    <x v="1"/>
    <x v="10"/>
    <x v="6"/>
    <s v=""/>
    <x v="1"/>
    <x v="0"/>
    <x v="0"/>
  </r>
  <r>
    <x v="626"/>
    <x v="11"/>
    <x v="0"/>
    <x v="6"/>
    <x v="626"/>
    <x v="625"/>
    <x v="1"/>
    <x v="747"/>
    <s v="0001"/>
    <x v="0"/>
    <s v="3500192"/>
    <x v="11"/>
    <x v="727"/>
    <s v="YD73"/>
    <x v="33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4"/>
    <x v="15"/>
    <x v="3"/>
    <x v="1"/>
    <x v="10"/>
    <x v="6"/>
    <s v=""/>
    <x v="1"/>
    <x v="0"/>
    <x v="0"/>
  </r>
  <r>
    <x v="627"/>
    <x v="4"/>
    <x v="546"/>
    <x v="21"/>
    <x v="627"/>
    <x v="626"/>
    <x v="0"/>
    <x v="748"/>
    <s v="0001"/>
    <x v="1"/>
    <s v="2395"/>
    <x v="4"/>
    <x v="728"/>
    <s v="YD11"/>
    <x v="8"/>
    <s v=""/>
    <x v="0"/>
    <n v="2"/>
    <x v="0"/>
    <n v="61.97"/>
    <n v="53.98"/>
    <x v="0"/>
    <x v="1"/>
    <n v="1"/>
    <n v="10993891"/>
    <x v="625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3"/>
    <n v="3.5"/>
    <x v="0"/>
    <x v="0"/>
    <x v="2"/>
    <n v="3"/>
    <x v="0"/>
    <x v="721"/>
    <x v="0"/>
    <x v="0"/>
    <x v="0"/>
    <x v="0"/>
    <x v="1"/>
    <s v="CERVEZAS"/>
    <s v="PILSEN TRUJILLO"/>
    <x v="2"/>
    <x v="0"/>
    <x v="0"/>
    <x v="3"/>
    <x v="0"/>
    <x v="0"/>
    <x v="0"/>
    <x v="0"/>
    <x v="11"/>
    <x v="23"/>
    <x v="3"/>
    <x v="1"/>
    <x v="15"/>
    <x v="3"/>
    <d v="2021-01-31T00:00:00"/>
    <x v="0"/>
    <x v="0"/>
    <x v="0"/>
  </r>
  <r>
    <x v="627"/>
    <x v="9"/>
    <x v="546"/>
    <x v="21"/>
    <x v="627"/>
    <x v="626"/>
    <x v="0"/>
    <x v="748"/>
    <s v="0001"/>
    <x v="1"/>
    <s v="7343"/>
    <x v="9"/>
    <x v="728"/>
    <s v="YD11"/>
    <x v="8"/>
    <s v=""/>
    <x v="0"/>
    <n v="1"/>
    <x v="0"/>
    <n v="30.43"/>
    <n v="39.56"/>
    <x v="0"/>
    <x v="1"/>
    <s v=""/>
    <s v=""/>
    <x v="1"/>
    <x v="0"/>
    <d v="2021-02-06T00:00:00"/>
    <x v="1"/>
    <x v="5"/>
    <x v="5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11"/>
    <x v="23"/>
    <x v="3"/>
    <x v="1"/>
    <x v="34"/>
    <x v="3"/>
    <s v=""/>
    <x v="1"/>
    <x v="0"/>
    <x v="0"/>
  </r>
  <r>
    <x v="627"/>
    <x v="11"/>
    <x v="546"/>
    <x v="21"/>
    <x v="627"/>
    <x v="626"/>
    <x v="1"/>
    <x v="748"/>
    <s v="0001"/>
    <x v="1"/>
    <s v="3500192"/>
    <x v="11"/>
    <x v="728"/>
    <s v="YP66"/>
    <x v="8"/>
    <s v=""/>
    <x v="1"/>
    <n v="2"/>
    <x v="0"/>
    <n v="-7.6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11"/>
    <x v="23"/>
    <x v="3"/>
    <x v="1"/>
    <x v="10"/>
    <x v="6"/>
    <s v=""/>
    <x v="1"/>
    <x v="0"/>
    <x v="0"/>
  </r>
  <r>
    <x v="627"/>
    <x v="12"/>
    <x v="546"/>
    <x v="21"/>
    <x v="627"/>
    <x v="626"/>
    <x v="1"/>
    <x v="748"/>
    <s v="0001"/>
    <x v="1"/>
    <s v="3500193"/>
    <x v="12"/>
    <x v="728"/>
    <s v="YP66"/>
    <x v="8"/>
    <s v=""/>
    <x v="1"/>
    <n v="1"/>
    <x v="0"/>
    <n v="-3.8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11"/>
    <x v="23"/>
    <x v="3"/>
    <x v="1"/>
    <x v="10"/>
    <x v="6"/>
    <s v=""/>
    <x v="1"/>
    <x v="0"/>
    <x v="0"/>
  </r>
  <r>
    <x v="627"/>
    <x v="11"/>
    <x v="546"/>
    <x v="21"/>
    <x v="627"/>
    <x v="626"/>
    <x v="1"/>
    <x v="748"/>
    <s v="0001"/>
    <x v="1"/>
    <s v="3500192"/>
    <x v="11"/>
    <x v="728"/>
    <s v="YD73"/>
    <x v="8"/>
    <s v=""/>
    <x v="1"/>
    <n v="2"/>
    <x v="0"/>
    <n v="7.6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11"/>
    <x v="23"/>
    <x v="3"/>
    <x v="1"/>
    <x v="10"/>
    <x v="6"/>
    <s v=""/>
    <x v="1"/>
    <x v="0"/>
    <x v="0"/>
  </r>
  <r>
    <x v="627"/>
    <x v="12"/>
    <x v="546"/>
    <x v="21"/>
    <x v="627"/>
    <x v="626"/>
    <x v="1"/>
    <x v="748"/>
    <s v="0001"/>
    <x v="1"/>
    <s v="3500193"/>
    <x v="12"/>
    <x v="728"/>
    <s v="YD73"/>
    <x v="8"/>
    <s v=""/>
    <x v="1"/>
    <n v="1"/>
    <x v="0"/>
    <n v="3.8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11"/>
    <x v="23"/>
    <x v="3"/>
    <x v="1"/>
    <x v="10"/>
    <x v="6"/>
    <s v=""/>
    <x v="1"/>
    <x v="0"/>
    <x v="0"/>
  </r>
  <r>
    <x v="628"/>
    <x v="24"/>
    <x v="547"/>
    <x v="16"/>
    <x v="628"/>
    <x v="627"/>
    <x v="0"/>
    <x v="749"/>
    <s v="0001"/>
    <x v="0"/>
    <s v="15098"/>
    <x v="24"/>
    <x v="729"/>
    <s v="YD11"/>
    <x v="1"/>
    <s v=""/>
    <x v="0"/>
    <n v="1"/>
    <x v="3"/>
    <n v="30.7"/>
    <n v="26.94"/>
    <x v="4"/>
    <x v="1"/>
    <n v="1"/>
    <n v="10993900"/>
    <x v="626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3"/>
    <n v="2.5"/>
    <x v="0"/>
    <x v="0"/>
    <x v="1"/>
    <n v="3"/>
    <x v="0"/>
    <x v="722"/>
    <x v="0"/>
    <x v="0"/>
    <x v="0"/>
    <x v="0"/>
    <x v="1"/>
    <s v="CERVEZAS"/>
    <s v="CUSQUEÑA"/>
    <x v="2"/>
    <x v="0"/>
    <x v="0"/>
    <x v="1"/>
    <x v="1"/>
    <x v="1"/>
    <x v="0"/>
    <x v="0"/>
    <x v="11"/>
    <x v="26"/>
    <x v="2"/>
    <x v="1"/>
    <x v="45"/>
    <x v="8"/>
    <d v="2021-01-31T00:00:00"/>
    <x v="0"/>
    <x v="0"/>
    <x v="0"/>
  </r>
  <r>
    <x v="628"/>
    <x v="18"/>
    <x v="547"/>
    <x v="16"/>
    <x v="628"/>
    <x v="627"/>
    <x v="0"/>
    <x v="749"/>
    <s v="0001"/>
    <x v="0"/>
    <s v="5454"/>
    <x v="18"/>
    <x v="729"/>
    <s v="YD13"/>
    <x v="1"/>
    <s v=""/>
    <x v="0"/>
    <n v="1"/>
    <x v="3"/>
    <n v="13.56"/>
    <n v="2.76"/>
    <x v="4"/>
    <x v="1"/>
    <s v=""/>
    <s v=""/>
    <x v="1"/>
    <x v="0"/>
    <d v="2021-02-06T00:00:00"/>
    <x v="1"/>
    <x v="5"/>
    <x v="5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1"/>
    <x v="26"/>
    <x v="2"/>
    <x v="1"/>
    <x v="81"/>
    <x v="4"/>
    <s v=""/>
    <x v="1"/>
    <x v="0"/>
    <x v="0"/>
  </r>
  <r>
    <x v="628"/>
    <x v="8"/>
    <x v="547"/>
    <x v="16"/>
    <x v="628"/>
    <x v="627"/>
    <x v="0"/>
    <x v="749"/>
    <s v="0001"/>
    <x v="0"/>
    <s v="6843"/>
    <x v="8"/>
    <x v="729"/>
    <s v="YD11"/>
    <x v="1"/>
    <s v=""/>
    <x v="0"/>
    <n v="1"/>
    <x v="3"/>
    <n v="34.56"/>
    <n v="27.73"/>
    <x v="4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11"/>
    <x v="26"/>
    <x v="2"/>
    <x v="1"/>
    <x v="19"/>
    <x v="5"/>
    <s v=""/>
    <x v="1"/>
    <x v="0"/>
    <x v="0"/>
  </r>
  <r>
    <x v="628"/>
    <x v="11"/>
    <x v="547"/>
    <x v="16"/>
    <x v="628"/>
    <x v="627"/>
    <x v="1"/>
    <x v="749"/>
    <s v="0001"/>
    <x v="0"/>
    <s v="3500192"/>
    <x v="11"/>
    <x v="729"/>
    <s v="YP66"/>
    <x v="1"/>
    <s v=""/>
    <x v="1"/>
    <n v="2"/>
    <x v="3"/>
    <n v="-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628"/>
    <x v="11"/>
    <x v="547"/>
    <x v="16"/>
    <x v="628"/>
    <x v="627"/>
    <x v="1"/>
    <x v="749"/>
    <s v="0001"/>
    <x v="0"/>
    <s v="3500192"/>
    <x v="11"/>
    <x v="729"/>
    <s v="YD73"/>
    <x v="1"/>
    <s v=""/>
    <x v="1"/>
    <n v="1"/>
    <x v="3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628"/>
    <x v="11"/>
    <x v="547"/>
    <x v="16"/>
    <x v="628"/>
    <x v="627"/>
    <x v="1"/>
    <x v="749"/>
    <s v="0001"/>
    <x v="0"/>
    <s v="3500192"/>
    <x v="11"/>
    <x v="729"/>
    <s v="YD73"/>
    <x v="1"/>
    <s v=""/>
    <x v="1"/>
    <n v="1"/>
    <x v="3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629"/>
    <x v="4"/>
    <x v="548"/>
    <x v="20"/>
    <x v="629"/>
    <x v="628"/>
    <x v="0"/>
    <x v="750"/>
    <s v="0001"/>
    <x v="0"/>
    <s v="2395"/>
    <x v="4"/>
    <x v="730"/>
    <s v="YD11"/>
    <x v="1"/>
    <s v=""/>
    <x v="0"/>
    <n v="5"/>
    <x v="0"/>
    <n v="136.52000000000001"/>
    <n v="131.22"/>
    <x v="1"/>
    <x v="1"/>
    <n v="1"/>
    <n v="10994063"/>
    <x v="627"/>
    <x v="0"/>
    <d v="2021-02-06T00:00:00"/>
    <x v="1"/>
    <x v="1"/>
    <x v="1"/>
    <s v="LU"/>
    <x v="0"/>
    <n v="0.372"/>
    <n v="5"/>
    <n v="5.0000000000000133"/>
    <n v="7.1428571428571423"/>
    <n v="5"/>
    <x v="0"/>
    <n v="5"/>
    <n v="5"/>
    <x v="0"/>
    <x v="0"/>
    <x v="4"/>
    <n v="5"/>
    <x v="0"/>
    <x v="723"/>
    <x v="0"/>
    <x v="0"/>
    <x v="0"/>
    <x v="0"/>
    <x v="1"/>
    <s v="CERVEZAS"/>
    <s v="PILSEN TRUJILLO"/>
    <x v="2"/>
    <x v="0"/>
    <x v="0"/>
    <x v="1"/>
    <x v="1"/>
    <x v="1"/>
    <x v="0"/>
    <x v="0"/>
    <x v="13"/>
    <x v="29"/>
    <x v="1"/>
    <x v="4"/>
    <x v="73"/>
    <x v="3"/>
    <d v="2021-01-31T00:00:00"/>
    <x v="0"/>
    <x v="0"/>
    <x v="0"/>
  </r>
  <r>
    <x v="629"/>
    <x v="11"/>
    <x v="548"/>
    <x v="20"/>
    <x v="629"/>
    <x v="628"/>
    <x v="1"/>
    <x v="750"/>
    <s v="0001"/>
    <x v="0"/>
    <s v="3500192"/>
    <x v="11"/>
    <x v="730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629"/>
    <x v="11"/>
    <x v="548"/>
    <x v="20"/>
    <x v="629"/>
    <x v="628"/>
    <x v="1"/>
    <x v="750"/>
    <s v="0001"/>
    <x v="0"/>
    <s v="3500192"/>
    <x v="11"/>
    <x v="730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630"/>
    <x v="4"/>
    <x v="549"/>
    <x v="20"/>
    <x v="630"/>
    <x v="629"/>
    <x v="0"/>
    <x v="751"/>
    <s v="0001"/>
    <x v="0"/>
    <s v="2395"/>
    <x v="4"/>
    <x v="731"/>
    <s v="YD11"/>
    <x v="1"/>
    <s v=""/>
    <x v="0"/>
    <n v="15"/>
    <x v="0"/>
    <n v="409.54"/>
    <n v="393.67"/>
    <x v="1"/>
    <x v="0"/>
    <n v="1"/>
    <n v="10994064"/>
    <x v="628"/>
    <x v="0"/>
    <d v="2021-02-06T00:00:00"/>
    <x v="1"/>
    <x v="1"/>
    <x v="1"/>
    <s v="LU"/>
    <x v="0"/>
    <n v="1.1160000000000001"/>
    <n v="15"/>
    <n v="15.000000000000041"/>
    <n v="21.428571428571427"/>
    <n v="15"/>
    <x v="0"/>
    <n v="19"/>
    <n v="18"/>
    <x v="0"/>
    <x v="0"/>
    <x v="4"/>
    <n v="19"/>
    <x v="0"/>
    <x v="724"/>
    <x v="0"/>
    <x v="0"/>
    <x v="0"/>
    <x v="3"/>
    <x v="1"/>
    <s v="CERVEZAS"/>
    <s v="PILSEN TRUJILLO"/>
    <x v="2"/>
    <x v="0"/>
    <x v="0"/>
    <x v="1"/>
    <x v="1"/>
    <x v="1"/>
    <x v="0"/>
    <x v="0"/>
    <x v="13"/>
    <x v="29"/>
    <x v="1"/>
    <x v="4"/>
    <x v="173"/>
    <x v="3"/>
    <d v="2021-01-31T00:00:00"/>
    <x v="0"/>
    <x v="0"/>
    <x v="0"/>
  </r>
  <r>
    <x v="630"/>
    <x v="6"/>
    <x v="549"/>
    <x v="20"/>
    <x v="630"/>
    <x v="629"/>
    <x v="0"/>
    <x v="751"/>
    <s v="0001"/>
    <x v="0"/>
    <s v="4961"/>
    <x v="6"/>
    <x v="731"/>
    <s v="YD13"/>
    <x v="1"/>
    <s v=""/>
    <x v="0"/>
    <n v="1"/>
    <x v="0"/>
    <n v="12.71"/>
    <n v="2.59"/>
    <x v="1"/>
    <x v="0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29"/>
    <x v="1"/>
    <x v="4"/>
    <x v="6"/>
    <x v="4"/>
    <s v=""/>
    <x v="1"/>
    <x v="0"/>
    <x v="0"/>
  </r>
  <r>
    <x v="630"/>
    <x v="18"/>
    <x v="549"/>
    <x v="20"/>
    <x v="630"/>
    <x v="629"/>
    <x v="0"/>
    <x v="751"/>
    <s v="0001"/>
    <x v="0"/>
    <s v="5454"/>
    <x v="18"/>
    <x v="731"/>
    <s v="YD13"/>
    <x v="1"/>
    <s v=""/>
    <x v="0"/>
    <n v="2"/>
    <x v="0"/>
    <n v="27.12"/>
    <n v="5.52"/>
    <x v="1"/>
    <x v="0"/>
    <s v=""/>
    <s v=""/>
    <x v="1"/>
    <x v="0"/>
    <d v="2021-02-06T00:00:00"/>
    <x v="1"/>
    <x v="1"/>
    <x v="1"/>
    <s v="LU"/>
    <x v="0"/>
    <n v="0.3"/>
    <n v="1"/>
    <n v="5.2742616033749998"/>
    <n v="3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29"/>
    <x v="1"/>
    <x v="4"/>
    <x v="142"/>
    <x v="4"/>
    <s v=""/>
    <x v="1"/>
    <x v="0"/>
    <x v="0"/>
  </r>
  <r>
    <x v="630"/>
    <x v="10"/>
    <x v="549"/>
    <x v="20"/>
    <x v="630"/>
    <x v="629"/>
    <x v="0"/>
    <x v="751"/>
    <s v="0001"/>
    <x v="0"/>
    <s v="11118"/>
    <x v="10"/>
    <x v="731"/>
    <s v="YD13"/>
    <x v="1"/>
    <s v=""/>
    <x v="0"/>
    <n v="1"/>
    <x v="0"/>
    <n v="10.87"/>
    <n v="4.4400000000000004"/>
    <x v="1"/>
    <x v="0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29"/>
    <x v="1"/>
    <x v="4"/>
    <x v="9"/>
    <x v="0"/>
    <s v=""/>
    <x v="1"/>
    <x v="0"/>
    <x v="0"/>
  </r>
  <r>
    <x v="630"/>
    <x v="11"/>
    <x v="549"/>
    <x v="20"/>
    <x v="630"/>
    <x v="629"/>
    <x v="1"/>
    <x v="751"/>
    <s v="0001"/>
    <x v="0"/>
    <s v="3500192"/>
    <x v="11"/>
    <x v="731"/>
    <s v="YP66"/>
    <x v="1"/>
    <s v=""/>
    <x v="1"/>
    <n v="15"/>
    <x v="0"/>
    <n v="-57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630"/>
    <x v="11"/>
    <x v="549"/>
    <x v="20"/>
    <x v="630"/>
    <x v="629"/>
    <x v="1"/>
    <x v="751"/>
    <s v="0001"/>
    <x v="0"/>
    <s v="3500192"/>
    <x v="11"/>
    <x v="731"/>
    <s v="YD73"/>
    <x v="1"/>
    <s v=""/>
    <x v="1"/>
    <n v="15"/>
    <x v="0"/>
    <n v="57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631"/>
    <x v="4"/>
    <x v="550"/>
    <x v="22"/>
    <x v="631"/>
    <x v="630"/>
    <x v="0"/>
    <x v="752"/>
    <s v="0001"/>
    <x v="0"/>
    <s v="2395"/>
    <x v="4"/>
    <x v="732"/>
    <s v="YD11"/>
    <x v="1"/>
    <s v=""/>
    <x v="0"/>
    <n v="15"/>
    <x v="0"/>
    <n v="409.54"/>
    <n v="393.67"/>
    <x v="0"/>
    <x v="1"/>
    <n v="1"/>
    <n v="11021601"/>
    <x v="629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5"/>
    <n v="20.5"/>
    <x v="0"/>
    <x v="0"/>
    <x v="1"/>
    <n v="25"/>
    <x v="0"/>
    <x v="725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73"/>
    <x v="3"/>
    <d v="2021-01-31T00:00:00"/>
    <x v="0"/>
    <x v="0"/>
    <x v="0"/>
  </r>
  <r>
    <x v="631"/>
    <x v="7"/>
    <x v="550"/>
    <x v="22"/>
    <x v="631"/>
    <x v="630"/>
    <x v="0"/>
    <x v="752"/>
    <s v="0001"/>
    <x v="0"/>
    <s v="6842"/>
    <x v="7"/>
    <x v="732"/>
    <s v="YD11"/>
    <x v="1"/>
    <s v=""/>
    <x v="0"/>
    <n v="2"/>
    <x v="0"/>
    <n v="67.430000000000007"/>
    <n v="55.09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67"/>
    <x v="5"/>
    <s v=""/>
    <x v="1"/>
    <x v="0"/>
    <x v="0"/>
  </r>
  <r>
    <x v="631"/>
    <x v="13"/>
    <x v="550"/>
    <x v="22"/>
    <x v="631"/>
    <x v="630"/>
    <x v="0"/>
    <x v="752"/>
    <s v="0001"/>
    <x v="0"/>
    <s v="14268"/>
    <x v="13"/>
    <x v="732"/>
    <s v="YD13"/>
    <x v="1"/>
    <s v=""/>
    <x v="0"/>
    <n v="6"/>
    <x v="0"/>
    <n v="67.44"/>
    <n v="13.73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138"/>
    <x v="1"/>
    <s v=""/>
    <x v="1"/>
    <x v="0"/>
    <x v="0"/>
  </r>
  <r>
    <x v="631"/>
    <x v="23"/>
    <x v="550"/>
    <x v="22"/>
    <x v="631"/>
    <x v="630"/>
    <x v="0"/>
    <x v="752"/>
    <s v="0001"/>
    <x v="0"/>
    <s v="15096"/>
    <x v="23"/>
    <x v="732"/>
    <s v="YD13"/>
    <x v="1"/>
    <s v=""/>
    <x v="0"/>
    <n v="2"/>
    <x v="0"/>
    <n v="20.51"/>
    <n v="15.19"/>
    <x v="0"/>
    <x v="1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20"/>
    <x v="4"/>
    <x v="1"/>
    <x v="76"/>
    <x v="8"/>
    <s v=""/>
    <x v="1"/>
    <x v="0"/>
    <x v="0"/>
  </r>
  <r>
    <x v="631"/>
    <x v="11"/>
    <x v="550"/>
    <x v="22"/>
    <x v="631"/>
    <x v="630"/>
    <x v="1"/>
    <x v="752"/>
    <s v="0001"/>
    <x v="0"/>
    <s v="3500192"/>
    <x v="11"/>
    <x v="732"/>
    <s v="YP66"/>
    <x v="1"/>
    <s v=""/>
    <x v="1"/>
    <n v="17"/>
    <x v="0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31"/>
    <x v="11"/>
    <x v="550"/>
    <x v="22"/>
    <x v="631"/>
    <x v="630"/>
    <x v="1"/>
    <x v="752"/>
    <s v="0001"/>
    <x v="0"/>
    <s v="3500192"/>
    <x v="11"/>
    <x v="732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31"/>
    <x v="11"/>
    <x v="550"/>
    <x v="22"/>
    <x v="631"/>
    <x v="630"/>
    <x v="1"/>
    <x v="752"/>
    <s v="0001"/>
    <x v="0"/>
    <s v="3500192"/>
    <x v="11"/>
    <x v="732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32"/>
    <x v="4"/>
    <x v="0"/>
    <x v="5"/>
    <x v="632"/>
    <x v="631"/>
    <x v="0"/>
    <x v="753"/>
    <s v="0001"/>
    <x v="0"/>
    <s v="2395"/>
    <x v="4"/>
    <x v="733"/>
    <s v="YD11"/>
    <x v="0"/>
    <s v=""/>
    <x v="0"/>
    <n v="2"/>
    <x v="0"/>
    <n v="61.97"/>
    <n v="53.98"/>
    <x v="0"/>
    <x v="0"/>
    <n v="1"/>
    <n v="11021606"/>
    <x v="63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6"/>
    <n v="6"/>
    <x v="0"/>
    <x v="0"/>
    <x v="2"/>
    <n v="6"/>
    <x v="0"/>
    <x v="726"/>
    <x v="0"/>
    <x v="0"/>
    <x v="0"/>
    <x v="2"/>
    <x v="1"/>
    <s v="CERVEZAS"/>
    <s v="PILSEN TRUJILLO"/>
    <x v="2"/>
    <x v="0"/>
    <x v="0"/>
    <x v="3"/>
    <x v="0"/>
    <x v="0"/>
    <x v="0"/>
    <x v="0"/>
    <x v="2"/>
    <x v="6"/>
    <x v="2"/>
    <x v="1"/>
    <x v="15"/>
    <x v="3"/>
    <d v="2021-01-31T00:00:00"/>
    <x v="0"/>
    <x v="0"/>
    <x v="0"/>
  </r>
  <r>
    <x v="632"/>
    <x v="5"/>
    <x v="0"/>
    <x v="5"/>
    <x v="632"/>
    <x v="631"/>
    <x v="0"/>
    <x v="753"/>
    <s v="0001"/>
    <x v="0"/>
    <s v="2821"/>
    <x v="5"/>
    <x v="733"/>
    <s v="YD11"/>
    <x v="0"/>
    <s v=""/>
    <x v="0"/>
    <n v="3"/>
    <x v="0"/>
    <n v="92.12"/>
    <n v="81.81"/>
    <x v="0"/>
    <x v="0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6"/>
    <x v="2"/>
    <x v="1"/>
    <x v="4"/>
    <x v="3"/>
    <s v=""/>
    <x v="1"/>
    <x v="0"/>
    <x v="0"/>
  </r>
  <r>
    <x v="632"/>
    <x v="6"/>
    <x v="0"/>
    <x v="5"/>
    <x v="632"/>
    <x v="631"/>
    <x v="0"/>
    <x v="753"/>
    <s v="0001"/>
    <x v="0"/>
    <s v="4961"/>
    <x v="6"/>
    <x v="733"/>
    <s v="YD13"/>
    <x v="0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6"/>
    <x v="2"/>
    <x v="1"/>
    <x v="24"/>
    <x v="4"/>
    <s v=""/>
    <x v="1"/>
    <x v="0"/>
    <x v="0"/>
  </r>
  <r>
    <x v="632"/>
    <x v="11"/>
    <x v="0"/>
    <x v="5"/>
    <x v="632"/>
    <x v="631"/>
    <x v="1"/>
    <x v="753"/>
    <s v="0001"/>
    <x v="0"/>
    <s v="3500192"/>
    <x v="11"/>
    <x v="733"/>
    <s v="YP66"/>
    <x v="0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632"/>
    <x v="11"/>
    <x v="0"/>
    <x v="5"/>
    <x v="632"/>
    <x v="631"/>
    <x v="1"/>
    <x v="753"/>
    <s v="0001"/>
    <x v="0"/>
    <s v="3500192"/>
    <x v="11"/>
    <x v="733"/>
    <s v="YD73"/>
    <x v="0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632"/>
    <x v="11"/>
    <x v="0"/>
    <x v="5"/>
    <x v="632"/>
    <x v="631"/>
    <x v="1"/>
    <x v="753"/>
    <s v="0001"/>
    <x v="0"/>
    <s v="3500192"/>
    <x v="11"/>
    <x v="733"/>
    <s v="YD73"/>
    <x v="0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633"/>
    <x v="26"/>
    <x v="0"/>
    <x v="16"/>
    <x v="633"/>
    <x v="632"/>
    <x v="0"/>
    <x v="754"/>
    <s v="0001"/>
    <x v="0"/>
    <s v="12408"/>
    <x v="26"/>
    <x v="734"/>
    <s v="YD13"/>
    <x v="30"/>
    <s v=""/>
    <x v="0"/>
    <n v="1"/>
    <x v="0"/>
    <n v="8.1300000000000008"/>
    <n v="4.5999999999999996"/>
    <x v="0"/>
    <x v="3"/>
    <n v="1"/>
    <n v="11023959"/>
    <x v="63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1"/>
    <x v="0"/>
    <x v="0"/>
    <x v="2"/>
    <n v="3"/>
    <x v="0"/>
    <x v="727"/>
    <x v="0"/>
    <x v="0"/>
    <x v="0"/>
    <x v="0"/>
    <x v="1"/>
    <s v="CERVEZAS"/>
    <s v="GOLDEN"/>
    <x v="1"/>
    <x v="0"/>
    <x v="0"/>
    <x v="1"/>
    <x v="0"/>
    <x v="0"/>
    <x v="0"/>
    <x v="3"/>
    <x v="2"/>
    <x v="14"/>
    <x v="1"/>
    <x v="1"/>
    <x v="47"/>
    <x v="1"/>
    <d v="2021-01-31T00:00:00"/>
    <x v="0"/>
    <x v="0"/>
    <x v="0"/>
  </r>
  <r>
    <x v="633"/>
    <x v="19"/>
    <x v="0"/>
    <x v="16"/>
    <x v="633"/>
    <x v="632"/>
    <x v="0"/>
    <x v="754"/>
    <s v="0001"/>
    <x v="0"/>
    <s v="7841"/>
    <x v="19"/>
    <x v="734"/>
    <s v="YD13"/>
    <x v="30"/>
    <s v=""/>
    <x v="0"/>
    <n v="1"/>
    <x v="0"/>
    <n v="21.59"/>
    <n v="4.4000000000000004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0"/>
    <x v="3"/>
    <x v="2"/>
    <x v="14"/>
    <x v="1"/>
    <x v="1"/>
    <x v="315"/>
    <x v="7"/>
    <s v=""/>
    <x v="1"/>
    <x v="0"/>
    <x v="0"/>
  </r>
  <r>
    <x v="633"/>
    <x v="32"/>
    <x v="0"/>
    <x v="16"/>
    <x v="633"/>
    <x v="632"/>
    <x v="0"/>
    <x v="754"/>
    <s v="0001"/>
    <x v="0"/>
    <s v="9314"/>
    <x v="32"/>
    <x v="734"/>
    <s v="YD13"/>
    <x v="30"/>
    <s v=""/>
    <x v="0"/>
    <n v="1"/>
    <x v="0"/>
    <n v="7.24"/>
    <n v="2.75"/>
    <x v="0"/>
    <x v="3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1"/>
    <x v="0"/>
    <x v="0"/>
    <x v="0"/>
    <x v="3"/>
    <x v="2"/>
    <x v="14"/>
    <x v="1"/>
    <x v="1"/>
    <x v="115"/>
    <x v="10"/>
    <s v=""/>
    <x v="1"/>
    <x v="0"/>
    <x v="0"/>
  </r>
  <r>
    <x v="634"/>
    <x v="4"/>
    <x v="0"/>
    <x v="7"/>
    <x v="634"/>
    <x v="633"/>
    <x v="0"/>
    <x v="755"/>
    <s v="0001"/>
    <x v="0"/>
    <s v="2395"/>
    <x v="4"/>
    <x v="735"/>
    <s v="YD11"/>
    <x v="0"/>
    <s v=""/>
    <x v="0"/>
    <n v="3"/>
    <x v="0"/>
    <n v="92.95"/>
    <n v="80.98"/>
    <x v="0"/>
    <x v="0"/>
    <n v="1"/>
    <n v="11032848"/>
    <x v="63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3.7636363635999999"/>
    <x v="0"/>
    <x v="0"/>
    <x v="2"/>
    <n v="4"/>
    <x v="0"/>
    <x v="728"/>
    <x v="0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4"/>
    <x v="3"/>
    <d v="2021-01-31T00:00:00"/>
    <x v="0"/>
    <x v="0"/>
    <x v="0"/>
  </r>
  <r>
    <x v="634"/>
    <x v="1"/>
    <x v="0"/>
    <x v="7"/>
    <x v="634"/>
    <x v="633"/>
    <x v="0"/>
    <x v="755"/>
    <s v="0001"/>
    <x v="0"/>
    <s v="11115"/>
    <x v="1"/>
    <x v="735"/>
    <s v="YD13"/>
    <x v="0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1"/>
    <x v="0"/>
    <s v=""/>
    <x v="1"/>
    <x v="0"/>
    <x v="0"/>
  </r>
  <r>
    <x v="634"/>
    <x v="11"/>
    <x v="0"/>
    <x v="7"/>
    <x v="634"/>
    <x v="633"/>
    <x v="1"/>
    <x v="755"/>
    <s v="0001"/>
    <x v="0"/>
    <s v="3500192"/>
    <x v="11"/>
    <x v="735"/>
    <s v="YP66"/>
    <x v="0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634"/>
    <x v="11"/>
    <x v="0"/>
    <x v="7"/>
    <x v="634"/>
    <x v="633"/>
    <x v="1"/>
    <x v="755"/>
    <s v="0001"/>
    <x v="0"/>
    <s v="3500192"/>
    <x v="11"/>
    <x v="735"/>
    <s v="YD73"/>
    <x v="0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635"/>
    <x v="4"/>
    <x v="551"/>
    <x v="21"/>
    <x v="635"/>
    <x v="634"/>
    <x v="0"/>
    <x v="756"/>
    <s v="Z058"/>
    <x v="0"/>
    <s v="2395"/>
    <x v="4"/>
    <x v="736"/>
    <s v="YD11"/>
    <x v="1"/>
    <s v=""/>
    <x v="0"/>
    <n v="8"/>
    <x v="0"/>
    <n v="221.4"/>
    <n v="210.56"/>
    <x v="0"/>
    <x v="0"/>
    <n v="1"/>
    <n v="11032851"/>
    <x v="633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1"/>
    <n v="10.4375"/>
    <x v="0"/>
    <x v="0"/>
    <x v="1"/>
    <n v="11"/>
    <x v="0"/>
    <x v="729"/>
    <x v="0"/>
    <x v="1"/>
    <x v="0"/>
    <x v="4"/>
    <x v="1"/>
    <s v="CERVEZAS"/>
    <s v="PILSEN TRUJILLO"/>
    <x v="2"/>
    <x v="0"/>
    <x v="0"/>
    <x v="3"/>
    <x v="1"/>
    <x v="1"/>
    <x v="0"/>
    <x v="0"/>
    <x v="7"/>
    <x v="11"/>
    <x v="4"/>
    <x v="1"/>
    <x v="246"/>
    <x v="3"/>
    <d v="2021-01-31T00:00:00"/>
    <x v="0"/>
    <x v="0"/>
    <x v="0"/>
  </r>
  <r>
    <x v="635"/>
    <x v="20"/>
    <x v="551"/>
    <x v="21"/>
    <x v="635"/>
    <x v="634"/>
    <x v="0"/>
    <x v="756"/>
    <s v="Z058"/>
    <x v="0"/>
    <s v="11116"/>
    <x v="20"/>
    <x v="736"/>
    <s v="YD13"/>
    <x v="1"/>
    <s v=""/>
    <x v="0"/>
    <n v="1"/>
    <x v="0"/>
    <n v="10.86"/>
    <n v="4.4400000000000004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3"/>
    <x v="1"/>
    <x v="1"/>
    <x v="0"/>
    <x v="0"/>
    <x v="7"/>
    <x v="11"/>
    <x v="4"/>
    <x v="1"/>
    <x v="6"/>
    <x v="0"/>
    <s v=""/>
    <x v="1"/>
    <x v="0"/>
    <x v="0"/>
  </r>
  <r>
    <x v="635"/>
    <x v="27"/>
    <x v="551"/>
    <x v="21"/>
    <x v="635"/>
    <x v="634"/>
    <x v="0"/>
    <x v="756"/>
    <s v="Z058"/>
    <x v="0"/>
    <s v="12401"/>
    <x v="27"/>
    <x v="736"/>
    <s v="YD11"/>
    <x v="1"/>
    <s v=""/>
    <x v="0"/>
    <n v="2"/>
    <x v="0"/>
    <n v="42.37"/>
    <n v="29.57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3"/>
    <x v="1"/>
    <x v="1"/>
    <x v="0"/>
    <x v="0"/>
    <x v="7"/>
    <x v="11"/>
    <x v="4"/>
    <x v="1"/>
    <x v="102"/>
    <x v="9"/>
    <s v=""/>
    <x v="1"/>
    <x v="0"/>
    <x v="0"/>
  </r>
  <r>
    <x v="635"/>
    <x v="11"/>
    <x v="551"/>
    <x v="21"/>
    <x v="635"/>
    <x v="634"/>
    <x v="1"/>
    <x v="756"/>
    <s v="Z058"/>
    <x v="0"/>
    <s v="3500192"/>
    <x v="11"/>
    <x v="736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35"/>
    <x v="11"/>
    <x v="551"/>
    <x v="21"/>
    <x v="635"/>
    <x v="634"/>
    <x v="1"/>
    <x v="756"/>
    <s v="Z058"/>
    <x v="0"/>
    <s v="3500192"/>
    <x v="11"/>
    <x v="736"/>
    <s v="YD73"/>
    <x v="1"/>
    <s v=""/>
    <x v="1"/>
    <n v="8"/>
    <x v="0"/>
    <n v="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35"/>
    <x v="11"/>
    <x v="551"/>
    <x v="21"/>
    <x v="635"/>
    <x v="634"/>
    <x v="1"/>
    <x v="756"/>
    <s v="Z058"/>
    <x v="0"/>
    <s v="3500192"/>
    <x v="11"/>
    <x v="736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36"/>
    <x v="4"/>
    <x v="552"/>
    <x v="18"/>
    <x v="636"/>
    <x v="635"/>
    <x v="0"/>
    <x v="757"/>
    <s v="0001"/>
    <x v="0"/>
    <s v="2395"/>
    <x v="4"/>
    <x v="737"/>
    <s v="YD11"/>
    <x v="1"/>
    <s v=""/>
    <x v="0"/>
    <n v="15"/>
    <x v="2"/>
    <n v="416.26"/>
    <n v="386.97"/>
    <x v="3"/>
    <x v="1"/>
    <n v="1"/>
    <n v="11032883"/>
    <x v="634"/>
    <x v="0"/>
    <d v="2021-02-06T00:00:00"/>
    <x v="1"/>
    <x v="3"/>
    <x v="3"/>
    <s v="LU"/>
    <x v="0"/>
    <n v="1.1160000000000001"/>
    <n v="15"/>
    <n v="15.000000000000041"/>
    <n v="21.428571428571427"/>
    <n v="15"/>
    <x v="0"/>
    <n v="24"/>
    <n v="22.5"/>
    <x v="0"/>
    <x v="0"/>
    <x v="1"/>
    <n v="21"/>
    <x v="0"/>
    <x v="730"/>
    <x v="2"/>
    <x v="0"/>
    <x v="0"/>
    <x v="3"/>
    <x v="1"/>
    <s v="CERVEZAS"/>
    <s v="PILSEN TRUJILLO"/>
    <x v="2"/>
    <x v="0"/>
    <x v="0"/>
    <x v="1"/>
    <x v="1"/>
    <x v="1"/>
    <x v="0"/>
    <x v="0"/>
    <x v="2"/>
    <x v="14"/>
    <x v="1"/>
    <x v="1"/>
    <x v="362"/>
    <x v="3"/>
    <d v="2021-01-31T00:00:00"/>
    <x v="0"/>
    <x v="0"/>
    <x v="0"/>
  </r>
  <r>
    <x v="636"/>
    <x v="5"/>
    <x v="552"/>
    <x v="18"/>
    <x v="636"/>
    <x v="635"/>
    <x v="0"/>
    <x v="757"/>
    <s v="0001"/>
    <x v="0"/>
    <s v="2821"/>
    <x v="5"/>
    <x v="737"/>
    <s v="YD11"/>
    <x v="1"/>
    <s v=""/>
    <x v="0"/>
    <n v="6"/>
    <x v="2"/>
    <n v="186.76"/>
    <n v="160.87"/>
    <x v="3"/>
    <x v="1"/>
    <s v=""/>
    <s v=""/>
    <x v="1"/>
    <x v="0"/>
    <d v="2021-02-06T00:00:00"/>
    <x v="1"/>
    <x v="3"/>
    <x v="3"/>
    <s v="LU"/>
    <x v="0"/>
    <n v="0.4536"/>
    <n v="6"/>
    <n v="6.0967741935484039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14"/>
    <x v="1"/>
    <x v="1"/>
    <x v="528"/>
    <x v="3"/>
    <s v=""/>
    <x v="1"/>
    <x v="0"/>
    <x v="0"/>
  </r>
  <r>
    <x v="636"/>
    <x v="14"/>
    <x v="553"/>
    <x v="18"/>
    <x v="636"/>
    <x v="635"/>
    <x v="0"/>
    <x v="758"/>
    <s v="0001"/>
    <x v="0"/>
    <s v="4562"/>
    <x v="14"/>
    <x v="738"/>
    <s v="YD13"/>
    <x v="1"/>
    <s v=""/>
    <x v="0"/>
    <n v="3"/>
    <x v="2"/>
    <n v="19.32"/>
    <n v="3.94"/>
    <x v="3"/>
    <x v="1"/>
    <s v=""/>
    <s v=""/>
    <x v="1"/>
    <x v="0"/>
    <d v="2021-02-06T00:00:00"/>
    <x v="1"/>
    <x v="3"/>
    <x v="3"/>
    <s v="LU"/>
    <x v="0"/>
    <n v="1.47"/>
    <n v="1.5"/>
    <n v="25.8438818565375"/>
    <n v="2.5"/>
    <n v="3"/>
    <x v="0"/>
    <n v="0"/>
    <s v=""/>
    <x v="0"/>
    <x v="0"/>
    <x v="1"/>
    <n v="3"/>
    <x v="0"/>
    <x v="73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255"/>
    <x v="4"/>
    <s v=""/>
    <x v="1"/>
    <x v="0"/>
    <x v="0"/>
  </r>
  <r>
    <x v="636"/>
    <x v="11"/>
    <x v="552"/>
    <x v="18"/>
    <x v="636"/>
    <x v="635"/>
    <x v="1"/>
    <x v="757"/>
    <s v="0001"/>
    <x v="0"/>
    <s v="3500192"/>
    <x v="11"/>
    <x v="737"/>
    <s v="YP66"/>
    <x v="1"/>
    <s v=""/>
    <x v="1"/>
    <n v="21"/>
    <x v="2"/>
    <n v="-79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636"/>
    <x v="11"/>
    <x v="552"/>
    <x v="18"/>
    <x v="636"/>
    <x v="635"/>
    <x v="1"/>
    <x v="757"/>
    <s v="0001"/>
    <x v="0"/>
    <s v="3500192"/>
    <x v="11"/>
    <x v="737"/>
    <s v="YD73"/>
    <x v="1"/>
    <s v=""/>
    <x v="1"/>
    <n v="15"/>
    <x v="2"/>
    <n v="57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636"/>
    <x v="11"/>
    <x v="552"/>
    <x v="18"/>
    <x v="636"/>
    <x v="635"/>
    <x v="1"/>
    <x v="757"/>
    <s v="0001"/>
    <x v="0"/>
    <s v="3500192"/>
    <x v="11"/>
    <x v="737"/>
    <s v="YD73"/>
    <x v="1"/>
    <s v=""/>
    <x v="1"/>
    <n v="6"/>
    <x v="2"/>
    <n v="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637"/>
    <x v="26"/>
    <x v="554"/>
    <x v="26"/>
    <x v="637"/>
    <x v="636"/>
    <x v="0"/>
    <x v="759"/>
    <s v="0001"/>
    <x v="0"/>
    <s v="12408"/>
    <x v="26"/>
    <x v="739"/>
    <s v="YD13"/>
    <x v="1"/>
    <s v=""/>
    <x v="0"/>
    <n v="2"/>
    <x v="0"/>
    <n v="16.27"/>
    <n v="9.2200000000000006"/>
    <x v="0"/>
    <x v="1"/>
    <n v="1"/>
    <n v="11033599"/>
    <x v="635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2"/>
    <n v="0.5"/>
    <x v="0"/>
    <x v="0"/>
    <x v="3"/>
    <n v="2"/>
    <x v="0"/>
    <x v="732"/>
    <x v="0"/>
    <x v="0"/>
    <x v="0"/>
    <x v="0"/>
    <x v="1"/>
    <s v="CERVEZAS"/>
    <s v="GOLDEN"/>
    <x v="1"/>
    <x v="0"/>
    <x v="0"/>
    <x v="2"/>
    <x v="1"/>
    <x v="1"/>
    <x v="0"/>
    <x v="0"/>
    <x v="2"/>
    <x v="21"/>
    <x v="2"/>
    <x v="2"/>
    <x v="177"/>
    <x v="1"/>
    <d v="2021-01-31T00:00:00"/>
    <x v="0"/>
    <x v="0"/>
    <x v="0"/>
  </r>
  <r>
    <x v="638"/>
    <x v="14"/>
    <x v="0"/>
    <x v="16"/>
    <x v="638"/>
    <x v="637"/>
    <x v="0"/>
    <x v="760"/>
    <s v="0001"/>
    <x v="0"/>
    <s v="4562"/>
    <x v="14"/>
    <x v="740"/>
    <s v="YD13"/>
    <x v="11"/>
    <s v=""/>
    <x v="0"/>
    <n v="3"/>
    <x v="0"/>
    <n v="19.32"/>
    <n v="3.94"/>
    <x v="0"/>
    <x v="0"/>
    <n v="1"/>
    <n v="11033602"/>
    <x v="636"/>
    <x v="0"/>
    <d v="2021-02-06T00:00:00"/>
    <x v="0"/>
    <x v="0"/>
    <x v="0"/>
    <s v="LU"/>
    <x v="0"/>
    <n v="1.47"/>
    <n v="1.5"/>
    <n v="25.8438818565375"/>
    <n v="2.5"/>
    <n v="3"/>
    <x v="0"/>
    <n v="3"/>
    <n v="1.5"/>
    <x v="0"/>
    <x v="0"/>
    <x v="2"/>
    <n v="3"/>
    <x v="0"/>
    <x v="733"/>
    <x v="0"/>
    <x v="0"/>
    <x v="0"/>
    <x v="0"/>
    <x v="0"/>
    <s v="NABS"/>
    <s v="SAN MATEO"/>
    <x v="0"/>
    <x v="0"/>
    <x v="0"/>
    <x v="1"/>
    <x v="0"/>
    <x v="0"/>
    <x v="0"/>
    <x v="7"/>
    <x v="2"/>
    <x v="2"/>
    <x v="2"/>
    <x v="1"/>
    <x v="255"/>
    <x v="4"/>
    <d v="2021-01-31T00:00:00"/>
    <x v="0"/>
    <x v="0"/>
    <x v="0"/>
  </r>
  <r>
    <x v="639"/>
    <x v="4"/>
    <x v="555"/>
    <x v="32"/>
    <x v="639"/>
    <x v="638"/>
    <x v="0"/>
    <x v="761"/>
    <s v="0001"/>
    <x v="0"/>
    <s v="2395"/>
    <x v="4"/>
    <x v="741"/>
    <s v="YD11"/>
    <x v="1"/>
    <s v=""/>
    <x v="0"/>
    <n v="5"/>
    <x v="3"/>
    <n v="159.16"/>
    <n v="135.83000000000001"/>
    <x v="4"/>
    <x v="1"/>
    <n v="1"/>
    <n v="11033613"/>
    <x v="637"/>
    <x v="0"/>
    <d v="2021-02-06T00:00:00"/>
    <x v="1"/>
    <x v="5"/>
    <x v="5"/>
    <s v="LU"/>
    <x v="0"/>
    <n v="0.372"/>
    <n v="5"/>
    <n v="5.0000000000000133"/>
    <n v="7.1428571428571423"/>
    <n v="5"/>
    <x v="0"/>
    <n v="9"/>
    <n v="7.9375"/>
    <x v="0"/>
    <x v="0"/>
    <x v="4"/>
    <n v="7"/>
    <x v="0"/>
    <x v="734"/>
    <x v="2"/>
    <x v="0"/>
    <x v="0"/>
    <x v="2"/>
    <x v="1"/>
    <s v="CERVEZAS"/>
    <s v="PILSEN TRUJILLO"/>
    <x v="2"/>
    <x v="0"/>
    <x v="0"/>
    <x v="0"/>
    <x v="1"/>
    <x v="1"/>
    <x v="1"/>
    <x v="8"/>
    <x v="19"/>
    <x v="47"/>
    <x v="4"/>
    <x v="3"/>
    <x v="186"/>
    <x v="3"/>
    <d v="2021-01-31T00:00:00"/>
    <x v="0"/>
    <x v="0"/>
    <x v="0"/>
  </r>
  <r>
    <x v="639"/>
    <x v="20"/>
    <x v="555"/>
    <x v="32"/>
    <x v="639"/>
    <x v="638"/>
    <x v="0"/>
    <x v="761"/>
    <s v="0001"/>
    <x v="0"/>
    <s v="11116"/>
    <x v="20"/>
    <x v="741"/>
    <s v="YD13"/>
    <x v="1"/>
    <s v=""/>
    <x v="0"/>
    <n v="1"/>
    <x v="3"/>
    <n v="10.86"/>
    <n v="4.4400000000000004"/>
    <x v="4"/>
    <x v="1"/>
    <s v=""/>
    <s v=""/>
    <x v="1"/>
    <x v="0"/>
    <d v="2021-02-06T00:00:00"/>
    <x v="1"/>
    <x v="5"/>
    <x v="5"/>
    <s v="LU"/>
    <x v="0"/>
    <n v="0.06"/>
    <n v="0.4375"/>
    <n v="1.054852320675"/>
    <n v="0.64864864864864868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8"/>
    <x v="19"/>
    <x v="47"/>
    <x v="4"/>
    <x v="3"/>
    <x v="6"/>
    <x v="0"/>
    <s v=""/>
    <x v="1"/>
    <x v="0"/>
    <x v="0"/>
  </r>
  <r>
    <x v="639"/>
    <x v="23"/>
    <x v="555"/>
    <x v="32"/>
    <x v="639"/>
    <x v="638"/>
    <x v="0"/>
    <x v="761"/>
    <s v="0001"/>
    <x v="0"/>
    <s v="15096"/>
    <x v="23"/>
    <x v="741"/>
    <s v="YD13"/>
    <x v="1"/>
    <s v=""/>
    <x v="0"/>
    <n v="1"/>
    <x v="3"/>
    <n v="10.19"/>
    <n v="7.58"/>
    <x v="4"/>
    <x v="1"/>
    <s v=""/>
    <s v=""/>
    <x v="1"/>
    <x v="0"/>
    <d v="2021-02-06T00:00:00"/>
    <x v="1"/>
    <x v="5"/>
    <x v="5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1"/>
    <x v="8"/>
    <x v="19"/>
    <x v="47"/>
    <x v="4"/>
    <x v="3"/>
    <x v="385"/>
    <x v="8"/>
    <s v=""/>
    <x v="1"/>
    <x v="0"/>
    <x v="0"/>
  </r>
  <r>
    <x v="639"/>
    <x v="32"/>
    <x v="556"/>
    <x v="32"/>
    <x v="639"/>
    <x v="638"/>
    <x v="0"/>
    <x v="762"/>
    <s v="0001"/>
    <x v="0"/>
    <s v="9314"/>
    <x v="32"/>
    <x v="742"/>
    <s v="YD13"/>
    <x v="1"/>
    <s v=""/>
    <x v="0"/>
    <n v="1"/>
    <x v="3"/>
    <n v="7.24"/>
    <n v="2.75"/>
    <x v="4"/>
    <x v="1"/>
    <s v=""/>
    <s v=""/>
    <x v="1"/>
    <x v="0"/>
    <d v="2021-02-06T00:00:00"/>
    <x v="1"/>
    <x v="5"/>
    <x v="5"/>
    <s v="LU"/>
    <x v="0"/>
    <n v="3.9600000000000003E-2"/>
    <n v="0.5"/>
    <n v="0.69620253164550006"/>
    <n v="0.44444444444444448"/>
    <n v="1"/>
    <x v="0"/>
    <n v="0"/>
    <s v=""/>
    <x v="0"/>
    <x v="0"/>
    <x v="4"/>
    <n v="2"/>
    <x v="0"/>
    <x v="735"/>
    <x v="1"/>
    <x v="0"/>
    <x v="0"/>
    <x v="1"/>
    <x v="0"/>
    <s v="NABS"/>
    <s v="MALTIN POWER"/>
    <x v="0"/>
    <x v="0"/>
    <x v="0"/>
    <x v="0"/>
    <x v="1"/>
    <x v="1"/>
    <x v="1"/>
    <x v="8"/>
    <x v="19"/>
    <x v="47"/>
    <x v="4"/>
    <x v="3"/>
    <x v="115"/>
    <x v="10"/>
    <s v=""/>
    <x v="1"/>
    <x v="0"/>
    <x v="0"/>
  </r>
  <r>
    <x v="639"/>
    <x v="10"/>
    <x v="556"/>
    <x v="32"/>
    <x v="639"/>
    <x v="638"/>
    <x v="0"/>
    <x v="762"/>
    <s v="0001"/>
    <x v="0"/>
    <s v="11118"/>
    <x v="10"/>
    <x v="742"/>
    <s v="YD13"/>
    <x v="1"/>
    <s v=""/>
    <x v="0"/>
    <n v="1"/>
    <x v="3"/>
    <n v="10.87"/>
    <n v="4.4400000000000004"/>
    <x v="4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8"/>
    <x v="19"/>
    <x v="47"/>
    <x v="4"/>
    <x v="3"/>
    <x v="9"/>
    <x v="0"/>
    <s v=""/>
    <x v="1"/>
    <x v="0"/>
    <x v="0"/>
  </r>
  <r>
    <x v="639"/>
    <x v="11"/>
    <x v="555"/>
    <x v="32"/>
    <x v="639"/>
    <x v="638"/>
    <x v="1"/>
    <x v="761"/>
    <s v="0001"/>
    <x v="0"/>
    <s v="3500192"/>
    <x v="11"/>
    <x v="741"/>
    <s v="YD73"/>
    <x v="1"/>
    <s v=""/>
    <x v="1"/>
    <n v="5"/>
    <x v="3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1"/>
    <x v="8"/>
    <x v="19"/>
    <x v="47"/>
    <x v="4"/>
    <x v="3"/>
    <x v="10"/>
    <x v="6"/>
    <s v=""/>
    <x v="1"/>
    <x v="0"/>
    <x v="0"/>
  </r>
  <r>
    <x v="639"/>
    <x v="11"/>
    <x v="555"/>
    <x v="32"/>
    <x v="639"/>
    <x v="638"/>
    <x v="1"/>
    <x v="761"/>
    <s v="0001"/>
    <x v="0"/>
    <s v="3500192"/>
    <x v="11"/>
    <x v="741"/>
    <s v="YP66"/>
    <x v="1"/>
    <s v=""/>
    <x v="1"/>
    <n v="5"/>
    <x v="3"/>
    <n v="-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8"/>
    <x v="19"/>
    <x v="47"/>
    <x v="4"/>
    <x v="3"/>
    <x v="10"/>
    <x v="6"/>
    <s v=""/>
    <x v="1"/>
    <x v="0"/>
    <x v="0"/>
  </r>
  <r>
    <x v="640"/>
    <x v="4"/>
    <x v="557"/>
    <x v="23"/>
    <x v="640"/>
    <x v="639"/>
    <x v="0"/>
    <x v="763"/>
    <s v="0001"/>
    <x v="0"/>
    <s v="2395"/>
    <x v="4"/>
    <x v="743"/>
    <s v="YD11"/>
    <x v="1"/>
    <s v=""/>
    <x v="0"/>
    <n v="12"/>
    <x v="1"/>
    <n v="327.63"/>
    <n v="314.94"/>
    <x v="0"/>
    <x v="1"/>
    <n v="1"/>
    <n v="11037022"/>
    <x v="638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3"/>
    <n v="13"/>
    <x v="0"/>
    <x v="0"/>
    <x v="1"/>
    <n v="13"/>
    <x v="0"/>
    <x v="736"/>
    <x v="0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310"/>
    <x v="3"/>
    <d v="2021-01-31T00:00:00"/>
    <x v="0"/>
    <x v="0"/>
    <x v="0"/>
  </r>
  <r>
    <x v="640"/>
    <x v="10"/>
    <x v="557"/>
    <x v="23"/>
    <x v="640"/>
    <x v="639"/>
    <x v="0"/>
    <x v="763"/>
    <s v="0001"/>
    <x v="0"/>
    <s v="11118"/>
    <x v="10"/>
    <x v="743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640"/>
    <x v="11"/>
    <x v="557"/>
    <x v="23"/>
    <x v="640"/>
    <x v="639"/>
    <x v="1"/>
    <x v="763"/>
    <s v="0001"/>
    <x v="0"/>
    <s v="3500192"/>
    <x v="11"/>
    <x v="743"/>
    <s v="YP66"/>
    <x v="1"/>
    <s v=""/>
    <x v="1"/>
    <n v="12"/>
    <x v="1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40"/>
    <x v="11"/>
    <x v="557"/>
    <x v="23"/>
    <x v="640"/>
    <x v="639"/>
    <x v="1"/>
    <x v="763"/>
    <s v="0001"/>
    <x v="0"/>
    <s v="3500192"/>
    <x v="11"/>
    <x v="743"/>
    <s v="YD73"/>
    <x v="1"/>
    <s v=""/>
    <x v="1"/>
    <n v="12"/>
    <x v="1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41"/>
    <x v="4"/>
    <x v="558"/>
    <x v="23"/>
    <x v="641"/>
    <x v="640"/>
    <x v="0"/>
    <x v="764"/>
    <s v="0001"/>
    <x v="0"/>
    <s v="2395"/>
    <x v="4"/>
    <x v="744"/>
    <s v="YD11"/>
    <x v="1"/>
    <s v=""/>
    <x v="0"/>
    <n v="2"/>
    <x v="0"/>
    <n v="61.97"/>
    <n v="53.98"/>
    <x v="0"/>
    <x v="1"/>
    <n v="1"/>
    <n v="11037023"/>
    <x v="639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737"/>
    <x v="0"/>
    <x v="0"/>
    <x v="0"/>
    <x v="0"/>
    <x v="1"/>
    <s v="CERVEZAS"/>
    <s v="PILSEN TRUJILLO"/>
    <x v="2"/>
    <x v="0"/>
    <x v="0"/>
    <x v="2"/>
    <x v="1"/>
    <x v="1"/>
    <x v="0"/>
    <x v="2"/>
    <x v="7"/>
    <x v="20"/>
    <x v="4"/>
    <x v="1"/>
    <x v="15"/>
    <x v="3"/>
    <d v="2021-01-31T00:00:00"/>
    <x v="0"/>
    <x v="0"/>
    <x v="0"/>
  </r>
  <r>
    <x v="641"/>
    <x v="5"/>
    <x v="558"/>
    <x v="23"/>
    <x v="641"/>
    <x v="640"/>
    <x v="0"/>
    <x v="764"/>
    <s v="0001"/>
    <x v="0"/>
    <s v="2821"/>
    <x v="5"/>
    <x v="744"/>
    <s v="YD11"/>
    <x v="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7"/>
    <x v="20"/>
    <x v="4"/>
    <x v="1"/>
    <x v="5"/>
    <x v="3"/>
    <s v=""/>
    <x v="1"/>
    <x v="0"/>
    <x v="0"/>
  </r>
  <r>
    <x v="641"/>
    <x v="11"/>
    <x v="558"/>
    <x v="23"/>
    <x v="641"/>
    <x v="640"/>
    <x v="1"/>
    <x v="764"/>
    <s v="0001"/>
    <x v="0"/>
    <s v="3500192"/>
    <x v="11"/>
    <x v="744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641"/>
    <x v="11"/>
    <x v="558"/>
    <x v="23"/>
    <x v="641"/>
    <x v="640"/>
    <x v="1"/>
    <x v="764"/>
    <s v="0001"/>
    <x v="0"/>
    <s v="3500192"/>
    <x v="11"/>
    <x v="744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641"/>
    <x v="11"/>
    <x v="558"/>
    <x v="23"/>
    <x v="641"/>
    <x v="640"/>
    <x v="1"/>
    <x v="764"/>
    <s v="0001"/>
    <x v="0"/>
    <s v="3500192"/>
    <x v="11"/>
    <x v="74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642"/>
    <x v="4"/>
    <x v="559"/>
    <x v="9"/>
    <x v="642"/>
    <x v="641"/>
    <x v="0"/>
    <x v="765"/>
    <s v="0001"/>
    <x v="0"/>
    <s v="2395"/>
    <x v="4"/>
    <x v="131"/>
    <s v="YD11"/>
    <x v="1"/>
    <s v=""/>
    <x v="0"/>
    <n v="20"/>
    <x v="0"/>
    <n v="553.51"/>
    <n v="526.4"/>
    <x v="0"/>
    <x v="1"/>
    <n v="1"/>
    <n v="11039380"/>
    <x v="640"/>
    <x v="0"/>
    <d v="2021-02-06T00:00:00"/>
    <x v="0"/>
    <x v="0"/>
    <x v="0"/>
    <s v="LU"/>
    <x v="0"/>
    <n v="1.488"/>
    <n v="20"/>
    <n v="20.000000000000053"/>
    <n v="28.571428571428569"/>
    <n v="20"/>
    <x v="0"/>
    <n v="22"/>
    <n v="21.25"/>
    <x v="0"/>
    <x v="0"/>
    <x v="1"/>
    <n v="22"/>
    <x v="0"/>
    <x v="738"/>
    <x v="0"/>
    <x v="0"/>
    <x v="0"/>
    <x v="3"/>
    <x v="1"/>
    <s v="CERVEZAS"/>
    <s v="PILSEN TRUJILLO"/>
    <x v="2"/>
    <x v="0"/>
    <x v="0"/>
    <x v="1"/>
    <x v="1"/>
    <x v="1"/>
    <x v="0"/>
    <x v="0"/>
    <x v="4"/>
    <x v="7"/>
    <x v="2"/>
    <x v="1"/>
    <x v="247"/>
    <x v="3"/>
    <d v="2021-01-31T00:00:00"/>
    <x v="0"/>
    <x v="0"/>
    <x v="0"/>
  </r>
  <r>
    <x v="642"/>
    <x v="7"/>
    <x v="559"/>
    <x v="9"/>
    <x v="642"/>
    <x v="641"/>
    <x v="0"/>
    <x v="765"/>
    <s v="0001"/>
    <x v="0"/>
    <s v="6842"/>
    <x v="7"/>
    <x v="131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7"/>
    <x v="2"/>
    <x v="1"/>
    <x v="107"/>
    <x v="5"/>
    <s v=""/>
    <x v="1"/>
    <x v="0"/>
    <x v="0"/>
  </r>
  <r>
    <x v="642"/>
    <x v="19"/>
    <x v="559"/>
    <x v="9"/>
    <x v="642"/>
    <x v="641"/>
    <x v="0"/>
    <x v="765"/>
    <s v="0001"/>
    <x v="0"/>
    <s v="7841"/>
    <x v="19"/>
    <x v="131"/>
    <s v="YD13"/>
    <x v="1"/>
    <s v=""/>
    <x v="0"/>
    <n v="1"/>
    <x v="0"/>
    <n v="17.420000000000002"/>
    <n v="3.55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4"/>
    <x v="7"/>
    <x v="2"/>
    <x v="1"/>
    <x v="297"/>
    <x v="7"/>
    <s v=""/>
    <x v="1"/>
    <x v="0"/>
    <x v="0"/>
  </r>
  <r>
    <x v="642"/>
    <x v="11"/>
    <x v="559"/>
    <x v="9"/>
    <x v="642"/>
    <x v="641"/>
    <x v="1"/>
    <x v="765"/>
    <s v="0001"/>
    <x v="0"/>
    <s v="3500192"/>
    <x v="11"/>
    <x v="131"/>
    <s v="YP66"/>
    <x v="1"/>
    <s v=""/>
    <x v="1"/>
    <n v="21"/>
    <x v="0"/>
    <n v="-79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642"/>
    <x v="11"/>
    <x v="559"/>
    <x v="9"/>
    <x v="642"/>
    <x v="641"/>
    <x v="1"/>
    <x v="765"/>
    <s v="0001"/>
    <x v="0"/>
    <s v="3500192"/>
    <x v="11"/>
    <x v="131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642"/>
    <x v="11"/>
    <x v="559"/>
    <x v="9"/>
    <x v="642"/>
    <x v="641"/>
    <x v="1"/>
    <x v="765"/>
    <s v="0001"/>
    <x v="0"/>
    <s v="3500192"/>
    <x v="11"/>
    <x v="13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643"/>
    <x v="4"/>
    <x v="560"/>
    <x v="1"/>
    <x v="643"/>
    <x v="642"/>
    <x v="0"/>
    <x v="766"/>
    <s v="0001"/>
    <x v="0"/>
    <s v="2395"/>
    <x v="4"/>
    <x v="145"/>
    <s v="YD11"/>
    <x v="1"/>
    <s v=""/>
    <x v="0"/>
    <n v="8"/>
    <x v="0"/>
    <n v="247.86"/>
    <n v="215.94"/>
    <x v="5"/>
    <x v="1"/>
    <n v="1"/>
    <n v="11042622"/>
    <x v="641"/>
    <x v="0"/>
    <d v="2021-02-06T00:00:00"/>
    <x v="1"/>
    <x v="4"/>
    <x v="4"/>
    <s v="LU"/>
    <x v="0"/>
    <n v="0.59519999999999995"/>
    <n v="8"/>
    <n v="8.0000000000000213"/>
    <n v="11.428571428571427"/>
    <n v="8"/>
    <x v="0"/>
    <n v="19"/>
    <n v="13"/>
    <x v="0"/>
    <x v="0"/>
    <x v="4"/>
    <n v="19"/>
    <x v="0"/>
    <x v="739"/>
    <x v="0"/>
    <x v="0"/>
    <x v="0"/>
    <x v="3"/>
    <x v="1"/>
    <s v="CERVEZAS"/>
    <s v="PILSEN TRUJILLO"/>
    <x v="2"/>
    <x v="0"/>
    <x v="0"/>
    <x v="1"/>
    <x v="1"/>
    <x v="1"/>
    <x v="1"/>
    <x v="1"/>
    <x v="13"/>
    <x v="42"/>
    <x v="3"/>
    <x v="4"/>
    <x v="206"/>
    <x v="3"/>
    <d v="2021-01-31T00:00:00"/>
    <x v="0"/>
    <x v="0"/>
    <x v="0"/>
  </r>
  <r>
    <x v="643"/>
    <x v="5"/>
    <x v="560"/>
    <x v="1"/>
    <x v="643"/>
    <x v="642"/>
    <x v="0"/>
    <x v="766"/>
    <s v="0001"/>
    <x v="0"/>
    <s v="2821"/>
    <x v="5"/>
    <x v="145"/>
    <s v="YD11"/>
    <x v="1"/>
    <s v=""/>
    <x v="0"/>
    <n v="3"/>
    <x v="0"/>
    <n v="92.12"/>
    <n v="81.81"/>
    <x v="5"/>
    <x v="1"/>
    <s v=""/>
    <s v=""/>
    <x v="1"/>
    <x v="0"/>
    <d v="2021-02-06T00:00:00"/>
    <x v="1"/>
    <x v="4"/>
    <x v="4"/>
    <s v="LU"/>
    <x v="0"/>
    <n v="0.2268"/>
    <n v="3"/>
    <n v="3.0483870967742019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1"/>
    <x v="13"/>
    <x v="42"/>
    <x v="3"/>
    <x v="4"/>
    <x v="4"/>
    <x v="3"/>
    <s v=""/>
    <x v="1"/>
    <x v="0"/>
    <x v="0"/>
  </r>
  <r>
    <x v="643"/>
    <x v="13"/>
    <x v="560"/>
    <x v="1"/>
    <x v="643"/>
    <x v="642"/>
    <x v="0"/>
    <x v="766"/>
    <s v="0001"/>
    <x v="0"/>
    <s v="14268"/>
    <x v="13"/>
    <x v="145"/>
    <s v="YD13"/>
    <x v="1"/>
    <s v=""/>
    <x v="0"/>
    <n v="4"/>
    <x v="0"/>
    <n v="44.66"/>
    <n v="9.09"/>
    <x v="5"/>
    <x v="1"/>
    <s v=""/>
    <s v=""/>
    <x v="1"/>
    <x v="0"/>
    <d v="2021-02-06T00:00:00"/>
    <x v="1"/>
    <x v="4"/>
    <x v="4"/>
    <s v="LU"/>
    <x v="0"/>
    <n v="8.5199999999999998E-2"/>
    <n v="1"/>
    <n v="1.1451612903225836"/>
    <n v="0.8571428571428571"/>
    <n v="4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1"/>
    <x v="13"/>
    <x v="42"/>
    <x v="3"/>
    <x v="4"/>
    <x v="529"/>
    <x v="1"/>
    <s v=""/>
    <x v="1"/>
    <x v="0"/>
    <x v="0"/>
  </r>
  <r>
    <x v="643"/>
    <x v="15"/>
    <x v="560"/>
    <x v="1"/>
    <x v="643"/>
    <x v="642"/>
    <x v="0"/>
    <x v="766"/>
    <s v="0001"/>
    <x v="0"/>
    <s v="14523"/>
    <x v="15"/>
    <x v="145"/>
    <s v="YD13"/>
    <x v="1"/>
    <s v=""/>
    <x v="0"/>
    <n v="4"/>
    <x v="0"/>
    <n v="26.85"/>
    <n v="26.16"/>
    <x v="5"/>
    <x v="1"/>
    <s v=""/>
    <s v=""/>
    <x v="1"/>
    <x v="0"/>
    <d v="2021-02-06T00:00:00"/>
    <x v="1"/>
    <x v="4"/>
    <x v="4"/>
    <s v="LU"/>
    <x v="0"/>
    <n v="7.4399999999999994E-2"/>
    <n v="1"/>
    <n v="1.0000000000000027"/>
    <n v="1.25"/>
    <n v="4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1"/>
    <x v="13"/>
    <x v="42"/>
    <x v="3"/>
    <x v="4"/>
    <x v="530"/>
    <x v="2"/>
    <s v=""/>
    <x v="1"/>
    <x v="0"/>
    <x v="0"/>
  </r>
  <r>
    <x v="643"/>
    <x v="11"/>
    <x v="560"/>
    <x v="1"/>
    <x v="643"/>
    <x v="642"/>
    <x v="1"/>
    <x v="766"/>
    <s v="0001"/>
    <x v="0"/>
    <s v="3500192"/>
    <x v="11"/>
    <x v="145"/>
    <s v="YP66"/>
    <x v="1"/>
    <s v=""/>
    <x v="1"/>
    <n v="11"/>
    <x v="0"/>
    <n v="-41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643"/>
    <x v="11"/>
    <x v="560"/>
    <x v="1"/>
    <x v="643"/>
    <x v="642"/>
    <x v="1"/>
    <x v="766"/>
    <s v="0001"/>
    <x v="0"/>
    <s v="3500192"/>
    <x v="11"/>
    <x v="145"/>
    <s v="YD73"/>
    <x v="1"/>
    <s v=""/>
    <x v="1"/>
    <n v="8"/>
    <x v="0"/>
    <n v="30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643"/>
    <x v="11"/>
    <x v="560"/>
    <x v="1"/>
    <x v="643"/>
    <x v="642"/>
    <x v="1"/>
    <x v="766"/>
    <s v="0001"/>
    <x v="0"/>
    <s v="3500192"/>
    <x v="11"/>
    <x v="145"/>
    <s v="YD73"/>
    <x v="1"/>
    <s v=""/>
    <x v="1"/>
    <n v="3"/>
    <x v="0"/>
    <n v="11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644"/>
    <x v="4"/>
    <x v="561"/>
    <x v="10"/>
    <x v="644"/>
    <x v="643"/>
    <x v="0"/>
    <x v="767"/>
    <s v="0001"/>
    <x v="1"/>
    <s v="2395"/>
    <x v="4"/>
    <x v="745"/>
    <s v="YD11"/>
    <x v="8"/>
    <s v=""/>
    <x v="0"/>
    <n v="20"/>
    <x v="0"/>
    <n v="619.66"/>
    <n v="539.88"/>
    <x v="0"/>
    <x v="2"/>
    <n v="1"/>
    <n v="11042962"/>
    <x v="642"/>
    <x v="0"/>
    <d v="2021-02-06T00:00:00"/>
    <x v="1"/>
    <x v="1"/>
    <x v="1"/>
    <s v="LU"/>
    <x v="0"/>
    <n v="1.488"/>
    <n v="20"/>
    <n v="20.000000000000053"/>
    <n v="28.571428571428569"/>
    <n v="20"/>
    <x v="0"/>
    <n v="20"/>
    <n v="20"/>
    <x v="0"/>
    <x v="0"/>
    <x v="2"/>
    <n v="20"/>
    <x v="0"/>
    <x v="740"/>
    <x v="0"/>
    <x v="0"/>
    <x v="0"/>
    <x v="3"/>
    <x v="1"/>
    <s v="CERVEZAS"/>
    <s v="PILSEN TRUJILLO"/>
    <x v="2"/>
    <x v="0"/>
    <x v="0"/>
    <x v="1"/>
    <x v="0"/>
    <x v="0"/>
    <x v="0"/>
    <x v="0"/>
    <x v="3"/>
    <x v="3"/>
    <x v="3"/>
    <x v="1"/>
    <x v="192"/>
    <x v="3"/>
    <d v="2021-01-31T00:00:00"/>
    <x v="0"/>
    <x v="0"/>
    <x v="0"/>
  </r>
  <r>
    <x v="644"/>
    <x v="11"/>
    <x v="561"/>
    <x v="10"/>
    <x v="644"/>
    <x v="643"/>
    <x v="1"/>
    <x v="767"/>
    <s v="0001"/>
    <x v="1"/>
    <s v="3500192"/>
    <x v="11"/>
    <x v="745"/>
    <s v="YP66"/>
    <x v="8"/>
    <s v=""/>
    <x v="1"/>
    <n v="20"/>
    <x v="0"/>
    <n v="-76"/>
    <n v="0"/>
    <x v="0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644"/>
    <x v="11"/>
    <x v="561"/>
    <x v="10"/>
    <x v="644"/>
    <x v="643"/>
    <x v="1"/>
    <x v="767"/>
    <s v="0001"/>
    <x v="1"/>
    <s v="3500192"/>
    <x v="11"/>
    <x v="745"/>
    <s v="YD73"/>
    <x v="8"/>
    <s v=""/>
    <x v="1"/>
    <n v="20"/>
    <x v="0"/>
    <n v="76"/>
    <n v="0"/>
    <x v="0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645"/>
    <x v="4"/>
    <x v="562"/>
    <x v="14"/>
    <x v="645"/>
    <x v="644"/>
    <x v="0"/>
    <x v="768"/>
    <s v="0001"/>
    <x v="0"/>
    <s v="2395"/>
    <x v="4"/>
    <x v="136"/>
    <s v="YD11"/>
    <x v="1"/>
    <s v=""/>
    <x v="0"/>
    <n v="10"/>
    <x v="0"/>
    <n v="276.76"/>
    <n v="263.2"/>
    <x v="0"/>
    <x v="1"/>
    <n v="1"/>
    <n v="11042966"/>
    <x v="64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1"/>
    <n v="11"/>
    <x v="0"/>
    <x v="0"/>
    <x v="1"/>
    <n v="11"/>
    <x v="0"/>
    <x v="741"/>
    <x v="0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70"/>
    <x v="3"/>
    <d v="2021-01-31T00:00:00"/>
    <x v="0"/>
    <x v="0"/>
    <x v="0"/>
  </r>
  <r>
    <x v="645"/>
    <x v="22"/>
    <x v="562"/>
    <x v="14"/>
    <x v="645"/>
    <x v="644"/>
    <x v="0"/>
    <x v="768"/>
    <s v="0001"/>
    <x v="0"/>
    <s v="12419"/>
    <x v="22"/>
    <x v="136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645"/>
    <x v="11"/>
    <x v="562"/>
    <x v="14"/>
    <x v="645"/>
    <x v="644"/>
    <x v="1"/>
    <x v="768"/>
    <s v="0001"/>
    <x v="0"/>
    <s v="3500192"/>
    <x v="11"/>
    <x v="136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45"/>
    <x v="11"/>
    <x v="562"/>
    <x v="14"/>
    <x v="645"/>
    <x v="644"/>
    <x v="1"/>
    <x v="768"/>
    <s v="0001"/>
    <x v="0"/>
    <s v="3500192"/>
    <x v="11"/>
    <x v="136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46"/>
    <x v="4"/>
    <x v="0"/>
    <x v="10"/>
    <x v="646"/>
    <x v="645"/>
    <x v="0"/>
    <x v="769"/>
    <s v="0001"/>
    <x v="0"/>
    <s v="2395"/>
    <x v="4"/>
    <x v="746"/>
    <s v="YD11"/>
    <x v="16"/>
    <s v=""/>
    <x v="0"/>
    <n v="6"/>
    <x v="0"/>
    <n v="185.9"/>
    <n v="161.96"/>
    <x v="0"/>
    <x v="1"/>
    <n v="1"/>
    <n v="11046496"/>
    <x v="644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2"/>
    <n v="6"/>
    <x v="0"/>
    <x v="742"/>
    <x v="0"/>
    <x v="0"/>
    <x v="0"/>
    <x v="2"/>
    <x v="1"/>
    <s v="CERVEZAS"/>
    <s v="PILSEN TRUJILLO"/>
    <x v="2"/>
    <x v="0"/>
    <x v="0"/>
    <x v="1"/>
    <x v="0"/>
    <x v="0"/>
    <x v="0"/>
    <x v="0"/>
    <x v="3"/>
    <x v="3"/>
    <x v="3"/>
    <x v="1"/>
    <x v="208"/>
    <x v="3"/>
    <d v="2021-01-31T00:00:00"/>
    <x v="0"/>
    <x v="0"/>
    <x v="0"/>
  </r>
  <r>
    <x v="646"/>
    <x v="11"/>
    <x v="0"/>
    <x v="10"/>
    <x v="646"/>
    <x v="645"/>
    <x v="1"/>
    <x v="769"/>
    <s v="0001"/>
    <x v="0"/>
    <s v="3500192"/>
    <x v="11"/>
    <x v="746"/>
    <s v="YP66"/>
    <x v="16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646"/>
    <x v="11"/>
    <x v="0"/>
    <x v="10"/>
    <x v="646"/>
    <x v="645"/>
    <x v="1"/>
    <x v="769"/>
    <s v="0001"/>
    <x v="0"/>
    <s v="3500192"/>
    <x v="11"/>
    <x v="746"/>
    <s v="YD73"/>
    <x v="16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647"/>
    <x v="15"/>
    <x v="563"/>
    <x v="37"/>
    <x v="647"/>
    <x v="646"/>
    <x v="0"/>
    <x v="770"/>
    <s v="Z058"/>
    <x v="0"/>
    <s v="14523"/>
    <x v="15"/>
    <x v="747"/>
    <s v="YD13"/>
    <x v="34"/>
    <s v=""/>
    <x v="0"/>
    <n v="1092"/>
    <x v="0"/>
    <n v="11622"/>
    <n v="7628.39"/>
    <x v="0"/>
    <x v="1"/>
    <n v="1"/>
    <n v="11047491"/>
    <x v="645"/>
    <x v="0"/>
    <d v="2021-02-06T00:00:00"/>
    <x v="1"/>
    <x v="6"/>
    <x v="6"/>
    <s v="LU"/>
    <x v="0"/>
    <n v="20.311199999999999"/>
    <n v="273"/>
    <n v="273.00000000000074"/>
    <n v="341.25"/>
    <n v="1092"/>
    <x v="0"/>
    <n v="2036"/>
    <n v="778.272727272"/>
    <x v="0"/>
    <x v="3"/>
    <x v="2"/>
    <n v="1764"/>
    <x v="0"/>
    <x v="743"/>
    <x v="2"/>
    <x v="1"/>
    <x v="0"/>
    <x v="5"/>
    <x v="1"/>
    <s v="CERVEZAS"/>
    <s v="PILSEN CALLAO"/>
    <x v="1"/>
    <x v="0"/>
    <x v="0"/>
    <x v="1"/>
    <x v="0"/>
    <x v="0"/>
    <x v="4"/>
    <x v="14"/>
    <x v="6"/>
    <x v="9"/>
    <x v="3"/>
    <x v="1"/>
    <x v="531"/>
    <x v="2"/>
    <d v="2021-01-31T00:00:00"/>
    <x v="0"/>
    <x v="0"/>
    <x v="0"/>
  </r>
  <r>
    <x v="647"/>
    <x v="3"/>
    <x v="563"/>
    <x v="37"/>
    <x v="647"/>
    <x v="646"/>
    <x v="0"/>
    <x v="770"/>
    <s v="Z058"/>
    <x v="0"/>
    <s v="8563"/>
    <x v="3"/>
    <x v="747"/>
    <s v="YD13"/>
    <x v="34"/>
    <s v=""/>
    <x v="0"/>
    <n v="312"/>
    <x v="0"/>
    <n v="3888.2"/>
    <n v="2383.77"/>
    <x v="0"/>
    <x v="1"/>
    <s v=""/>
    <s v=""/>
    <x v="1"/>
    <x v="0"/>
    <d v="2021-02-06T00:00:00"/>
    <x v="1"/>
    <x v="6"/>
    <x v="6"/>
    <s v="LU"/>
    <x v="0"/>
    <n v="6.1776"/>
    <n v="78"/>
    <n v="83.032258064516355"/>
    <n v="102.85714285714288"/>
    <n v="312"/>
    <x v="0"/>
    <n v="0"/>
    <s v=""/>
    <x v="0"/>
    <x v="3"/>
    <x v="2"/>
    <s v=""/>
    <x v="1"/>
    <x v="1"/>
    <x v="1"/>
    <x v="1"/>
    <x v="0"/>
    <x v="1"/>
    <x v="1"/>
    <s v="CERVEZAS"/>
    <s v="CUSQUEÑA"/>
    <x v="1"/>
    <x v="0"/>
    <x v="0"/>
    <x v="1"/>
    <x v="0"/>
    <x v="0"/>
    <x v="4"/>
    <x v="14"/>
    <x v="6"/>
    <x v="9"/>
    <x v="3"/>
    <x v="1"/>
    <x v="532"/>
    <x v="2"/>
    <s v=""/>
    <x v="1"/>
    <x v="0"/>
    <x v="0"/>
  </r>
  <r>
    <x v="647"/>
    <x v="26"/>
    <x v="563"/>
    <x v="37"/>
    <x v="647"/>
    <x v="646"/>
    <x v="0"/>
    <x v="770"/>
    <s v="Z058"/>
    <x v="0"/>
    <s v="12408"/>
    <x v="26"/>
    <x v="747"/>
    <s v="YD13"/>
    <x v="34"/>
    <s v=""/>
    <x v="0"/>
    <n v="40"/>
    <x v="0"/>
    <n v="328.75"/>
    <n v="184.85"/>
    <x v="0"/>
    <x v="1"/>
    <s v=""/>
    <s v=""/>
    <x v="1"/>
    <x v="0"/>
    <d v="2021-02-06T00:00:00"/>
    <x v="1"/>
    <x v="6"/>
    <x v="6"/>
    <s v="LU"/>
    <x v="0"/>
    <n v="0.85199999999999998"/>
    <n v="10"/>
    <n v="11.451612903225836"/>
    <n v="8.5714285714285712"/>
    <n v="40"/>
    <x v="0"/>
    <n v="0"/>
    <s v=""/>
    <x v="0"/>
    <x v="3"/>
    <x v="2"/>
    <s v=""/>
    <x v="1"/>
    <x v="1"/>
    <x v="1"/>
    <x v="1"/>
    <x v="0"/>
    <x v="1"/>
    <x v="1"/>
    <s v="CERVEZAS"/>
    <s v="GOLDEN"/>
    <x v="1"/>
    <x v="0"/>
    <x v="0"/>
    <x v="1"/>
    <x v="0"/>
    <x v="0"/>
    <x v="4"/>
    <x v="14"/>
    <x v="6"/>
    <x v="9"/>
    <x v="3"/>
    <x v="1"/>
    <x v="533"/>
    <x v="1"/>
    <s v=""/>
    <x v="1"/>
    <x v="0"/>
    <x v="0"/>
  </r>
  <r>
    <x v="647"/>
    <x v="19"/>
    <x v="563"/>
    <x v="37"/>
    <x v="647"/>
    <x v="646"/>
    <x v="0"/>
    <x v="770"/>
    <s v="Z058"/>
    <x v="0"/>
    <s v="7841"/>
    <x v="19"/>
    <x v="747"/>
    <s v="YD13"/>
    <x v="34"/>
    <s v=""/>
    <x v="0"/>
    <n v="120"/>
    <x v="0"/>
    <n v="2538.6999999999998"/>
    <n v="456.97"/>
    <x v="0"/>
    <x v="1"/>
    <s v=""/>
    <s v=""/>
    <x v="1"/>
    <x v="0"/>
    <d v="2021-02-06T00:00:00"/>
    <x v="1"/>
    <x v="6"/>
    <x v="6"/>
    <s v="LU"/>
    <x v="0"/>
    <n v="2.556"/>
    <n v="30"/>
    <n v="34.354838709677509"/>
    <n v="25.714285714285712"/>
    <n v="120"/>
    <x v="0"/>
    <n v="0"/>
    <s v=""/>
    <x v="0"/>
    <x v="3"/>
    <x v="2"/>
    <s v=""/>
    <x v="1"/>
    <x v="1"/>
    <x v="1"/>
    <x v="1"/>
    <x v="0"/>
    <x v="1"/>
    <x v="1"/>
    <s v="CERVEZAS"/>
    <s v="CORONA"/>
    <x v="1"/>
    <x v="0"/>
    <x v="0"/>
    <x v="1"/>
    <x v="0"/>
    <x v="0"/>
    <x v="4"/>
    <x v="14"/>
    <x v="6"/>
    <x v="9"/>
    <x v="3"/>
    <x v="1"/>
    <x v="534"/>
    <x v="7"/>
    <s v=""/>
    <x v="1"/>
    <x v="0"/>
    <x v="0"/>
  </r>
  <r>
    <x v="647"/>
    <x v="43"/>
    <x v="563"/>
    <x v="37"/>
    <x v="647"/>
    <x v="646"/>
    <x v="0"/>
    <x v="770"/>
    <s v="Z058"/>
    <x v="0"/>
    <s v="8561"/>
    <x v="43"/>
    <x v="747"/>
    <s v="YD13"/>
    <x v="34"/>
    <s v=""/>
    <x v="0"/>
    <n v="32"/>
    <x v="0"/>
    <n v="398.78"/>
    <n v="244.49"/>
    <x v="0"/>
    <x v="1"/>
    <s v=""/>
    <s v=""/>
    <x v="1"/>
    <x v="0"/>
    <d v="2021-02-06T00:00:00"/>
    <x v="1"/>
    <x v="6"/>
    <x v="6"/>
    <s v="LU"/>
    <x v="0"/>
    <n v="0.63360000000000005"/>
    <n v="8"/>
    <n v="8.5161290322580889"/>
    <n v="10.549450549450551"/>
    <n v="32"/>
    <x v="0"/>
    <n v="0"/>
    <s v=""/>
    <x v="0"/>
    <x v="3"/>
    <x v="2"/>
    <s v=""/>
    <x v="1"/>
    <x v="1"/>
    <x v="1"/>
    <x v="1"/>
    <x v="0"/>
    <x v="1"/>
    <x v="1"/>
    <s v="CERVEZAS"/>
    <s v="CUSQUEÑA"/>
    <x v="1"/>
    <x v="0"/>
    <x v="0"/>
    <x v="1"/>
    <x v="0"/>
    <x v="0"/>
    <x v="4"/>
    <x v="14"/>
    <x v="6"/>
    <x v="9"/>
    <x v="3"/>
    <x v="1"/>
    <x v="535"/>
    <x v="2"/>
    <s v=""/>
    <x v="1"/>
    <x v="0"/>
    <x v="0"/>
  </r>
  <r>
    <x v="647"/>
    <x v="4"/>
    <x v="563"/>
    <x v="37"/>
    <x v="647"/>
    <x v="646"/>
    <x v="0"/>
    <x v="770"/>
    <s v="Z058"/>
    <x v="0"/>
    <s v="2395"/>
    <x v="4"/>
    <x v="747"/>
    <s v="YD11"/>
    <x v="34"/>
    <s v=""/>
    <x v="0"/>
    <n v="168"/>
    <x v="0"/>
    <n v="5349.83"/>
    <n v="4370.01"/>
    <x v="0"/>
    <x v="1"/>
    <s v=""/>
    <s v=""/>
    <x v="1"/>
    <x v="0"/>
    <d v="2021-02-06T00:00:00"/>
    <x v="1"/>
    <x v="6"/>
    <x v="6"/>
    <s v="LU"/>
    <x v="0"/>
    <n v="12.4992"/>
    <n v="168"/>
    <n v="168.00000000000045"/>
    <n v="239.99999999999997"/>
    <n v="168"/>
    <x v="0"/>
    <n v="0"/>
    <s v=""/>
    <x v="0"/>
    <x v="3"/>
    <x v="2"/>
    <s v=""/>
    <x v="1"/>
    <x v="1"/>
    <x v="1"/>
    <x v="1"/>
    <x v="0"/>
    <x v="1"/>
    <x v="1"/>
    <s v="CERVEZAS"/>
    <s v="PILSEN TRUJILLO"/>
    <x v="2"/>
    <x v="0"/>
    <x v="0"/>
    <x v="1"/>
    <x v="0"/>
    <x v="0"/>
    <x v="4"/>
    <x v="14"/>
    <x v="6"/>
    <x v="9"/>
    <x v="3"/>
    <x v="1"/>
    <x v="536"/>
    <x v="3"/>
    <s v=""/>
    <x v="1"/>
    <x v="0"/>
    <x v="0"/>
  </r>
  <r>
    <x v="647"/>
    <x v="18"/>
    <x v="564"/>
    <x v="37"/>
    <x v="647"/>
    <x v="646"/>
    <x v="0"/>
    <x v="771"/>
    <s v="Z058"/>
    <x v="0"/>
    <s v="5454"/>
    <x v="18"/>
    <x v="748"/>
    <s v="YD13"/>
    <x v="34"/>
    <s v=""/>
    <x v="0"/>
    <n v="40"/>
    <x v="0"/>
    <n v="635.6"/>
    <n v="114.41"/>
    <x v="0"/>
    <x v="1"/>
    <s v=""/>
    <s v=""/>
    <x v="1"/>
    <x v="0"/>
    <d v="2021-02-06T00:00:00"/>
    <x v="1"/>
    <x v="6"/>
    <x v="6"/>
    <s v="LU"/>
    <x v="0"/>
    <n v="6"/>
    <n v="20"/>
    <n v="105.48523206750001"/>
    <n v="60"/>
    <n v="40"/>
    <x v="0"/>
    <n v="0"/>
    <s v=""/>
    <x v="0"/>
    <x v="3"/>
    <x v="2"/>
    <n v="272"/>
    <x v="0"/>
    <x v="744"/>
    <x v="1"/>
    <x v="1"/>
    <x v="0"/>
    <x v="1"/>
    <x v="0"/>
    <s v="NABS"/>
    <s v="SAN MATEO"/>
    <x v="0"/>
    <x v="0"/>
    <x v="0"/>
    <x v="1"/>
    <x v="0"/>
    <x v="0"/>
    <x v="4"/>
    <x v="14"/>
    <x v="6"/>
    <x v="9"/>
    <x v="3"/>
    <x v="1"/>
    <x v="537"/>
    <x v="4"/>
    <s v=""/>
    <x v="1"/>
    <x v="0"/>
    <x v="0"/>
  </r>
  <r>
    <x v="647"/>
    <x v="6"/>
    <x v="564"/>
    <x v="37"/>
    <x v="647"/>
    <x v="646"/>
    <x v="0"/>
    <x v="771"/>
    <s v="Z058"/>
    <x v="0"/>
    <s v="4961"/>
    <x v="6"/>
    <x v="748"/>
    <s v="YD13"/>
    <x v="34"/>
    <s v=""/>
    <x v="0"/>
    <n v="120"/>
    <x v="0"/>
    <n v="1932.24"/>
    <n v="347.8"/>
    <x v="0"/>
    <x v="1"/>
    <s v=""/>
    <s v=""/>
    <x v="1"/>
    <x v="0"/>
    <d v="2021-02-06T00:00:00"/>
    <x v="1"/>
    <x v="6"/>
    <x v="6"/>
    <s v="LU"/>
    <x v="0"/>
    <n v="10.8"/>
    <n v="120"/>
    <n v="189.87341772150003"/>
    <n v="120"/>
    <n v="120"/>
    <x v="0"/>
    <n v="0"/>
    <s v=""/>
    <x v="0"/>
    <x v="3"/>
    <x v="2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4"/>
    <x v="6"/>
    <x v="9"/>
    <x v="3"/>
    <x v="1"/>
    <x v="538"/>
    <x v="4"/>
    <s v=""/>
    <x v="1"/>
    <x v="0"/>
    <x v="0"/>
  </r>
  <r>
    <x v="647"/>
    <x v="14"/>
    <x v="564"/>
    <x v="37"/>
    <x v="647"/>
    <x v="646"/>
    <x v="0"/>
    <x v="771"/>
    <s v="Z058"/>
    <x v="0"/>
    <s v="4562"/>
    <x v="14"/>
    <x v="748"/>
    <s v="YD13"/>
    <x v="34"/>
    <s v=""/>
    <x v="0"/>
    <n v="72"/>
    <x v="0"/>
    <n v="463.75"/>
    <n v="83.48"/>
    <x v="0"/>
    <x v="1"/>
    <s v=""/>
    <s v=""/>
    <x v="1"/>
    <x v="0"/>
    <d v="2021-02-06T00:00:00"/>
    <x v="1"/>
    <x v="6"/>
    <x v="6"/>
    <s v="LU"/>
    <x v="0"/>
    <n v="35.28"/>
    <n v="36"/>
    <n v="620.25316455690006"/>
    <n v="59.999999999999993"/>
    <n v="72"/>
    <x v="0"/>
    <n v="0"/>
    <s v=""/>
    <x v="0"/>
    <x v="3"/>
    <x v="2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4"/>
    <x v="6"/>
    <x v="9"/>
    <x v="3"/>
    <x v="1"/>
    <x v="539"/>
    <x v="4"/>
    <s v=""/>
    <x v="1"/>
    <x v="0"/>
    <x v="0"/>
  </r>
  <r>
    <x v="647"/>
    <x v="35"/>
    <x v="564"/>
    <x v="37"/>
    <x v="647"/>
    <x v="646"/>
    <x v="0"/>
    <x v="771"/>
    <s v="Z058"/>
    <x v="0"/>
    <s v="8756"/>
    <x v="35"/>
    <x v="748"/>
    <s v="YD13"/>
    <x v="34"/>
    <s v=""/>
    <x v="0"/>
    <n v="20"/>
    <x v="0"/>
    <n v="289.5"/>
    <n v="93.1"/>
    <x v="0"/>
    <x v="1"/>
    <s v=""/>
    <s v=""/>
    <x v="1"/>
    <x v="0"/>
    <d v="2021-02-06T00:00:00"/>
    <x v="1"/>
    <x v="6"/>
    <x v="6"/>
    <s v="LU"/>
    <x v="0"/>
    <n v="1.35"/>
    <n v="20"/>
    <n v="23.734177215187504"/>
    <n v="15.584415584415584"/>
    <n v="20"/>
    <x v="0"/>
    <n v="0"/>
    <s v=""/>
    <x v="0"/>
    <x v="3"/>
    <x v="2"/>
    <s v=""/>
    <x v="1"/>
    <x v="1"/>
    <x v="1"/>
    <x v="1"/>
    <x v="0"/>
    <x v="1"/>
    <x v="0"/>
    <s v="NABS"/>
    <s v="GUARANÁ"/>
    <x v="0"/>
    <x v="0"/>
    <x v="0"/>
    <x v="1"/>
    <x v="0"/>
    <x v="0"/>
    <x v="4"/>
    <x v="14"/>
    <x v="6"/>
    <x v="9"/>
    <x v="3"/>
    <x v="1"/>
    <x v="540"/>
    <x v="0"/>
    <s v=""/>
    <x v="1"/>
    <x v="0"/>
    <x v="0"/>
  </r>
  <r>
    <x v="647"/>
    <x v="1"/>
    <x v="564"/>
    <x v="37"/>
    <x v="647"/>
    <x v="646"/>
    <x v="0"/>
    <x v="771"/>
    <s v="Z058"/>
    <x v="0"/>
    <s v="11115"/>
    <x v="1"/>
    <x v="748"/>
    <s v="YD13"/>
    <x v="34"/>
    <s v=""/>
    <x v="0"/>
    <n v="20"/>
    <x v="0"/>
    <n v="371.14"/>
    <n v="141.25"/>
    <x v="0"/>
    <x v="1"/>
    <s v=""/>
    <s v=""/>
    <x v="1"/>
    <x v="0"/>
    <d v="2021-02-06T00:00:00"/>
    <x v="1"/>
    <x v="6"/>
    <x v="6"/>
    <s v="LU"/>
    <x v="0"/>
    <n v="2.4"/>
    <n v="15.272727271999999"/>
    <n v="42.194092826999999"/>
    <n v="24"/>
    <n v="20"/>
    <x v="0"/>
    <n v="0"/>
    <s v=""/>
    <x v="0"/>
    <x v="3"/>
    <x v="2"/>
    <s v=""/>
    <x v="1"/>
    <x v="1"/>
    <x v="1"/>
    <x v="1"/>
    <x v="0"/>
    <x v="1"/>
    <x v="0"/>
    <s v="NABS"/>
    <s v="GUARANÁ"/>
    <x v="0"/>
    <x v="0"/>
    <x v="0"/>
    <x v="1"/>
    <x v="0"/>
    <x v="0"/>
    <x v="4"/>
    <x v="14"/>
    <x v="6"/>
    <x v="9"/>
    <x v="3"/>
    <x v="1"/>
    <x v="541"/>
    <x v="0"/>
    <s v=""/>
    <x v="1"/>
    <x v="0"/>
    <x v="0"/>
  </r>
  <r>
    <x v="647"/>
    <x v="11"/>
    <x v="563"/>
    <x v="37"/>
    <x v="647"/>
    <x v="646"/>
    <x v="1"/>
    <x v="770"/>
    <s v="Z058"/>
    <x v="0"/>
    <s v="3500192"/>
    <x v="11"/>
    <x v="747"/>
    <s v="YP66"/>
    <x v="34"/>
    <s v=""/>
    <x v="1"/>
    <n v="276"/>
    <x v="0"/>
    <n v="-1048.8"/>
    <n v="0"/>
    <x v="0"/>
    <x v="1"/>
    <s v=""/>
    <s v=""/>
    <x v="1"/>
    <x v="0"/>
    <d v="2021-02-06T00:00:00"/>
    <x v="1"/>
    <x v="6"/>
    <x v="6"/>
    <s v="LU"/>
    <x v="0"/>
    <s v=""/>
    <s v=""/>
    <s v=""/>
    <s v=""/>
    <s v=""/>
    <x v="0"/>
    <n v="0"/>
    <s v=""/>
    <x v="0"/>
    <x v="3"/>
    <x v="2"/>
    <s v=""/>
    <x v="1"/>
    <x v="1"/>
    <x v="1"/>
    <x v="1"/>
    <x v="1"/>
    <x v="1"/>
    <x v="2"/>
    <s v="ENVASES"/>
    <s v="ENVASES"/>
    <x v="3"/>
    <x v="0"/>
    <x v="0"/>
    <x v="1"/>
    <x v="0"/>
    <x v="0"/>
    <x v="4"/>
    <x v="14"/>
    <x v="6"/>
    <x v="9"/>
    <x v="3"/>
    <x v="1"/>
    <x v="10"/>
    <x v="6"/>
    <s v=""/>
    <x v="1"/>
    <x v="0"/>
    <x v="0"/>
  </r>
  <r>
    <x v="647"/>
    <x v="11"/>
    <x v="563"/>
    <x v="37"/>
    <x v="647"/>
    <x v="646"/>
    <x v="1"/>
    <x v="770"/>
    <s v="Z058"/>
    <x v="0"/>
    <s v="3500192"/>
    <x v="11"/>
    <x v="747"/>
    <s v="YD73"/>
    <x v="34"/>
    <s v=""/>
    <x v="1"/>
    <n v="168"/>
    <x v="0"/>
    <n v="638.4"/>
    <n v="0"/>
    <x v="0"/>
    <x v="1"/>
    <s v=""/>
    <s v=""/>
    <x v="1"/>
    <x v="0"/>
    <d v="2021-02-06T00:00:00"/>
    <x v="1"/>
    <x v="6"/>
    <x v="6"/>
    <s v="LU"/>
    <x v="0"/>
    <s v=""/>
    <s v=""/>
    <s v=""/>
    <s v=""/>
    <s v=""/>
    <x v="0"/>
    <n v="0"/>
    <s v=""/>
    <x v="0"/>
    <x v="3"/>
    <x v="2"/>
    <s v=""/>
    <x v="2"/>
    <x v="1"/>
    <x v="1"/>
    <x v="1"/>
    <x v="1"/>
    <x v="1"/>
    <x v="2"/>
    <s v="ENVASES"/>
    <s v="ENVASES"/>
    <x v="3"/>
    <x v="0"/>
    <x v="0"/>
    <x v="1"/>
    <x v="0"/>
    <x v="0"/>
    <x v="4"/>
    <x v="14"/>
    <x v="6"/>
    <x v="9"/>
    <x v="3"/>
    <x v="1"/>
    <x v="10"/>
    <x v="6"/>
    <s v=""/>
    <x v="1"/>
    <x v="0"/>
    <x v="0"/>
  </r>
  <r>
    <x v="648"/>
    <x v="4"/>
    <x v="565"/>
    <x v="1"/>
    <x v="648"/>
    <x v="647"/>
    <x v="0"/>
    <x v="772"/>
    <s v="0001"/>
    <x v="0"/>
    <s v="2395"/>
    <x v="4"/>
    <x v="749"/>
    <s v="YD11"/>
    <x v="1"/>
    <s v=""/>
    <x v="0"/>
    <n v="12"/>
    <x v="1"/>
    <n v="327.63"/>
    <n v="314.94"/>
    <x v="0"/>
    <x v="1"/>
    <n v="1"/>
    <n v="11048385"/>
    <x v="646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2"/>
    <n v="12"/>
    <x v="0"/>
    <x v="0"/>
    <x v="1"/>
    <n v="12"/>
    <x v="0"/>
    <x v="745"/>
    <x v="0"/>
    <x v="0"/>
    <x v="0"/>
    <x v="4"/>
    <x v="1"/>
    <s v="CERVEZAS"/>
    <s v="PILSEN TRUJILLO"/>
    <x v="2"/>
    <x v="0"/>
    <x v="0"/>
    <x v="1"/>
    <x v="1"/>
    <x v="1"/>
    <x v="0"/>
    <x v="0"/>
    <x v="9"/>
    <x v="18"/>
    <x v="2"/>
    <x v="1"/>
    <x v="310"/>
    <x v="3"/>
    <d v="2021-01-31T00:00:00"/>
    <x v="0"/>
    <x v="0"/>
    <x v="0"/>
  </r>
  <r>
    <x v="648"/>
    <x v="11"/>
    <x v="565"/>
    <x v="1"/>
    <x v="648"/>
    <x v="647"/>
    <x v="1"/>
    <x v="772"/>
    <s v="0001"/>
    <x v="0"/>
    <s v="3500192"/>
    <x v="11"/>
    <x v="749"/>
    <s v="YP66"/>
    <x v="1"/>
    <s v=""/>
    <x v="1"/>
    <n v="12"/>
    <x v="1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648"/>
    <x v="11"/>
    <x v="565"/>
    <x v="1"/>
    <x v="648"/>
    <x v="647"/>
    <x v="1"/>
    <x v="772"/>
    <s v="0001"/>
    <x v="0"/>
    <s v="3500192"/>
    <x v="11"/>
    <x v="749"/>
    <s v="YD73"/>
    <x v="1"/>
    <s v=""/>
    <x v="1"/>
    <n v="12"/>
    <x v="1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649"/>
    <x v="4"/>
    <x v="566"/>
    <x v="1"/>
    <x v="649"/>
    <x v="648"/>
    <x v="0"/>
    <x v="773"/>
    <s v="0001"/>
    <x v="0"/>
    <s v="2395"/>
    <x v="4"/>
    <x v="750"/>
    <s v="YD11"/>
    <x v="1"/>
    <s v=""/>
    <x v="0"/>
    <n v="1"/>
    <x v="1"/>
    <n v="31.4"/>
    <n v="27.09"/>
    <x v="0"/>
    <x v="1"/>
    <n v="1"/>
    <n v="11051179"/>
    <x v="647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9"/>
    <n v="4.75"/>
    <x v="0"/>
    <x v="0"/>
    <x v="1"/>
    <n v="9"/>
    <x v="0"/>
    <x v="746"/>
    <x v="0"/>
    <x v="0"/>
    <x v="0"/>
    <x v="2"/>
    <x v="1"/>
    <s v="CERVEZAS"/>
    <s v="PILSEN TRUJILLO"/>
    <x v="2"/>
    <x v="0"/>
    <x v="0"/>
    <x v="1"/>
    <x v="1"/>
    <x v="1"/>
    <x v="1"/>
    <x v="1"/>
    <x v="9"/>
    <x v="18"/>
    <x v="2"/>
    <x v="1"/>
    <x v="12"/>
    <x v="3"/>
    <d v="2021-01-31T00:00:00"/>
    <x v="0"/>
    <x v="0"/>
    <x v="0"/>
  </r>
  <r>
    <x v="649"/>
    <x v="5"/>
    <x v="566"/>
    <x v="1"/>
    <x v="649"/>
    <x v="648"/>
    <x v="0"/>
    <x v="773"/>
    <s v="0001"/>
    <x v="0"/>
    <s v="2821"/>
    <x v="5"/>
    <x v="750"/>
    <s v="YD11"/>
    <x v="1"/>
    <s v=""/>
    <x v="0"/>
    <n v="1"/>
    <x v="1"/>
    <n v="31.13"/>
    <n v="27.36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1"/>
    <x v="9"/>
    <x v="18"/>
    <x v="2"/>
    <x v="1"/>
    <x v="12"/>
    <x v="3"/>
    <s v=""/>
    <x v="1"/>
    <x v="0"/>
    <x v="0"/>
  </r>
  <r>
    <x v="649"/>
    <x v="6"/>
    <x v="566"/>
    <x v="1"/>
    <x v="649"/>
    <x v="648"/>
    <x v="0"/>
    <x v="773"/>
    <s v="0001"/>
    <x v="0"/>
    <s v="4961"/>
    <x v="6"/>
    <x v="750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9"/>
    <x v="18"/>
    <x v="2"/>
    <x v="1"/>
    <x v="6"/>
    <x v="4"/>
    <s v=""/>
    <x v="1"/>
    <x v="0"/>
    <x v="0"/>
  </r>
  <r>
    <x v="649"/>
    <x v="19"/>
    <x v="566"/>
    <x v="1"/>
    <x v="649"/>
    <x v="648"/>
    <x v="0"/>
    <x v="773"/>
    <s v="0001"/>
    <x v="0"/>
    <s v="7841"/>
    <x v="19"/>
    <x v="750"/>
    <s v="YD13"/>
    <x v="1"/>
    <s v=""/>
    <x v="0"/>
    <n v="1"/>
    <x v="1"/>
    <n v="17.420000000000002"/>
    <n v="3.55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1"/>
    <x v="1"/>
    <x v="9"/>
    <x v="18"/>
    <x v="2"/>
    <x v="1"/>
    <x v="297"/>
    <x v="7"/>
    <s v=""/>
    <x v="1"/>
    <x v="0"/>
    <x v="0"/>
  </r>
  <r>
    <x v="649"/>
    <x v="33"/>
    <x v="566"/>
    <x v="1"/>
    <x v="649"/>
    <x v="648"/>
    <x v="0"/>
    <x v="773"/>
    <s v="0001"/>
    <x v="0"/>
    <s v="8593"/>
    <x v="33"/>
    <x v="750"/>
    <s v="YD13"/>
    <x v="1"/>
    <s v=""/>
    <x v="0"/>
    <n v="1"/>
    <x v="1"/>
    <n v="10.73"/>
    <n v="2.1800000000000002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1"/>
    <x v="1"/>
    <x v="9"/>
    <x v="18"/>
    <x v="2"/>
    <x v="1"/>
    <x v="542"/>
    <x v="2"/>
    <s v=""/>
    <x v="1"/>
    <x v="0"/>
    <x v="0"/>
  </r>
  <r>
    <x v="649"/>
    <x v="13"/>
    <x v="566"/>
    <x v="1"/>
    <x v="649"/>
    <x v="648"/>
    <x v="0"/>
    <x v="773"/>
    <s v="0001"/>
    <x v="0"/>
    <s v="14268"/>
    <x v="13"/>
    <x v="750"/>
    <s v="YD13"/>
    <x v="1"/>
    <s v=""/>
    <x v="0"/>
    <n v="2"/>
    <x v="1"/>
    <n v="22.96"/>
    <n v="4.67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1"/>
    <x v="9"/>
    <x v="18"/>
    <x v="2"/>
    <x v="1"/>
    <x v="339"/>
    <x v="1"/>
    <s v=""/>
    <x v="1"/>
    <x v="0"/>
    <x v="0"/>
  </r>
  <r>
    <x v="649"/>
    <x v="15"/>
    <x v="566"/>
    <x v="1"/>
    <x v="649"/>
    <x v="648"/>
    <x v="0"/>
    <x v="773"/>
    <s v="0001"/>
    <x v="0"/>
    <s v="14523"/>
    <x v="15"/>
    <x v="750"/>
    <s v="YD13"/>
    <x v="1"/>
    <s v=""/>
    <x v="0"/>
    <n v="2"/>
    <x v="1"/>
    <n v="13.96"/>
    <n v="13.1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1"/>
    <x v="9"/>
    <x v="18"/>
    <x v="2"/>
    <x v="1"/>
    <x v="460"/>
    <x v="2"/>
    <s v=""/>
    <x v="1"/>
    <x v="0"/>
    <x v="0"/>
  </r>
  <r>
    <x v="649"/>
    <x v="11"/>
    <x v="566"/>
    <x v="1"/>
    <x v="649"/>
    <x v="648"/>
    <x v="1"/>
    <x v="773"/>
    <s v="0001"/>
    <x v="0"/>
    <s v="3500192"/>
    <x v="11"/>
    <x v="750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9"/>
    <x v="18"/>
    <x v="2"/>
    <x v="1"/>
    <x v="10"/>
    <x v="6"/>
    <s v=""/>
    <x v="1"/>
    <x v="0"/>
    <x v="0"/>
  </r>
  <r>
    <x v="649"/>
    <x v="11"/>
    <x v="566"/>
    <x v="1"/>
    <x v="649"/>
    <x v="648"/>
    <x v="1"/>
    <x v="773"/>
    <s v="0001"/>
    <x v="0"/>
    <s v="3500192"/>
    <x v="11"/>
    <x v="75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9"/>
    <x v="18"/>
    <x v="2"/>
    <x v="1"/>
    <x v="10"/>
    <x v="6"/>
    <s v=""/>
    <x v="1"/>
    <x v="0"/>
    <x v="0"/>
  </r>
  <r>
    <x v="649"/>
    <x v="11"/>
    <x v="566"/>
    <x v="1"/>
    <x v="649"/>
    <x v="648"/>
    <x v="1"/>
    <x v="773"/>
    <s v="0001"/>
    <x v="0"/>
    <s v="3500192"/>
    <x v="11"/>
    <x v="75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9"/>
    <x v="18"/>
    <x v="2"/>
    <x v="1"/>
    <x v="10"/>
    <x v="6"/>
    <s v=""/>
    <x v="1"/>
    <x v="0"/>
    <x v="0"/>
  </r>
  <r>
    <x v="650"/>
    <x v="4"/>
    <x v="567"/>
    <x v="15"/>
    <x v="650"/>
    <x v="649"/>
    <x v="0"/>
    <x v="774"/>
    <s v="0001"/>
    <x v="0"/>
    <s v="2395"/>
    <x v="4"/>
    <x v="751"/>
    <s v="YD11"/>
    <x v="1"/>
    <s v=""/>
    <x v="0"/>
    <n v="2"/>
    <x v="1"/>
    <n v="63.66"/>
    <n v="54.33"/>
    <x v="0"/>
    <x v="1"/>
    <n v="1"/>
    <n v="11052178"/>
    <x v="64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8"/>
    <n v="9"/>
    <x v="0"/>
    <x v="0"/>
    <x v="1"/>
    <n v="10"/>
    <x v="0"/>
    <x v="747"/>
    <x v="2"/>
    <x v="0"/>
    <x v="0"/>
    <x v="3"/>
    <x v="1"/>
    <s v="CERVEZAS"/>
    <s v="PILSEN TRUJILLO"/>
    <x v="2"/>
    <x v="0"/>
    <x v="0"/>
    <x v="3"/>
    <x v="1"/>
    <x v="1"/>
    <x v="0"/>
    <x v="3"/>
    <x v="2"/>
    <x v="13"/>
    <x v="1"/>
    <x v="1"/>
    <x v="183"/>
    <x v="3"/>
    <d v="2021-01-31T00:00:00"/>
    <x v="0"/>
    <x v="0"/>
    <x v="0"/>
  </r>
  <r>
    <x v="650"/>
    <x v="13"/>
    <x v="567"/>
    <x v="15"/>
    <x v="650"/>
    <x v="649"/>
    <x v="0"/>
    <x v="774"/>
    <s v="0001"/>
    <x v="0"/>
    <s v="14268"/>
    <x v="13"/>
    <x v="751"/>
    <s v="YD13"/>
    <x v="1"/>
    <s v=""/>
    <x v="0"/>
    <n v="4"/>
    <x v="1"/>
    <n v="44.97"/>
    <n v="9.15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3"/>
    <x v="2"/>
    <x v="13"/>
    <x v="1"/>
    <x v="1"/>
    <x v="57"/>
    <x v="1"/>
    <s v=""/>
    <x v="1"/>
    <x v="0"/>
    <x v="0"/>
  </r>
  <r>
    <x v="650"/>
    <x v="15"/>
    <x v="567"/>
    <x v="15"/>
    <x v="650"/>
    <x v="649"/>
    <x v="0"/>
    <x v="774"/>
    <s v="0001"/>
    <x v="0"/>
    <s v="14523"/>
    <x v="15"/>
    <x v="751"/>
    <s v="YD13"/>
    <x v="1"/>
    <s v=""/>
    <x v="0"/>
    <n v="4"/>
    <x v="1"/>
    <n v="26.88"/>
    <n v="26.16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3"/>
    <x v="2"/>
    <x v="13"/>
    <x v="1"/>
    <x v="1"/>
    <x v="17"/>
    <x v="2"/>
    <s v=""/>
    <x v="1"/>
    <x v="0"/>
    <x v="0"/>
  </r>
  <r>
    <x v="650"/>
    <x v="26"/>
    <x v="568"/>
    <x v="15"/>
    <x v="650"/>
    <x v="649"/>
    <x v="0"/>
    <x v="775"/>
    <s v="0001"/>
    <x v="0"/>
    <s v="12408"/>
    <x v="26"/>
    <x v="752"/>
    <s v="YD13"/>
    <x v="1"/>
    <s v=""/>
    <x v="0"/>
    <n v="4"/>
    <x v="1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n v="8"/>
    <x v="0"/>
    <x v="748"/>
    <x v="1"/>
    <x v="0"/>
    <x v="0"/>
    <x v="1"/>
    <x v="1"/>
    <s v="CERVEZAS"/>
    <s v="GOLDEN"/>
    <x v="1"/>
    <x v="0"/>
    <x v="0"/>
    <x v="3"/>
    <x v="1"/>
    <x v="1"/>
    <x v="0"/>
    <x v="3"/>
    <x v="2"/>
    <x v="13"/>
    <x v="1"/>
    <x v="1"/>
    <x v="103"/>
    <x v="1"/>
    <s v=""/>
    <x v="1"/>
    <x v="0"/>
    <x v="0"/>
  </r>
  <r>
    <x v="650"/>
    <x v="28"/>
    <x v="568"/>
    <x v="15"/>
    <x v="650"/>
    <x v="649"/>
    <x v="0"/>
    <x v="775"/>
    <s v="0001"/>
    <x v="0"/>
    <s v="14974"/>
    <x v="28"/>
    <x v="752"/>
    <s v="YD13"/>
    <x v="1"/>
    <s v=""/>
    <x v="0"/>
    <n v="4"/>
    <x v="1"/>
    <n v="27.39"/>
    <n v="16.61"/>
    <x v="0"/>
    <x v="1"/>
    <s v=""/>
    <s v=""/>
    <x v="1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3"/>
    <x v="2"/>
    <x v="13"/>
    <x v="1"/>
    <x v="1"/>
    <x v="543"/>
    <x v="2"/>
    <s v=""/>
    <x v="1"/>
    <x v="0"/>
    <x v="0"/>
  </r>
  <r>
    <x v="650"/>
    <x v="11"/>
    <x v="567"/>
    <x v="15"/>
    <x v="650"/>
    <x v="649"/>
    <x v="1"/>
    <x v="774"/>
    <s v="0001"/>
    <x v="0"/>
    <s v="3500192"/>
    <x v="11"/>
    <x v="751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3"/>
    <x v="2"/>
    <x v="13"/>
    <x v="1"/>
    <x v="1"/>
    <x v="10"/>
    <x v="6"/>
    <s v=""/>
    <x v="1"/>
    <x v="0"/>
    <x v="0"/>
  </r>
  <r>
    <x v="650"/>
    <x v="11"/>
    <x v="567"/>
    <x v="15"/>
    <x v="650"/>
    <x v="649"/>
    <x v="1"/>
    <x v="774"/>
    <s v="0001"/>
    <x v="0"/>
    <s v="3500192"/>
    <x v="11"/>
    <x v="751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2"/>
    <x v="13"/>
    <x v="1"/>
    <x v="1"/>
    <x v="10"/>
    <x v="6"/>
    <s v=""/>
    <x v="1"/>
    <x v="0"/>
    <x v="0"/>
  </r>
  <r>
    <x v="651"/>
    <x v="4"/>
    <x v="569"/>
    <x v="23"/>
    <x v="651"/>
    <x v="650"/>
    <x v="0"/>
    <x v="776"/>
    <s v="0001"/>
    <x v="0"/>
    <s v="2395"/>
    <x v="4"/>
    <x v="753"/>
    <s v="YD11"/>
    <x v="1"/>
    <s v=""/>
    <x v="0"/>
    <n v="2"/>
    <x v="1"/>
    <n v="54.61"/>
    <n v="52.49"/>
    <x v="0"/>
    <x v="1"/>
    <n v="1"/>
    <n v="11058699"/>
    <x v="649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749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88"/>
    <x v="3"/>
    <d v="2021-01-31T00:00:00"/>
    <x v="0"/>
    <x v="0"/>
    <x v="0"/>
  </r>
  <r>
    <x v="651"/>
    <x v="10"/>
    <x v="569"/>
    <x v="23"/>
    <x v="651"/>
    <x v="650"/>
    <x v="0"/>
    <x v="776"/>
    <s v="0001"/>
    <x v="0"/>
    <s v="11118"/>
    <x v="10"/>
    <x v="753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651"/>
    <x v="11"/>
    <x v="569"/>
    <x v="23"/>
    <x v="651"/>
    <x v="650"/>
    <x v="1"/>
    <x v="776"/>
    <s v="0001"/>
    <x v="0"/>
    <s v="3500192"/>
    <x v="11"/>
    <x v="753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51"/>
    <x v="11"/>
    <x v="569"/>
    <x v="23"/>
    <x v="651"/>
    <x v="650"/>
    <x v="1"/>
    <x v="776"/>
    <s v="0001"/>
    <x v="0"/>
    <s v="3500192"/>
    <x v="11"/>
    <x v="753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52"/>
    <x v="7"/>
    <x v="0"/>
    <x v="20"/>
    <x v="652"/>
    <x v="651"/>
    <x v="0"/>
    <x v="777"/>
    <s v="0001"/>
    <x v="0"/>
    <s v="6842"/>
    <x v="7"/>
    <x v="754"/>
    <s v="YD11"/>
    <x v="6"/>
    <s v=""/>
    <x v="0"/>
    <n v="2"/>
    <x v="0"/>
    <n v="69.709999999999994"/>
    <n v="55.56"/>
    <x v="0"/>
    <x v="0"/>
    <n v="1"/>
    <n v="11068538"/>
    <x v="65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6"/>
    <n v="5.7636363635999999"/>
    <x v="0"/>
    <x v="0"/>
    <x v="2"/>
    <n v="6"/>
    <x v="0"/>
    <x v="750"/>
    <x v="0"/>
    <x v="0"/>
    <x v="0"/>
    <x v="2"/>
    <x v="1"/>
    <s v="CERVEZAS"/>
    <s v="CUSQUEÑA"/>
    <x v="2"/>
    <x v="0"/>
    <x v="0"/>
    <x v="1"/>
    <x v="0"/>
    <x v="0"/>
    <x v="1"/>
    <x v="4"/>
    <x v="4"/>
    <x v="15"/>
    <x v="3"/>
    <x v="1"/>
    <x v="124"/>
    <x v="5"/>
    <d v="2021-01-31T00:00:00"/>
    <x v="0"/>
    <x v="0"/>
    <x v="0"/>
  </r>
  <r>
    <x v="652"/>
    <x v="9"/>
    <x v="0"/>
    <x v="20"/>
    <x v="652"/>
    <x v="651"/>
    <x v="0"/>
    <x v="777"/>
    <s v="0001"/>
    <x v="0"/>
    <s v="7343"/>
    <x v="9"/>
    <x v="754"/>
    <s v="YD11"/>
    <x v="6"/>
    <s v=""/>
    <x v="0"/>
    <n v="1"/>
    <x v="0"/>
    <n v="30.73"/>
    <n v="39.619999999999997"/>
    <x v="0"/>
    <x v="0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4"/>
    <x v="4"/>
    <x v="15"/>
    <x v="3"/>
    <x v="1"/>
    <x v="8"/>
    <x v="3"/>
    <s v=""/>
    <x v="1"/>
    <x v="0"/>
    <x v="0"/>
  </r>
  <r>
    <x v="652"/>
    <x v="1"/>
    <x v="0"/>
    <x v="20"/>
    <x v="652"/>
    <x v="651"/>
    <x v="0"/>
    <x v="777"/>
    <s v="0001"/>
    <x v="0"/>
    <s v="11115"/>
    <x v="1"/>
    <x v="754"/>
    <s v="YD13"/>
    <x v="6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4"/>
    <x v="4"/>
    <x v="15"/>
    <x v="3"/>
    <x v="1"/>
    <x v="1"/>
    <x v="0"/>
    <s v=""/>
    <x v="1"/>
    <x v="0"/>
    <x v="0"/>
  </r>
  <r>
    <x v="652"/>
    <x v="17"/>
    <x v="0"/>
    <x v="20"/>
    <x v="652"/>
    <x v="651"/>
    <x v="0"/>
    <x v="777"/>
    <s v="0001"/>
    <x v="0"/>
    <s v="4963"/>
    <x v="17"/>
    <x v="754"/>
    <s v="YD13"/>
    <x v="6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4"/>
    <x v="4"/>
    <x v="15"/>
    <x v="3"/>
    <x v="1"/>
    <x v="24"/>
    <x v="4"/>
    <s v=""/>
    <x v="1"/>
    <x v="0"/>
    <x v="0"/>
  </r>
  <r>
    <x v="652"/>
    <x v="14"/>
    <x v="0"/>
    <x v="20"/>
    <x v="652"/>
    <x v="651"/>
    <x v="0"/>
    <x v="777"/>
    <s v="0001"/>
    <x v="0"/>
    <s v="4562"/>
    <x v="14"/>
    <x v="754"/>
    <s v="YD13"/>
    <x v="6"/>
    <s v=""/>
    <x v="0"/>
    <n v="1"/>
    <x v="0"/>
    <n v="6.44"/>
    <n v="1.31"/>
    <x v="0"/>
    <x v="0"/>
    <s v=""/>
    <s v=""/>
    <x v="1"/>
    <x v="0"/>
    <d v="2021-02-06T00:00:00"/>
    <x v="0"/>
    <x v="0"/>
    <x v="0"/>
    <s v="LU"/>
    <x v="0"/>
    <n v="0.49"/>
    <n v="0.5"/>
    <n v="8.6146272855125012"/>
    <n v="0.83333333333333326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4"/>
    <x v="4"/>
    <x v="15"/>
    <x v="3"/>
    <x v="1"/>
    <x v="16"/>
    <x v="4"/>
    <s v=""/>
    <x v="1"/>
    <x v="0"/>
    <x v="0"/>
  </r>
  <r>
    <x v="652"/>
    <x v="11"/>
    <x v="0"/>
    <x v="20"/>
    <x v="652"/>
    <x v="651"/>
    <x v="1"/>
    <x v="777"/>
    <s v="0001"/>
    <x v="0"/>
    <s v="3500192"/>
    <x v="11"/>
    <x v="754"/>
    <s v="YP66"/>
    <x v="6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4"/>
    <x v="15"/>
    <x v="3"/>
    <x v="1"/>
    <x v="10"/>
    <x v="6"/>
    <s v=""/>
    <x v="1"/>
    <x v="0"/>
    <x v="0"/>
  </r>
  <r>
    <x v="652"/>
    <x v="12"/>
    <x v="0"/>
    <x v="20"/>
    <x v="652"/>
    <x v="651"/>
    <x v="1"/>
    <x v="777"/>
    <s v="0001"/>
    <x v="0"/>
    <s v="3500193"/>
    <x v="12"/>
    <x v="754"/>
    <s v="YP66"/>
    <x v="6"/>
    <s v=""/>
    <x v="1"/>
    <n v="1"/>
    <x v="0"/>
    <n v="-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4"/>
    <x v="15"/>
    <x v="3"/>
    <x v="1"/>
    <x v="10"/>
    <x v="6"/>
    <s v=""/>
    <x v="1"/>
    <x v="0"/>
    <x v="0"/>
  </r>
  <r>
    <x v="652"/>
    <x v="11"/>
    <x v="0"/>
    <x v="20"/>
    <x v="652"/>
    <x v="651"/>
    <x v="1"/>
    <x v="777"/>
    <s v="0001"/>
    <x v="0"/>
    <s v="3500192"/>
    <x v="11"/>
    <x v="754"/>
    <s v="YD73"/>
    <x v="6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4"/>
    <x v="15"/>
    <x v="3"/>
    <x v="1"/>
    <x v="10"/>
    <x v="6"/>
    <s v=""/>
    <x v="1"/>
    <x v="0"/>
    <x v="0"/>
  </r>
  <r>
    <x v="652"/>
    <x v="12"/>
    <x v="0"/>
    <x v="20"/>
    <x v="652"/>
    <x v="651"/>
    <x v="1"/>
    <x v="777"/>
    <s v="0001"/>
    <x v="0"/>
    <s v="3500193"/>
    <x v="12"/>
    <x v="754"/>
    <s v="YD73"/>
    <x v="6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4"/>
    <x v="15"/>
    <x v="3"/>
    <x v="1"/>
    <x v="10"/>
    <x v="6"/>
    <s v=""/>
    <x v="1"/>
    <x v="0"/>
    <x v="0"/>
  </r>
  <r>
    <x v="653"/>
    <x v="8"/>
    <x v="0"/>
    <x v="1"/>
    <x v="653"/>
    <x v="652"/>
    <x v="0"/>
    <x v="778"/>
    <s v="0001"/>
    <x v="0"/>
    <s v="6843"/>
    <x v="8"/>
    <x v="755"/>
    <s v="YD11"/>
    <x v="13"/>
    <s v=""/>
    <x v="0"/>
    <n v="1"/>
    <x v="0"/>
    <n v="35.28"/>
    <n v="27.87"/>
    <x v="0"/>
    <x v="1"/>
    <n v="1"/>
    <n v="11068676"/>
    <x v="65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5"/>
    <n v="5"/>
    <x v="0"/>
    <x v="0"/>
    <x v="2"/>
    <n v="5"/>
    <x v="0"/>
    <x v="751"/>
    <x v="0"/>
    <x v="0"/>
    <x v="0"/>
    <x v="0"/>
    <x v="1"/>
    <s v="CERVEZAS"/>
    <s v="CUSQUEÑA"/>
    <x v="2"/>
    <x v="0"/>
    <x v="0"/>
    <x v="1"/>
    <x v="0"/>
    <x v="0"/>
    <x v="1"/>
    <x v="1"/>
    <x v="1"/>
    <x v="1"/>
    <x v="1"/>
    <x v="1"/>
    <x v="544"/>
    <x v="5"/>
    <d v="2021-01-31T00:00:00"/>
    <x v="0"/>
    <x v="0"/>
    <x v="0"/>
  </r>
  <r>
    <x v="653"/>
    <x v="5"/>
    <x v="0"/>
    <x v="1"/>
    <x v="653"/>
    <x v="652"/>
    <x v="0"/>
    <x v="778"/>
    <s v="0001"/>
    <x v="0"/>
    <s v="2821"/>
    <x v="5"/>
    <x v="755"/>
    <s v="YD11"/>
    <x v="13"/>
    <s v=""/>
    <x v="0"/>
    <n v="1"/>
    <x v="0"/>
    <n v="31.13"/>
    <n v="27.36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1"/>
    <x v="1"/>
    <x v="1"/>
    <x v="1"/>
    <x v="1"/>
    <x v="1"/>
    <x v="12"/>
    <x v="3"/>
    <s v=""/>
    <x v="1"/>
    <x v="0"/>
    <x v="0"/>
  </r>
  <r>
    <x v="653"/>
    <x v="4"/>
    <x v="0"/>
    <x v="1"/>
    <x v="653"/>
    <x v="652"/>
    <x v="0"/>
    <x v="778"/>
    <s v="0001"/>
    <x v="0"/>
    <s v="2395"/>
    <x v="4"/>
    <x v="755"/>
    <s v="YD11"/>
    <x v="13"/>
    <s v=""/>
    <x v="0"/>
    <n v="3"/>
    <x v="0"/>
    <n v="94.22"/>
    <n v="81.239999999999995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1"/>
    <x v="1"/>
    <x v="1"/>
    <x v="1"/>
    <x v="1"/>
    <x v="29"/>
    <x v="3"/>
    <s v=""/>
    <x v="1"/>
    <x v="0"/>
    <x v="0"/>
  </r>
  <r>
    <x v="653"/>
    <x v="11"/>
    <x v="0"/>
    <x v="1"/>
    <x v="653"/>
    <x v="652"/>
    <x v="1"/>
    <x v="778"/>
    <s v="0001"/>
    <x v="0"/>
    <s v="3500192"/>
    <x v="11"/>
    <x v="755"/>
    <s v="YP66"/>
    <x v="13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1"/>
    <x v="1"/>
    <x v="1"/>
    <x v="1"/>
    <x v="10"/>
    <x v="6"/>
    <s v=""/>
    <x v="1"/>
    <x v="0"/>
    <x v="0"/>
  </r>
  <r>
    <x v="653"/>
    <x v="11"/>
    <x v="0"/>
    <x v="1"/>
    <x v="653"/>
    <x v="652"/>
    <x v="1"/>
    <x v="778"/>
    <s v="0001"/>
    <x v="0"/>
    <s v="3500192"/>
    <x v="11"/>
    <x v="755"/>
    <s v="YD73"/>
    <x v="1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1"/>
    <x v="1"/>
    <x v="1"/>
    <x v="1"/>
    <x v="10"/>
    <x v="6"/>
    <s v=""/>
    <x v="1"/>
    <x v="0"/>
    <x v="0"/>
  </r>
  <r>
    <x v="653"/>
    <x v="11"/>
    <x v="0"/>
    <x v="1"/>
    <x v="653"/>
    <x v="652"/>
    <x v="1"/>
    <x v="778"/>
    <s v="0001"/>
    <x v="0"/>
    <s v="3500192"/>
    <x v="11"/>
    <x v="755"/>
    <s v="YD73"/>
    <x v="1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1"/>
    <x v="1"/>
    <x v="1"/>
    <x v="1"/>
    <x v="10"/>
    <x v="6"/>
    <s v=""/>
    <x v="1"/>
    <x v="0"/>
    <x v="0"/>
  </r>
  <r>
    <x v="653"/>
    <x v="11"/>
    <x v="0"/>
    <x v="1"/>
    <x v="653"/>
    <x v="652"/>
    <x v="1"/>
    <x v="778"/>
    <s v="0001"/>
    <x v="0"/>
    <s v="3500192"/>
    <x v="11"/>
    <x v="755"/>
    <s v="YD73"/>
    <x v="13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1"/>
    <x v="1"/>
    <x v="1"/>
    <x v="1"/>
    <x v="10"/>
    <x v="6"/>
    <s v=""/>
    <x v="1"/>
    <x v="0"/>
    <x v="0"/>
  </r>
  <r>
    <x v="654"/>
    <x v="14"/>
    <x v="570"/>
    <x v="3"/>
    <x v="654"/>
    <x v="653"/>
    <x v="0"/>
    <x v="779"/>
    <s v="0001"/>
    <x v="0"/>
    <s v="4562"/>
    <x v="14"/>
    <x v="756"/>
    <s v="YD13"/>
    <x v="1"/>
    <s v=""/>
    <x v="0"/>
    <n v="1"/>
    <x v="0"/>
    <n v="6.44"/>
    <n v="1.31"/>
    <x v="1"/>
    <x v="1"/>
    <n v="1"/>
    <n v="11068680"/>
    <x v="652"/>
    <x v="0"/>
    <d v="2021-02-06T00:00:00"/>
    <x v="1"/>
    <x v="1"/>
    <x v="1"/>
    <s v="LU"/>
    <x v="0"/>
    <n v="0.49"/>
    <n v="0.5"/>
    <n v="8.6146272855125012"/>
    <n v="0.83333333333333326"/>
    <n v="1"/>
    <x v="0"/>
    <n v="3"/>
    <n v="2.5"/>
    <x v="0"/>
    <x v="0"/>
    <x v="1"/>
    <n v="3"/>
    <x v="0"/>
    <x v="752"/>
    <x v="0"/>
    <x v="0"/>
    <x v="0"/>
    <x v="0"/>
    <x v="0"/>
    <s v="NABS"/>
    <s v="SAN MATEO"/>
    <x v="0"/>
    <x v="0"/>
    <x v="0"/>
    <x v="2"/>
    <x v="1"/>
    <x v="1"/>
    <x v="0"/>
    <x v="0"/>
    <x v="3"/>
    <x v="3"/>
    <x v="3"/>
    <x v="1"/>
    <x v="16"/>
    <x v="4"/>
    <d v="2021-01-31T00:00:00"/>
    <x v="0"/>
    <x v="0"/>
    <x v="0"/>
  </r>
  <r>
    <x v="654"/>
    <x v="7"/>
    <x v="570"/>
    <x v="3"/>
    <x v="654"/>
    <x v="653"/>
    <x v="0"/>
    <x v="779"/>
    <s v="0001"/>
    <x v="0"/>
    <s v="6842"/>
    <x v="7"/>
    <x v="756"/>
    <s v="YD11"/>
    <x v="1"/>
    <s v=""/>
    <x v="0"/>
    <n v="2"/>
    <x v="0"/>
    <n v="67.430000000000007"/>
    <n v="55.09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67"/>
    <x v="5"/>
    <s v=""/>
    <x v="1"/>
    <x v="0"/>
    <x v="0"/>
  </r>
  <r>
    <x v="654"/>
    <x v="11"/>
    <x v="570"/>
    <x v="3"/>
    <x v="654"/>
    <x v="653"/>
    <x v="1"/>
    <x v="779"/>
    <s v="0001"/>
    <x v="0"/>
    <s v="3500192"/>
    <x v="11"/>
    <x v="756"/>
    <s v="YP66"/>
    <x v="1"/>
    <s v=""/>
    <x v="1"/>
    <n v="2"/>
    <x v="0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654"/>
    <x v="11"/>
    <x v="570"/>
    <x v="3"/>
    <x v="654"/>
    <x v="653"/>
    <x v="1"/>
    <x v="779"/>
    <s v="0001"/>
    <x v="0"/>
    <s v="3500192"/>
    <x v="11"/>
    <x v="756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655"/>
    <x v="4"/>
    <x v="571"/>
    <x v="17"/>
    <x v="655"/>
    <x v="654"/>
    <x v="0"/>
    <x v="780"/>
    <s v="0001"/>
    <x v="1"/>
    <s v="2395"/>
    <x v="4"/>
    <x v="757"/>
    <s v="YD11"/>
    <x v="8"/>
    <s v=""/>
    <x v="0"/>
    <n v="3"/>
    <x v="0"/>
    <n v="92.95"/>
    <n v="80.98"/>
    <x v="0"/>
    <x v="1"/>
    <n v="1"/>
    <n v="11070247"/>
    <x v="653"/>
    <x v="0"/>
    <d v="2021-02-06T00:00:00"/>
    <x v="1"/>
    <x v="1"/>
    <x v="1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753"/>
    <x v="0"/>
    <x v="0"/>
    <x v="0"/>
    <x v="0"/>
    <x v="1"/>
    <s v="CERVEZAS"/>
    <s v="PILSEN TRUJILLO"/>
    <x v="2"/>
    <x v="0"/>
    <x v="0"/>
    <x v="3"/>
    <x v="0"/>
    <x v="0"/>
    <x v="1"/>
    <x v="4"/>
    <x v="2"/>
    <x v="13"/>
    <x v="1"/>
    <x v="1"/>
    <x v="4"/>
    <x v="3"/>
    <d v="2021-01-31T00:00:00"/>
    <x v="0"/>
    <x v="0"/>
    <x v="0"/>
  </r>
  <r>
    <x v="655"/>
    <x v="11"/>
    <x v="571"/>
    <x v="17"/>
    <x v="655"/>
    <x v="654"/>
    <x v="1"/>
    <x v="780"/>
    <s v="0001"/>
    <x v="1"/>
    <s v="3500192"/>
    <x v="11"/>
    <x v="757"/>
    <s v="YP66"/>
    <x v="8"/>
    <s v=""/>
    <x v="1"/>
    <n v="3"/>
    <x v="0"/>
    <n v="-11.4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13"/>
    <x v="1"/>
    <x v="1"/>
    <x v="10"/>
    <x v="6"/>
    <s v=""/>
    <x v="1"/>
    <x v="0"/>
    <x v="0"/>
  </r>
  <r>
    <x v="655"/>
    <x v="11"/>
    <x v="571"/>
    <x v="17"/>
    <x v="655"/>
    <x v="654"/>
    <x v="1"/>
    <x v="780"/>
    <s v="0001"/>
    <x v="1"/>
    <s v="3500192"/>
    <x v="11"/>
    <x v="757"/>
    <s v="YD73"/>
    <x v="8"/>
    <s v=""/>
    <x v="1"/>
    <n v="3"/>
    <x v="0"/>
    <n v="11.4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13"/>
    <x v="1"/>
    <x v="1"/>
    <x v="10"/>
    <x v="6"/>
    <s v=""/>
    <x v="1"/>
    <x v="0"/>
    <x v="0"/>
  </r>
  <r>
    <x v="656"/>
    <x v="21"/>
    <x v="572"/>
    <x v="21"/>
    <x v="656"/>
    <x v="655"/>
    <x v="0"/>
    <x v="781"/>
    <s v="0001"/>
    <x v="1"/>
    <s v="14663"/>
    <x v="21"/>
    <x v="326"/>
    <s v="YD11"/>
    <x v="8"/>
    <s v=""/>
    <x v="0"/>
    <n v="10"/>
    <x v="0"/>
    <n v="626.02"/>
    <n v="127.45"/>
    <x v="0"/>
    <x v="1"/>
    <n v="1"/>
    <n v="11070262"/>
    <x v="654"/>
    <x v="0"/>
    <d v="2021-02-06T00:00:00"/>
    <x v="1"/>
    <x v="2"/>
    <x v="2"/>
    <s v="LU"/>
    <x v="0"/>
    <n v="1.2"/>
    <n v="15"/>
    <n v="16.129032258064559"/>
    <n v="22.222222222222221"/>
    <n v="10"/>
    <x v="0"/>
    <n v="10"/>
    <n v="15"/>
    <x v="0"/>
    <x v="0"/>
    <x v="2"/>
    <n v="10"/>
    <x v="0"/>
    <x v="754"/>
    <x v="0"/>
    <x v="0"/>
    <x v="0"/>
    <x v="2"/>
    <x v="1"/>
    <s v="CERVEZAS"/>
    <s v="PILSEN"/>
    <x v="2"/>
    <x v="0"/>
    <x v="0"/>
    <x v="3"/>
    <x v="0"/>
    <x v="0"/>
    <x v="1"/>
    <x v="4"/>
    <x v="2"/>
    <x v="4"/>
    <x v="3"/>
    <x v="1"/>
    <x v="545"/>
    <x v="8"/>
    <d v="2021-01-31T00:00:00"/>
    <x v="0"/>
    <x v="0"/>
    <x v="0"/>
  </r>
  <r>
    <x v="656"/>
    <x v="12"/>
    <x v="572"/>
    <x v="21"/>
    <x v="656"/>
    <x v="655"/>
    <x v="1"/>
    <x v="781"/>
    <s v="0001"/>
    <x v="1"/>
    <s v="3500193"/>
    <x v="12"/>
    <x v="326"/>
    <s v="YP66"/>
    <x v="8"/>
    <s v=""/>
    <x v="1"/>
    <n v="10"/>
    <x v="0"/>
    <n v="-38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4"/>
    <x v="3"/>
    <x v="1"/>
    <x v="10"/>
    <x v="6"/>
    <s v=""/>
    <x v="1"/>
    <x v="0"/>
    <x v="0"/>
  </r>
  <r>
    <x v="656"/>
    <x v="12"/>
    <x v="572"/>
    <x v="21"/>
    <x v="656"/>
    <x v="655"/>
    <x v="1"/>
    <x v="781"/>
    <s v="0001"/>
    <x v="1"/>
    <s v="3500193"/>
    <x v="12"/>
    <x v="326"/>
    <s v="YD73"/>
    <x v="8"/>
    <s v=""/>
    <x v="1"/>
    <n v="10"/>
    <x v="0"/>
    <n v="38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4"/>
    <x v="3"/>
    <x v="1"/>
    <x v="10"/>
    <x v="6"/>
    <s v=""/>
    <x v="1"/>
    <x v="0"/>
    <x v="0"/>
  </r>
  <r>
    <x v="657"/>
    <x v="4"/>
    <x v="573"/>
    <x v="22"/>
    <x v="657"/>
    <x v="656"/>
    <x v="0"/>
    <x v="782"/>
    <s v="0001"/>
    <x v="0"/>
    <s v="2395"/>
    <x v="4"/>
    <x v="758"/>
    <s v="YD11"/>
    <x v="1"/>
    <s v=""/>
    <x v="0"/>
    <n v="10"/>
    <x v="0"/>
    <n v="273.02"/>
    <n v="262.44"/>
    <x v="0"/>
    <x v="1"/>
    <n v="1"/>
    <n v="11100865"/>
    <x v="655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5"/>
    <x v="0"/>
    <x v="0"/>
    <x v="1"/>
    <n v="15"/>
    <x v="0"/>
    <x v="755"/>
    <x v="0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27"/>
    <x v="3"/>
    <d v="2021-01-31T00:00:00"/>
    <x v="0"/>
    <x v="0"/>
    <x v="0"/>
  </r>
  <r>
    <x v="657"/>
    <x v="27"/>
    <x v="573"/>
    <x v="22"/>
    <x v="657"/>
    <x v="656"/>
    <x v="0"/>
    <x v="782"/>
    <s v="0001"/>
    <x v="0"/>
    <s v="12401"/>
    <x v="27"/>
    <x v="758"/>
    <s v="YD11"/>
    <x v="1"/>
    <s v=""/>
    <x v="0"/>
    <n v="5"/>
    <x v="0"/>
    <n v="105.93"/>
    <n v="73.9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155"/>
    <x v="9"/>
    <s v=""/>
    <x v="1"/>
    <x v="0"/>
    <x v="0"/>
  </r>
  <r>
    <x v="657"/>
    <x v="11"/>
    <x v="573"/>
    <x v="22"/>
    <x v="657"/>
    <x v="656"/>
    <x v="1"/>
    <x v="782"/>
    <s v="0001"/>
    <x v="0"/>
    <s v="3500192"/>
    <x v="11"/>
    <x v="758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57"/>
    <x v="11"/>
    <x v="573"/>
    <x v="22"/>
    <x v="657"/>
    <x v="656"/>
    <x v="1"/>
    <x v="782"/>
    <s v="0001"/>
    <x v="0"/>
    <s v="3500192"/>
    <x v="11"/>
    <x v="758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57"/>
    <x v="11"/>
    <x v="573"/>
    <x v="22"/>
    <x v="657"/>
    <x v="656"/>
    <x v="1"/>
    <x v="782"/>
    <s v="0001"/>
    <x v="0"/>
    <s v="3500192"/>
    <x v="11"/>
    <x v="758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58"/>
    <x v="4"/>
    <x v="574"/>
    <x v="23"/>
    <x v="658"/>
    <x v="657"/>
    <x v="0"/>
    <x v="783"/>
    <s v="0001"/>
    <x v="0"/>
    <s v="2395"/>
    <x v="4"/>
    <x v="231"/>
    <s v="YD11"/>
    <x v="1"/>
    <s v=""/>
    <x v="0"/>
    <n v="5"/>
    <x v="0"/>
    <n v="138.38"/>
    <n v="131.6"/>
    <x v="0"/>
    <x v="1"/>
    <n v="1"/>
    <n v="11100874"/>
    <x v="656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756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72"/>
    <x v="3"/>
    <d v="2021-01-31T00:00:00"/>
    <x v="0"/>
    <x v="0"/>
    <x v="0"/>
  </r>
  <r>
    <x v="658"/>
    <x v="11"/>
    <x v="574"/>
    <x v="23"/>
    <x v="658"/>
    <x v="657"/>
    <x v="1"/>
    <x v="783"/>
    <s v="0001"/>
    <x v="0"/>
    <s v="3500192"/>
    <x v="11"/>
    <x v="231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58"/>
    <x v="11"/>
    <x v="574"/>
    <x v="23"/>
    <x v="658"/>
    <x v="657"/>
    <x v="1"/>
    <x v="783"/>
    <s v="0001"/>
    <x v="0"/>
    <s v="3500192"/>
    <x v="11"/>
    <x v="23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59"/>
    <x v="4"/>
    <x v="575"/>
    <x v="29"/>
    <x v="659"/>
    <x v="658"/>
    <x v="0"/>
    <x v="784"/>
    <s v="0001"/>
    <x v="0"/>
    <s v="2395"/>
    <x v="4"/>
    <x v="759"/>
    <s v="YD11"/>
    <x v="1"/>
    <s v=""/>
    <x v="0"/>
    <n v="50"/>
    <x v="0"/>
    <n v="1365.11"/>
    <n v="1312.22"/>
    <x v="0"/>
    <x v="1"/>
    <n v="1"/>
    <n v="11101170"/>
    <x v="657"/>
    <x v="0"/>
    <d v="2021-02-06T00:00:00"/>
    <x v="0"/>
    <x v="0"/>
    <x v="0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757"/>
    <x v="0"/>
    <x v="0"/>
    <x v="0"/>
    <x v="3"/>
    <x v="1"/>
    <s v="CERVEZAS"/>
    <s v="PILSEN TRUJILLO"/>
    <x v="2"/>
    <x v="0"/>
    <x v="0"/>
    <x v="1"/>
    <x v="1"/>
    <x v="1"/>
    <x v="0"/>
    <x v="0"/>
    <x v="9"/>
    <x v="18"/>
    <x v="2"/>
    <x v="1"/>
    <x v="170"/>
    <x v="3"/>
    <d v="2021-01-31T00:00:00"/>
    <x v="0"/>
    <x v="0"/>
    <x v="0"/>
  </r>
  <r>
    <x v="659"/>
    <x v="11"/>
    <x v="575"/>
    <x v="29"/>
    <x v="659"/>
    <x v="658"/>
    <x v="1"/>
    <x v="784"/>
    <s v="0001"/>
    <x v="0"/>
    <s v="3500192"/>
    <x v="11"/>
    <x v="759"/>
    <s v="YP66"/>
    <x v="1"/>
    <s v=""/>
    <x v="1"/>
    <n v="85"/>
    <x v="0"/>
    <n v="-32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659"/>
    <x v="11"/>
    <x v="575"/>
    <x v="29"/>
    <x v="659"/>
    <x v="658"/>
    <x v="1"/>
    <x v="784"/>
    <s v="0001"/>
    <x v="0"/>
    <s v="3500192"/>
    <x v="11"/>
    <x v="759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660"/>
    <x v="4"/>
    <x v="576"/>
    <x v="9"/>
    <x v="660"/>
    <x v="659"/>
    <x v="0"/>
    <x v="785"/>
    <s v="0001"/>
    <x v="0"/>
    <s v="2395"/>
    <x v="4"/>
    <x v="760"/>
    <s v="YD11"/>
    <x v="1"/>
    <s v=""/>
    <x v="0"/>
    <n v="50"/>
    <x v="5"/>
    <n v="1387.55"/>
    <n v="1289.92"/>
    <x v="1"/>
    <x v="1"/>
    <n v="1"/>
    <n v="11101183"/>
    <x v="658"/>
    <x v="0"/>
    <d v="2021-02-06T00:00:00"/>
    <x v="1"/>
    <x v="1"/>
    <x v="1"/>
    <s v="LU"/>
    <x v="0"/>
    <n v="3.72"/>
    <n v="50"/>
    <n v="50.000000000000135"/>
    <n v="71.428571428571416"/>
    <n v="50"/>
    <x v="0"/>
    <n v="50"/>
    <n v="50"/>
    <x v="0"/>
    <x v="0"/>
    <x v="4"/>
    <n v="50"/>
    <x v="0"/>
    <x v="758"/>
    <x v="0"/>
    <x v="0"/>
    <x v="0"/>
    <x v="3"/>
    <x v="1"/>
    <s v="CERVEZAS"/>
    <s v="PILSEN TRUJILLO"/>
    <x v="2"/>
    <x v="0"/>
    <x v="0"/>
    <x v="1"/>
    <x v="1"/>
    <x v="1"/>
    <x v="0"/>
    <x v="0"/>
    <x v="13"/>
    <x v="29"/>
    <x v="1"/>
    <x v="4"/>
    <x v="546"/>
    <x v="3"/>
    <d v="2021-01-31T00:00:00"/>
    <x v="0"/>
    <x v="0"/>
    <x v="0"/>
  </r>
  <r>
    <x v="660"/>
    <x v="11"/>
    <x v="576"/>
    <x v="9"/>
    <x v="660"/>
    <x v="659"/>
    <x v="1"/>
    <x v="785"/>
    <s v="0001"/>
    <x v="0"/>
    <s v="3500192"/>
    <x v="11"/>
    <x v="760"/>
    <s v="YP66"/>
    <x v="1"/>
    <s v=""/>
    <x v="1"/>
    <n v="50"/>
    <x v="5"/>
    <n v="-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660"/>
    <x v="11"/>
    <x v="576"/>
    <x v="9"/>
    <x v="660"/>
    <x v="659"/>
    <x v="1"/>
    <x v="785"/>
    <s v="0001"/>
    <x v="0"/>
    <s v="3500192"/>
    <x v="11"/>
    <x v="760"/>
    <s v="YD73"/>
    <x v="1"/>
    <s v=""/>
    <x v="1"/>
    <n v="50"/>
    <x v="5"/>
    <n v="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661"/>
    <x v="10"/>
    <x v="0"/>
    <x v="32"/>
    <x v="661"/>
    <x v="660"/>
    <x v="0"/>
    <x v="786"/>
    <s v="0001"/>
    <x v="0"/>
    <s v="11118"/>
    <x v="10"/>
    <x v="761"/>
    <s v="YD13"/>
    <x v="6"/>
    <s v=""/>
    <x v="0"/>
    <n v="1"/>
    <x v="0"/>
    <n v="13.86"/>
    <n v="5.66"/>
    <x v="0"/>
    <x v="1"/>
    <n v="1"/>
    <n v="11106417"/>
    <x v="659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10"/>
    <n v="4.6875"/>
    <x v="0"/>
    <x v="0"/>
    <x v="5"/>
    <n v="10"/>
    <x v="0"/>
    <x v="759"/>
    <x v="0"/>
    <x v="0"/>
    <x v="0"/>
    <x v="2"/>
    <x v="0"/>
    <s v="NABS"/>
    <s v="GUARANÁ"/>
    <x v="0"/>
    <x v="0"/>
    <x v="0"/>
    <x v="0"/>
    <x v="0"/>
    <x v="0"/>
    <x v="0"/>
    <x v="2"/>
    <x v="16"/>
    <x v="36"/>
    <x v="2"/>
    <x v="3"/>
    <x v="120"/>
    <x v="0"/>
    <d v="2021-01-31T00:00:00"/>
    <x v="0"/>
    <x v="0"/>
    <x v="0"/>
  </r>
  <r>
    <x v="661"/>
    <x v="15"/>
    <x v="0"/>
    <x v="32"/>
    <x v="661"/>
    <x v="660"/>
    <x v="0"/>
    <x v="786"/>
    <s v="0001"/>
    <x v="0"/>
    <s v="14523"/>
    <x v="15"/>
    <x v="761"/>
    <s v="YD13"/>
    <x v="6"/>
    <s v=""/>
    <x v="0"/>
    <n v="5"/>
    <x v="0"/>
    <n v="52.84"/>
    <n v="36.61"/>
    <x v="0"/>
    <x v="1"/>
    <s v=""/>
    <s v=""/>
    <x v="1"/>
    <x v="0"/>
    <d v="2021-02-06T00:00:00"/>
    <x v="0"/>
    <x v="0"/>
    <x v="0"/>
    <s v="LU"/>
    <x v="0"/>
    <n v="9.2999999999999999E-2"/>
    <n v="1.25"/>
    <n v="1.2500000000000033"/>
    <n v="1.5625"/>
    <n v="5"/>
    <x v="0"/>
    <n v="0"/>
    <s v=""/>
    <x v="0"/>
    <x v="0"/>
    <x v="5"/>
    <s v=""/>
    <x v="1"/>
    <x v="1"/>
    <x v="1"/>
    <x v="0"/>
    <x v="0"/>
    <x v="1"/>
    <x v="1"/>
    <s v="CERVEZAS"/>
    <s v="PILSEN CALLAO"/>
    <x v="1"/>
    <x v="0"/>
    <x v="0"/>
    <x v="0"/>
    <x v="0"/>
    <x v="0"/>
    <x v="0"/>
    <x v="2"/>
    <x v="16"/>
    <x v="36"/>
    <x v="2"/>
    <x v="3"/>
    <x v="547"/>
    <x v="2"/>
    <s v=""/>
    <x v="1"/>
    <x v="0"/>
    <x v="0"/>
  </r>
  <r>
    <x v="661"/>
    <x v="20"/>
    <x v="0"/>
    <x v="32"/>
    <x v="661"/>
    <x v="660"/>
    <x v="0"/>
    <x v="786"/>
    <s v="0001"/>
    <x v="0"/>
    <s v="11116"/>
    <x v="20"/>
    <x v="761"/>
    <s v="YD13"/>
    <x v="6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16"/>
    <x v="36"/>
    <x v="2"/>
    <x v="3"/>
    <x v="109"/>
    <x v="0"/>
    <s v=""/>
    <x v="1"/>
    <x v="0"/>
    <x v="0"/>
  </r>
  <r>
    <x v="661"/>
    <x v="10"/>
    <x v="0"/>
    <x v="32"/>
    <x v="661"/>
    <x v="660"/>
    <x v="0"/>
    <x v="786"/>
    <s v="0001"/>
    <x v="0"/>
    <s v="11118"/>
    <x v="10"/>
    <x v="761"/>
    <s v="YD13"/>
    <x v="6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16"/>
    <x v="36"/>
    <x v="2"/>
    <x v="3"/>
    <x v="120"/>
    <x v="0"/>
    <s v=""/>
    <x v="1"/>
    <x v="0"/>
    <x v="0"/>
  </r>
  <r>
    <x v="661"/>
    <x v="16"/>
    <x v="0"/>
    <x v="32"/>
    <x v="661"/>
    <x v="660"/>
    <x v="0"/>
    <x v="786"/>
    <s v="0001"/>
    <x v="0"/>
    <s v="11114"/>
    <x v="16"/>
    <x v="761"/>
    <s v="YD13"/>
    <x v="6"/>
    <s v=""/>
    <x v="0"/>
    <n v="2"/>
    <x v="0"/>
    <n v="18.47"/>
    <n v="7.54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16"/>
    <x v="36"/>
    <x v="2"/>
    <x v="3"/>
    <x v="30"/>
    <x v="0"/>
    <s v=""/>
    <x v="1"/>
    <x v="0"/>
    <x v="0"/>
  </r>
  <r>
    <x v="662"/>
    <x v="4"/>
    <x v="577"/>
    <x v="18"/>
    <x v="662"/>
    <x v="661"/>
    <x v="0"/>
    <x v="787"/>
    <s v="0001"/>
    <x v="0"/>
    <s v="2395"/>
    <x v="4"/>
    <x v="762"/>
    <s v="YD11"/>
    <x v="1"/>
    <s v=""/>
    <x v="0"/>
    <n v="10"/>
    <x v="1"/>
    <n v="309.83"/>
    <n v="269.93"/>
    <x v="1"/>
    <x v="1"/>
    <n v="1"/>
    <n v="11108230"/>
    <x v="660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23"/>
    <n v="23"/>
    <x v="0"/>
    <x v="1"/>
    <x v="1"/>
    <n v="23"/>
    <x v="0"/>
    <x v="760"/>
    <x v="0"/>
    <x v="0"/>
    <x v="0"/>
    <x v="3"/>
    <x v="1"/>
    <s v="CERVEZAS"/>
    <s v="PILSEN TRUJILLO"/>
    <x v="2"/>
    <x v="0"/>
    <x v="0"/>
    <x v="1"/>
    <x v="1"/>
    <x v="1"/>
    <x v="1"/>
    <x v="4"/>
    <x v="2"/>
    <x v="24"/>
    <x v="2"/>
    <x v="1"/>
    <x v="116"/>
    <x v="3"/>
    <d v="2021-01-31T00:00:00"/>
    <x v="0"/>
    <x v="0"/>
    <x v="0"/>
  </r>
  <r>
    <x v="662"/>
    <x v="5"/>
    <x v="577"/>
    <x v="18"/>
    <x v="662"/>
    <x v="661"/>
    <x v="0"/>
    <x v="787"/>
    <s v="0001"/>
    <x v="0"/>
    <s v="2821"/>
    <x v="5"/>
    <x v="762"/>
    <s v="YD11"/>
    <x v="1"/>
    <s v=""/>
    <x v="0"/>
    <n v="10"/>
    <x v="1"/>
    <n v="307.06"/>
    <n v="272.72000000000003"/>
    <x v="1"/>
    <x v="1"/>
    <s v=""/>
    <s v=""/>
    <x v="1"/>
    <x v="0"/>
    <d v="2021-02-06T00:00:00"/>
    <x v="1"/>
    <x v="1"/>
    <x v="1"/>
    <s v="LU"/>
    <x v="0"/>
    <n v="0.75600000000000001"/>
    <n v="10"/>
    <n v="10.161290322580673"/>
    <n v="14.285714285714285"/>
    <n v="10"/>
    <x v="0"/>
    <n v="0"/>
    <s v=""/>
    <x v="0"/>
    <x v="1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4"/>
    <x v="2"/>
    <x v="24"/>
    <x v="2"/>
    <x v="1"/>
    <x v="78"/>
    <x v="3"/>
    <s v=""/>
    <x v="1"/>
    <x v="0"/>
    <x v="0"/>
  </r>
  <r>
    <x v="662"/>
    <x v="6"/>
    <x v="577"/>
    <x v="18"/>
    <x v="662"/>
    <x v="661"/>
    <x v="0"/>
    <x v="787"/>
    <s v="0001"/>
    <x v="0"/>
    <s v="4961"/>
    <x v="6"/>
    <x v="762"/>
    <s v="YD13"/>
    <x v="1"/>
    <s v=""/>
    <x v="0"/>
    <n v="3"/>
    <x v="1"/>
    <n v="38.14"/>
    <n v="7.77"/>
    <x v="1"/>
    <x v="1"/>
    <s v=""/>
    <s v=""/>
    <x v="1"/>
    <x v="0"/>
    <d v="2021-02-06T00:00:00"/>
    <x v="1"/>
    <x v="1"/>
    <x v="1"/>
    <s v="LU"/>
    <x v="0"/>
    <n v="0.27"/>
    <n v="3"/>
    <n v="4.7468354430375008"/>
    <n v="3"/>
    <n v="3"/>
    <x v="0"/>
    <n v="0"/>
    <s v=""/>
    <x v="0"/>
    <x v="1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4"/>
    <x v="2"/>
    <x v="24"/>
    <x v="2"/>
    <x v="1"/>
    <x v="254"/>
    <x v="4"/>
    <s v=""/>
    <x v="1"/>
    <x v="0"/>
    <x v="0"/>
  </r>
  <r>
    <x v="662"/>
    <x v="11"/>
    <x v="577"/>
    <x v="18"/>
    <x v="662"/>
    <x v="661"/>
    <x v="1"/>
    <x v="788"/>
    <s v="0001"/>
    <x v="2"/>
    <s v="3500192"/>
    <x v="11"/>
    <x v="763"/>
    <s v="YP66"/>
    <x v="1"/>
    <s v=""/>
    <x v="1"/>
    <n v="21"/>
    <x v="1"/>
    <n v="79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1"/>
    <x v="4"/>
    <x v="2"/>
    <x v="24"/>
    <x v="2"/>
    <x v="1"/>
    <x v="10"/>
    <x v="6"/>
    <s v=""/>
    <x v="1"/>
    <x v="0"/>
    <x v="0"/>
  </r>
  <r>
    <x v="662"/>
    <x v="11"/>
    <x v="577"/>
    <x v="18"/>
    <x v="662"/>
    <x v="661"/>
    <x v="1"/>
    <x v="787"/>
    <s v="0001"/>
    <x v="0"/>
    <s v="3500192"/>
    <x v="11"/>
    <x v="762"/>
    <s v="YP66"/>
    <x v="1"/>
    <s v=""/>
    <x v="1"/>
    <n v="20"/>
    <x v="1"/>
    <n v="-7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4"/>
    <x v="2"/>
    <x v="1"/>
    <x v="10"/>
    <x v="6"/>
    <s v=""/>
    <x v="1"/>
    <x v="0"/>
    <x v="0"/>
  </r>
  <r>
    <x v="662"/>
    <x v="11"/>
    <x v="577"/>
    <x v="18"/>
    <x v="662"/>
    <x v="661"/>
    <x v="1"/>
    <x v="787"/>
    <s v="0001"/>
    <x v="0"/>
    <s v="3500192"/>
    <x v="11"/>
    <x v="762"/>
    <s v="YD73"/>
    <x v="1"/>
    <s v=""/>
    <x v="1"/>
    <n v="10"/>
    <x v="1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4"/>
    <x v="2"/>
    <x v="1"/>
    <x v="10"/>
    <x v="6"/>
    <s v=""/>
    <x v="1"/>
    <x v="0"/>
    <x v="0"/>
  </r>
  <r>
    <x v="662"/>
    <x v="11"/>
    <x v="577"/>
    <x v="18"/>
    <x v="662"/>
    <x v="661"/>
    <x v="1"/>
    <x v="787"/>
    <s v="0001"/>
    <x v="0"/>
    <s v="3500192"/>
    <x v="11"/>
    <x v="762"/>
    <s v="YD73"/>
    <x v="1"/>
    <s v=""/>
    <x v="1"/>
    <n v="10"/>
    <x v="1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4"/>
    <x v="2"/>
    <x v="1"/>
    <x v="10"/>
    <x v="6"/>
    <s v=""/>
    <x v="1"/>
    <x v="0"/>
    <x v="0"/>
  </r>
  <r>
    <x v="663"/>
    <x v="4"/>
    <x v="578"/>
    <x v="27"/>
    <x v="663"/>
    <x v="662"/>
    <x v="0"/>
    <x v="789"/>
    <s v="0001"/>
    <x v="0"/>
    <s v="2395"/>
    <x v="4"/>
    <x v="764"/>
    <s v="YD11"/>
    <x v="1"/>
    <s v=""/>
    <x v="0"/>
    <n v="1"/>
    <x v="0"/>
    <n v="30.98"/>
    <n v="27"/>
    <x v="1"/>
    <x v="1"/>
    <n v="1"/>
    <n v="11109130"/>
    <x v="66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5"/>
    <n v="2.75"/>
    <x v="0"/>
    <x v="0"/>
    <x v="4"/>
    <n v="5"/>
    <x v="0"/>
    <x v="761"/>
    <x v="0"/>
    <x v="0"/>
    <x v="0"/>
    <x v="0"/>
    <x v="1"/>
    <s v="CERVEZAS"/>
    <s v="PILSEN TRUJILLO"/>
    <x v="2"/>
    <x v="0"/>
    <x v="0"/>
    <x v="0"/>
    <x v="1"/>
    <x v="1"/>
    <x v="1"/>
    <x v="1"/>
    <x v="17"/>
    <x v="38"/>
    <x v="3"/>
    <x v="3"/>
    <x v="5"/>
    <x v="3"/>
    <d v="2021-01-31T00:00:00"/>
    <x v="0"/>
    <x v="0"/>
    <x v="0"/>
  </r>
  <r>
    <x v="663"/>
    <x v="19"/>
    <x v="578"/>
    <x v="27"/>
    <x v="663"/>
    <x v="662"/>
    <x v="0"/>
    <x v="789"/>
    <s v="0001"/>
    <x v="0"/>
    <s v="7841"/>
    <x v="19"/>
    <x v="764"/>
    <s v="YD13"/>
    <x v="1"/>
    <s v=""/>
    <x v="0"/>
    <n v="2"/>
    <x v="0"/>
    <n v="34.58"/>
    <n v="7.04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1"/>
    <x v="1"/>
    <x v="17"/>
    <x v="38"/>
    <x v="3"/>
    <x v="3"/>
    <x v="35"/>
    <x v="7"/>
    <s v=""/>
    <x v="1"/>
    <x v="0"/>
    <x v="0"/>
  </r>
  <r>
    <x v="663"/>
    <x v="26"/>
    <x v="578"/>
    <x v="27"/>
    <x v="663"/>
    <x v="662"/>
    <x v="0"/>
    <x v="789"/>
    <s v="0001"/>
    <x v="0"/>
    <s v="12408"/>
    <x v="26"/>
    <x v="764"/>
    <s v="YD13"/>
    <x v="1"/>
    <s v=""/>
    <x v="0"/>
    <n v="1"/>
    <x v="0"/>
    <n v="8.1300000000000008"/>
    <n v="4.5999999999999996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1"/>
    <x v="1"/>
    <x v="17"/>
    <x v="38"/>
    <x v="3"/>
    <x v="3"/>
    <x v="47"/>
    <x v="1"/>
    <s v=""/>
    <x v="1"/>
    <x v="0"/>
    <x v="0"/>
  </r>
  <r>
    <x v="663"/>
    <x v="24"/>
    <x v="578"/>
    <x v="27"/>
    <x v="663"/>
    <x v="662"/>
    <x v="0"/>
    <x v="789"/>
    <s v="0001"/>
    <x v="0"/>
    <s v="15098"/>
    <x v="24"/>
    <x v="764"/>
    <s v="YD11"/>
    <x v="1"/>
    <s v=""/>
    <x v="0"/>
    <n v="1"/>
    <x v="0"/>
    <n v="30.68"/>
    <n v="26.94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1"/>
    <x v="1"/>
    <x v="17"/>
    <x v="38"/>
    <x v="3"/>
    <x v="3"/>
    <x v="159"/>
    <x v="8"/>
    <s v=""/>
    <x v="1"/>
    <x v="0"/>
    <x v="0"/>
  </r>
  <r>
    <x v="663"/>
    <x v="11"/>
    <x v="578"/>
    <x v="27"/>
    <x v="663"/>
    <x v="662"/>
    <x v="1"/>
    <x v="789"/>
    <s v="0001"/>
    <x v="0"/>
    <s v="3500192"/>
    <x v="11"/>
    <x v="764"/>
    <s v="YP66"/>
    <x v="1"/>
    <s v=""/>
    <x v="1"/>
    <n v="2"/>
    <x v="0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7"/>
    <x v="38"/>
    <x v="3"/>
    <x v="3"/>
    <x v="10"/>
    <x v="6"/>
    <s v=""/>
    <x v="1"/>
    <x v="0"/>
    <x v="0"/>
  </r>
  <r>
    <x v="663"/>
    <x v="11"/>
    <x v="578"/>
    <x v="27"/>
    <x v="663"/>
    <x v="662"/>
    <x v="1"/>
    <x v="789"/>
    <s v="0001"/>
    <x v="0"/>
    <s v="3500192"/>
    <x v="11"/>
    <x v="764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7"/>
    <x v="38"/>
    <x v="3"/>
    <x v="3"/>
    <x v="10"/>
    <x v="6"/>
    <s v=""/>
    <x v="1"/>
    <x v="0"/>
    <x v="0"/>
  </r>
  <r>
    <x v="663"/>
    <x v="11"/>
    <x v="578"/>
    <x v="27"/>
    <x v="663"/>
    <x v="662"/>
    <x v="1"/>
    <x v="789"/>
    <s v="0001"/>
    <x v="0"/>
    <s v="3500192"/>
    <x v="11"/>
    <x v="764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7"/>
    <x v="38"/>
    <x v="3"/>
    <x v="3"/>
    <x v="10"/>
    <x v="6"/>
    <s v=""/>
    <x v="1"/>
    <x v="0"/>
    <x v="0"/>
  </r>
  <r>
    <x v="664"/>
    <x v="4"/>
    <x v="0"/>
    <x v="14"/>
    <x v="664"/>
    <x v="663"/>
    <x v="0"/>
    <x v="790"/>
    <s v="0001"/>
    <x v="0"/>
    <s v="2395"/>
    <x v="4"/>
    <x v="765"/>
    <s v="YD11"/>
    <x v="4"/>
    <s v=""/>
    <x v="0"/>
    <n v="21"/>
    <x v="0"/>
    <n v="659.54"/>
    <n v="568.66999999999996"/>
    <x v="0"/>
    <x v="0"/>
    <n v="1"/>
    <n v="11109496"/>
    <x v="662"/>
    <x v="0"/>
    <d v="2021-02-06T00:00:00"/>
    <x v="0"/>
    <x v="0"/>
    <x v="0"/>
    <s v="LU"/>
    <x v="0"/>
    <n v="1.5624"/>
    <n v="21"/>
    <n v="21.000000000000057"/>
    <n v="29.999999999999996"/>
    <n v="21"/>
    <x v="0"/>
    <n v="22"/>
    <n v="21.5"/>
    <x v="0"/>
    <x v="0"/>
    <x v="2"/>
    <n v="22"/>
    <x v="0"/>
    <x v="762"/>
    <x v="0"/>
    <x v="0"/>
    <x v="0"/>
    <x v="3"/>
    <x v="1"/>
    <s v="CERVEZAS"/>
    <s v="PILSEN TRUJILLO"/>
    <x v="2"/>
    <x v="0"/>
    <x v="0"/>
    <x v="2"/>
    <x v="0"/>
    <x v="0"/>
    <x v="0"/>
    <x v="0"/>
    <x v="7"/>
    <x v="20"/>
    <x v="4"/>
    <x v="1"/>
    <x v="548"/>
    <x v="3"/>
    <d v="2021-01-31T00:00:00"/>
    <x v="0"/>
    <x v="0"/>
    <x v="0"/>
  </r>
  <r>
    <x v="664"/>
    <x v="33"/>
    <x v="0"/>
    <x v="14"/>
    <x v="664"/>
    <x v="663"/>
    <x v="0"/>
    <x v="790"/>
    <s v="0001"/>
    <x v="0"/>
    <s v="8593"/>
    <x v="33"/>
    <x v="765"/>
    <s v="YD13"/>
    <x v="4"/>
    <s v=""/>
    <x v="0"/>
    <n v="1"/>
    <x v="0"/>
    <n v="12.87"/>
    <n v="2.62"/>
    <x v="0"/>
    <x v="0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7"/>
    <x v="20"/>
    <x v="4"/>
    <x v="1"/>
    <x v="549"/>
    <x v="2"/>
    <s v=""/>
    <x v="1"/>
    <x v="0"/>
    <x v="0"/>
  </r>
  <r>
    <x v="664"/>
    <x v="11"/>
    <x v="0"/>
    <x v="14"/>
    <x v="664"/>
    <x v="663"/>
    <x v="1"/>
    <x v="790"/>
    <s v="0001"/>
    <x v="0"/>
    <s v="3500192"/>
    <x v="11"/>
    <x v="765"/>
    <s v="YP66"/>
    <x v="4"/>
    <s v=""/>
    <x v="1"/>
    <n v="21"/>
    <x v="0"/>
    <n v="-79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664"/>
    <x v="11"/>
    <x v="0"/>
    <x v="14"/>
    <x v="664"/>
    <x v="663"/>
    <x v="1"/>
    <x v="790"/>
    <s v="0001"/>
    <x v="0"/>
    <s v="3500192"/>
    <x v="11"/>
    <x v="765"/>
    <s v="YD73"/>
    <x v="4"/>
    <s v=""/>
    <x v="1"/>
    <n v="21"/>
    <x v="0"/>
    <n v="79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665"/>
    <x v="17"/>
    <x v="579"/>
    <x v="20"/>
    <x v="665"/>
    <x v="664"/>
    <x v="0"/>
    <x v="791"/>
    <s v="0001"/>
    <x v="0"/>
    <s v="4963"/>
    <x v="17"/>
    <x v="766"/>
    <s v="YD13"/>
    <x v="1"/>
    <s v=""/>
    <x v="0"/>
    <n v="1"/>
    <x v="0"/>
    <n v="12.71"/>
    <n v="2.59"/>
    <x v="1"/>
    <x v="1"/>
    <n v="1"/>
    <n v="11114137"/>
    <x v="663"/>
    <x v="0"/>
    <d v="2021-02-06T00:00:00"/>
    <x v="1"/>
    <x v="1"/>
    <x v="1"/>
    <s v="LU"/>
    <x v="0"/>
    <n v="0.09"/>
    <n v="1"/>
    <n v="1.5822784810125001"/>
    <n v="1"/>
    <n v="1"/>
    <x v="0"/>
    <n v="5"/>
    <n v="3.5969696969"/>
    <x v="0"/>
    <x v="0"/>
    <x v="4"/>
    <n v="5"/>
    <x v="0"/>
    <x v="763"/>
    <x v="0"/>
    <x v="0"/>
    <x v="0"/>
    <x v="0"/>
    <x v="0"/>
    <s v="NABS"/>
    <s v="SAN MATEO"/>
    <x v="0"/>
    <x v="0"/>
    <x v="0"/>
    <x v="1"/>
    <x v="1"/>
    <x v="1"/>
    <x v="0"/>
    <x v="0"/>
    <x v="13"/>
    <x v="29"/>
    <x v="1"/>
    <x v="4"/>
    <x v="6"/>
    <x v="4"/>
    <d v="2021-01-31T00:00:00"/>
    <x v="0"/>
    <x v="0"/>
    <x v="0"/>
  </r>
  <r>
    <x v="665"/>
    <x v="0"/>
    <x v="579"/>
    <x v="20"/>
    <x v="665"/>
    <x v="664"/>
    <x v="0"/>
    <x v="791"/>
    <s v="0001"/>
    <x v="0"/>
    <s v="11112"/>
    <x v="0"/>
    <x v="766"/>
    <s v="YD13"/>
    <x v="1"/>
    <s v=""/>
    <x v="0"/>
    <n v="1"/>
    <x v="0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29"/>
    <x v="1"/>
    <x v="4"/>
    <x v="28"/>
    <x v="0"/>
    <s v=""/>
    <x v="1"/>
    <x v="0"/>
    <x v="0"/>
  </r>
  <r>
    <x v="665"/>
    <x v="16"/>
    <x v="579"/>
    <x v="20"/>
    <x v="665"/>
    <x v="664"/>
    <x v="0"/>
    <x v="791"/>
    <s v="0001"/>
    <x v="0"/>
    <s v="11114"/>
    <x v="16"/>
    <x v="766"/>
    <s v="YD13"/>
    <x v="1"/>
    <s v=""/>
    <x v="0"/>
    <n v="1"/>
    <x v="0"/>
    <n v="8.6999999999999993"/>
    <n v="3.55"/>
    <x v="1"/>
    <x v="1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29"/>
    <x v="1"/>
    <x v="4"/>
    <x v="188"/>
    <x v="0"/>
    <s v=""/>
    <x v="1"/>
    <x v="0"/>
    <x v="0"/>
  </r>
  <r>
    <x v="665"/>
    <x v="1"/>
    <x v="579"/>
    <x v="20"/>
    <x v="665"/>
    <x v="664"/>
    <x v="0"/>
    <x v="791"/>
    <s v="0001"/>
    <x v="0"/>
    <s v="11115"/>
    <x v="1"/>
    <x v="766"/>
    <s v="YD13"/>
    <x v="1"/>
    <s v=""/>
    <x v="0"/>
    <n v="1"/>
    <x v="0"/>
    <n v="17.39"/>
    <n v="7.1"/>
    <x v="1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29"/>
    <x v="1"/>
    <x v="4"/>
    <x v="133"/>
    <x v="0"/>
    <s v=""/>
    <x v="1"/>
    <x v="0"/>
    <x v="0"/>
  </r>
  <r>
    <x v="665"/>
    <x v="10"/>
    <x v="579"/>
    <x v="20"/>
    <x v="665"/>
    <x v="664"/>
    <x v="0"/>
    <x v="791"/>
    <s v="0001"/>
    <x v="0"/>
    <s v="11118"/>
    <x v="10"/>
    <x v="766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29"/>
    <x v="1"/>
    <x v="4"/>
    <x v="9"/>
    <x v="0"/>
    <s v=""/>
    <x v="1"/>
    <x v="0"/>
    <x v="0"/>
  </r>
  <r>
    <x v="666"/>
    <x v="4"/>
    <x v="0"/>
    <x v="11"/>
    <x v="666"/>
    <x v="665"/>
    <x v="0"/>
    <x v="792"/>
    <s v="0001"/>
    <x v="0"/>
    <s v="2395"/>
    <x v="4"/>
    <x v="767"/>
    <s v="YD11"/>
    <x v="13"/>
    <s v=""/>
    <x v="0"/>
    <n v="5"/>
    <x v="0"/>
    <n v="154.91999999999999"/>
    <n v="134.96"/>
    <x v="0"/>
    <x v="0"/>
    <n v="1"/>
    <n v="11116946"/>
    <x v="664"/>
    <x v="0"/>
    <d v="2021-02-06T00:00:00"/>
    <x v="0"/>
    <x v="0"/>
    <x v="0"/>
    <s v="LU"/>
    <x v="0"/>
    <n v="0.372"/>
    <n v="5"/>
    <n v="5.0000000000000133"/>
    <n v="7.1428571428571423"/>
    <n v="5"/>
    <x v="0"/>
    <n v="14"/>
    <n v="9.5"/>
    <x v="0"/>
    <x v="0"/>
    <x v="2"/>
    <n v="14"/>
    <x v="0"/>
    <x v="764"/>
    <x v="0"/>
    <x v="0"/>
    <x v="0"/>
    <x v="4"/>
    <x v="1"/>
    <s v="CERVEZAS"/>
    <s v="PILSEN TRUJILLO"/>
    <x v="2"/>
    <x v="0"/>
    <x v="0"/>
    <x v="1"/>
    <x v="0"/>
    <x v="0"/>
    <x v="0"/>
    <x v="0"/>
    <x v="2"/>
    <x v="5"/>
    <x v="3"/>
    <x v="1"/>
    <x v="31"/>
    <x v="3"/>
    <d v="2021-01-31T00:00:00"/>
    <x v="0"/>
    <x v="0"/>
    <x v="0"/>
  </r>
  <r>
    <x v="666"/>
    <x v="5"/>
    <x v="0"/>
    <x v="11"/>
    <x v="666"/>
    <x v="665"/>
    <x v="0"/>
    <x v="792"/>
    <s v="0001"/>
    <x v="0"/>
    <s v="2821"/>
    <x v="5"/>
    <x v="767"/>
    <s v="YD11"/>
    <x v="13"/>
    <s v=""/>
    <x v="0"/>
    <n v="3"/>
    <x v="0"/>
    <n v="92.12"/>
    <n v="81.81"/>
    <x v="0"/>
    <x v="0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2"/>
    <x v="5"/>
    <x v="3"/>
    <x v="1"/>
    <x v="4"/>
    <x v="3"/>
    <s v=""/>
    <x v="1"/>
    <x v="0"/>
    <x v="0"/>
  </r>
  <r>
    <x v="666"/>
    <x v="15"/>
    <x v="0"/>
    <x v="11"/>
    <x v="666"/>
    <x v="665"/>
    <x v="0"/>
    <x v="792"/>
    <s v="0001"/>
    <x v="0"/>
    <s v="14523"/>
    <x v="15"/>
    <x v="767"/>
    <s v="YD13"/>
    <x v="13"/>
    <s v=""/>
    <x v="0"/>
    <n v="2"/>
    <x v="0"/>
    <n v="21.14"/>
    <n v="14.64"/>
    <x v="0"/>
    <x v="0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2"/>
    <x v="5"/>
    <x v="3"/>
    <x v="1"/>
    <x v="287"/>
    <x v="2"/>
    <s v=""/>
    <x v="1"/>
    <x v="0"/>
    <x v="0"/>
  </r>
  <r>
    <x v="666"/>
    <x v="13"/>
    <x v="0"/>
    <x v="11"/>
    <x v="666"/>
    <x v="665"/>
    <x v="0"/>
    <x v="792"/>
    <s v="0001"/>
    <x v="0"/>
    <s v="14268"/>
    <x v="13"/>
    <x v="767"/>
    <s v="YD13"/>
    <x v="13"/>
    <s v=""/>
    <x v="0"/>
    <n v="4"/>
    <x v="0"/>
    <n v="60.48"/>
    <n v="12.32"/>
    <x v="0"/>
    <x v="0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2"/>
    <x v="5"/>
    <x v="3"/>
    <x v="1"/>
    <x v="550"/>
    <x v="1"/>
    <s v=""/>
    <x v="1"/>
    <x v="0"/>
    <x v="0"/>
  </r>
  <r>
    <x v="666"/>
    <x v="11"/>
    <x v="0"/>
    <x v="11"/>
    <x v="666"/>
    <x v="665"/>
    <x v="1"/>
    <x v="792"/>
    <s v="0001"/>
    <x v="0"/>
    <s v="3500192"/>
    <x v="11"/>
    <x v="767"/>
    <s v="YP66"/>
    <x v="13"/>
    <s v=""/>
    <x v="1"/>
    <n v="8"/>
    <x v="0"/>
    <n v="-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666"/>
    <x v="11"/>
    <x v="0"/>
    <x v="11"/>
    <x v="666"/>
    <x v="665"/>
    <x v="1"/>
    <x v="792"/>
    <s v="0001"/>
    <x v="0"/>
    <s v="3500192"/>
    <x v="11"/>
    <x v="767"/>
    <s v="YD73"/>
    <x v="13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666"/>
    <x v="11"/>
    <x v="0"/>
    <x v="11"/>
    <x v="666"/>
    <x v="665"/>
    <x v="1"/>
    <x v="792"/>
    <s v="0001"/>
    <x v="0"/>
    <s v="3500192"/>
    <x v="11"/>
    <x v="767"/>
    <s v="YD73"/>
    <x v="13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667"/>
    <x v="4"/>
    <x v="580"/>
    <x v="20"/>
    <x v="667"/>
    <x v="666"/>
    <x v="0"/>
    <x v="793"/>
    <s v="0001"/>
    <x v="0"/>
    <s v="2395"/>
    <x v="4"/>
    <x v="768"/>
    <s v="YD11"/>
    <x v="1"/>
    <s v=""/>
    <x v="0"/>
    <n v="8"/>
    <x v="1"/>
    <n v="218.41"/>
    <n v="209.95"/>
    <x v="1"/>
    <x v="1"/>
    <n v="1"/>
    <n v="11119772"/>
    <x v="665"/>
    <x v="0"/>
    <d v="2021-02-06T00:00:00"/>
    <x v="1"/>
    <x v="1"/>
    <x v="1"/>
    <s v="LU"/>
    <x v="0"/>
    <n v="0.59519999999999995"/>
    <n v="8"/>
    <n v="8.0000000000000213"/>
    <n v="11.428571428571427"/>
    <n v="8"/>
    <x v="0"/>
    <n v="9"/>
    <n v="8.25"/>
    <x v="0"/>
    <x v="0"/>
    <x v="4"/>
    <n v="9"/>
    <x v="0"/>
    <x v="765"/>
    <x v="0"/>
    <x v="0"/>
    <x v="0"/>
    <x v="2"/>
    <x v="1"/>
    <s v="CERVEZAS"/>
    <s v="PILSEN TRUJILLO"/>
    <x v="2"/>
    <x v="0"/>
    <x v="0"/>
    <x v="1"/>
    <x v="1"/>
    <x v="1"/>
    <x v="0"/>
    <x v="0"/>
    <x v="13"/>
    <x v="29"/>
    <x v="1"/>
    <x v="4"/>
    <x v="122"/>
    <x v="3"/>
    <d v="2021-01-31T00:00:00"/>
    <x v="0"/>
    <x v="0"/>
    <x v="0"/>
  </r>
  <r>
    <x v="667"/>
    <x v="15"/>
    <x v="580"/>
    <x v="20"/>
    <x v="667"/>
    <x v="666"/>
    <x v="0"/>
    <x v="793"/>
    <s v="0001"/>
    <x v="0"/>
    <s v="14523"/>
    <x v="15"/>
    <x v="768"/>
    <s v="YD13"/>
    <x v="1"/>
    <s v=""/>
    <x v="0"/>
    <n v="1"/>
    <x v="1"/>
    <n v="6.72"/>
    <n v="6.54"/>
    <x v="1"/>
    <x v="1"/>
    <s v=""/>
    <s v=""/>
    <x v="1"/>
    <x v="0"/>
    <d v="2021-02-06T00:00:00"/>
    <x v="1"/>
    <x v="1"/>
    <x v="1"/>
    <s v="LU"/>
    <x v="0"/>
    <n v="1.8599999999999998E-2"/>
    <n v="0.25"/>
    <n v="0.25000000000000067"/>
    <n v="0.3125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3"/>
    <x v="29"/>
    <x v="1"/>
    <x v="4"/>
    <x v="106"/>
    <x v="2"/>
    <s v=""/>
    <x v="1"/>
    <x v="0"/>
    <x v="0"/>
  </r>
  <r>
    <x v="667"/>
    <x v="11"/>
    <x v="580"/>
    <x v="20"/>
    <x v="667"/>
    <x v="666"/>
    <x v="1"/>
    <x v="793"/>
    <s v="0001"/>
    <x v="0"/>
    <s v="3500192"/>
    <x v="11"/>
    <x v="768"/>
    <s v="YP66"/>
    <x v="1"/>
    <s v=""/>
    <x v="1"/>
    <n v="8"/>
    <x v="1"/>
    <n v="-30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667"/>
    <x v="11"/>
    <x v="580"/>
    <x v="20"/>
    <x v="667"/>
    <x v="666"/>
    <x v="1"/>
    <x v="793"/>
    <s v="0001"/>
    <x v="0"/>
    <s v="3500192"/>
    <x v="11"/>
    <x v="768"/>
    <s v="YD73"/>
    <x v="1"/>
    <s v=""/>
    <x v="1"/>
    <n v="8"/>
    <x v="1"/>
    <n v="30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668"/>
    <x v="8"/>
    <x v="581"/>
    <x v="22"/>
    <x v="668"/>
    <x v="667"/>
    <x v="0"/>
    <x v="794"/>
    <s v="0001"/>
    <x v="0"/>
    <s v="6843"/>
    <x v="8"/>
    <x v="769"/>
    <s v="YD11"/>
    <x v="1"/>
    <s v=""/>
    <x v="0"/>
    <n v="9"/>
    <x v="1"/>
    <n v="301.89"/>
    <n v="247.64"/>
    <x v="0"/>
    <x v="1"/>
    <n v="1"/>
    <n v="11121110"/>
    <x v="666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28"/>
    <n v="27.5"/>
    <x v="0"/>
    <x v="0"/>
    <x v="1"/>
    <n v="28"/>
    <x v="0"/>
    <x v="766"/>
    <x v="0"/>
    <x v="0"/>
    <x v="0"/>
    <x v="3"/>
    <x v="1"/>
    <s v="CERVEZAS"/>
    <s v="CUSQUEÑA"/>
    <x v="2"/>
    <x v="0"/>
    <x v="0"/>
    <x v="2"/>
    <x v="1"/>
    <x v="1"/>
    <x v="0"/>
    <x v="0"/>
    <x v="7"/>
    <x v="20"/>
    <x v="4"/>
    <x v="1"/>
    <x v="551"/>
    <x v="5"/>
    <d v="2021-01-31T00:00:00"/>
    <x v="0"/>
    <x v="0"/>
    <x v="0"/>
  </r>
  <r>
    <x v="668"/>
    <x v="33"/>
    <x v="581"/>
    <x v="22"/>
    <x v="668"/>
    <x v="667"/>
    <x v="0"/>
    <x v="794"/>
    <s v="0001"/>
    <x v="0"/>
    <s v="8593"/>
    <x v="33"/>
    <x v="769"/>
    <s v="YD13"/>
    <x v="1"/>
    <s v=""/>
    <x v="0"/>
    <n v="1"/>
    <x v="1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123"/>
    <x v="2"/>
    <s v=""/>
    <x v="1"/>
    <x v="0"/>
    <x v="0"/>
  </r>
  <r>
    <x v="668"/>
    <x v="24"/>
    <x v="581"/>
    <x v="22"/>
    <x v="668"/>
    <x v="667"/>
    <x v="0"/>
    <x v="794"/>
    <s v="0001"/>
    <x v="0"/>
    <s v="15098"/>
    <x v="24"/>
    <x v="769"/>
    <s v="YD11"/>
    <x v="1"/>
    <s v=""/>
    <x v="0"/>
    <n v="2"/>
    <x v="1"/>
    <n v="61.39"/>
    <n v="53.8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455"/>
    <x v="8"/>
    <s v=""/>
    <x v="1"/>
    <x v="0"/>
    <x v="0"/>
  </r>
  <r>
    <x v="668"/>
    <x v="4"/>
    <x v="581"/>
    <x v="22"/>
    <x v="668"/>
    <x v="667"/>
    <x v="0"/>
    <x v="794"/>
    <s v="0001"/>
    <x v="0"/>
    <s v="2395"/>
    <x v="4"/>
    <x v="769"/>
    <s v="YD11"/>
    <x v="1"/>
    <s v=""/>
    <x v="0"/>
    <n v="15"/>
    <x v="1"/>
    <n v="409.54"/>
    <n v="393.67"/>
    <x v="0"/>
    <x v="1"/>
    <s v=""/>
    <s v=""/>
    <x v="1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173"/>
    <x v="3"/>
    <s v=""/>
    <x v="1"/>
    <x v="0"/>
    <x v="0"/>
  </r>
  <r>
    <x v="668"/>
    <x v="7"/>
    <x v="581"/>
    <x v="22"/>
    <x v="668"/>
    <x v="667"/>
    <x v="0"/>
    <x v="794"/>
    <s v="0001"/>
    <x v="0"/>
    <s v="6842"/>
    <x v="7"/>
    <x v="769"/>
    <s v="YD11"/>
    <x v="1"/>
    <s v=""/>
    <x v="0"/>
    <n v="1"/>
    <x v="1"/>
    <n v="33.54"/>
    <n v="27.52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552"/>
    <x v="5"/>
    <s v=""/>
    <x v="1"/>
    <x v="0"/>
    <x v="0"/>
  </r>
  <r>
    <x v="668"/>
    <x v="11"/>
    <x v="581"/>
    <x v="22"/>
    <x v="668"/>
    <x v="667"/>
    <x v="1"/>
    <x v="794"/>
    <s v="0001"/>
    <x v="0"/>
    <s v="3500192"/>
    <x v="11"/>
    <x v="769"/>
    <s v="YP66"/>
    <x v="1"/>
    <s v=""/>
    <x v="1"/>
    <n v="27"/>
    <x v="1"/>
    <n v="-102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68"/>
    <x v="11"/>
    <x v="581"/>
    <x v="22"/>
    <x v="668"/>
    <x v="667"/>
    <x v="1"/>
    <x v="794"/>
    <s v="0001"/>
    <x v="0"/>
    <s v="3500192"/>
    <x v="11"/>
    <x v="769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68"/>
    <x v="11"/>
    <x v="581"/>
    <x v="22"/>
    <x v="668"/>
    <x v="667"/>
    <x v="1"/>
    <x v="794"/>
    <s v="0001"/>
    <x v="0"/>
    <s v="3500192"/>
    <x v="11"/>
    <x v="769"/>
    <s v="YD73"/>
    <x v="1"/>
    <s v=""/>
    <x v="1"/>
    <n v="9"/>
    <x v="1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68"/>
    <x v="11"/>
    <x v="581"/>
    <x v="22"/>
    <x v="668"/>
    <x v="667"/>
    <x v="1"/>
    <x v="794"/>
    <s v="0001"/>
    <x v="0"/>
    <s v="3500192"/>
    <x v="11"/>
    <x v="769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68"/>
    <x v="11"/>
    <x v="581"/>
    <x v="22"/>
    <x v="668"/>
    <x v="667"/>
    <x v="1"/>
    <x v="794"/>
    <s v="0001"/>
    <x v="0"/>
    <s v="3500192"/>
    <x v="11"/>
    <x v="769"/>
    <s v="YD73"/>
    <x v="1"/>
    <s v=""/>
    <x v="1"/>
    <n v="15"/>
    <x v="1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69"/>
    <x v="4"/>
    <x v="582"/>
    <x v="14"/>
    <x v="669"/>
    <x v="668"/>
    <x v="0"/>
    <x v="795"/>
    <s v="0001"/>
    <x v="0"/>
    <s v="2395"/>
    <x v="4"/>
    <x v="770"/>
    <s v="YD11"/>
    <x v="1"/>
    <s v=""/>
    <x v="0"/>
    <n v="12"/>
    <x v="0"/>
    <n v="327.63"/>
    <n v="314.94"/>
    <x v="0"/>
    <x v="1"/>
    <n v="1"/>
    <n v="11126771"/>
    <x v="667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22"/>
    <n v="22"/>
    <x v="0"/>
    <x v="0"/>
    <x v="1"/>
    <n v="22"/>
    <x v="0"/>
    <x v="767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310"/>
    <x v="3"/>
    <d v="2021-01-31T00:00:00"/>
    <x v="0"/>
    <x v="0"/>
    <x v="0"/>
  </r>
  <r>
    <x v="669"/>
    <x v="6"/>
    <x v="582"/>
    <x v="14"/>
    <x v="669"/>
    <x v="668"/>
    <x v="0"/>
    <x v="795"/>
    <s v="0001"/>
    <x v="0"/>
    <s v="4961"/>
    <x v="6"/>
    <x v="770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669"/>
    <x v="10"/>
    <x v="582"/>
    <x v="14"/>
    <x v="669"/>
    <x v="668"/>
    <x v="0"/>
    <x v="795"/>
    <s v="0001"/>
    <x v="0"/>
    <s v="11118"/>
    <x v="10"/>
    <x v="770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669"/>
    <x v="27"/>
    <x v="582"/>
    <x v="14"/>
    <x v="669"/>
    <x v="668"/>
    <x v="0"/>
    <x v="795"/>
    <s v="0001"/>
    <x v="0"/>
    <s v="12401"/>
    <x v="27"/>
    <x v="770"/>
    <s v="YD11"/>
    <x v="1"/>
    <s v=""/>
    <x v="0"/>
    <n v="7"/>
    <x v="0"/>
    <n v="148.30000000000001"/>
    <n v="103.51"/>
    <x v="0"/>
    <x v="1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414"/>
    <x v="9"/>
    <s v=""/>
    <x v="1"/>
    <x v="0"/>
    <x v="0"/>
  </r>
  <r>
    <x v="669"/>
    <x v="24"/>
    <x v="582"/>
    <x v="14"/>
    <x v="669"/>
    <x v="668"/>
    <x v="0"/>
    <x v="795"/>
    <s v="0001"/>
    <x v="0"/>
    <s v="15098"/>
    <x v="24"/>
    <x v="770"/>
    <s v="YD11"/>
    <x v="1"/>
    <s v=""/>
    <x v="0"/>
    <n v="1"/>
    <x v="0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45"/>
    <x v="8"/>
    <s v=""/>
    <x v="1"/>
    <x v="0"/>
    <x v="0"/>
  </r>
  <r>
    <x v="669"/>
    <x v="11"/>
    <x v="582"/>
    <x v="14"/>
    <x v="669"/>
    <x v="668"/>
    <x v="1"/>
    <x v="795"/>
    <s v="0001"/>
    <x v="0"/>
    <s v="3500192"/>
    <x v="11"/>
    <x v="770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69"/>
    <x v="11"/>
    <x v="582"/>
    <x v="14"/>
    <x v="669"/>
    <x v="668"/>
    <x v="1"/>
    <x v="795"/>
    <s v="0001"/>
    <x v="0"/>
    <s v="3500192"/>
    <x v="11"/>
    <x v="770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69"/>
    <x v="11"/>
    <x v="582"/>
    <x v="14"/>
    <x v="669"/>
    <x v="668"/>
    <x v="1"/>
    <x v="795"/>
    <s v="0001"/>
    <x v="0"/>
    <s v="3500192"/>
    <x v="11"/>
    <x v="770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69"/>
    <x v="11"/>
    <x v="582"/>
    <x v="14"/>
    <x v="669"/>
    <x v="668"/>
    <x v="1"/>
    <x v="795"/>
    <s v="0001"/>
    <x v="0"/>
    <s v="3500192"/>
    <x v="11"/>
    <x v="770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70"/>
    <x v="1"/>
    <x v="0"/>
    <x v="27"/>
    <x v="670"/>
    <x v="669"/>
    <x v="0"/>
    <x v="796"/>
    <s v="0001"/>
    <x v="0"/>
    <s v="11115"/>
    <x v="1"/>
    <x v="771"/>
    <s v="YD13"/>
    <x v="13"/>
    <s v=""/>
    <x v="0"/>
    <n v="1"/>
    <x v="0"/>
    <n v="18.559999999999999"/>
    <n v="7.58"/>
    <x v="0"/>
    <x v="1"/>
    <n v="1"/>
    <n v="11126774"/>
    <x v="668"/>
    <x v="0"/>
    <d v="2021-02-06T00:00:00"/>
    <x v="0"/>
    <x v="0"/>
    <x v="0"/>
    <s v="LU"/>
    <x v="0"/>
    <n v="0.12"/>
    <n v="0.76363636359999998"/>
    <n v="2.10970464135"/>
    <n v="1.2"/>
    <n v="1"/>
    <x v="0"/>
    <n v="6"/>
    <n v="3.0344696969"/>
    <x v="0"/>
    <x v="0"/>
    <x v="5"/>
    <n v="6"/>
    <x v="0"/>
    <x v="768"/>
    <x v="0"/>
    <x v="0"/>
    <x v="0"/>
    <x v="2"/>
    <x v="0"/>
    <s v="NABS"/>
    <s v="GUARANÁ"/>
    <x v="0"/>
    <x v="0"/>
    <x v="0"/>
    <x v="0"/>
    <x v="0"/>
    <x v="0"/>
    <x v="0"/>
    <x v="0"/>
    <x v="14"/>
    <x v="30"/>
    <x v="4"/>
    <x v="3"/>
    <x v="1"/>
    <x v="0"/>
    <d v="2021-01-31T00:00:00"/>
    <x v="0"/>
    <x v="0"/>
    <x v="0"/>
  </r>
  <r>
    <x v="670"/>
    <x v="0"/>
    <x v="0"/>
    <x v="27"/>
    <x v="670"/>
    <x v="669"/>
    <x v="0"/>
    <x v="796"/>
    <s v="0001"/>
    <x v="0"/>
    <s v="11112"/>
    <x v="0"/>
    <x v="771"/>
    <s v="YD13"/>
    <x v="13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4"/>
    <x v="30"/>
    <x v="4"/>
    <x v="3"/>
    <x v="0"/>
    <x v="0"/>
    <s v=""/>
    <x v="1"/>
    <x v="0"/>
    <x v="0"/>
  </r>
  <r>
    <x v="670"/>
    <x v="20"/>
    <x v="0"/>
    <x v="27"/>
    <x v="670"/>
    <x v="669"/>
    <x v="0"/>
    <x v="796"/>
    <s v="0001"/>
    <x v="0"/>
    <s v="11116"/>
    <x v="20"/>
    <x v="771"/>
    <s v="YD13"/>
    <x v="13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4"/>
    <x v="30"/>
    <x v="4"/>
    <x v="3"/>
    <x v="109"/>
    <x v="0"/>
    <s v=""/>
    <x v="1"/>
    <x v="0"/>
    <x v="0"/>
  </r>
  <r>
    <x v="670"/>
    <x v="16"/>
    <x v="0"/>
    <x v="27"/>
    <x v="670"/>
    <x v="669"/>
    <x v="0"/>
    <x v="796"/>
    <s v="0001"/>
    <x v="0"/>
    <s v="11114"/>
    <x v="16"/>
    <x v="771"/>
    <s v="YD13"/>
    <x v="13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4"/>
    <x v="30"/>
    <x v="4"/>
    <x v="3"/>
    <x v="23"/>
    <x v="0"/>
    <s v=""/>
    <x v="1"/>
    <x v="0"/>
    <x v="0"/>
  </r>
  <r>
    <x v="670"/>
    <x v="14"/>
    <x v="0"/>
    <x v="27"/>
    <x v="670"/>
    <x v="669"/>
    <x v="0"/>
    <x v="796"/>
    <s v="0001"/>
    <x v="0"/>
    <s v="4562"/>
    <x v="14"/>
    <x v="771"/>
    <s v="YD13"/>
    <x v="13"/>
    <s v=""/>
    <x v="0"/>
    <n v="2"/>
    <x v="0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4"/>
    <x v="30"/>
    <x v="4"/>
    <x v="3"/>
    <x v="54"/>
    <x v="4"/>
    <s v=""/>
    <x v="1"/>
    <x v="0"/>
    <x v="0"/>
  </r>
  <r>
    <x v="671"/>
    <x v="4"/>
    <x v="583"/>
    <x v="14"/>
    <x v="671"/>
    <x v="670"/>
    <x v="0"/>
    <x v="797"/>
    <s v="0001"/>
    <x v="0"/>
    <s v="2395"/>
    <x v="4"/>
    <x v="772"/>
    <s v="YD11"/>
    <x v="1"/>
    <s v=""/>
    <x v="0"/>
    <n v="6"/>
    <x v="0"/>
    <n v="166.05"/>
    <n v="157.91999999999999"/>
    <x v="0"/>
    <x v="0"/>
    <n v="1"/>
    <n v="11126799"/>
    <x v="669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0"/>
    <n v="9.25"/>
    <x v="0"/>
    <x v="0"/>
    <x v="1"/>
    <n v="10"/>
    <x v="0"/>
    <x v="769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83"/>
    <x v="3"/>
    <d v="2021-01-31T00:00:00"/>
    <x v="0"/>
    <x v="0"/>
    <x v="0"/>
  </r>
  <r>
    <x v="671"/>
    <x v="7"/>
    <x v="583"/>
    <x v="14"/>
    <x v="671"/>
    <x v="670"/>
    <x v="0"/>
    <x v="797"/>
    <s v="0001"/>
    <x v="0"/>
    <s v="6842"/>
    <x v="7"/>
    <x v="772"/>
    <s v="YD11"/>
    <x v="1"/>
    <s v=""/>
    <x v="0"/>
    <n v="3"/>
    <x v="0"/>
    <n v="104.95"/>
    <n v="83.42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284"/>
    <x v="5"/>
    <s v=""/>
    <x v="1"/>
    <x v="0"/>
    <x v="0"/>
  </r>
  <r>
    <x v="671"/>
    <x v="13"/>
    <x v="583"/>
    <x v="14"/>
    <x v="671"/>
    <x v="670"/>
    <x v="0"/>
    <x v="797"/>
    <s v="0001"/>
    <x v="0"/>
    <s v="14268"/>
    <x v="13"/>
    <x v="772"/>
    <s v="YD13"/>
    <x v="1"/>
    <s v=""/>
    <x v="0"/>
    <n v="1"/>
    <x v="0"/>
    <n v="11.55"/>
    <n v="2.35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191"/>
    <x v="1"/>
    <s v=""/>
    <x v="1"/>
    <x v="0"/>
    <x v="0"/>
  </r>
  <r>
    <x v="671"/>
    <x v="11"/>
    <x v="583"/>
    <x v="14"/>
    <x v="671"/>
    <x v="670"/>
    <x v="1"/>
    <x v="797"/>
    <s v="0001"/>
    <x v="0"/>
    <s v="3500192"/>
    <x v="11"/>
    <x v="772"/>
    <s v="YP66"/>
    <x v="1"/>
    <s v=""/>
    <x v="1"/>
    <n v="9"/>
    <x v="0"/>
    <n v="-34.200000000000003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71"/>
    <x v="11"/>
    <x v="583"/>
    <x v="14"/>
    <x v="671"/>
    <x v="670"/>
    <x v="1"/>
    <x v="797"/>
    <s v="0001"/>
    <x v="0"/>
    <s v="3500192"/>
    <x v="11"/>
    <x v="772"/>
    <s v="YD73"/>
    <x v="1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71"/>
    <x v="11"/>
    <x v="583"/>
    <x v="14"/>
    <x v="671"/>
    <x v="670"/>
    <x v="1"/>
    <x v="797"/>
    <s v="0001"/>
    <x v="0"/>
    <s v="3500192"/>
    <x v="11"/>
    <x v="772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72"/>
    <x v="4"/>
    <x v="584"/>
    <x v="8"/>
    <x v="672"/>
    <x v="671"/>
    <x v="0"/>
    <x v="798"/>
    <s v="Z058"/>
    <x v="0"/>
    <s v="2395"/>
    <x v="4"/>
    <x v="773"/>
    <s v="YD11"/>
    <x v="0"/>
    <s v=""/>
    <x v="0"/>
    <n v="10"/>
    <x v="0"/>
    <n v="314.07"/>
    <n v="270.8"/>
    <x v="0"/>
    <x v="3"/>
    <n v="1"/>
    <n v="11126818"/>
    <x v="67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36"/>
    <n v="24.25"/>
    <x v="0"/>
    <x v="0"/>
    <x v="2"/>
    <n v="26"/>
    <x v="0"/>
    <x v="770"/>
    <x v="2"/>
    <x v="1"/>
    <x v="0"/>
    <x v="3"/>
    <x v="1"/>
    <s v="CERVEZAS"/>
    <s v="PILSEN TRUJILLO"/>
    <x v="2"/>
    <x v="0"/>
    <x v="0"/>
    <x v="2"/>
    <x v="0"/>
    <x v="0"/>
    <x v="0"/>
    <x v="0"/>
    <x v="7"/>
    <x v="11"/>
    <x v="4"/>
    <x v="1"/>
    <x v="172"/>
    <x v="3"/>
    <d v="2021-01-31T00:00:00"/>
    <x v="0"/>
    <x v="0"/>
    <x v="0"/>
  </r>
  <r>
    <x v="672"/>
    <x v="18"/>
    <x v="584"/>
    <x v="8"/>
    <x v="672"/>
    <x v="671"/>
    <x v="0"/>
    <x v="798"/>
    <s v="Z058"/>
    <x v="0"/>
    <s v="5454"/>
    <x v="18"/>
    <x v="773"/>
    <s v="YD13"/>
    <x v="0"/>
    <s v=""/>
    <x v="0"/>
    <n v="1"/>
    <x v="0"/>
    <n v="15.89"/>
    <n v="3.24"/>
    <x v="0"/>
    <x v="3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1"/>
    <x v="0"/>
    <x v="1"/>
    <x v="0"/>
    <s v="NABS"/>
    <s v="SAN MATEO"/>
    <x v="0"/>
    <x v="0"/>
    <x v="0"/>
    <x v="2"/>
    <x v="0"/>
    <x v="0"/>
    <x v="0"/>
    <x v="0"/>
    <x v="7"/>
    <x v="11"/>
    <x v="4"/>
    <x v="1"/>
    <x v="25"/>
    <x v="4"/>
    <s v=""/>
    <x v="1"/>
    <x v="0"/>
    <x v="0"/>
  </r>
  <r>
    <x v="672"/>
    <x v="13"/>
    <x v="584"/>
    <x v="8"/>
    <x v="672"/>
    <x v="671"/>
    <x v="0"/>
    <x v="798"/>
    <s v="Z058"/>
    <x v="0"/>
    <s v="14268"/>
    <x v="13"/>
    <x v="773"/>
    <s v="YD13"/>
    <x v="0"/>
    <s v=""/>
    <x v="0"/>
    <n v="15"/>
    <x v="0"/>
    <n v="233.15"/>
    <n v="47.47"/>
    <x v="0"/>
    <x v="3"/>
    <s v=""/>
    <s v=""/>
    <x v="1"/>
    <x v="0"/>
    <d v="2021-02-06T00:00:00"/>
    <x v="0"/>
    <x v="0"/>
    <x v="0"/>
    <s v="LU"/>
    <x v="0"/>
    <n v="0.31950000000000001"/>
    <n v="3.75"/>
    <n v="4.2943548387096886"/>
    <n v="3.214285714285714"/>
    <n v="15"/>
    <x v="0"/>
    <n v="0"/>
    <s v=""/>
    <x v="0"/>
    <x v="0"/>
    <x v="2"/>
    <s v=""/>
    <x v="1"/>
    <x v="1"/>
    <x v="1"/>
    <x v="1"/>
    <x v="0"/>
    <x v="1"/>
    <x v="1"/>
    <s v="CERVEZAS"/>
    <s v="PILSEN CALLAO"/>
    <x v="1"/>
    <x v="0"/>
    <x v="0"/>
    <x v="2"/>
    <x v="0"/>
    <x v="0"/>
    <x v="0"/>
    <x v="0"/>
    <x v="7"/>
    <x v="11"/>
    <x v="4"/>
    <x v="1"/>
    <x v="553"/>
    <x v="1"/>
    <s v=""/>
    <x v="1"/>
    <x v="0"/>
    <x v="0"/>
  </r>
  <r>
    <x v="672"/>
    <x v="5"/>
    <x v="585"/>
    <x v="8"/>
    <x v="672"/>
    <x v="671"/>
    <x v="0"/>
    <x v="799"/>
    <s v="0001"/>
    <x v="0"/>
    <s v="2821"/>
    <x v="5"/>
    <x v="774"/>
    <s v="YD11"/>
    <x v="0"/>
    <s v=""/>
    <x v="0"/>
    <n v="5"/>
    <x v="0"/>
    <n v="153.53"/>
    <n v="136.35"/>
    <x v="0"/>
    <x v="3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n v="10"/>
    <x v="0"/>
    <x v="771"/>
    <x v="1"/>
    <x v="0"/>
    <x v="0"/>
    <x v="1"/>
    <x v="1"/>
    <s v="CERVEZAS"/>
    <s v="PILSEN CALLAO"/>
    <x v="2"/>
    <x v="0"/>
    <x v="0"/>
    <x v="2"/>
    <x v="0"/>
    <x v="0"/>
    <x v="0"/>
    <x v="0"/>
    <x v="7"/>
    <x v="11"/>
    <x v="4"/>
    <x v="1"/>
    <x v="31"/>
    <x v="3"/>
    <s v=""/>
    <x v="1"/>
    <x v="0"/>
    <x v="0"/>
  </r>
  <r>
    <x v="672"/>
    <x v="27"/>
    <x v="585"/>
    <x v="8"/>
    <x v="672"/>
    <x v="671"/>
    <x v="0"/>
    <x v="799"/>
    <s v="0001"/>
    <x v="0"/>
    <s v="12401"/>
    <x v="27"/>
    <x v="774"/>
    <s v="YD11"/>
    <x v="0"/>
    <s v=""/>
    <x v="0"/>
    <n v="5"/>
    <x v="0"/>
    <n v="127.1"/>
    <n v="77.75"/>
    <x v="0"/>
    <x v="3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7"/>
    <x v="11"/>
    <x v="4"/>
    <x v="1"/>
    <x v="51"/>
    <x v="9"/>
    <s v=""/>
    <x v="1"/>
    <x v="0"/>
    <x v="0"/>
  </r>
  <r>
    <x v="672"/>
    <x v="11"/>
    <x v="584"/>
    <x v="8"/>
    <x v="672"/>
    <x v="671"/>
    <x v="1"/>
    <x v="798"/>
    <s v="Z058"/>
    <x v="0"/>
    <s v="3500192"/>
    <x v="11"/>
    <x v="773"/>
    <s v="YP66"/>
    <x v="0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672"/>
    <x v="11"/>
    <x v="584"/>
    <x v="8"/>
    <x v="672"/>
    <x v="671"/>
    <x v="1"/>
    <x v="798"/>
    <s v="Z058"/>
    <x v="0"/>
    <s v="3500192"/>
    <x v="11"/>
    <x v="773"/>
    <s v="YD73"/>
    <x v="0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672"/>
    <x v="11"/>
    <x v="585"/>
    <x v="8"/>
    <x v="672"/>
    <x v="671"/>
    <x v="1"/>
    <x v="799"/>
    <s v="0001"/>
    <x v="0"/>
    <s v="3500192"/>
    <x v="11"/>
    <x v="774"/>
    <s v="YP66"/>
    <x v="0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672"/>
    <x v="11"/>
    <x v="585"/>
    <x v="8"/>
    <x v="672"/>
    <x v="671"/>
    <x v="1"/>
    <x v="799"/>
    <s v="0001"/>
    <x v="0"/>
    <s v="3500192"/>
    <x v="11"/>
    <x v="774"/>
    <s v="YD73"/>
    <x v="0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672"/>
    <x v="11"/>
    <x v="585"/>
    <x v="8"/>
    <x v="672"/>
    <x v="671"/>
    <x v="1"/>
    <x v="799"/>
    <s v="0001"/>
    <x v="0"/>
    <s v="3500192"/>
    <x v="11"/>
    <x v="774"/>
    <s v="YD73"/>
    <x v="0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673"/>
    <x v="14"/>
    <x v="586"/>
    <x v="24"/>
    <x v="673"/>
    <x v="672"/>
    <x v="0"/>
    <x v="800"/>
    <s v="Z058"/>
    <x v="0"/>
    <s v="4562"/>
    <x v="14"/>
    <x v="775"/>
    <s v="YD13"/>
    <x v="1"/>
    <s v=""/>
    <x v="0"/>
    <n v="6"/>
    <x v="0"/>
    <n v="38.65"/>
    <n v="7.87"/>
    <x v="0"/>
    <x v="1"/>
    <n v="1"/>
    <n v="11127427"/>
    <x v="671"/>
    <x v="0"/>
    <d v="2021-02-06T00:00:00"/>
    <x v="0"/>
    <x v="0"/>
    <x v="0"/>
    <s v="LU"/>
    <x v="0"/>
    <n v="2.94"/>
    <n v="3"/>
    <n v="51.687763713075"/>
    <n v="5"/>
    <n v="6"/>
    <x v="0"/>
    <n v="64"/>
    <n v="47.375"/>
    <x v="0"/>
    <x v="0"/>
    <x v="1"/>
    <n v="64"/>
    <x v="0"/>
    <x v="772"/>
    <x v="0"/>
    <x v="1"/>
    <x v="0"/>
    <x v="3"/>
    <x v="0"/>
    <s v="NABS"/>
    <s v="SAN MATEO"/>
    <x v="0"/>
    <x v="0"/>
    <x v="0"/>
    <x v="2"/>
    <x v="1"/>
    <x v="1"/>
    <x v="0"/>
    <x v="0"/>
    <x v="2"/>
    <x v="2"/>
    <x v="2"/>
    <x v="1"/>
    <x v="268"/>
    <x v="4"/>
    <d v="2021-01-31T00:00:00"/>
    <x v="0"/>
    <x v="0"/>
    <x v="0"/>
  </r>
  <r>
    <x v="673"/>
    <x v="6"/>
    <x v="586"/>
    <x v="24"/>
    <x v="673"/>
    <x v="672"/>
    <x v="0"/>
    <x v="800"/>
    <s v="Z058"/>
    <x v="0"/>
    <s v="4961"/>
    <x v="6"/>
    <x v="775"/>
    <s v="YD13"/>
    <x v="1"/>
    <s v=""/>
    <x v="0"/>
    <n v="3"/>
    <x v="0"/>
    <n v="38.14"/>
    <n v="7.77"/>
    <x v="0"/>
    <x v="1"/>
    <s v=""/>
    <s v=""/>
    <x v="1"/>
    <x v="0"/>
    <d v="2021-02-06T00:00:00"/>
    <x v="0"/>
    <x v="0"/>
    <x v="0"/>
    <s v="LU"/>
    <x v="0"/>
    <n v="0.27"/>
    <n v="3"/>
    <n v="4.7468354430375008"/>
    <n v="3"/>
    <n v="3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254"/>
    <x v="4"/>
    <s v=""/>
    <x v="1"/>
    <x v="0"/>
    <x v="0"/>
  </r>
  <r>
    <x v="673"/>
    <x v="8"/>
    <x v="586"/>
    <x v="24"/>
    <x v="673"/>
    <x v="672"/>
    <x v="0"/>
    <x v="800"/>
    <s v="Z058"/>
    <x v="0"/>
    <s v="6843"/>
    <x v="8"/>
    <x v="775"/>
    <s v="YD11"/>
    <x v="1"/>
    <s v=""/>
    <x v="0"/>
    <n v="10"/>
    <x v="0"/>
    <n v="349.83"/>
    <n v="278.07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2"/>
    <x v="1"/>
    <x v="1"/>
    <x v="0"/>
    <x v="0"/>
    <x v="2"/>
    <x v="2"/>
    <x v="2"/>
    <x v="1"/>
    <x v="290"/>
    <x v="5"/>
    <s v=""/>
    <x v="1"/>
    <x v="0"/>
    <x v="0"/>
  </r>
  <r>
    <x v="673"/>
    <x v="45"/>
    <x v="586"/>
    <x v="24"/>
    <x v="673"/>
    <x v="672"/>
    <x v="0"/>
    <x v="800"/>
    <s v="Z058"/>
    <x v="0"/>
    <s v="7862"/>
    <x v="46"/>
    <x v="775"/>
    <s v="YD13"/>
    <x v="1"/>
    <s v=""/>
    <x v="0"/>
    <n v="4"/>
    <x v="0"/>
    <n v="68.44"/>
    <n v="13.94"/>
    <x v="0"/>
    <x v="1"/>
    <s v=""/>
    <s v=""/>
    <x v="1"/>
    <x v="0"/>
    <d v="2021-02-06T00:00:00"/>
    <x v="0"/>
    <x v="0"/>
    <x v="0"/>
    <s v="LU"/>
    <x v="0"/>
    <n v="8.2320000000000004E-2"/>
    <n v="2"/>
    <n v="1.1064516129032289"/>
    <n v="1.5"/>
    <n v="4"/>
    <x v="0"/>
    <n v="0"/>
    <s v=""/>
    <x v="0"/>
    <x v="0"/>
    <x v="1"/>
    <s v=""/>
    <x v="1"/>
    <x v="1"/>
    <x v="1"/>
    <x v="1"/>
    <x v="0"/>
    <x v="1"/>
    <x v="1"/>
    <s v="CERVEZAS"/>
    <s v="BUDWEISER"/>
    <x v="1"/>
    <x v="0"/>
    <x v="0"/>
    <x v="2"/>
    <x v="1"/>
    <x v="1"/>
    <x v="0"/>
    <x v="0"/>
    <x v="2"/>
    <x v="2"/>
    <x v="2"/>
    <x v="1"/>
    <x v="554"/>
    <x v="2"/>
    <s v=""/>
    <x v="1"/>
    <x v="0"/>
    <x v="0"/>
  </r>
  <r>
    <x v="673"/>
    <x v="3"/>
    <x v="586"/>
    <x v="24"/>
    <x v="673"/>
    <x v="672"/>
    <x v="0"/>
    <x v="800"/>
    <s v="Z058"/>
    <x v="0"/>
    <s v="8563"/>
    <x v="3"/>
    <x v="775"/>
    <s v="YD13"/>
    <x v="1"/>
    <s v=""/>
    <x v="0"/>
    <n v="4"/>
    <x v="0"/>
    <n v="42.4"/>
    <n v="30.66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2"/>
    <x v="1"/>
    <x v="1"/>
    <x v="0"/>
    <x v="0"/>
    <x v="2"/>
    <x v="2"/>
    <x v="2"/>
    <x v="1"/>
    <x v="249"/>
    <x v="2"/>
    <s v=""/>
    <x v="1"/>
    <x v="0"/>
    <x v="0"/>
  </r>
  <r>
    <x v="673"/>
    <x v="20"/>
    <x v="586"/>
    <x v="24"/>
    <x v="673"/>
    <x v="672"/>
    <x v="0"/>
    <x v="800"/>
    <s v="Z058"/>
    <x v="0"/>
    <s v="11116"/>
    <x v="20"/>
    <x v="775"/>
    <s v="YD13"/>
    <x v="1"/>
    <s v=""/>
    <x v="0"/>
    <n v="2"/>
    <x v="0"/>
    <n v="21.73"/>
    <n v="8.8699999999999992"/>
    <x v="0"/>
    <x v="1"/>
    <s v=""/>
    <s v=""/>
    <x v="1"/>
    <x v="0"/>
    <d v="2021-02-06T00:00:00"/>
    <x v="0"/>
    <x v="0"/>
    <x v="0"/>
    <s v="LU"/>
    <x v="0"/>
    <n v="0.12"/>
    <n v="0.875"/>
    <n v="2.10970464135"/>
    <n v="1.2972972972972974"/>
    <n v="2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0"/>
    <x v="0"/>
    <x v="2"/>
    <x v="2"/>
    <x v="2"/>
    <x v="1"/>
    <x v="175"/>
    <x v="0"/>
    <s v=""/>
    <x v="1"/>
    <x v="0"/>
    <x v="0"/>
  </r>
  <r>
    <x v="673"/>
    <x v="27"/>
    <x v="586"/>
    <x v="24"/>
    <x v="673"/>
    <x v="672"/>
    <x v="0"/>
    <x v="800"/>
    <s v="Z058"/>
    <x v="0"/>
    <s v="12401"/>
    <x v="27"/>
    <x v="775"/>
    <s v="YD11"/>
    <x v="1"/>
    <s v=""/>
    <x v="0"/>
    <n v="5"/>
    <x v="0"/>
    <n v="105.93"/>
    <n v="73.9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2"/>
    <x v="1"/>
    <x v="1"/>
    <x v="0"/>
    <x v="0"/>
    <x v="2"/>
    <x v="2"/>
    <x v="2"/>
    <x v="1"/>
    <x v="155"/>
    <x v="9"/>
    <s v=""/>
    <x v="1"/>
    <x v="0"/>
    <x v="0"/>
  </r>
  <r>
    <x v="673"/>
    <x v="13"/>
    <x v="586"/>
    <x v="24"/>
    <x v="673"/>
    <x v="672"/>
    <x v="0"/>
    <x v="800"/>
    <s v="Z058"/>
    <x v="0"/>
    <s v="14268"/>
    <x v="13"/>
    <x v="775"/>
    <s v="YD13"/>
    <x v="1"/>
    <s v=""/>
    <x v="0"/>
    <n v="10"/>
    <x v="0"/>
    <n v="115.56"/>
    <n v="23.53"/>
    <x v="0"/>
    <x v="1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2"/>
    <x v="1"/>
    <x v="1"/>
    <x v="0"/>
    <x v="0"/>
    <x v="2"/>
    <x v="2"/>
    <x v="2"/>
    <x v="1"/>
    <x v="323"/>
    <x v="1"/>
    <s v=""/>
    <x v="1"/>
    <x v="0"/>
    <x v="0"/>
  </r>
  <r>
    <x v="673"/>
    <x v="4"/>
    <x v="586"/>
    <x v="24"/>
    <x v="673"/>
    <x v="672"/>
    <x v="0"/>
    <x v="800"/>
    <s v="Z058"/>
    <x v="0"/>
    <s v="2395"/>
    <x v="4"/>
    <x v="775"/>
    <s v="YD11"/>
    <x v="1"/>
    <s v=""/>
    <x v="0"/>
    <n v="20"/>
    <x v="0"/>
    <n v="553.51"/>
    <n v="526.4"/>
    <x v="0"/>
    <x v="1"/>
    <s v=""/>
    <s v=""/>
    <x v="1"/>
    <x v="0"/>
    <d v="2021-02-06T00:00:00"/>
    <x v="0"/>
    <x v="0"/>
    <x v="0"/>
    <s v="LU"/>
    <x v="0"/>
    <n v="1.488"/>
    <n v="20"/>
    <n v="20.000000000000053"/>
    <n v="28.571428571428569"/>
    <n v="20"/>
    <x v="0"/>
    <n v="0"/>
    <s v=""/>
    <x v="0"/>
    <x v="0"/>
    <x v="1"/>
    <s v=""/>
    <x v="1"/>
    <x v="1"/>
    <x v="1"/>
    <x v="1"/>
    <x v="0"/>
    <x v="1"/>
    <x v="1"/>
    <s v="CERVEZAS"/>
    <s v="PILSEN TRUJILLO"/>
    <x v="2"/>
    <x v="0"/>
    <x v="0"/>
    <x v="2"/>
    <x v="1"/>
    <x v="1"/>
    <x v="0"/>
    <x v="0"/>
    <x v="2"/>
    <x v="2"/>
    <x v="2"/>
    <x v="1"/>
    <x v="247"/>
    <x v="3"/>
    <s v=""/>
    <x v="1"/>
    <x v="0"/>
    <x v="0"/>
  </r>
  <r>
    <x v="673"/>
    <x v="11"/>
    <x v="586"/>
    <x v="24"/>
    <x v="673"/>
    <x v="672"/>
    <x v="1"/>
    <x v="800"/>
    <s v="Z058"/>
    <x v="0"/>
    <s v="3500192"/>
    <x v="11"/>
    <x v="775"/>
    <s v="YP66"/>
    <x v="1"/>
    <s v=""/>
    <x v="1"/>
    <n v="35"/>
    <x v="0"/>
    <n v="-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673"/>
    <x v="11"/>
    <x v="586"/>
    <x v="24"/>
    <x v="673"/>
    <x v="672"/>
    <x v="1"/>
    <x v="800"/>
    <s v="Z058"/>
    <x v="0"/>
    <s v="3500192"/>
    <x v="11"/>
    <x v="775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673"/>
    <x v="11"/>
    <x v="586"/>
    <x v="24"/>
    <x v="673"/>
    <x v="672"/>
    <x v="1"/>
    <x v="800"/>
    <s v="Z058"/>
    <x v="0"/>
    <s v="3500192"/>
    <x v="11"/>
    <x v="77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673"/>
    <x v="11"/>
    <x v="586"/>
    <x v="24"/>
    <x v="673"/>
    <x v="672"/>
    <x v="1"/>
    <x v="800"/>
    <s v="Z058"/>
    <x v="0"/>
    <s v="3500192"/>
    <x v="11"/>
    <x v="775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674"/>
    <x v="14"/>
    <x v="587"/>
    <x v="38"/>
    <x v="674"/>
    <x v="673"/>
    <x v="0"/>
    <x v="801"/>
    <s v="0003"/>
    <x v="0"/>
    <s v="4562"/>
    <x v="14"/>
    <x v="776"/>
    <s v="YD13"/>
    <x v="35"/>
    <s v=""/>
    <x v="0"/>
    <n v="13"/>
    <x v="0"/>
    <n v="83.73"/>
    <n v="15.07"/>
    <x v="0"/>
    <x v="1"/>
    <n v="1"/>
    <n v="11134274"/>
    <x v="672"/>
    <x v="0"/>
    <d v="2021-02-06T00:00:00"/>
    <x v="1"/>
    <x v="7"/>
    <x v="7"/>
    <s v="LU"/>
    <x v="0"/>
    <n v="6.37"/>
    <n v="6.5"/>
    <n v="111.99015471166251"/>
    <n v="10.833333333333332"/>
    <n v="13"/>
    <x v="0"/>
    <n v="153"/>
    <n v="81.749999999799982"/>
    <x v="0"/>
    <x v="0"/>
    <x v="6"/>
    <n v="114"/>
    <x v="0"/>
    <x v="773"/>
    <x v="2"/>
    <x v="1"/>
    <x v="0"/>
    <x v="5"/>
    <x v="0"/>
    <s v="NABS"/>
    <s v="SAN MATEO"/>
    <x v="0"/>
    <x v="0"/>
    <x v="0"/>
    <x v="1"/>
    <x v="0"/>
    <x v="0"/>
    <x v="4"/>
    <x v="15"/>
    <x v="2"/>
    <x v="21"/>
    <x v="2"/>
    <x v="2"/>
    <x v="555"/>
    <x v="4"/>
    <d v="2021-01-31T00:00:00"/>
    <x v="0"/>
    <x v="0"/>
    <x v="0"/>
  </r>
  <r>
    <x v="674"/>
    <x v="14"/>
    <x v="587"/>
    <x v="38"/>
    <x v="674"/>
    <x v="673"/>
    <x v="0"/>
    <x v="801"/>
    <s v="0003"/>
    <x v="0"/>
    <s v="4562"/>
    <x v="14"/>
    <x v="776"/>
    <s v="YD13"/>
    <x v="35"/>
    <s v=""/>
    <x v="0"/>
    <n v="13"/>
    <x v="0"/>
    <n v="83.73"/>
    <n v="15.07"/>
    <x v="0"/>
    <x v="1"/>
    <s v=""/>
    <s v=""/>
    <x v="1"/>
    <x v="0"/>
    <d v="2021-02-06T00:00:00"/>
    <x v="1"/>
    <x v="7"/>
    <x v="7"/>
    <s v="LU"/>
    <x v="0"/>
    <n v="6.37"/>
    <n v="6.5"/>
    <n v="111.99015471166251"/>
    <n v="10.833333333333332"/>
    <n v="1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5"/>
    <x v="4"/>
    <s v=""/>
    <x v="1"/>
    <x v="0"/>
    <x v="0"/>
  </r>
  <r>
    <x v="674"/>
    <x v="14"/>
    <x v="587"/>
    <x v="38"/>
    <x v="674"/>
    <x v="673"/>
    <x v="0"/>
    <x v="801"/>
    <s v="0003"/>
    <x v="0"/>
    <s v="4562"/>
    <x v="14"/>
    <x v="776"/>
    <s v="YD13"/>
    <x v="35"/>
    <s v=""/>
    <x v="0"/>
    <n v="13"/>
    <x v="0"/>
    <n v="83.73"/>
    <n v="15.07"/>
    <x v="0"/>
    <x v="1"/>
    <s v=""/>
    <s v=""/>
    <x v="1"/>
    <x v="0"/>
    <d v="2021-02-06T00:00:00"/>
    <x v="1"/>
    <x v="7"/>
    <x v="7"/>
    <s v="LU"/>
    <x v="0"/>
    <n v="6.37"/>
    <n v="6.5"/>
    <n v="111.99015471166251"/>
    <n v="10.833333333333332"/>
    <n v="1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5"/>
    <x v="4"/>
    <s v=""/>
    <x v="1"/>
    <x v="0"/>
    <x v="0"/>
  </r>
  <r>
    <x v="674"/>
    <x v="14"/>
    <x v="587"/>
    <x v="38"/>
    <x v="674"/>
    <x v="673"/>
    <x v="0"/>
    <x v="801"/>
    <s v="0003"/>
    <x v="0"/>
    <s v="4562"/>
    <x v="14"/>
    <x v="776"/>
    <s v="YD13"/>
    <x v="35"/>
    <s v=""/>
    <x v="0"/>
    <n v="13"/>
    <x v="0"/>
    <n v="83.73"/>
    <n v="15.07"/>
    <x v="0"/>
    <x v="1"/>
    <s v=""/>
    <s v=""/>
    <x v="1"/>
    <x v="0"/>
    <d v="2021-02-06T00:00:00"/>
    <x v="1"/>
    <x v="7"/>
    <x v="7"/>
    <s v="LU"/>
    <x v="0"/>
    <n v="6.37"/>
    <n v="6.5"/>
    <n v="111.99015471166251"/>
    <n v="10.833333333333332"/>
    <n v="1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5"/>
    <x v="4"/>
    <s v=""/>
    <x v="1"/>
    <x v="0"/>
    <x v="0"/>
  </r>
  <r>
    <x v="674"/>
    <x v="14"/>
    <x v="587"/>
    <x v="38"/>
    <x v="674"/>
    <x v="673"/>
    <x v="0"/>
    <x v="801"/>
    <s v="0003"/>
    <x v="0"/>
    <s v="4562"/>
    <x v="14"/>
    <x v="776"/>
    <s v="YD13"/>
    <x v="35"/>
    <s v=""/>
    <x v="0"/>
    <n v="13"/>
    <x v="0"/>
    <n v="83.73"/>
    <n v="15.07"/>
    <x v="0"/>
    <x v="1"/>
    <s v=""/>
    <s v=""/>
    <x v="1"/>
    <x v="0"/>
    <d v="2021-02-06T00:00:00"/>
    <x v="1"/>
    <x v="7"/>
    <x v="7"/>
    <s v="LU"/>
    <x v="0"/>
    <n v="6.37"/>
    <n v="6.5"/>
    <n v="111.99015471166251"/>
    <n v="10.833333333333332"/>
    <n v="1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5"/>
    <x v="4"/>
    <s v=""/>
    <x v="1"/>
    <x v="0"/>
    <x v="0"/>
  </r>
  <r>
    <x v="674"/>
    <x v="14"/>
    <x v="587"/>
    <x v="38"/>
    <x v="674"/>
    <x v="673"/>
    <x v="0"/>
    <x v="801"/>
    <s v="0003"/>
    <x v="0"/>
    <s v="4562"/>
    <x v="14"/>
    <x v="776"/>
    <s v="YD13"/>
    <x v="35"/>
    <s v=""/>
    <x v="0"/>
    <n v="13"/>
    <x v="0"/>
    <n v="83.73"/>
    <n v="15.07"/>
    <x v="0"/>
    <x v="1"/>
    <s v=""/>
    <s v=""/>
    <x v="1"/>
    <x v="0"/>
    <d v="2021-02-06T00:00:00"/>
    <x v="1"/>
    <x v="7"/>
    <x v="7"/>
    <s v="LU"/>
    <x v="0"/>
    <n v="6.37"/>
    <n v="6.5"/>
    <n v="111.99015471166251"/>
    <n v="10.833333333333332"/>
    <n v="1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5"/>
    <x v="4"/>
    <s v=""/>
    <x v="1"/>
    <x v="0"/>
    <x v="0"/>
  </r>
  <r>
    <x v="674"/>
    <x v="22"/>
    <x v="587"/>
    <x v="38"/>
    <x v="674"/>
    <x v="673"/>
    <x v="0"/>
    <x v="801"/>
    <s v="0003"/>
    <x v="0"/>
    <s v="12419"/>
    <x v="22"/>
    <x v="776"/>
    <s v="YD13"/>
    <x v="35"/>
    <s v=""/>
    <x v="0"/>
    <n v="1"/>
    <x v="0"/>
    <n v="13.86"/>
    <n v="5.28"/>
    <x v="0"/>
    <x v="1"/>
    <s v=""/>
    <s v=""/>
    <x v="1"/>
    <x v="0"/>
    <d v="2021-02-06T00:00:00"/>
    <x v="1"/>
    <x v="7"/>
    <x v="7"/>
    <s v="LU"/>
    <x v="0"/>
    <n v="2.7E-2"/>
    <n v="1"/>
    <n v="0.47468354430375004"/>
    <n v="0.77922077922077926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6"/>
    <x v="0"/>
    <s v=""/>
    <x v="1"/>
    <x v="0"/>
    <x v="0"/>
  </r>
  <r>
    <x v="674"/>
    <x v="22"/>
    <x v="587"/>
    <x v="38"/>
    <x v="674"/>
    <x v="673"/>
    <x v="0"/>
    <x v="801"/>
    <s v="0003"/>
    <x v="0"/>
    <s v="12419"/>
    <x v="22"/>
    <x v="776"/>
    <s v="YD13"/>
    <x v="35"/>
    <s v=""/>
    <x v="0"/>
    <n v="1"/>
    <x v="0"/>
    <n v="13.86"/>
    <n v="5.28"/>
    <x v="0"/>
    <x v="1"/>
    <s v=""/>
    <s v=""/>
    <x v="1"/>
    <x v="0"/>
    <d v="2021-02-06T00:00:00"/>
    <x v="1"/>
    <x v="7"/>
    <x v="7"/>
    <s v="LU"/>
    <x v="0"/>
    <n v="2.7E-2"/>
    <n v="1"/>
    <n v="0.47468354430375004"/>
    <n v="0.77922077922077926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6"/>
    <x v="0"/>
    <s v=""/>
    <x v="1"/>
    <x v="0"/>
    <x v="0"/>
  </r>
  <r>
    <x v="674"/>
    <x v="22"/>
    <x v="587"/>
    <x v="38"/>
    <x v="674"/>
    <x v="673"/>
    <x v="0"/>
    <x v="801"/>
    <s v="0003"/>
    <x v="0"/>
    <s v="12419"/>
    <x v="22"/>
    <x v="776"/>
    <s v="YD13"/>
    <x v="35"/>
    <s v=""/>
    <x v="0"/>
    <n v="1"/>
    <x v="0"/>
    <n v="13.86"/>
    <n v="5.28"/>
    <x v="0"/>
    <x v="1"/>
    <s v=""/>
    <s v=""/>
    <x v="1"/>
    <x v="0"/>
    <d v="2021-02-06T00:00:00"/>
    <x v="1"/>
    <x v="7"/>
    <x v="7"/>
    <s v="LU"/>
    <x v="0"/>
    <n v="2.7E-2"/>
    <n v="1"/>
    <n v="0.47468354430375004"/>
    <n v="0.77922077922077926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6"/>
    <x v="0"/>
    <s v=""/>
    <x v="1"/>
    <x v="0"/>
    <x v="0"/>
  </r>
  <r>
    <x v="674"/>
    <x v="22"/>
    <x v="587"/>
    <x v="38"/>
    <x v="674"/>
    <x v="673"/>
    <x v="0"/>
    <x v="801"/>
    <s v="0003"/>
    <x v="0"/>
    <s v="12419"/>
    <x v="22"/>
    <x v="776"/>
    <s v="YD13"/>
    <x v="35"/>
    <s v=""/>
    <x v="0"/>
    <n v="1"/>
    <x v="0"/>
    <n v="13.86"/>
    <n v="5.28"/>
    <x v="0"/>
    <x v="1"/>
    <s v=""/>
    <s v=""/>
    <x v="1"/>
    <x v="0"/>
    <d v="2021-02-06T00:00:00"/>
    <x v="1"/>
    <x v="7"/>
    <x v="7"/>
    <s v="LU"/>
    <x v="0"/>
    <n v="2.7E-2"/>
    <n v="1"/>
    <n v="0.47468354430375004"/>
    <n v="0.77922077922077926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6"/>
    <x v="0"/>
    <s v=""/>
    <x v="1"/>
    <x v="0"/>
    <x v="0"/>
  </r>
  <r>
    <x v="674"/>
    <x v="22"/>
    <x v="587"/>
    <x v="38"/>
    <x v="674"/>
    <x v="673"/>
    <x v="0"/>
    <x v="801"/>
    <s v="0003"/>
    <x v="0"/>
    <s v="12419"/>
    <x v="22"/>
    <x v="776"/>
    <s v="YD13"/>
    <x v="35"/>
    <s v=""/>
    <x v="0"/>
    <n v="1"/>
    <x v="0"/>
    <n v="13.86"/>
    <n v="5.28"/>
    <x v="0"/>
    <x v="1"/>
    <s v=""/>
    <s v=""/>
    <x v="1"/>
    <x v="0"/>
    <d v="2021-02-06T00:00:00"/>
    <x v="1"/>
    <x v="7"/>
    <x v="7"/>
    <s v="LU"/>
    <x v="0"/>
    <n v="2.7E-2"/>
    <n v="1"/>
    <n v="0.47468354430375004"/>
    <n v="0.77922077922077926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6"/>
    <x v="0"/>
    <s v=""/>
    <x v="1"/>
    <x v="0"/>
    <x v="0"/>
  </r>
  <r>
    <x v="674"/>
    <x v="22"/>
    <x v="587"/>
    <x v="38"/>
    <x v="674"/>
    <x v="673"/>
    <x v="0"/>
    <x v="801"/>
    <s v="0003"/>
    <x v="0"/>
    <s v="12419"/>
    <x v="22"/>
    <x v="776"/>
    <s v="YD13"/>
    <x v="35"/>
    <s v=""/>
    <x v="0"/>
    <n v="1"/>
    <x v="0"/>
    <n v="13.86"/>
    <n v="5.28"/>
    <x v="0"/>
    <x v="1"/>
    <s v=""/>
    <s v=""/>
    <x v="1"/>
    <x v="0"/>
    <d v="2021-02-06T00:00:00"/>
    <x v="1"/>
    <x v="7"/>
    <x v="7"/>
    <s v="LU"/>
    <x v="0"/>
    <n v="2.7E-2"/>
    <n v="1"/>
    <n v="0.47468354430375004"/>
    <n v="0.77922077922077926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6"/>
    <x v="0"/>
    <s v=""/>
    <x v="1"/>
    <x v="0"/>
    <x v="0"/>
  </r>
  <r>
    <x v="674"/>
    <x v="0"/>
    <x v="587"/>
    <x v="38"/>
    <x v="674"/>
    <x v="673"/>
    <x v="0"/>
    <x v="801"/>
    <s v="0003"/>
    <x v="0"/>
    <s v="11112"/>
    <x v="0"/>
    <x v="776"/>
    <s v="YD13"/>
    <x v="35"/>
    <s v=""/>
    <x v="0"/>
    <n v="1"/>
    <x v="0"/>
    <n v="15.47"/>
    <n v="5.89"/>
    <x v="0"/>
    <x v="1"/>
    <s v=""/>
    <s v=""/>
    <x v="1"/>
    <x v="0"/>
    <d v="2021-02-06T00:00:00"/>
    <x v="1"/>
    <x v="7"/>
    <x v="7"/>
    <s v="LU"/>
    <x v="0"/>
    <n v="0.12039999999999999"/>
    <n v="0.33333333330000003"/>
    <n v="2.1167369901545001"/>
    <n v="1.2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7"/>
    <x v="0"/>
    <s v=""/>
    <x v="1"/>
    <x v="0"/>
    <x v="0"/>
  </r>
  <r>
    <x v="674"/>
    <x v="0"/>
    <x v="587"/>
    <x v="38"/>
    <x v="674"/>
    <x v="673"/>
    <x v="0"/>
    <x v="801"/>
    <s v="0003"/>
    <x v="0"/>
    <s v="11112"/>
    <x v="0"/>
    <x v="776"/>
    <s v="YD13"/>
    <x v="35"/>
    <s v=""/>
    <x v="0"/>
    <n v="1"/>
    <x v="0"/>
    <n v="15.47"/>
    <n v="5.89"/>
    <x v="0"/>
    <x v="1"/>
    <s v=""/>
    <s v=""/>
    <x v="1"/>
    <x v="0"/>
    <d v="2021-02-06T00:00:00"/>
    <x v="1"/>
    <x v="7"/>
    <x v="7"/>
    <s v="LU"/>
    <x v="0"/>
    <n v="0.12039999999999999"/>
    <n v="0.33333333330000003"/>
    <n v="2.1167369901545001"/>
    <n v="1.2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7"/>
    <x v="0"/>
    <s v=""/>
    <x v="1"/>
    <x v="0"/>
    <x v="0"/>
  </r>
  <r>
    <x v="674"/>
    <x v="0"/>
    <x v="587"/>
    <x v="38"/>
    <x v="674"/>
    <x v="673"/>
    <x v="0"/>
    <x v="801"/>
    <s v="0003"/>
    <x v="0"/>
    <s v="11112"/>
    <x v="0"/>
    <x v="776"/>
    <s v="YD13"/>
    <x v="35"/>
    <s v=""/>
    <x v="0"/>
    <n v="1"/>
    <x v="0"/>
    <n v="15.47"/>
    <n v="5.89"/>
    <x v="0"/>
    <x v="1"/>
    <s v=""/>
    <s v=""/>
    <x v="1"/>
    <x v="0"/>
    <d v="2021-02-06T00:00:00"/>
    <x v="1"/>
    <x v="7"/>
    <x v="7"/>
    <s v="LU"/>
    <x v="0"/>
    <n v="0.12039999999999999"/>
    <n v="0.33333333330000003"/>
    <n v="2.1167369901545001"/>
    <n v="1.2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7"/>
    <x v="0"/>
    <s v=""/>
    <x v="1"/>
    <x v="0"/>
    <x v="0"/>
  </r>
  <r>
    <x v="674"/>
    <x v="0"/>
    <x v="587"/>
    <x v="38"/>
    <x v="674"/>
    <x v="673"/>
    <x v="0"/>
    <x v="801"/>
    <s v="0003"/>
    <x v="0"/>
    <s v="11112"/>
    <x v="0"/>
    <x v="776"/>
    <s v="YD13"/>
    <x v="35"/>
    <s v=""/>
    <x v="0"/>
    <n v="1"/>
    <x v="0"/>
    <n v="15.47"/>
    <n v="5.89"/>
    <x v="0"/>
    <x v="1"/>
    <s v=""/>
    <s v=""/>
    <x v="1"/>
    <x v="0"/>
    <d v="2021-02-06T00:00:00"/>
    <x v="1"/>
    <x v="7"/>
    <x v="7"/>
    <s v="LU"/>
    <x v="0"/>
    <n v="0.12039999999999999"/>
    <n v="0.33333333330000003"/>
    <n v="2.1167369901545001"/>
    <n v="1.2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7"/>
    <x v="0"/>
    <s v=""/>
    <x v="1"/>
    <x v="0"/>
    <x v="0"/>
  </r>
  <r>
    <x v="674"/>
    <x v="0"/>
    <x v="587"/>
    <x v="38"/>
    <x v="674"/>
    <x v="673"/>
    <x v="0"/>
    <x v="801"/>
    <s v="0003"/>
    <x v="0"/>
    <s v="11112"/>
    <x v="0"/>
    <x v="776"/>
    <s v="YD13"/>
    <x v="35"/>
    <s v=""/>
    <x v="0"/>
    <n v="1"/>
    <x v="0"/>
    <n v="15.47"/>
    <n v="5.89"/>
    <x v="0"/>
    <x v="1"/>
    <s v=""/>
    <s v=""/>
    <x v="1"/>
    <x v="0"/>
    <d v="2021-02-06T00:00:00"/>
    <x v="1"/>
    <x v="7"/>
    <x v="7"/>
    <s v="LU"/>
    <x v="0"/>
    <n v="0.12039999999999999"/>
    <n v="0.33333333330000003"/>
    <n v="2.1167369901545001"/>
    <n v="1.2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7"/>
    <x v="0"/>
    <s v=""/>
    <x v="1"/>
    <x v="0"/>
    <x v="0"/>
  </r>
  <r>
    <x v="674"/>
    <x v="0"/>
    <x v="587"/>
    <x v="38"/>
    <x v="674"/>
    <x v="673"/>
    <x v="0"/>
    <x v="801"/>
    <s v="0003"/>
    <x v="0"/>
    <s v="11112"/>
    <x v="0"/>
    <x v="776"/>
    <s v="YD13"/>
    <x v="35"/>
    <s v=""/>
    <x v="0"/>
    <n v="1"/>
    <x v="0"/>
    <n v="15.47"/>
    <n v="5.89"/>
    <x v="0"/>
    <x v="1"/>
    <s v=""/>
    <s v=""/>
    <x v="1"/>
    <x v="0"/>
    <d v="2021-02-06T00:00:00"/>
    <x v="1"/>
    <x v="7"/>
    <x v="7"/>
    <s v="LU"/>
    <x v="0"/>
    <n v="0.12039999999999999"/>
    <n v="0.33333333330000003"/>
    <n v="2.1167369901545001"/>
    <n v="1.2"/>
    <n v="1"/>
    <x v="0"/>
    <n v="0"/>
    <s v=""/>
    <x v="0"/>
    <x v="0"/>
    <x v="6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21"/>
    <x v="2"/>
    <x v="2"/>
    <x v="557"/>
    <x v="0"/>
    <s v=""/>
    <x v="1"/>
    <x v="0"/>
    <x v="0"/>
  </r>
  <r>
    <x v="674"/>
    <x v="17"/>
    <x v="587"/>
    <x v="38"/>
    <x v="674"/>
    <x v="673"/>
    <x v="0"/>
    <x v="801"/>
    <s v="0003"/>
    <x v="0"/>
    <s v="4963"/>
    <x v="17"/>
    <x v="776"/>
    <s v="YD13"/>
    <x v="35"/>
    <s v=""/>
    <x v="0"/>
    <n v="3"/>
    <x v="0"/>
    <n v="40.68"/>
    <n v="7.32"/>
    <x v="0"/>
    <x v="1"/>
    <s v=""/>
    <s v=""/>
    <x v="1"/>
    <x v="0"/>
    <d v="2021-02-06T00:00:00"/>
    <x v="1"/>
    <x v="7"/>
    <x v="7"/>
    <s v="LU"/>
    <x v="0"/>
    <n v="0.27"/>
    <n v="3"/>
    <n v="4.7468354430375008"/>
    <n v="3"/>
    <n v="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8"/>
    <x v="4"/>
    <s v=""/>
    <x v="1"/>
    <x v="0"/>
    <x v="0"/>
  </r>
  <r>
    <x v="674"/>
    <x v="17"/>
    <x v="587"/>
    <x v="38"/>
    <x v="674"/>
    <x v="673"/>
    <x v="0"/>
    <x v="801"/>
    <s v="0003"/>
    <x v="0"/>
    <s v="4963"/>
    <x v="17"/>
    <x v="776"/>
    <s v="YD13"/>
    <x v="35"/>
    <s v=""/>
    <x v="0"/>
    <n v="3"/>
    <x v="0"/>
    <n v="40.68"/>
    <n v="7.32"/>
    <x v="0"/>
    <x v="1"/>
    <s v=""/>
    <s v=""/>
    <x v="1"/>
    <x v="0"/>
    <d v="2021-02-06T00:00:00"/>
    <x v="1"/>
    <x v="7"/>
    <x v="7"/>
    <s v="LU"/>
    <x v="0"/>
    <n v="0.27"/>
    <n v="3"/>
    <n v="4.7468354430375008"/>
    <n v="3"/>
    <n v="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8"/>
    <x v="4"/>
    <s v=""/>
    <x v="1"/>
    <x v="0"/>
    <x v="0"/>
  </r>
  <r>
    <x v="674"/>
    <x v="17"/>
    <x v="587"/>
    <x v="38"/>
    <x v="674"/>
    <x v="673"/>
    <x v="0"/>
    <x v="801"/>
    <s v="0003"/>
    <x v="0"/>
    <s v="4963"/>
    <x v="17"/>
    <x v="776"/>
    <s v="YD13"/>
    <x v="35"/>
    <s v=""/>
    <x v="0"/>
    <n v="3"/>
    <x v="0"/>
    <n v="40.68"/>
    <n v="7.32"/>
    <x v="0"/>
    <x v="1"/>
    <s v=""/>
    <s v=""/>
    <x v="1"/>
    <x v="0"/>
    <d v="2021-02-06T00:00:00"/>
    <x v="1"/>
    <x v="7"/>
    <x v="7"/>
    <s v="LU"/>
    <x v="0"/>
    <n v="0.27"/>
    <n v="3"/>
    <n v="4.7468354430375008"/>
    <n v="3"/>
    <n v="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8"/>
    <x v="4"/>
    <s v=""/>
    <x v="1"/>
    <x v="0"/>
    <x v="0"/>
  </r>
  <r>
    <x v="674"/>
    <x v="17"/>
    <x v="587"/>
    <x v="38"/>
    <x v="674"/>
    <x v="673"/>
    <x v="0"/>
    <x v="801"/>
    <s v="0003"/>
    <x v="0"/>
    <s v="4963"/>
    <x v="17"/>
    <x v="776"/>
    <s v="YD13"/>
    <x v="35"/>
    <s v=""/>
    <x v="0"/>
    <n v="3"/>
    <x v="0"/>
    <n v="40.68"/>
    <n v="7.32"/>
    <x v="0"/>
    <x v="1"/>
    <s v=""/>
    <s v=""/>
    <x v="1"/>
    <x v="0"/>
    <d v="2021-02-06T00:00:00"/>
    <x v="1"/>
    <x v="7"/>
    <x v="7"/>
    <s v="LU"/>
    <x v="0"/>
    <n v="0.27"/>
    <n v="3"/>
    <n v="4.7468354430375008"/>
    <n v="3"/>
    <n v="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8"/>
    <x v="4"/>
    <s v=""/>
    <x v="1"/>
    <x v="0"/>
    <x v="0"/>
  </r>
  <r>
    <x v="674"/>
    <x v="17"/>
    <x v="587"/>
    <x v="38"/>
    <x v="674"/>
    <x v="673"/>
    <x v="0"/>
    <x v="801"/>
    <s v="0003"/>
    <x v="0"/>
    <s v="4963"/>
    <x v="17"/>
    <x v="776"/>
    <s v="YD13"/>
    <x v="35"/>
    <s v=""/>
    <x v="0"/>
    <n v="3"/>
    <x v="0"/>
    <n v="40.68"/>
    <n v="7.32"/>
    <x v="0"/>
    <x v="1"/>
    <s v=""/>
    <s v=""/>
    <x v="1"/>
    <x v="0"/>
    <d v="2021-02-06T00:00:00"/>
    <x v="1"/>
    <x v="7"/>
    <x v="7"/>
    <s v="LU"/>
    <x v="0"/>
    <n v="0.27"/>
    <n v="3"/>
    <n v="4.7468354430375008"/>
    <n v="3"/>
    <n v="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8"/>
    <x v="4"/>
    <s v=""/>
    <x v="1"/>
    <x v="0"/>
    <x v="0"/>
  </r>
  <r>
    <x v="674"/>
    <x v="17"/>
    <x v="587"/>
    <x v="38"/>
    <x v="674"/>
    <x v="673"/>
    <x v="0"/>
    <x v="801"/>
    <s v="0003"/>
    <x v="0"/>
    <s v="4963"/>
    <x v="17"/>
    <x v="776"/>
    <s v="YD13"/>
    <x v="35"/>
    <s v=""/>
    <x v="0"/>
    <n v="3"/>
    <x v="0"/>
    <n v="40.68"/>
    <n v="7.32"/>
    <x v="0"/>
    <x v="1"/>
    <s v=""/>
    <s v=""/>
    <x v="1"/>
    <x v="0"/>
    <d v="2021-02-06T00:00:00"/>
    <x v="1"/>
    <x v="7"/>
    <x v="7"/>
    <s v="LU"/>
    <x v="0"/>
    <n v="0.27"/>
    <n v="3"/>
    <n v="4.7468354430375008"/>
    <n v="3"/>
    <n v="3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8"/>
    <x v="4"/>
    <s v=""/>
    <x v="1"/>
    <x v="0"/>
    <x v="0"/>
  </r>
  <r>
    <x v="674"/>
    <x v="6"/>
    <x v="587"/>
    <x v="38"/>
    <x v="674"/>
    <x v="673"/>
    <x v="0"/>
    <x v="801"/>
    <s v="0003"/>
    <x v="0"/>
    <s v="4961"/>
    <x v="6"/>
    <x v="776"/>
    <s v="YD13"/>
    <x v="35"/>
    <s v=""/>
    <x v="0"/>
    <n v="1"/>
    <x v="0"/>
    <n v="13.56"/>
    <n v="2.44"/>
    <x v="0"/>
    <x v="1"/>
    <s v=""/>
    <s v=""/>
    <x v="1"/>
    <x v="0"/>
    <d v="2021-02-06T00:00:00"/>
    <x v="1"/>
    <x v="7"/>
    <x v="7"/>
    <s v="LU"/>
    <x v="0"/>
    <n v="0.09"/>
    <n v="1"/>
    <n v="1.5822784810125001"/>
    <n v="1"/>
    <n v="1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9"/>
    <x v="4"/>
    <s v=""/>
    <x v="1"/>
    <x v="0"/>
    <x v="0"/>
  </r>
  <r>
    <x v="674"/>
    <x v="6"/>
    <x v="587"/>
    <x v="38"/>
    <x v="674"/>
    <x v="673"/>
    <x v="0"/>
    <x v="801"/>
    <s v="0003"/>
    <x v="0"/>
    <s v="4961"/>
    <x v="6"/>
    <x v="776"/>
    <s v="YD13"/>
    <x v="35"/>
    <s v=""/>
    <x v="0"/>
    <n v="1"/>
    <x v="0"/>
    <n v="13.56"/>
    <n v="2.44"/>
    <x v="0"/>
    <x v="1"/>
    <s v=""/>
    <s v=""/>
    <x v="1"/>
    <x v="0"/>
    <d v="2021-02-06T00:00:00"/>
    <x v="1"/>
    <x v="7"/>
    <x v="7"/>
    <s v="LU"/>
    <x v="0"/>
    <n v="0.09"/>
    <n v="1"/>
    <n v="1.5822784810125001"/>
    <n v="1"/>
    <n v="1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9"/>
    <x v="4"/>
    <s v=""/>
    <x v="1"/>
    <x v="0"/>
    <x v="0"/>
  </r>
  <r>
    <x v="674"/>
    <x v="6"/>
    <x v="587"/>
    <x v="38"/>
    <x v="674"/>
    <x v="673"/>
    <x v="0"/>
    <x v="801"/>
    <s v="0003"/>
    <x v="0"/>
    <s v="4961"/>
    <x v="6"/>
    <x v="776"/>
    <s v="YD13"/>
    <x v="35"/>
    <s v=""/>
    <x v="0"/>
    <n v="1"/>
    <x v="0"/>
    <n v="13.56"/>
    <n v="2.44"/>
    <x v="0"/>
    <x v="1"/>
    <s v=""/>
    <s v=""/>
    <x v="1"/>
    <x v="0"/>
    <d v="2021-02-06T00:00:00"/>
    <x v="1"/>
    <x v="7"/>
    <x v="7"/>
    <s v="LU"/>
    <x v="0"/>
    <n v="0.09"/>
    <n v="1"/>
    <n v="1.5822784810125001"/>
    <n v="1"/>
    <n v="1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9"/>
    <x v="4"/>
    <s v=""/>
    <x v="1"/>
    <x v="0"/>
    <x v="0"/>
  </r>
  <r>
    <x v="674"/>
    <x v="6"/>
    <x v="587"/>
    <x v="38"/>
    <x v="674"/>
    <x v="673"/>
    <x v="0"/>
    <x v="801"/>
    <s v="0003"/>
    <x v="0"/>
    <s v="4961"/>
    <x v="6"/>
    <x v="776"/>
    <s v="YD13"/>
    <x v="35"/>
    <s v=""/>
    <x v="0"/>
    <n v="1"/>
    <x v="0"/>
    <n v="13.56"/>
    <n v="2.44"/>
    <x v="0"/>
    <x v="1"/>
    <s v=""/>
    <s v=""/>
    <x v="1"/>
    <x v="0"/>
    <d v="2021-02-06T00:00:00"/>
    <x v="1"/>
    <x v="7"/>
    <x v="7"/>
    <s v="LU"/>
    <x v="0"/>
    <n v="0.09"/>
    <n v="1"/>
    <n v="1.5822784810125001"/>
    <n v="1"/>
    <n v="1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9"/>
    <x v="4"/>
    <s v=""/>
    <x v="1"/>
    <x v="0"/>
    <x v="0"/>
  </r>
  <r>
    <x v="674"/>
    <x v="6"/>
    <x v="587"/>
    <x v="38"/>
    <x v="674"/>
    <x v="673"/>
    <x v="0"/>
    <x v="801"/>
    <s v="0003"/>
    <x v="0"/>
    <s v="4961"/>
    <x v="6"/>
    <x v="776"/>
    <s v="YD13"/>
    <x v="35"/>
    <s v=""/>
    <x v="0"/>
    <n v="1"/>
    <x v="0"/>
    <n v="13.56"/>
    <n v="2.44"/>
    <x v="0"/>
    <x v="1"/>
    <s v=""/>
    <s v=""/>
    <x v="1"/>
    <x v="0"/>
    <d v="2021-02-06T00:00:00"/>
    <x v="1"/>
    <x v="7"/>
    <x v="7"/>
    <s v="LU"/>
    <x v="0"/>
    <n v="0.09"/>
    <n v="1"/>
    <n v="1.5822784810125001"/>
    <n v="1"/>
    <n v="1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9"/>
    <x v="4"/>
    <s v=""/>
    <x v="1"/>
    <x v="0"/>
    <x v="0"/>
  </r>
  <r>
    <x v="674"/>
    <x v="6"/>
    <x v="587"/>
    <x v="38"/>
    <x v="674"/>
    <x v="673"/>
    <x v="0"/>
    <x v="801"/>
    <s v="0003"/>
    <x v="0"/>
    <s v="4961"/>
    <x v="6"/>
    <x v="776"/>
    <s v="YD13"/>
    <x v="35"/>
    <s v=""/>
    <x v="0"/>
    <n v="1"/>
    <x v="0"/>
    <n v="13.56"/>
    <n v="2.44"/>
    <x v="0"/>
    <x v="1"/>
    <s v=""/>
    <s v=""/>
    <x v="1"/>
    <x v="0"/>
    <d v="2021-02-06T00:00:00"/>
    <x v="1"/>
    <x v="7"/>
    <x v="7"/>
    <s v="LU"/>
    <x v="0"/>
    <n v="0.09"/>
    <n v="1"/>
    <n v="1.5822784810125001"/>
    <n v="1"/>
    <n v="1"/>
    <x v="0"/>
    <n v="0"/>
    <s v=""/>
    <x v="0"/>
    <x v="0"/>
    <x v="6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21"/>
    <x v="2"/>
    <x v="2"/>
    <x v="559"/>
    <x v="4"/>
    <s v=""/>
    <x v="1"/>
    <x v="0"/>
    <x v="0"/>
  </r>
  <r>
    <x v="674"/>
    <x v="3"/>
    <x v="588"/>
    <x v="38"/>
    <x v="674"/>
    <x v="673"/>
    <x v="0"/>
    <x v="802"/>
    <s v="0003"/>
    <x v="0"/>
    <s v="8563"/>
    <x v="3"/>
    <x v="777"/>
    <s v="YD13"/>
    <x v="35"/>
    <s v=""/>
    <x v="0"/>
    <n v="12"/>
    <x v="0"/>
    <n v="148.5"/>
    <n v="91.5"/>
    <x v="0"/>
    <x v="1"/>
    <s v=""/>
    <s v=""/>
    <x v="1"/>
    <x v="0"/>
    <d v="2021-02-06T00:00:00"/>
    <x v="1"/>
    <x v="7"/>
    <x v="7"/>
    <s v="LU"/>
    <x v="0"/>
    <n v="0.23760000000000001"/>
    <n v="3"/>
    <n v="3.1935483870967829"/>
    <n v="3.9560439560439566"/>
    <n v="12"/>
    <x v="0"/>
    <n v="0"/>
    <s v=""/>
    <x v="0"/>
    <x v="0"/>
    <x v="6"/>
    <n v="39"/>
    <x v="0"/>
    <x v="774"/>
    <x v="1"/>
    <x v="1"/>
    <x v="0"/>
    <x v="1"/>
    <x v="1"/>
    <s v="CERVEZAS"/>
    <s v="CUSQUEÑA"/>
    <x v="1"/>
    <x v="0"/>
    <x v="0"/>
    <x v="1"/>
    <x v="0"/>
    <x v="0"/>
    <x v="4"/>
    <x v="15"/>
    <x v="2"/>
    <x v="21"/>
    <x v="2"/>
    <x v="2"/>
    <x v="560"/>
    <x v="2"/>
    <s v=""/>
    <x v="1"/>
    <x v="0"/>
    <x v="0"/>
  </r>
  <r>
    <x v="674"/>
    <x v="29"/>
    <x v="588"/>
    <x v="38"/>
    <x v="674"/>
    <x v="673"/>
    <x v="0"/>
    <x v="802"/>
    <s v="0003"/>
    <x v="0"/>
    <s v="8560"/>
    <x v="29"/>
    <x v="777"/>
    <s v="YD13"/>
    <x v="35"/>
    <s v=""/>
    <x v="0"/>
    <n v="4"/>
    <x v="0"/>
    <n v="49.5"/>
    <n v="30.5"/>
    <x v="0"/>
    <x v="1"/>
    <s v=""/>
    <s v=""/>
    <x v="1"/>
    <x v="0"/>
    <d v="2021-02-06T00:00:00"/>
    <x v="1"/>
    <x v="7"/>
    <x v="7"/>
    <s v="LU"/>
    <x v="0"/>
    <n v="7.9200000000000007E-2"/>
    <n v="1"/>
    <n v="1.0645161290322611"/>
    <n v="1.25"/>
    <n v="4"/>
    <x v="0"/>
    <n v="0"/>
    <s v=""/>
    <x v="0"/>
    <x v="0"/>
    <x v="6"/>
    <s v=""/>
    <x v="1"/>
    <x v="1"/>
    <x v="1"/>
    <x v="1"/>
    <x v="0"/>
    <x v="1"/>
    <x v="1"/>
    <s v="CERVEZAS"/>
    <s v="CUSQUEÑA"/>
    <x v="1"/>
    <x v="0"/>
    <x v="0"/>
    <x v="1"/>
    <x v="0"/>
    <x v="0"/>
    <x v="4"/>
    <x v="15"/>
    <x v="2"/>
    <x v="21"/>
    <x v="2"/>
    <x v="2"/>
    <x v="432"/>
    <x v="2"/>
    <s v=""/>
    <x v="1"/>
    <x v="0"/>
    <x v="0"/>
  </r>
  <r>
    <x v="674"/>
    <x v="15"/>
    <x v="588"/>
    <x v="38"/>
    <x v="674"/>
    <x v="673"/>
    <x v="0"/>
    <x v="802"/>
    <s v="0003"/>
    <x v="0"/>
    <s v="14523"/>
    <x v="15"/>
    <x v="777"/>
    <s v="YD13"/>
    <x v="35"/>
    <s v=""/>
    <x v="0"/>
    <n v="4"/>
    <x v="0"/>
    <n v="42.89"/>
    <n v="28"/>
    <x v="0"/>
    <x v="1"/>
    <s v=""/>
    <s v=""/>
    <x v="1"/>
    <x v="0"/>
    <d v="2021-02-06T00:00:00"/>
    <x v="1"/>
    <x v="7"/>
    <x v="7"/>
    <s v="LU"/>
    <x v="0"/>
    <n v="7.4399999999999994E-2"/>
    <n v="1"/>
    <n v="1.0000000000000027"/>
    <n v="1.25"/>
    <n v="4"/>
    <x v="0"/>
    <n v="0"/>
    <s v=""/>
    <x v="0"/>
    <x v="0"/>
    <x v="6"/>
    <s v=""/>
    <x v="1"/>
    <x v="1"/>
    <x v="1"/>
    <x v="1"/>
    <x v="0"/>
    <x v="1"/>
    <x v="1"/>
    <s v="CERVEZAS"/>
    <s v="PILSEN CALLAO"/>
    <x v="1"/>
    <x v="0"/>
    <x v="0"/>
    <x v="1"/>
    <x v="0"/>
    <x v="0"/>
    <x v="4"/>
    <x v="15"/>
    <x v="2"/>
    <x v="21"/>
    <x v="2"/>
    <x v="2"/>
    <x v="561"/>
    <x v="2"/>
    <s v=""/>
    <x v="1"/>
    <x v="0"/>
    <x v="0"/>
  </r>
  <r>
    <x v="674"/>
    <x v="2"/>
    <x v="588"/>
    <x v="38"/>
    <x v="674"/>
    <x v="673"/>
    <x v="0"/>
    <x v="802"/>
    <s v="0003"/>
    <x v="0"/>
    <s v="4411"/>
    <x v="2"/>
    <x v="777"/>
    <s v="YD13"/>
    <x v="35"/>
    <s v=""/>
    <x v="0"/>
    <n v="3"/>
    <x v="0"/>
    <n v="30.3"/>
    <n v="22.87"/>
    <x v="0"/>
    <x v="1"/>
    <s v=""/>
    <s v=""/>
    <x v="1"/>
    <x v="0"/>
    <d v="2021-02-06T00:00:00"/>
    <x v="1"/>
    <x v="7"/>
    <x v="7"/>
    <s v="LU"/>
    <x v="0"/>
    <n v="6.3899999999999998E-2"/>
    <n v="0.75"/>
    <n v="0.85887096774193772"/>
    <n v="0.64285714285714279"/>
    <n v="3"/>
    <x v="0"/>
    <n v="0"/>
    <s v=""/>
    <x v="0"/>
    <x v="0"/>
    <x v="6"/>
    <s v=""/>
    <x v="1"/>
    <x v="1"/>
    <x v="1"/>
    <x v="1"/>
    <x v="0"/>
    <x v="1"/>
    <x v="1"/>
    <s v="CERVEZAS"/>
    <s v="PILSEN CALLAO"/>
    <x v="1"/>
    <x v="0"/>
    <x v="0"/>
    <x v="1"/>
    <x v="0"/>
    <x v="0"/>
    <x v="4"/>
    <x v="15"/>
    <x v="2"/>
    <x v="21"/>
    <x v="2"/>
    <x v="2"/>
    <x v="428"/>
    <x v="1"/>
    <s v=""/>
    <x v="1"/>
    <x v="0"/>
    <x v="0"/>
  </r>
  <r>
    <x v="674"/>
    <x v="45"/>
    <x v="588"/>
    <x v="38"/>
    <x v="674"/>
    <x v="673"/>
    <x v="0"/>
    <x v="802"/>
    <s v="0003"/>
    <x v="0"/>
    <s v="7862"/>
    <x v="46"/>
    <x v="777"/>
    <s v="YD13"/>
    <x v="35"/>
    <s v=""/>
    <x v="0"/>
    <n v="4"/>
    <x v="0"/>
    <n v="67.8"/>
    <n v="12.2"/>
    <x v="0"/>
    <x v="1"/>
    <s v=""/>
    <s v=""/>
    <x v="1"/>
    <x v="0"/>
    <d v="2021-02-06T00:00:00"/>
    <x v="1"/>
    <x v="7"/>
    <x v="7"/>
    <s v="LU"/>
    <x v="0"/>
    <n v="8.2320000000000004E-2"/>
    <n v="2"/>
    <n v="1.1064516129032289"/>
    <n v="1.5"/>
    <n v="4"/>
    <x v="0"/>
    <n v="0"/>
    <s v=""/>
    <x v="0"/>
    <x v="0"/>
    <x v="6"/>
    <s v=""/>
    <x v="1"/>
    <x v="1"/>
    <x v="1"/>
    <x v="1"/>
    <x v="0"/>
    <x v="1"/>
    <x v="1"/>
    <s v="CERVEZAS"/>
    <s v="BUDWEISER"/>
    <x v="1"/>
    <x v="0"/>
    <x v="0"/>
    <x v="1"/>
    <x v="0"/>
    <x v="0"/>
    <x v="4"/>
    <x v="15"/>
    <x v="2"/>
    <x v="21"/>
    <x v="2"/>
    <x v="2"/>
    <x v="432"/>
    <x v="2"/>
    <s v=""/>
    <x v="1"/>
    <x v="0"/>
    <x v="0"/>
  </r>
  <r>
    <x v="674"/>
    <x v="19"/>
    <x v="588"/>
    <x v="38"/>
    <x v="674"/>
    <x v="673"/>
    <x v="0"/>
    <x v="802"/>
    <s v="0003"/>
    <x v="0"/>
    <s v="7841"/>
    <x v="19"/>
    <x v="777"/>
    <s v="YD13"/>
    <x v="35"/>
    <s v=""/>
    <x v="0"/>
    <n v="12"/>
    <x v="0"/>
    <n v="250.07"/>
    <n v="45.01"/>
    <x v="0"/>
    <x v="1"/>
    <s v=""/>
    <s v=""/>
    <x v="1"/>
    <x v="0"/>
    <d v="2021-02-06T00:00:00"/>
    <x v="1"/>
    <x v="7"/>
    <x v="7"/>
    <s v="LU"/>
    <x v="0"/>
    <n v="0.25559999999999999"/>
    <n v="3"/>
    <n v="3.4354838709677509"/>
    <n v="2.5714285714285712"/>
    <n v="12"/>
    <x v="0"/>
    <n v="0"/>
    <s v=""/>
    <x v="0"/>
    <x v="0"/>
    <x v="6"/>
    <s v=""/>
    <x v="1"/>
    <x v="1"/>
    <x v="1"/>
    <x v="1"/>
    <x v="0"/>
    <x v="1"/>
    <x v="1"/>
    <s v="CERVEZAS"/>
    <s v="CORONA"/>
    <x v="1"/>
    <x v="0"/>
    <x v="0"/>
    <x v="1"/>
    <x v="0"/>
    <x v="0"/>
    <x v="4"/>
    <x v="15"/>
    <x v="2"/>
    <x v="21"/>
    <x v="2"/>
    <x v="2"/>
    <x v="562"/>
    <x v="7"/>
    <s v=""/>
    <x v="1"/>
    <x v="0"/>
    <x v="0"/>
  </r>
  <r>
    <x v="675"/>
    <x v="32"/>
    <x v="589"/>
    <x v="39"/>
    <x v="675"/>
    <x v="674"/>
    <x v="0"/>
    <x v="803"/>
    <s v="Z031"/>
    <x v="3"/>
    <s v="9314"/>
    <x v="32"/>
    <x v="778"/>
    <s v="YD13"/>
    <x v="36"/>
    <s v="C"/>
    <x v="0"/>
    <n v="1"/>
    <x v="1"/>
    <n v="6.88"/>
    <n v="2.62"/>
    <x v="1"/>
    <x v="1"/>
    <n v="1"/>
    <n v="11134275"/>
    <x v="673"/>
    <x v="0"/>
    <d v="2021-02-06T00:00:00"/>
    <x v="1"/>
    <x v="7"/>
    <x v="7"/>
    <s v="LU"/>
    <x v="1"/>
    <n v="3.9600000000000003E-2"/>
    <n v="0.5"/>
    <n v="0.69620253164550006"/>
    <n v="0.44444444444444448"/>
    <n v="1"/>
    <x v="0"/>
    <n v="3"/>
    <n v="2.5"/>
    <x v="0"/>
    <x v="0"/>
    <x v="2"/>
    <n v="3"/>
    <x v="0"/>
    <x v="775"/>
    <x v="0"/>
    <x v="1"/>
    <x v="0"/>
    <x v="0"/>
    <x v="0"/>
    <s v="NABS"/>
    <s v="MALTIN POWER"/>
    <x v="0"/>
    <x v="0"/>
    <x v="0"/>
    <x v="1"/>
    <x v="0"/>
    <x v="0"/>
    <x v="4"/>
    <x v="15"/>
    <x v="2"/>
    <x v="13"/>
    <x v="1"/>
    <x v="1"/>
    <x v="563"/>
    <x v="10"/>
    <d v="2021-01-31T00:00:00"/>
    <x v="0"/>
    <x v="0"/>
    <x v="0"/>
  </r>
  <r>
    <x v="675"/>
    <x v="35"/>
    <x v="589"/>
    <x v="39"/>
    <x v="675"/>
    <x v="674"/>
    <x v="0"/>
    <x v="803"/>
    <s v="Z031"/>
    <x v="3"/>
    <s v="8756"/>
    <x v="35"/>
    <x v="778"/>
    <s v="YD13"/>
    <x v="36"/>
    <s v="C"/>
    <x v="0"/>
    <n v="1"/>
    <x v="1"/>
    <n v="14.48"/>
    <n v="4.66"/>
    <x v="1"/>
    <x v="1"/>
    <s v=""/>
    <s v=""/>
    <x v="1"/>
    <x v="0"/>
    <d v="2021-02-06T00:00:00"/>
    <x v="1"/>
    <x v="7"/>
    <x v="7"/>
    <s v="LU"/>
    <x v="1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13"/>
    <x v="1"/>
    <x v="1"/>
    <x v="556"/>
    <x v="0"/>
    <s v=""/>
    <x v="1"/>
    <x v="0"/>
    <x v="0"/>
  </r>
  <r>
    <x v="675"/>
    <x v="17"/>
    <x v="589"/>
    <x v="39"/>
    <x v="675"/>
    <x v="674"/>
    <x v="0"/>
    <x v="803"/>
    <s v="Z031"/>
    <x v="3"/>
    <s v="4963"/>
    <x v="17"/>
    <x v="778"/>
    <s v="YD13"/>
    <x v="36"/>
    <s v="C"/>
    <x v="0"/>
    <n v="1"/>
    <x v="1"/>
    <n v="13.56"/>
    <n v="2.44"/>
    <x v="1"/>
    <x v="1"/>
    <s v=""/>
    <s v=""/>
    <x v="1"/>
    <x v="0"/>
    <d v="2021-02-06T00:00:00"/>
    <x v="1"/>
    <x v="7"/>
    <x v="7"/>
    <s v="LU"/>
    <x v="1"/>
    <n v="0.09"/>
    <n v="1"/>
    <n v="1.5822784810125001"/>
    <n v="1"/>
    <n v="1"/>
    <x v="0"/>
    <n v="0"/>
    <s v=""/>
    <x v="0"/>
    <x v="0"/>
    <x v="2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13"/>
    <x v="1"/>
    <x v="1"/>
    <x v="559"/>
    <x v="4"/>
    <s v=""/>
    <x v="1"/>
    <x v="0"/>
    <x v="0"/>
  </r>
  <r>
    <x v="676"/>
    <x v="4"/>
    <x v="590"/>
    <x v="6"/>
    <x v="676"/>
    <x v="675"/>
    <x v="0"/>
    <x v="804"/>
    <s v="0001"/>
    <x v="0"/>
    <s v="2395"/>
    <x v="4"/>
    <x v="779"/>
    <s v="YD11"/>
    <x v="1"/>
    <s v=""/>
    <x v="0"/>
    <n v="13"/>
    <x v="0"/>
    <n v="354.93"/>
    <n v="341.17"/>
    <x v="0"/>
    <x v="1"/>
    <n v="1"/>
    <n v="11134517"/>
    <x v="674"/>
    <x v="0"/>
    <d v="2021-02-06T00:00:00"/>
    <x v="0"/>
    <x v="0"/>
    <x v="0"/>
    <s v="LU"/>
    <x v="0"/>
    <n v="0.96719999999999995"/>
    <n v="13"/>
    <n v="13.000000000000034"/>
    <n v="18.571428571428569"/>
    <n v="13"/>
    <x v="0"/>
    <n v="32"/>
    <n v="32"/>
    <x v="0"/>
    <x v="0"/>
    <x v="1"/>
    <n v="17"/>
    <x v="0"/>
    <x v="776"/>
    <x v="2"/>
    <x v="0"/>
    <x v="0"/>
    <x v="3"/>
    <x v="1"/>
    <s v="CERVEZAS"/>
    <s v="PILSEN TRUJILLO"/>
    <x v="2"/>
    <x v="0"/>
    <x v="0"/>
    <x v="3"/>
    <x v="1"/>
    <x v="1"/>
    <x v="0"/>
    <x v="0"/>
    <x v="7"/>
    <x v="11"/>
    <x v="4"/>
    <x v="1"/>
    <x v="33"/>
    <x v="3"/>
    <d v="2021-01-31T00:00:00"/>
    <x v="0"/>
    <x v="0"/>
    <x v="0"/>
  </r>
  <r>
    <x v="676"/>
    <x v="6"/>
    <x v="590"/>
    <x v="6"/>
    <x v="676"/>
    <x v="675"/>
    <x v="0"/>
    <x v="804"/>
    <s v="0001"/>
    <x v="0"/>
    <s v="4961"/>
    <x v="6"/>
    <x v="779"/>
    <s v="YD13"/>
    <x v="1"/>
    <s v=""/>
    <x v="0"/>
    <n v="2"/>
    <x v="0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7"/>
    <x v="11"/>
    <x v="4"/>
    <x v="1"/>
    <x v="175"/>
    <x v="4"/>
    <s v=""/>
    <x v="1"/>
    <x v="0"/>
    <x v="0"/>
  </r>
  <r>
    <x v="676"/>
    <x v="7"/>
    <x v="590"/>
    <x v="6"/>
    <x v="676"/>
    <x v="675"/>
    <x v="0"/>
    <x v="804"/>
    <s v="0001"/>
    <x v="0"/>
    <s v="6842"/>
    <x v="7"/>
    <x v="779"/>
    <s v="YD11"/>
    <x v="1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7"/>
    <x v="11"/>
    <x v="4"/>
    <x v="1"/>
    <x v="69"/>
    <x v="5"/>
    <s v=""/>
    <x v="1"/>
    <x v="0"/>
    <x v="0"/>
  </r>
  <r>
    <x v="676"/>
    <x v="4"/>
    <x v="591"/>
    <x v="6"/>
    <x v="676"/>
    <x v="675"/>
    <x v="0"/>
    <x v="805"/>
    <s v="0001"/>
    <x v="0"/>
    <s v="2395"/>
    <x v="4"/>
    <x v="780"/>
    <s v="YD11"/>
    <x v="1"/>
    <s v=""/>
    <x v="0"/>
    <n v="15"/>
    <x v="0"/>
    <n v="409.54"/>
    <n v="393.67"/>
    <x v="0"/>
    <x v="3"/>
    <s v=""/>
    <s v=""/>
    <x v="1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0"/>
    <s v=""/>
    <x v="0"/>
    <x v="0"/>
    <x v="1"/>
    <n v="15"/>
    <x v="0"/>
    <x v="777"/>
    <x v="1"/>
    <x v="0"/>
    <x v="0"/>
    <x v="1"/>
    <x v="1"/>
    <s v="CERVEZAS"/>
    <s v="PILSEN TRUJILLO"/>
    <x v="2"/>
    <x v="0"/>
    <x v="0"/>
    <x v="3"/>
    <x v="1"/>
    <x v="1"/>
    <x v="0"/>
    <x v="0"/>
    <x v="7"/>
    <x v="11"/>
    <x v="4"/>
    <x v="1"/>
    <x v="173"/>
    <x v="3"/>
    <s v=""/>
    <x v="1"/>
    <x v="0"/>
    <x v="0"/>
  </r>
  <r>
    <x v="676"/>
    <x v="11"/>
    <x v="590"/>
    <x v="6"/>
    <x v="676"/>
    <x v="675"/>
    <x v="1"/>
    <x v="804"/>
    <s v="0001"/>
    <x v="0"/>
    <s v="3500192"/>
    <x v="11"/>
    <x v="779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76"/>
    <x v="11"/>
    <x v="590"/>
    <x v="6"/>
    <x v="676"/>
    <x v="675"/>
    <x v="1"/>
    <x v="804"/>
    <s v="0001"/>
    <x v="0"/>
    <s v="3500192"/>
    <x v="11"/>
    <x v="779"/>
    <s v="YD73"/>
    <x v="1"/>
    <s v=""/>
    <x v="1"/>
    <n v="13"/>
    <x v="0"/>
    <n v="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76"/>
    <x v="11"/>
    <x v="590"/>
    <x v="6"/>
    <x v="676"/>
    <x v="675"/>
    <x v="1"/>
    <x v="804"/>
    <s v="0001"/>
    <x v="0"/>
    <s v="3500192"/>
    <x v="11"/>
    <x v="77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76"/>
    <x v="11"/>
    <x v="591"/>
    <x v="6"/>
    <x v="676"/>
    <x v="675"/>
    <x v="1"/>
    <x v="805"/>
    <s v="0001"/>
    <x v="0"/>
    <s v="3500192"/>
    <x v="11"/>
    <x v="780"/>
    <s v="YP66"/>
    <x v="1"/>
    <s v=""/>
    <x v="1"/>
    <n v="15"/>
    <x v="0"/>
    <n v="-57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76"/>
    <x v="11"/>
    <x v="591"/>
    <x v="6"/>
    <x v="676"/>
    <x v="675"/>
    <x v="1"/>
    <x v="805"/>
    <s v="0001"/>
    <x v="0"/>
    <s v="3500192"/>
    <x v="11"/>
    <x v="780"/>
    <s v="YD73"/>
    <x v="1"/>
    <s v=""/>
    <x v="1"/>
    <n v="15"/>
    <x v="0"/>
    <n v="57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77"/>
    <x v="4"/>
    <x v="592"/>
    <x v="23"/>
    <x v="677"/>
    <x v="676"/>
    <x v="0"/>
    <x v="806"/>
    <s v="0001"/>
    <x v="0"/>
    <s v="2395"/>
    <x v="4"/>
    <x v="781"/>
    <s v="YD11"/>
    <x v="1"/>
    <s v=""/>
    <x v="0"/>
    <n v="3"/>
    <x v="1"/>
    <n v="92.95"/>
    <n v="80.98"/>
    <x v="0"/>
    <x v="1"/>
    <n v="1"/>
    <n v="11135936"/>
    <x v="67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778"/>
    <x v="0"/>
    <x v="0"/>
    <x v="0"/>
    <x v="0"/>
    <x v="1"/>
    <s v="CERVEZAS"/>
    <s v="PILSEN TRUJILLO"/>
    <x v="2"/>
    <x v="0"/>
    <x v="0"/>
    <x v="2"/>
    <x v="1"/>
    <x v="1"/>
    <x v="0"/>
    <x v="2"/>
    <x v="7"/>
    <x v="20"/>
    <x v="4"/>
    <x v="1"/>
    <x v="4"/>
    <x v="3"/>
    <d v="2021-01-31T00:00:00"/>
    <x v="0"/>
    <x v="0"/>
    <x v="0"/>
  </r>
  <r>
    <x v="677"/>
    <x v="11"/>
    <x v="592"/>
    <x v="23"/>
    <x v="677"/>
    <x v="676"/>
    <x v="1"/>
    <x v="806"/>
    <s v="0001"/>
    <x v="0"/>
    <s v="3500192"/>
    <x v="11"/>
    <x v="781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677"/>
    <x v="11"/>
    <x v="592"/>
    <x v="23"/>
    <x v="677"/>
    <x v="676"/>
    <x v="1"/>
    <x v="806"/>
    <s v="0001"/>
    <x v="0"/>
    <s v="3500192"/>
    <x v="11"/>
    <x v="781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678"/>
    <x v="4"/>
    <x v="593"/>
    <x v="30"/>
    <x v="678"/>
    <x v="677"/>
    <x v="0"/>
    <x v="807"/>
    <s v="0001"/>
    <x v="0"/>
    <s v="2395"/>
    <x v="4"/>
    <x v="13"/>
    <s v="YD11"/>
    <x v="1"/>
    <s v=""/>
    <x v="0"/>
    <n v="8"/>
    <x v="0"/>
    <n v="221.4"/>
    <n v="210.56"/>
    <x v="0"/>
    <x v="2"/>
    <n v="1"/>
    <n v="11139068"/>
    <x v="676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0"/>
    <n v="9.3333333333000006"/>
    <x v="0"/>
    <x v="0"/>
    <x v="4"/>
    <n v="10"/>
    <x v="0"/>
    <x v="779"/>
    <x v="0"/>
    <x v="0"/>
    <x v="0"/>
    <x v="2"/>
    <x v="1"/>
    <s v="CERVEZAS"/>
    <s v="PILSEN TRUJILLO"/>
    <x v="2"/>
    <x v="0"/>
    <x v="0"/>
    <x v="0"/>
    <x v="1"/>
    <x v="1"/>
    <x v="0"/>
    <x v="0"/>
    <x v="15"/>
    <x v="32"/>
    <x v="2"/>
    <x v="3"/>
    <x v="246"/>
    <x v="3"/>
    <d v="2021-01-31T00:00:00"/>
    <x v="0"/>
    <x v="0"/>
    <x v="0"/>
  </r>
  <r>
    <x v="678"/>
    <x v="6"/>
    <x v="593"/>
    <x v="30"/>
    <x v="678"/>
    <x v="677"/>
    <x v="0"/>
    <x v="807"/>
    <s v="0001"/>
    <x v="0"/>
    <s v="4961"/>
    <x v="6"/>
    <x v="13"/>
    <s v="YD13"/>
    <x v="1"/>
    <s v=""/>
    <x v="0"/>
    <n v="1"/>
    <x v="0"/>
    <n v="12.71"/>
    <n v="2.59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5"/>
    <x v="32"/>
    <x v="2"/>
    <x v="3"/>
    <x v="6"/>
    <x v="4"/>
    <s v=""/>
    <x v="1"/>
    <x v="0"/>
    <x v="0"/>
  </r>
  <r>
    <x v="678"/>
    <x v="0"/>
    <x v="593"/>
    <x v="30"/>
    <x v="678"/>
    <x v="677"/>
    <x v="0"/>
    <x v="807"/>
    <s v="0001"/>
    <x v="0"/>
    <s v="11112"/>
    <x v="0"/>
    <x v="13"/>
    <s v="YD13"/>
    <x v="1"/>
    <s v=""/>
    <x v="0"/>
    <n v="1"/>
    <x v="0"/>
    <n v="16.66"/>
    <n v="6.8"/>
    <x v="0"/>
    <x v="2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5"/>
    <x v="32"/>
    <x v="2"/>
    <x v="3"/>
    <x v="28"/>
    <x v="0"/>
    <s v=""/>
    <x v="1"/>
    <x v="0"/>
    <x v="0"/>
  </r>
  <r>
    <x v="678"/>
    <x v="11"/>
    <x v="593"/>
    <x v="30"/>
    <x v="678"/>
    <x v="677"/>
    <x v="1"/>
    <x v="807"/>
    <s v="0001"/>
    <x v="0"/>
    <s v="3500192"/>
    <x v="11"/>
    <x v="13"/>
    <s v="YP66"/>
    <x v="1"/>
    <s v=""/>
    <x v="1"/>
    <n v="8"/>
    <x v="0"/>
    <n v="-30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678"/>
    <x v="11"/>
    <x v="593"/>
    <x v="30"/>
    <x v="678"/>
    <x v="677"/>
    <x v="1"/>
    <x v="807"/>
    <s v="0001"/>
    <x v="0"/>
    <s v="3500192"/>
    <x v="11"/>
    <x v="13"/>
    <s v="YD73"/>
    <x v="1"/>
    <s v=""/>
    <x v="1"/>
    <n v="8"/>
    <x v="0"/>
    <n v="30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679"/>
    <x v="4"/>
    <x v="594"/>
    <x v="27"/>
    <x v="679"/>
    <x v="678"/>
    <x v="0"/>
    <x v="808"/>
    <s v="0001"/>
    <x v="0"/>
    <s v="2395"/>
    <x v="4"/>
    <x v="782"/>
    <s v="YD11"/>
    <x v="1"/>
    <s v=""/>
    <x v="0"/>
    <n v="8"/>
    <x v="6"/>
    <n v="251.17"/>
    <n v="212.33"/>
    <x v="0"/>
    <x v="1"/>
    <n v="1"/>
    <n v="11139071"/>
    <x v="677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1"/>
    <n v="10.333333333300001"/>
    <x v="0"/>
    <x v="0"/>
    <x v="4"/>
    <n v="8"/>
    <x v="0"/>
    <x v="780"/>
    <x v="2"/>
    <x v="0"/>
    <x v="0"/>
    <x v="4"/>
    <x v="1"/>
    <s v="CERVEZAS"/>
    <s v="PILSEN TRUJILLO"/>
    <x v="2"/>
    <x v="0"/>
    <x v="0"/>
    <x v="0"/>
    <x v="1"/>
    <x v="1"/>
    <x v="0"/>
    <x v="2"/>
    <x v="12"/>
    <x v="28"/>
    <x v="1"/>
    <x v="3"/>
    <x v="564"/>
    <x v="3"/>
    <d v="2021-01-31T00:00:00"/>
    <x v="0"/>
    <x v="0"/>
    <x v="0"/>
  </r>
  <r>
    <x v="679"/>
    <x v="7"/>
    <x v="595"/>
    <x v="27"/>
    <x v="679"/>
    <x v="678"/>
    <x v="0"/>
    <x v="809"/>
    <s v="0001"/>
    <x v="0"/>
    <s v="6842"/>
    <x v="7"/>
    <x v="783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n v="3"/>
    <x v="0"/>
    <x v="781"/>
    <x v="1"/>
    <x v="0"/>
    <x v="0"/>
    <x v="1"/>
    <x v="1"/>
    <s v="CERVEZAS"/>
    <s v="CUSQUEÑA"/>
    <x v="2"/>
    <x v="0"/>
    <x v="0"/>
    <x v="0"/>
    <x v="1"/>
    <x v="1"/>
    <x v="0"/>
    <x v="2"/>
    <x v="12"/>
    <x v="28"/>
    <x v="1"/>
    <x v="3"/>
    <x v="19"/>
    <x v="5"/>
    <s v=""/>
    <x v="1"/>
    <x v="0"/>
    <x v="0"/>
  </r>
  <r>
    <x v="679"/>
    <x v="8"/>
    <x v="595"/>
    <x v="27"/>
    <x v="679"/>
    <x v="678"/>
    <x v="0"/>
    <x v="809"/>
    <s v="0001"/>
    <x v="0"/>
    <s v="6843"/>
    <x v="8"/>
    <x v="783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"/>
    <x v="12"/>
    <x v="28"/>
    <x v="1"/>
    <x v="3"/>
    <x v="19"/>
    <x v="5"/>
    <s v=""/>
    <x v="1"/>
    <x v="0"/>
    <x v="0"/>
  </r>
  <r>
    <x v="679"/>
    <x v="0"/>
    <x v="595"/>
    <x v="27"/>
    <x v="679"/>
    <x v="678"/>
    <x v="0"/>
    <x v="809"/>
    <s v="0001"/>
    <x v="0"/>
    <s v="11112"/>
    <x v="0"/>
    <x v="783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"/>
    <x v="12"/>
    <x v="28"/>
    <x v="1"/>
    <x v="3"/>
    <x v="28"/>
    <x v="0"/>
    <s v=""/>
    <x v="1"/>
    <x v="0"/>
    <x v="0"/>
  </r>
  <r>
    <x v="679"/>
    <x v="11"/>
    <x v="594"/>
    <x v="27"/>
    <x v="679"/>
    <x v="678"/>
    <x v="1"/>
    <x v="808"/>
    <s v="0001"/>
    <x v="0"/>
    <s v="3500192"/>
    <x v="11"/>
    <x v="782"/>
    <s v="YP66"/>
    <x v="1"/>
    <s v=""/>
    <x v="1"/>
    <n v="8"/>
    <x v="6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679"/>
    <x v="11"/>
    <x v="594"/>
    <x v="27"/>
    <x v="679"/>
    <x v="678"/>
    <x v="1"/>
    <x v="808"/>
    <s v="0001"/>
    <x v="0"/>
    <s v="3500192"/>
    <x v="11"/>
    <x v="782"/>
    <s v="YD73"/>
    <x v="1"/>
    <s v=""/>
    <x v="1"/>
    <n v="8"/>
    <x v="6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679"/>
    <x v="11"/>
    <x v="595"/>
    <x v="27"/>
    <x v="679"/>
    <x v="678"/>
    <x v="1"/>
    <x v="809"/>
    <s v="0001"/>
    <x v="0"/>
    <s v="3500192"/>
    <x v="11"/>
    <x v="783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679"/>
    <x v="11"/>
    <x v="595"/>
    <x v="27"/>
    <x v="679"/>
    <x v="678"/>
    <x v="1"/>
    <x v="809"/>
    <s v="0001"/>
    <x v="0"/>
    <s v="3500192"/>
    <x v="11"/>
    <x v="78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679"/>
    <x v="11"/>
    <x v="595"/>
    <x v="27"/>
    <x v="679"/>
    <x v="678"/>
    <x v="1"/>
    <x v="809"/>
    <s v="0001"/>
    <x v="0"/>
    <s v="3500192"/>
    <x v="11"/>
    <x v="78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680"/>
    <x v="5"/>
    <x v="0"/>
    <x v="29"/>
    <x v="680"/>
    <x v="679"/>
    <x v="0"/>
    <x v="810"/>
    <s v="0001"/>
    <x v="0"/>
    <s v="2821"/>
    <x v="5"/>
    <x v="784"/>
    <s v="YD11"/>
    <x v="6"/>
    <s v=""/>
    <x v="0"/>
    <n v="5"/>
    <x v="0"/>
    <n v="155.65"/>
    <n v="136.78"/>
    <x v="0"/>
    <x v="1"/>
    <n v="1"/>
    <n v="11139693"/>
    <x v="678"/>
    <x v="0"/>
    <d v="2021-02-06T00:00:00"/>
    <x v="0"/>
    <x v="0"/>
    <x v="0"/>
    <s v="LU"/>
    <x v="0"/>
    <n v="0.378"/>
    <n v="5"/>
    <n v="5.0806451612903363"/>
    <n v="7.1428571428571423"/>
    <n v="5"/>
    <x v="0"/>
    <n v="6"/>
    <n v="6"/>
    <x v="0"/>
    <x v="0"/>
    <x v="2"/>
    <n v="6"/>
    <x v="0"/>
    <x v="782"/>
    <x v="0"/>
    <x v="0"/>
    <x v="0"/>
    <x v="2"/>
    <x v="1"/>
    <s v="CERVEZAS"/>
    <s v="PILSEN CALLAO"/>
    <x v="2"/>
    <x v="0"/>
    <x v="0"/>
    <x v="1"/>
    <x v="0"/>
    <x v="0"/>
    <x v="1"/>
    <x v="1"/>
    <x v="4"/>
    <x v="7"/>
    <x v="2"/>
    <x v="1"/>
    <x v="85"/>
    <x v="3"/>
    <d v="2021-01-31T00:00:00"/>
    <x v="0"/>
    <x v="0"/>
    <x v="0"/>
  </r>
  <r>
    <x v="680"/>
    <x v="6"/>
    <x v="0"/>
    <x v="29"/>
    <x v="680"/>
    <x v="679"/>
    <x v="0"/>
    <x v="810"/>
    <s v="0001"/>
    <x v="0"/>
    <s v="4961"/>
    <x v="6"/>
    <x v="784"/>
    <s v="YD13"/>
    <x v="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1"/>
    <x v="4"/>
    <x v="7"/>
    <x v="2"/>
    <x v="1"/>
    <x v="24"/>
    <x v="4"/>
    <s v=""/>
    <x v="1"/>
    <x v="0"/>
    <x v="0"/>
  </r>
  <r>
    <x v="680"/>
    <x v="11"/>
    <x v="0"/>
    <x v="29"/>
    <x v="680"/>
    <x v="679"/>
    <x v="1"/>
    <x v="810"/>
    <s v="0001"/>
    <x v="0"/>
    <s v="3500192"/>
    <x v="11"/>
    <x v="784"/>
    <s v="YP66"/>
    <x v="6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4"/>
    <x v="7"/>
    <x v="2"/>
    <x v="1"/>
    <x v="10"/>
    <x v="6"/>
    <s v=""/>
    <x v="1"/>
    <x v="0"/>
    <x v="0"/>
  </r>
  <r>
    <x v="680"/>
    <x v="11"/>
    <x v="0"/>
    <x v="29"/>
    <x v="680"/>
    <x v="679"/>
    <x v="1"/>
    <x v="810"/>
    <s v="0001"/>
    <x v="0"/>
    <s v="3500192"/>
    <x v="11"/>
    <x v="784"/>
    <s v="YD73"/>
    <x v="6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4"/>
    <x v="7"/>
    <x v="2"/>
    <x v="1"/>
    <x v="10"/>
    <x v="6"/>
    <s v=""/>
    <x v="1"/>
    <x v="0"/>
    <x v="0"/>
  </r>
  <r>
    <x v="681"/>
    <x v="4"/>
    <x v="596"/>
    <x v="3"/>
    <x v="681"/>
    <x v="680"/>
    <x v="0"/>
    <x v="811"/>
    <s v="0001"/>
    <x v="0"/>
    <s v="2395"/>
    <x v="4"/>
    <x v="785"/>
    <s v="YD11"/>
    <x v="1"/>
    <s v=""/>
    <x v="0"/>
    <n v="7"/>
    <x v="1"/>
    <n v="191.11"/>
    <n v="183.7"/>
    <x v="0"/>
    <x v="1"/>
    <n v="1"/>
    <n v="11140339"/>
    <x v="679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1"/>
    <n v="11"/>
    <x v="0"/>
    <x v="0"/>
    <x v="1"/>
    <n v="11"/>
    <x v="0"/>
    <x v="783"/>
    <x v="0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166"/>
    <x v="3"/>
    <d v="2021-01-31T00:00:00"/>
    <x v="0"/>
    <x v="0"/>
    <x v="0"/>
  </r>
  <r>
    <x v="681"/>
    <x v="5"/>
    <x v="596"/>
    <x v="3"/>
    <x v="681"/>
    <x v="680"/>
    <x v="0"/>
    <x v="811"/>
    <s v="0001"/>
    <x v="0"/>
    <s v="2821"/>
    <x v="5"/>
    <x v="785"/>
    <s v="YD11"/>
    <x v="1"/>
    <s v=""/>
    <x v="0"/>
    <n v="2"/>
    <x v="1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15"/>
    <x v="3"/>
    <s v=""/>
    <x v="1"/>
    <x v="0"/>
    <x v="0"/>
  </r>
  <r>
    <x v="681"/>
    <x v="6"/>
    <x v="596"/>
    <x v="3"/>
    <x v="681"/>
    <x v="680"/>
    <x v="0"/>
    <x v="811"/>
    <s v="0001"/>
    <x v="0"/>
    <s v="4961"/>
    <x v="6"/>
    <x v="785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681"/>
    <x v="37"/>
    <x v="596"/>
    <x v="3"/>
    <x v="681"/>
    <x v="680"/>
    <x v="0"/>
    <x v="811"/>
    <s v="0001"/>
    <x v="0"/>
    <s v="14203"/>
    <x v="37"/>
    <x v="785"/>
    <s v="YD13"/>
    <x v="1"/>
    <s v=""/>
    <x v="0"/>
    <n v="1"/>
    <x v="1"/>
    <n v="10.39"/>
    <n v="2.1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CRIASTALINA"/>
    <x v="0"/>
    <x v="0"/>
    <x v="0"/>
    <x v="2"/>
    <x v="1"/>
    <x v="1"/>
    <x v="0"/>
    <x v="0"/>
    <x v="7"/>
    <x v="20"/>
    <x v="4"/>
    <x v="1"/>
    <x v="212"/>
    <x v="4"/>
    <s v=""/>
    <x v="1"/>
    <x v="0"/>
    <x v="0"/>
  </r>
  <r>
    <x v="681"/>
    <x v="11"/>
    <x v="596"/>
    <x v="3"/>
    <x v="681"/>
    <x v="680"/>
    <x v="1"/>
    <x v="811"/>
    <s v="0001"/>
    <x v="0"/>
    <s v="3500192"/>
    <x v="11"/>
    <x v="785"/>
    <s v="YP66"/>
    <x v="1"/>
    <s v=""/>
    <x v="1"/>
    <n v="9"/>
    <x v="1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81"/>
    <x v="11"/>
    <x v="596"/>
    <x v="3"/>
    <x v="681"/>
    <x v="680"/>
    <x v="1"/>
    <x v="811"/>
    <s v="0001"/>
    <x v="0"/>
    <s v="3500192"/>
    <x v="11"/>
    <x v="785"/>
    <s v="YD73"/>
    <x v="1"/>
    <s v=""/>
    <x v="1"/>
    <n v="7"/>
    <x v="1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81"/>
    <x v="11"/>
    <x v="596"/>
    <x v="3"/>
    <x v="681"/>
    <x v="680"/>
    <x v="1"/>
    <x v="811"/>
    <s v="0001"/>
    <x v="0"/>
    <s v="3500192"/>
    <x v="11"/>
    <x v="785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82"/>
    <x v="4"/>
    <x v="597"/>
    <x v="25"/>
    <x v="682"/>
    <x v="681"/>
    <x v="0"/>
    <x v="812"/>
    <s v="0001"/>
    <x v="0"/>
    <s v="2395"/>
    <x v="4"/>
    <x v="786"/>
    <s v="YD11"/>
    <x v="1"/>
    <s v=""/>
    <x v="0"/>
    <n v="20"/>
    <x v="0"/>
    <n v="585.76"/>
    <n v="532.98"/>
    <x v="0"/>
    <x v="1"/>
    <n v="1"/>
    <n v="11141055"/>
    <x v="680"/>
    <x v="0"/>
    <d v="2021-02-06T00:00:00"/>
    <x v="0"/>
    <x v="0"/>
    <x v="0"/>
    <s v="LU"/>
    <x v="0"/>
    <n v="1.488"/>
    <n v="20"/>
    <n v="20.000000000000053"/>
    <n v="28.571428571428569"/>
    <n v="20"/>
    <x v="0"/>
    <n v="22"/>
    <n v="22"/>
    <x v="0"/>
    <x v="0"/>
    <x v="1"/>
    <n v="22"/>
    <x v="0"/>
    <x v="784"/>
    <x v="0"/>
    <x v="0"/>
    <x v="0"/>
    <x v="3"/>
    <x v="1"/>
    <s v="CERVEZAS"/>
    <s v="PILSEN TRUJILLO"/>
    <x v="2"/>
    <x v="0"/>
    <x v="0"/>
    <x v="3"/>
    <x v="1"/>
    <x v="1"/>
    <x v="1"/>
    <x v="4"/>
    <x v="2"/>
    <x v="5"/>
    <x v="3"/>
    <x v="1"/>
    <x v="242"/>
    <x v="3"/>
    <d v="2021-01-31T00:00:00"/>
    <x v="0"/>
    <x v="0"/>
    <x v="0"/>
  </r>
  <r>
    <x v="682"/>
    <x v="27"/>
    <x v="597"/>
    <x v="25"/>
    <x v="682"/>
    <x v="681"/>
    <x v="0"/>
    <x v="812"/>
    <s v="0001"/>
    <x v="0"/>
    <s v="12401"/>
    <x v="27"/>
    <x v="786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1"/>
    <x v="4"/>
    <x v="2"/>
    <x v="5"/>
    <x v="3"/>
    <x v="1"/>
    <x v="77"/>
    <x v="9"/>
    <s v=""/>
    <x v="1"/>
    <x v="0"/>
    <x v="0"/>
  </r>
  <r>
    <x v="682"/>
    <x v="24"/>
    <x v="597"/>
    <x v="25"/>
    <x v="682"/>
    <x v="681"/>
    <x v="0"/>
    <x v="812"/>
    <s v="0001"/>
    <x v="0"/>
    <s v="15098"/>
    <x v="24"/>
    <x v="786"/>
    <s v="YD11"/>
    <x v="1"/>
    <s v=""/>
    <x v="0"/>
    <n v="1"/>
    <x v="0"/>
    <n v="30.68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4"/>
    <x v="2"/>
    <x v="5"/>
    <x v="3"/>
    <x v="1"/>
    <x v="159"/>
    <x v="8"/>
    <s v=""/>
    <x v="1"/>
    <x v="0"/>
    <x v="0"/>
  </r>
  <r>
    <x v="682"/>
    <x v="11"/>
    <x v="597"/>
    <x v="25"/>
    <x v="682"/>
    <x v="681"/>
    <x v="1"/>
    <x v="812"/>
    <s v="0001"/>
    <x v="0"/>
    <s v="3500192"/>
    <x v="11"/>
    <x v="786"/>
    <s v="YP66"/>
    <x v="1"/>
    <s v=""/>
    <x v="1"/>
    <n v="22"/>
    <x v="0"/>
    <n v="-83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682"/>
    <x v="11"/>
    <x v="597"/>
    <x v="25"/>
    <x v="682"/>
    <x v="681"/>
    <x v="1"/>
    <x v="812"/>
    <s v="0001"/>
    <x v="0"/>
    <s v="3500192"/>
    <x v="11"/>
    <x v="786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682"/>
    <x v="11"/>
    <x v="597"/>
    <x v="25"/>
    <x v="682"/>
    <x v="681"/>
    <x v="1"/>
    <x v="812"/>
    <s v="0001"/>
    <x v="0"/>
    <s v="3500192"/>
    <x v="11"/>
    <x v="78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682"/>
    <x v="11"/>
    <x v="597"/>
    <x v="25"/>
    <x v="682"/>
    <x v="681"/>
    <x v="1"/>
    <x v="812"/>
    <s v="0001"/>
    <x v="0"/>
    <s v="3500192"/>
    <x v="11"/>
    <x v="78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683"/>
    <x v="4"/>
    <x v="598"/>
    <x v="14"/>
    <x v="683"/>
    <x v="682"/>
    <x v="0"/>
    <x v="813"/>
    <s v="0001"/>
    <x v="0"/>
    <s v="2395"/>
    <x v="4"/>
    <x v="787"/>
    <s v="YD11"/>
    <x v="1"/>
    <s v=""/>
    <x v="0"/>
    <n v="6"/>
    <x v="0"/>
    <n v="185.9"/>
    <n v="161.96"/>
    <x v="0"/>
    <x v="1"/>
    <n v="1"/>
    <n v="11143263"/>
    <x v="68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1"/>
    <n v="11"/>
    <x v="0"/>
    <x v="0"/>
    <x v="1"/>
    <n v="11"/>
    <x v="0"/>
    <x v="785"/>
    <x v="0"/>
    <x v="0"/>
    <x v="0"/>
    <x v="4"/>
    <x v="1"/>
    <s v="CERVEZAS"/>
    <s v="PILSEN TRUJILLO"/>
    <x v="2"/>
    <x v="0"/>
    <x v="0"/>
    <x v="2"/>
    <x v="1"/>
    <x v="1"/>
    <x v="0"/>
    <x v="2"/>
    <x v="7"/>
    <x v="20"/>
    <x v="4"/>
    <x v="1"/>
    <x v="208"/>
    <x v="3"/>
    <d v="2021-01-31T00:00:00"/>
    <x v="0"/>
    <x v="0"/>
    <x v="0"/>
  </r>
  <r>
    <x v="683"/>
    <x v="5"/>
    <x v="598"/>
    <x v="14"/>
    <x v="683"/>
    <x v="682"/>
    <x v="0"/>
    <x v="813"/>
    <s v="0001"/>
    <x v="0"/>
    <s v="2821"/>
    <x v="5"/>
    <x v="787"/>
    <s v="YD11"/>
    <x v="1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7"/>
    <x v="20"/>
    <x v="4"/>
    <x v="1"/>
    <x v="31"/>
    <x v="3"/>
    <s v=""/>
    <x v="1"/>
    <x v="0"/>
    <x v="0"/>
  </r>
  <r>
    <x v="683"/>
    <x v="11"/>
    <x v="598"/>
    <x v="14"/>
    <x v="683"/>
    <x v="682"/>
    <x v="1"/>
    <x v="814"/>
    <s v="0001"/>
    <x v="2"/>
    <s v="3500192"/>
    <x v="11"/>
    <x v="788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2"/>
    <x v="7"/>
    <x v="20"/>
    <x v="4"/>
    <x v="1"/>
    <x v="10"/>
    <x v="6"/>
    <s v=""/>
    <x v="1"/>
    <x v="0"/>
    <x v="0"/>
  </r>
  <r>
    <x v="683"/>
    <x v="11"/>
    <x v="598"/>
    <x v="14"/>
    <x v="683"/>
    <x v="682"/>
    <x v="1"/>
    <x v="813"/>
    <s v="0001"/>
    <x v="0"/>
    <s v="3500192"/>
    <x v="11"/>
    <x v="787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683"/>
    <x v="11"/>
    <x v="598"/>
    <x v="14"/>
    <x v="683"/>
    <x v="682"/>
    <x v="1"/>
    <x v="813"/>
    <s v="0001"/>
    <x v="0"/>
    <s v="3500192"/>
    <x v="11"/>
    <x v="787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683"/>
    <x v="11"/>
    <x v="598"/>
    <x v="14"/>
    <x v="683"/>
    <x v="682"/>
    <x v="1"/>
    <x v="813"/>
    <s v="0001"/>
    <x v="0"/>
    <s v="3500192"/>
    <x v="11"/>
    <x v="787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684"/>
    <x v="4"/>
    <x v="599"/>
    <x v="26"/>
    <x v="684"/>
    <x v="683"/>
    <x v="0"/>
    <x v="815"/>
    <s v="0001"/>
    <x v="0"/>
    <s v="2395"/>
    <x v="4"/>
    <x v="789"/>
    <s v="YD11"/>
    <x v="1"/>
    <s v=""/>
    <x v="0"/>
    <n v="10"/>
    <x v="0"/>
    <n v="322.55"/>
    <n v="272.52"/>
    <x v="0"/>
    <x v="3"/>
    <n v="1"/>
    <n v="11144376"/>
    <x v="68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34"/>
    <n v="18.0969696969"/>
    <x v="0"/>
    <x v="0"/>
    <x v="3"/>
    <n v="34"/>
    <x v="0"/>
    <x v="786"/>
    <x v="0"/>
    <x v="0"/>
    <x v="0"/>
    <x v="3"/>
    <x v="1"/>
    <s v="CERVEZAS"/>
    <s v="PILSEN TRUJILLO"/>
    <x v="2"/>
    <x v="0"/>
    <x v="0"/>
    <x v="2"/>
    <x v="1"/>
    <x v="1"/>
    <x v="0"/>
    <x v="3"/>
    <x v="2"/>
    <x v="21"/>
    <x v="2"/>
    <x v="2"/>
    <x v="360"/>
    <x v="3"/>
    <d v="2021-01-31T00:00:00"/>
    <x v="0"/>
    <x v="0"/>
    <x v="0"/>
  </r>
  <r>
    <x v="684"/>
    <x v="6"/>
    <x v="599"/>
    <x v="26"/>
    <x v="684"/>
    <x v="683"/>
    <x v="0"/>
    <x v="815"/>
    <s v="0001"/>
    <x v="0"/>
    <s v="4961"/>
    <x v="6"/>
    <x v="789"/>
    <s v="YD13"/>
    <x v="1"/>
    <s v=""/>
    <x v="0"/>
    <n v="1"/>
    <x v="0"/>
    <n v="12.71"/>
    <n v="2.59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3"/>
    <s v=""/>
    <x v="1"/>
    <x v="1"/>
    <x v="1"/>
    <x v="0"/>
    <x v="0"/>
    <x v="1"/>
    <x v="0"/>
    <s v="NABS"/>
    <s v="SAN MATEO"/>
    <x v="0"/>
    <x v="0"/>
    <x v="0"/>
    <x v="2"/>
    <x v="1"/>
    <x v="1"/>
    <x v="0"/>
    <x v="3"/>
    <x v="2"/>
    <x v="21"/>
    <x v="2"/>
    <x v="2"/>
    <x v="6"/>
    <x v="4"/>
    <s v=""/>
    <x v="1"/>
    <x v="0"/>
    <x v="0"/>
  </r>
  <r>
    <x v="684"/>
    <x v="17"/>
    <x v="599"/>
    <x v="26"/>
    <x v="684"/>
    <x v="683"/>
    <x v="0"/>
    <x v="815"/>
    <s v="0001"/>
    <x v="0"/>
    <s v="4963"/>
    <x v="17"/>
    <x v="789"/>
    <s v="YD13"/>
    <x v="1"/>
    <s v=""/>
    <x v="0"/>
    <n v="1"/>
    <x v="0"/>
    <n v="12.71"/>
    <n v="2.59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3"/>
    <s v=""/>
    <x v="1"/>
    <x v="1"/>
    <x v="1"/>
    <x v="0"/>
    <x v="0"/>
    <x v="1"/>
    <x v="0"/>
    <s v="NABS"/>
    <s v="SAN MATEO"/>
    <x v="0"/>
    <x v="0"/>
    <x v="0"/>
    <x v="2"/>
    <x v="1"/>
    <x v="1"/>
    <x v="0"/>
    <x v="3"/>
    <x v="2"/>
    <x v="21"/>
    <x v="2"/>
    <x v="2"/>
    <x v="6"/>
    <x v="4"/>
    <s v=""/>
    <x v="1"/>
    <x v="0"/>
    <x v="0"/>
  </r>
  <r>
    <x v="684"/>
    <x v="0"/>
    <x v="599"/>
    <x v="26"/>
    <x v="684"/>
    <x v="683"/>
    <x v="0"/>
    <x v="815"/>
    <s v="0001"/>
    <x v="0"/>
    <s v="11112"/>
    <x v="0"/>
    <x v="789"/>
    <s v="YD13"/>
    <x v="1"/>
    <s v=""/>
    <x v="0"/>
    <n v="1"/>
    <x v="0"/>
    <n v="16.66"/>
    <n v="6.8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3"/>
    <s v=""/>
    <x v="1"/>
    <x v="1"/>
    <x v="1"/>
    <x v="0"/>
    <x v="0"/>
    <x v="1"/>
    <x v="0"/>
    <s v="NABS"/>
    <s v="GUARANÁ"/>
    <x v="0"/>
    <x v="0"/>
    <x v="0"/>
    <x v="2"/>
    <x v="1"/>
    <x v="1"/>
    <x v="0"/>
    <x v="3"/>
    <x v="2"/>
    <x v="21"/>
    <x v="2"/>
    <x v="2"/>
    <x v="28"/>
    <x v="0"/>
    <s v=""/>
    <x v="1"/>
    <x v="0"/>
    <x v="0"/>
  </r>
  <r>
    <x v="684"/>
    <x v="1"/>
    <x v="599"/>
    <x v="26"/>
    <x v="684"/>
    <x v="683"/>
    <x v="0"/>
    <x v="815"/>
    <s v="0001"/>
    <x v="0"/>
    <s v="11115"/>
    <x v="1"/>
    <x v="789"/>
    <s v="YD13"/>
    <x v="1"/>
    <s v=""/>
    <x v="0"/>
    <n v="1"/>
    <x v="0"/>
    <n v="17.39"/>
    <n v="7.1"/>
    <x v="0"/>
    <x v="3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3"/>
    <s v=""/>
    <x v="1"/>
    <x v="1"/>
    <x v="1"/>
    <x v="0"/>
    <x v="0"/>
    <x v="1"/>
    <x v="0"/>
    <s v="NABS"/>
    <s v="GUARANÁ"/>
    <x v="0"/>
    <x v="0"/>
    <x v="0"/>
    <x v="2"/>
    <x v="1"/>
    <x v="1"/>
    <x v="0"/>
    <x v="3"/>
    <x v="2"/>
    <x v="21"/>
    <x v="2"/>
    <x v="2"/>
    <x v="133"/>
    <x v="0"/>
    <s v=""/>
    <x v="1"/>
    <x v="0"/>
    <x v="0"/>
  </r>
  <r>
    <x v="684"/>
    <x v="26"/>
    <x v="599"/>
    <x v="26"/>
    <x v="684"/>
    <x v="683"/>
    <x v="0"/>
    <x v="815"/>
    <s v="0001"/>
    <x v="0"/>
    <s v="12408"/>
    <x v="26"/>
    <x v="789"/>
    <s v="YD13"/>
    <x v="1"/>
    <s v=""/>
    <x v="0"/>
    <n v="10"/>
    <x v="0"/>
    <n v="81.34"/>
    <n v="46.06"/>
    <x v="0"/>
    <x v="3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3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3"/>
    <x v="2"/>
    <x v="21"/>
    <x v="2"/>
    <x v="2"/>
    <x v="63"/>
    <x v="1"/>
    <s v=""/>
    <x v="1"/>
    <x v="0"/>
    <x v="0"/>
  </r>
  <r>
    <x v="684"/>
    <x v="13"/>
    <x v="599"/>
    <x v="26"/>
    <x v="684"/>
    <x v="683"/>
    <x v="0"/>
    <x v="815"/>
    <s v="0001"/>
    <x v="0"/>
    <s v="14268"/>
    <x v="13"/>
    <x v="789"/>
    <s v="YD13"/>
    <x v="1"/>
    <s v=""/>
    <x v="0"/>
    <n v="5"/>
    <x v="0"/>
    <n v="57.78"/>
    <n v="11.76"/>
    <x v="0"/>
    <x v="3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3"/>
    <x v="2"/>
    <x v="21"/>
    <x v="2"/>
    <x v="2"/>
    <x v="565"/>
    <x v="1"/>
    <s v=""/>
    <x v="1"/>
    <x v="0"/>
    <x v="0"/>
  </r>
  <r>
    <x v="684"/>
    <x v="15"/>
    <x v="599"/>
    <x v="26"/>
    <x v="684"/>
    <x v="683"/>
    <x v="0"/>
    <x v="815"/>
    <s v="0001"/>
    <x v="0"/>
    <s v="14523"/>
    <x v="15"/>
    <x v="789"/>
    <s v="YD13"/>
    <x v="1"/>
    <s v=""/>
    <x v="0"/>
    <n v="5"/>
    <x v="0"/>
    <n v="34.950000000000003"/>
    <n v="32.97"/>
    <x v="0"/>
    <x v="3"/>
    <s v=""/>
    <s v=""/>
    <x v="1"/>
    <x v="0"/>
    <d v="2021-02-06T00:00:00"/>
    <x v="0"/>
    <x v="0"/>
    <x v="0"/>
    <s v="LU"/>
    <x v="0"/>
    <n v="9.2999999999999999E-2"/>
    <n v="1.25"/>
    <n v="1.2500000000000033"/>
    <n v="1.5625"/>
    <n v="5"/>
    <x v="0"/>
    <n v="0"/>
    <s v=""/>
    <x v="0"/>
    <x v="0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3"/>
    <x v="2"/>
    <x v="21"/>
    <x v="2"/>
    <x v="2"/>
    <x v="566"/>
    <x v="2"/>
    <s v=""/>
    <x v="1"/>
    <x v="0"/>
    <x v="0"/>
  </r>
  <r>
    <x v="684"/>
    <x v="11"/>
    <x v="599"/>
    <x v="26"/>
    <x v="684"/>
    <x v="683"/>
    <x v="1"/>
    <x v="815"/>
    <s v="0001"/>
    <x v="0"/>
    <s v="3500192"/>
    <x v="11"/>
    <x v="789"/>
    <s v="YP66"/>
    <x v="1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1"/>
    <x v="2"/>
    <x v="2"/>
    <x v="10"/>
    <x v="6"/>
    <s v=""/>
    <x v="1"/>
    <x v="0"/>
    <x v="0"/>
  </r>
  <r>
    <x v="684"/>
    <x v="11"/>
    <x v="599"/>
    <x v="26"/>
    <x v="684"/>
    <x v="683"/>
    <x v="1"/>
    <x v="815"/>
    <s v="0001"/>
    <x v="0"/>
    <s v="3500192"/>
    <x v="11"/>
    <x v="789"/>
    <s v="YD73"/>
    <x v="1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1"/>
    <x v="2"/>
    <x v="2"/>
    <x v="10"/>
    <x v="6"/>
    <s v=""/>
    <x v="1"/>
    <x v="0"/>
    <x v="0"/>
  </r>
  <r>
    <x v="685"/>
    <x v="4"/>
    <x v="600"/>
    <x v="24"/>
    <x v="685"/>
    <x v="684"/>
    <x v="0"/>
    <x v="816"/>
    <s v="0001"/>
    <x v="0"/>
    <s v="2395"/>
    <x v="4"/>
    <x v="790"/>
    <s v="YD11"/>
    <x v="1"/>
    <s v=""/>
    <x v="0"/>
    <n v="10"/>
    <x v="0"/>
    <n v="273.02"/>
    <n v="262.44"/>
    <x v="0"/>
    <x v="2"/>
    <n v="1"/>
    <n v="11144379"/>
    <x v="68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1.5"/>
    <x v="0"/>
    <x v="0"/>
    <x v="1"/>
    <n v="12"/>
    <x v="0"/>
    <x v="787"/>
    <x v="0"/>
    <x v="0"/>
    <x v="0"/>
    <x v="4"/>
    <x v="1"/>
    <s v="CERVEZAS"/>
    <s v="PILSEN TRUJILLO"/>
    <x v="2"/>
    <x v="0"/>
    <x v="0"/>
    <x v="2"/>
    <x v="1"/>
    <x v="1"/>
    <x v="0"/>
    <x v="0"/>
    <x v="2"/>
    <x v="2"/>
    <x v="2"/>
    <x v="1"/>
    <x v="27"/>
    <x v="3"/>
    <d v="2021-01-31T00:00:00"/>
    <x v="0"/>
    <x v="0"/>
    <x v="0"/>
  </r>
  <r>
    <x v="685"/>
    <x v="6"/>
    <x v="600"/>
    <x v="24"/>
    <x v="685"/>
    <x v="684"/>
    <x v="0"/>
    <x v="816"/>
    <s v="0001"/>
    <x v="0"/>
    <s v="4961"/>
    <x v="6"/>
    <x v="790"/>
    <s v="YD13"/>
    <x v="1"/>
    <s v=""/>
    <x v="0"/>
    <n v="1"/>
    <x v="0"/>
    <n v="12.71"/>
    <n v="2.59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6"/>
    <x v="4"/>
    <s v=""/>
    <x v="1"/>
    <x v="0"/>
    <x v="0"/>
  </r>
  <r>
    <x v="685"/>
    <x v="18"/>
    <x v="600"/>
    <x v="24"/>
    <x v="685"/>
    <x v="684"/>
    <x v="0"/>
    <x v="816"/>
    <s v="0001"/>
    <x v="0"/>
    <s v="5454"/>
    <x v="18"/>
    <x v="790"/>
    <s v="YD13"/>
    <x v="1"/>
    <s v=""/>
    <x v="0"/>
    <n v="1"/>
    <x v="0"/>
    <n v="13.56"/>
    <n v="2.76"/>
    <x v="0"/>
    <x v="2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81"/>
    <x v="4"/>
    <s v=""/>
    <x v="1"/>
    <x v="0"/>
    <x v="0"/>
  </r>
  <r>
    <x v="685"/>
    <x v="11"/>
    <x v="600"/>
    <x v="24"/>
    <x v="685"/>
    <x v="684"/>
    <x v="1"/>
    <x v="816"/>
    <s v="0001"/>
    <x v="0"/>
    <s v="3500192"/>
    <x v="11"/>
    <x v="790"/>
    <s v="YP66"/>
    <x v="1"/>
    <s v=""/>
    <x v="1"/>
    <n v="10"/>
    <x v="0"/>
    <n v="-3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685"/>
    <x v="11"/>
    <x v="600"/>
    <x v="24"/>
    <x v="685"/>
    <x v="684"/>
    <x v="1"/>
    <x v="816"/>
    <s v="0001"/>
    <x v="0"/>
    <s v="3500192"/>
    <x v="11"/>
    <x v="790"/>
    <s v="YD73"/>
    <x v="1"/>
    <s v=""/>
    <x v="1"/>
    <n v="10"/>
    <x v="0"/>
    <n v="3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686"/>
    <x v="5"/>
    <x v="601"/>
    <x v="10"/>
    <x v="686"/>
    <x v="685"/>
    <x v="0"/>
    <x v="817"/>
    <s v="0001"/>
    <x v="0"/>
    <s v="2821"/>
    <x v="5"/>
    <x v="791"/>
    <s v="YD11"/>
    <x v="1"/>
    <s v=""/>
    <x v="0"/>
    <n v="5"/>
    <x v="0"/>
    <n v="153.53"/>
    <n v="136.35"/>
    <x v="0"/>
    <x v="1"/>
    <n v="1"/>
    <n v="11158270"/>
    <x v="684"/>
    <x v="0"/>
    <d v="2021-02-06T00:00:00"/>
    <x v="0"/>
    <x v="0"/>
    <x v="0"/>
    <s v="LU"/>
    <x v="0"/>
    <n v="0.378"/>
    <n v="5"/>
    <n v="5.0806451612903363"/>
    <n v="7.1428571428571423"/>
    <n v="5"/>
    <x v="0"/>
    <n v="17"/>
    <n v="15.5"/>
    <x v="0"/>
    <x v="0"/>
    <x v="1"/>
    <n v="7"/>
    <x v="0"/>
    <x v="788"/>
    <x v="2"/>
    <x v="0"/>
    <x v="0"/>
    <x v="3"/>
    <x v="1"/>
    <s v="CERVEZAS"/>
    <s v="PILSEN CALLAO"/>
    <x v="2"/>
    <x v="0"/>
    <x v="0"/>
    <x v="1"/>
    <x v="1"/>
    <x v="1"/>
    <x v="0"/>
    <x v="0"/>
    <x v="3"/>
    <x v="3"/>
    <x v="3"/>
    <x v="1"/>
    <x v="31"/>
    <x v="3"/>
    <d v="2021-01-31T00:00:00"/>
    <x v="0"/>
    <x v="0"/>
    <x v="0"/>
  </r>
  <r>
    <x v="686"/>
    <x v="3"/>
    <x v="601"/>
    <x v="10"/>
    <x v="686"/>
    <x v="685"/>
    <x v="0"/>
    <x v="817"/>
    <s v="0001"/>
    <x v="0"/>
    <s v="8563"/>
    <x v="3"/>
    <x v="791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3"/>
    <x v="3"/>
    <x v="3"/>
    <x v="1"/>
    <x v="44"/>
    <x v="2"/>
    <s v=""/>
    <x v="1"/>
    <x v="0"/>
    <x v="0"/>
  </r>
  <r>
    <x v="686"/>
    <x v="13"/>
    <x v="601"/>
    <x v="10"/>
    <x v="686"/>
    <x v="685"/>
    <x v="0"/>
    <x v="817"/>
    <s v="0001"/>
    <x v="0"/>
    <s v="14268"/>
    <x v="13"/>
    <x v="791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3"/>
    <x v="3"/>
    <x v="3"/>
    <x v="1"/>
    <x v="130"/>
    <x v="1"/>
    <s v=""/>
    <x v="1"/>
    <x v="0"/>
    <x v="0"/>
  </r>
  <r>
    <x v="686"/>
    <x v="4"/>
    <x v="0"/>
    <x v="10"/>
    <x v="686"/>
    <x v="685"/>
    <x v="0"/>
    <x v="818"/>
    <s v="0001"/>
    <x v="0"/>
    <s v="2395"/>
    <x v="4"/>
    <x v="792"/>
    <s v="YD11"/>
    <x v="4"/>
    <s v=""/>
    <x v="0"/>
    <n v="10"/>
    <x v="0"/>
    <n v="309.83"/>
    <n v="269.93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2"/>
    <n v="10"/>
    <x v="0"/>
    <x v="789"/>
    <x v="1"/>
    <x v="0"/>
    <x v="0"/>
    <x v="1"/>
    <x v="1"/>
    <s v="CERVEZAS"/>
    <s v="PILSEN TRUJILLO"/>
    <x v="2"/>
    <x v="0"/>
    <x v="0"/>
    <x v="1"/>
    <x v="0"/>
    <x v="0"/>
    <x v="0"/>
    <x v="0"/>
    <x v="3"/>
    <x v="3"/>
    <x v="3"/>
    <x v="1"/>
    <x v="116"/>
    <x v="3"/>
    <s v=""/>
    <x v="1"/>
    <x v="0"/>
    <x v="0"/>
  </r>
  <r>
    <x v="686"/>
    <x v="11"/>
    <x v="601"/>
    <x v="10"/>
    <x v="686"/>
    <x v="685"/>
    <x v="1"/>
    <x v="817"/>
    <s v="0001"/>
    <x v="0"/>
    <s v="3500192"/>
    <x v="11"/>
    <x v="791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686"/>
    <x v="11"/>
    <x v="601"/>
    <x v="10"/>
    <x v="686"/>
    <x v="685"/>
    <x v="1"/>
    <x v="817"/>
    <s v="0001"/>
    <x v="0"/>
    <s v="3500192"/>
    <x v="11"/>
    <x v="79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686"/>
    <x v="11"/>
    <x v="0"/>
    <x v="10"/>
    <x v="686"/>
    <x v="685"/>
    <x v="1"/>
    <x v="818"/>
    <s v="0001"/>
    <x v="0"/>
    <s v="3500192"/>
    <x v="11"/>
    <x v="792"/>
    <s v="YP66"/>
    <x v="4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686"/>
    <x v="11"/>
    <x v="0"/>
    <x v="10"/>
    <x v="686"/>
    <x v="685"/>
    <x v="1"/>
    <x v="818"/>
    <s v="0001"/>
    <x v="0"/>
    <s v="3500192"/>
    <x v="11"/>
    <x v="792"/>
    <s v="YD73"/>
    <x v="4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687"/>
    <x v="0"/>
    <x v="602"/>
    <x v="6"/>
    <x v="687"/>
    <x v="686"/>
    <x v="0"/>
    <x v="819"/>
    <s v="0001"/>
    <x v="0"/>
    <s v="11112"/>
    <x v="0"/>
    <x v="793"/>
    <s v="YD13"/>
    <x v="1"/>
    <s v=""/>
    <x v="0"/>
    <n v="1"/>
    <x v="0"/>
    <n v="16.66"/>
    <n v="6.8"/>
    <x v="0"/>
    <x v="1"/>
    <n v="1"/>
    <n v="11158271"/>
    <x v="685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5"/>
    <n v="4.3333333333000006"/>
    <x v="0"/>
    <x v="0"/>
    <x v="1"/>
    <n v="5"/>
    <x v="0"/>
    <x v="790"/>
    <x v="0"/>
    <x v="0"/>
    <x v="0"/>
    <x v="0"/>
    <x v="0"/>
    <s v="NABS"/>
    <s v="GUARANÁ"/>
    <x v="0"/>
    <x v="0"/>
    <x v="0"/>
    <x v="3"/>
    <x v="1"/>
    <x v="1"/>
    <x v="1"/>
    <x v="1"/>
    <x v="2"/>
    <x v="5"/>
    <x v="3"/>
    <x v="1"/>
    <x v="28"/>
    <x v="0"/>
    <d v="2021-01-31T00:00:00"/>
    <x v="0"/>
    <x v="0"/>
    <x v="0"/>
  </r>
  <r>
    <x v="687"/>
    <x v="10"/>
    <x v="602"/>
    <x v="6"/>
    <x v="687"/>
    <x v="686"/>
    <x v="0"/>
    <x v="819"/>
    <s v="0001"/>
    <x v="0"/>
    <s v="11118"/>
    <x v="10"/>
    <x v="793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1"/>
    <x v="1"/>
    <x v="2"/>
    <x v="5"/>
    <x v="3"/>
    <x v="1"/>
    <x v="9"/>
    <x v="0"/>
    <s v=""/>
    <x v="1"/>
    <x v="0"/>
    <x v="0"/>
  </r>
  <r>
    <x v="687"/>
    <x v="27"/>
    <x v="602"/>
    <x v="6"/>
    <x v="687"/>
    <x v="686"/>
    <x v="0"/>
    <x v="819"/>
    <s v="0001"/>
    <x v="0"/>
    <s v="12401"/>
    <x v="27"/>
    <x v="793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1"/>
    <x v="1"/>
    <x v="2"/>
    <x v="5"/>
    <x v="3"/>
    <x v="1"/>
    <x v="77"/>
    <x v="9"/>
    <s v=""/>
    <x v="1"/>
    <x v="0"/>
    <x v="0"/>
  </r>
  <r>
    <x v="687"/>
    <x v="5"/>
    <x v="602"/>
    <x v="6"/>
    <x v="687"/>
    <x v="686"/>
    <x v="0"/>
    <x v="819"/>
    <s v="0001"/>
    <x v="0"/>
    <s v="2821"/>
    <x v="5"/>
    <x v="793"/>
    <s v="YD11"/>
    <x v="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1"/>
    <x v="1"/>
    <x v="2"/>
    <x v="5"/>
    <x v="3"/>
    <x v="1"/>
    <x v="5"/>
    <x v="3"/>
    <s v=""/>
    <x v="1"/>
    <x v="0"/>
    <x v="0"/>
  </r>
  <r>
    <x v="687"/>
    <x v="7"/>
    <x v="602"/>
    <x v="6"/>
    <x v="687"/>
    <x v="686"/>
    <x v="0"/>
    <x v="819"/>
    <s v="0001"/>
    <x v="0"/>
    <s v="6842"/>
    <x v="7"/>
    <x v="793"/>
    <s v="YD11"/>
    <x v="1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1"/>
    <x v="2"/>
    <x v="5"/>
    <x v="3"/>
    <x v="1"/>
    <x v="7"/>
    <x v="5"/>
    <s v=""/>
    <x v="1"/>
    <x v="0"/>
    <x v="0"/>
  </r>
  <r>
    <x v="687"/>
    <x v="11"/>
    <x v="602"/>
    <x v="6"/>
    <x v="687"/>
    <x v="686"/>
    <x v="1"/>
    <x v="819"/>
    <s v="0001"/>
    <x v="0"/>
    <s v="3500192"/>
    <x v="11"/>
    <x v="793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5"/>
    <x v="3"/>
    <x v="1"/>
    <x v="10"/>
    <x v="6"/>
    <s v=""/>
    <x v="1"/>
    <x v="0"/>
    <x v="0"/>
  </r>
  <r>
    <x v="687"/>
    <x v="11"/>
    <x v="602"/>
    <x v="6"/>
    <x v="687"/>
    <x v="686"/>
    <x v="1"/>
    <x v="819"/>
    <s v="0001"/>
    <x v="0"/>
    <s v="3500192"/>
    <x v="11"/>
    <x v="79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5"/>
    <x v="3"/>
    <x v="1"/>
    <x v="10"/>
    <x v="6"/>
    <s v=""/>
    <x v="1"/>
    <x v="0"/>
    <x v="0"/>
  </r>
  <r>
    <x v="687"/>
    <x v="11"/>
    <x v="602"/>
    <x v="6"/>
    <x v="687"/>
    <x v="686"/>
    <x v="1"/>
    <x v="819"/>
    <s v="0001"/>
    <x v="0"/>
    <s v="3500192"/>
    <x v="11"/>
    <x v="79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5"/>
    <x v="3"/>
    <x v="1"/>
    <x v="10"/>
    <x v="6"/>
    <s v=""/>
    <x v="1"/>
    <x v="0"/>
    <x v="0"/>
  </r>
  <r>
    <x v="687"/>
    <x v="11"/>
    <x v="602"/>
    <x v="6"/>
    <x v="687"/>
    <x v="686"/>
    <x v="1"/>
    <x v="819"/>
    <s v="0001"/>
    <x v="0"/>
    <s v="3500192"/>
    <x v="11"/>
    <x v="79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5"/>
    <x v="3"/>
    <x v="1"/>
    <x v="10"/>
    <x v="6"/>
    <s v=""/>
    <x v="1"/>
    <x v="0"/>
    <x v="0"/>
  </r>
  <r>
    <x v="688"/>
    <x v="4"/>
    <x v="603"/>
    <x v="12"/>
    <x v="688"/>
    <x v="687"/>
    <x v="0"/>
    <x v="820"/>
    <s v="0001"/>
    <x v="1"/>
    <s v="2395"/>
    <x v="4"/>
    <x v="794"/>
    <s v="YD11"/>
    <x v="8"/>
    <s v=""/>
    <x v="0"/>
    <n v="7"/>
    <x v="0"/>
    <n v="216.88"/>
    <n v="188.95"/>
    <x v="0"/>
    <x v="1"/>
    <n v="1"/>
    <n v="11164263"/>
    <x v="686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0"/>
    <n v="10"/>
    <x v="0"/>
    <x v="0"/>
    <x v="2"/>
    <n v="10"/>
    <x v="0"/>
    <x v="791"/>
    <x v="0"/>
    <x v="0"/>
    <x v="0"/>
    <x v="2"/>
    <x v="1"/>
    <s v="CERVEZAS"/>
    <s v="PILSEN TRUJILLO"/>
    <x v="2"/>
    <x v="0"/>
    <x v="0"/>
    <x v="1"/>
    <x v="0"/>
    <x v="0"/>
    <x v="0"/>
    <x v="0"/>
    <x v="2"/>
    <x v="4"/>
    <x v="3"/>
    <x v="1"/>
    <x v="125"/>
    <x v="3"/>
    <d v="2021-01-31T00:00:00"/>
    <x v="0"/>
    <x v="0"/>
    <x v="0"/>
  </r>
  <r>
    <x v="688"/>
    <x v="10"/>
    <x v="603"/>
    <x v="12"/>
    <x v="688"/>
    <x v="687"/>
    <x v="0"/>
    <x v="820"/>
    <s v="0001"/>
    <x v="1"/>
    <s v="11118"/>
    <x v="10"/>
    <x v="794"/>
    <s v="YD13"/>
    <x v="8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4"/>
    <x v="3"/>
    <x v="1"/>
    <x v="120"/>
    <x v="0"/>
    <s v=""/>
    <x v="1"/>
    <x v="0"/>
    <x v="0"/>
  </r>
  <r>
    <x v="688"/>
    <x v="7"/>
    <x v="603"/>
    <x v="12"/>
    <x v="688"/>
    <x v="687"/>
    <x v="0"/>
    <x v="820"/>
    <s v="0001"/>
    <x v="1"/>
    <s v="6842"/>
    <x v="7"/>
    <x v="794"/>
    <s v="YD11"/>
    <x v="8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2"/>
    <x v="4"/>
    <x v="3"/>
    <x v="1"/>
    <x v="19"/>
    <x v="5"/>
    <s v=""/>
    <x v="1"/>
    <x v="0"/>
    <x v="0"/>
  </r>
  <r>
    <x v="688"/>
    <x v="5"/>
    <x v="603"/>
    <x v="12"/>
    <x v="688"/>
    <x v="687"/>
    <x v="0"/>
    <x v="820"/>
    <s v="0001"/>
    <x v="1"/>
    <s v="2821"/>
    <x v="5"/>
    <x v="794"/>
    <s v="YD11"/>
    <x v="8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2"/>
    <x v="4"/>
    <x v="3"/>
    <x v="1"/>
    <x v="5"/>
    <x v="3"/>
    <s v=""/>
    <x v="1"/>
    <x v="0"/>
    <x v="0"/>
  </r>
  <r>
    <x v="688"/>
    <x v="11"/>
    <x v="603"/>
    <x v="12"/>
    <x v="688"/>
    <x v="687"/>
    <x v="1"/>
    <x v="820"/>
    <s v="0001"/>
    <x v="1"/>
    <s v="3500192"/>
    <x v="11"/>
    <x v="794"/>
    <s v="YP66"/>
    <x v="8"/>
    <s v=""/>
    <x v="1"/>
    <n v="9"/>
    <x v="0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4"/>
    <x v="3"/>
    <x v="1"/>
    <x v="10"/>
    <x v="6"/>
    <s v=""/>
    <x v="1"/>
    <x v="0"/>
    <x v="0"/>
  </r>
  <r>
    <x v="688"/>
    <x v="11"/>
    <x v="603"/>
    <x v="12"/>
    <x v="688"/>
    <x v="687"/>
    <x v="1"/>
    <x v="820"/>
    <s v="0001"/>
    <x v="1"/>
    <s v="3500192"/>
    <x v="11"/>
    <x v="794"/>
    <s v="YD73"/>
    <x v="8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4"/>
    <x v="3"/>
    <x v="1"/>
    <x v="10"/>
    <x v="6"/>
    <s v=""/>
    <x v="1"/>
    <x v="0"/>
    <x v="0"/>
  </r>
  <r>
    <x v="688"/>
    <x v="11"/>
    <x v="603"/>
    <x v="12"/>
    <x v="688"/>
    <x v="687"/>
    <x v="1"/>
    <x v="820"/>
    <s v="0001"/>
    <x v="1"/>
    <s v="3500192"/>
    <x v="11"/>
    <x v="794"/>
    <s v="YD73"/>
    <x v="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4"/>
    <x v="3"/>
    <x v="1"/>
    <x v="10"/>
    <x v="6"/>
    <s v=""/>
    <x v="1"/>
    <x v="0"/>
    <x v="0"/>
  </r>
  <r>
    <x v="688"/>
    <x v="11"/>
    <x v="603"/>
    <x v="12"/>
    <x v="688"/>
    <x v="687"/>
    <x v="1"/>
    <x v="820"/>
    <s v="0001"/>
    <x v="1"/>
    <s v="3500192"/>
    <x v="11"/>
    <x v="794"/>
    <s v="YD73"/>
    <x v="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4"/>
    <x v="3"/>
    <x v="1"/>
    <x v="10"/>
    <x v="6"/>
    <s v=""/>
    <x v="1"/>
    <x v="0"/>
    <x v="0"/>
  </r>
  <r>
    <x v="689"/>
    <x v="4"/>
    <x v="0"/>
    <x v="1"/>
    <x v="689"/>
    <x v="688"/>
    <x v="0"/>
    <x v="821"/>
    <s v="0001"/>
    <x v="0"/>
    <s v="2395"/>
    <x v="4"/>
    <x v="795"/>
    <s v="YD11"/>
    <x v="7"/>
    <s v=""/>
    <x v="0"/>
    <n v="3"/>
    <x v="0"/>
    <n v="92.95"/>
    <n v="80.98"/>
    <x v="0"/>
    <x v="0"/>
    <n v="1"/>
    <n v="11166678"/>
    <x v="68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792"/>
    <x v="0"/>
    <x v="0"/>
    <x v="0"/>
    <x v="0"/>
    <x v="1"/>
    <s v="CERVEZAS"/>
    <s v="PILSEN TRUJILLO"/>
    <x v="2"/>
    <x v="0"/>
    <x v="0"/>
    <x v="1"/>
    <x v="0"/>
    <x v="0"/>
    <x v="0"/>
    <x v="0"/>
    <x v="4"/>
    <x v="7"/>
    <x v="2"/>
    <x v="1"/>
    <x v="4"/>
    <x v="3"/>
    <d v="2021-01-31T00:00:00"/>
    <x v="0"/>
    <x v="0"/>
    <x v="0"/>
  </r>
  <r>
    <x v="689"/>
    <x v="7"/>
    <x v="0"/>
    <x v="1"/>
    <x v="689"/>
    <x v="688"/>
    <x v="0"/>
    <x v="821"/>
    <s v="0001"/>
    <x v="0"/>
    <s v="6842"/>
    <x v="7"/>
    <x v="795"/>
    <s v="YD11"/>
    <x v="7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4"/>
    <x v="7"/>
    <x v="2"/>
    <x v="1"/>
    <x v="19"/>
    <x v="5"/>
    <s v=""/>
    <x v="1"/>
    <x v="0"/>
    <x v="0"/>
  </r>
  <r>
    <x v="689"/>
    <x v="11"/>
    <x v="0"/>
    <x v="1"/>
    <x v="689"/>
    <x v="688"/>
    <x v="1"/>
    <x v="821"/>
    <s v="0001"/>
    <x v="0"/>
    <s v="3500192"/>
    <x v="11"/>
    <x v="795"/>
    <s v="YP66"/>
    <x v="7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689"/>
    <x v="11"/>
    <x v="0"/>
    <x v="1"/>
    <x v="689"/>
    <x v="688"/>
    <x v="1"/>
    <x v="821"/>
    <s v="0001"/>
    <x v="0"/>
    <s v="3500192"/>
    <x v="11"/>
    <x v="795"/>
    <s v="YD73"/>
    <x v="7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689"/>
    <x v="11"/>
    <x v="0"/>
    <x v="1"/>
    <x v="689"/>
    <x v="688"/>
    <x v="1"/>
    <x v="821"/>
    <s v="0001"/>
    <x v="0"/>
    <s v="3500192"/>
    <x v="11"/>
    <x v="795"/>
    <s v="YD73"/>
    <x v="7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690"/>
    <x v="4"/>
    <x v="604"/>
    <x v="3"/>
    <x v="690"/>
    <x v="689"/>
    <x v="0"/>
    <x v="822"/>
    <s v="0001"/>
    <x v="0"/>
    <s v="2395"/>
    <x v="4"/>
    <x v="796"/>
    <s v="YD11"/>
    <x v="1"/>
    <s v=""/>
    <x v="0"/>
    <n v="4"/>
    <x v="1"/>
    <n v="109.21"/>
    <n v="104.98"/>
    <x v="4"/>
    <x v="1"/>
    <n v="1"/>
    <n v="11169863"/>
    <x v="688"/>
    <x v="0"/>
    <d v="2021-02-06T00:00:00"/>
    <x v="1"/>
    <x v="5"/>
    <x v="5"/>
    <s v="LU"/>
    <x v="0"/>
    <n v="0.29759999999999998"/>
    <n v="4"/>
    <n v="4.0000000000000107"/>
    <n v="5.7142857142857135"/>
    <n v="4"/>
    <x v="0"/>
    <n v="5"/>
    <n v="5"/>
    <x v="0"/>
    <x v="0"/>
    <x v="1"/>
    <n v="5"/>
    <x v="0"/>
    <x v="793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52"/>
    <x v="3"/>
    <d v="2021-01-31T00:00:00"/>
    <x v="0"/>
    <x v="0"/>
    <x v="0"/>
  </r>
  <r>
    <x v="690"/>
    <x v="6"/>
    <x v="604"/>
    <x v="3"/>
    <x v="690"/>
    <x v="689"/>
    <x v="0"/>
    <x v="822"/>
    <s v="0001"/>
    <x v="0"/>
    <s v="4961"/>
    <x v="6"/>
    <x v="796"/>
    <s v="YD13"/>
    <x v="1"/>
    <s v=""/>
    <x v="0"/>
    <n v="1"/>
    <x v="1"/>
    <n v="12.71"/>
    <n v="2.59"/>
    <x v="4"/>
    <x v="1"/>
    <s v=""/>
    <s v=""/>
    <x v="1"/>
    <x v="0"/>
    <d v="2021-02-06T00:00:00"/>
    <x v="1"/>
    <x v="5"/>
    <x v="5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690"/>
    <x v="11"/>
    <x v="604"/>
    <x v="3"/>
    <x v="690"/>
    <x v="689"/>
    <x v="1"/>
    <x v="822"/>
    <s v="0001"/>
    <x v="0"/>
    <s v="3500192"/>
    <x v="11"/>
    <x v="796"/>
    <s v="YP66"/>
    <x v="1"/>
    <s v=""/>
    <x v="1"/>
    <n v="4"/>
    <x v="1"/>
    <n v="-15.2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90"/>
    <x v="11"/>
    <x v="604"/>
    <x v="3"/>
    <x v="690"/>
    <x v="689"/>
    <x v="1"/>
    <x v="822"/>
    <s v="0001"/>
    <x v="0"/>
    <s v="3500192"/>
    <x v="11"/>
    <x v="796"/>
    <s v="YD73"/>
    <x v="1"/>
    <s v=""/>
    <x v="1"/>
    <n v="4"/>
    <x v="1"/>
    <n v="15.2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691"/>
    <x v="4"/>
    <x v="605"/>
    <x v="1"/>
    <x v="691"/>
    <x v="690"/>
    <x v="0"/>
    <x v="823"/>
    <s v="0001"/>
    <x v="0"/>
    <s v="2395"/>
    <x v="4"/>
    <x v="797"/>
    <s v="YD11"/>
    <x v="1"/>
    <s v=""/>
    <x v="0"/>
    <n v="6"/>
    <x v="0"/>
    <n v="185.9"/>
    <n v="161.96"/>
    <x v="0"/>
    <x v="1"/>
    <n v="1"/>
    <n v="11170648"/>
    <x v="689"/>
    <x v="0"/>
    <d v="2021-02-06T00:00:00"/>
    <x v="0"/>
    <x v="0"/>
    <x v="0"/>
    <s v="LU"/>
    <x v="0"/>
    <n v="0.44640000000000002"/>
    <n v="6"/>
    <n v="6.000000000000016"/>
    <n v="8.5714285714285694"/>
    <n v="6"/>
    <x v="0"/>
    <n v="41"/>
    <n v="36.5"/>
    <x v="0"/>
    <x v="0"/>
    <x v="1"/>
    <n v="19"/>
    <x v="0"/>
    <x v="794"/>
    <x v="2"/>
    <x v="0"/>
    <x v="0"/>
    <x v="3"/>
    <x v="1"/>
    <s v="CERVEZAS"/>
    <s v="PILSEN TRUJILLO"/>
    <x v="2"/>
    <x v="0"/>
    <x v="0"/>
    <x v="1"/>
    <x v="1"/>
    <x v="1"/>
    <x v="0"/>
    <x v="2"/>
    <x v="9"/>
    <x v="18"/>
    <x v="2"/>
    <x v="1"/>
    <x v="208"/>
    <x v="3"/>
    <d v="2021-01-31T00:00:00"/>
    <x v="0"/>
    <x v="0"/>
    <x v="0"/>
  </r>
  <r>
    <x v="691"/>
    <x v="8"/>
    <x v="605"/>
    <x v="1"/>
    <x v="691"/>
    <x v="690"/>
    <x v="0"/>
    <x v="823"/>
    <s v="0001"/>
    <x v="0"/>
    <s v="6843"/>
    <x v="8"/>
    <x v="797"/>
    <s v="YD11"/>
    <x v="1"/>
    <s v=""/>
    <x v="0"/>
    <n v="3"/>
    <x v="0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"/>
    <x v="9"/>
    <x v="18"/>
    <x v="2"/>
    <x v="1"/>
    <x v="32"/>
    <x v="5"/>
    <s v=""/>
    <x v="1"/>
    <x v="0"/>
    <x v="0"/>
  </r>
  <r>
    <x v="691"/>
    <x v="9"/>
    <x v="605"/>
    <x v="1"/>
    <x v="691"/>
    <x v="690"/>
    <x v="0"/>
    <x v="823"/>
    <s v="0001"/>
    <x v="0"/>
    <s v="7343"/>
    <x v="9"/>
    <x v="797"/>
    <s v="YD11"/>
    <x v="1"/>
    <s v=""/>
    <x v="0"/>
    <n v="3"/>
    <x v="0"/>
    <n v="91.3"/>
    <n v="118.68"/>
    <x v="0"/>
    <x v="1"/>
    <s v=""/>
    <s v=""/>
    <x v="1"/>
    <x v="0"/>
    <d v="2021-02-06T00:00:00"/>
    <x v="0"/>
    <x v="0"/>
    <x v="0"/>
    <s v="LU"/>
    <x v="0"/>
    <n v="0.36"/>
    <n v="4.5"/>
    <n v="4.8387096774193674"/>
    <n v="6.66666666666666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2"/>
    <x v="9"/>
    <x v="18"/>
    <x v="2"/>
    <x v="1"/>
    <x v="449"/>
    <x v="3"/>
    <s v=""/>
    <x v="1"/>
    <x v="0"/>
    <x v="0"/>
  </r>
  <r>
    <x v="691"/>
    <x v="3"/>
    <x v="605"/>
    <x v="1"/>
    <x v="691"/>
    <x v="690"/>
    <x v="0"/>
    <x v="823"/>
    <s v="0001"/>
    <x v="0"/>
    <s v="8563"/>
    <x v="3"/>
    <x v="797"/>
    <s v="YD13"/>
    <x v="1"/>
    <s v=""/>
    <x v="0"/>
    <n v="4"/>
    <x v="0"/>
    <n v="41.03"/>
    <n v="30.38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2"/>
    <x v="9"/>
    <x v="18"/>
    <x v="2"/>
    <x v="1"/>
    <x v="143"/>
    <x v="2"/>
    <s v=""/>
    <x v="1"/>
    <x v="0"/>
    <x v="0"/>
  </r>
  <r>
    <x v="691"/>
    <x v="27"/>
    <x v="605"/>
    <x v="1"/>
    <x v="691"/>
    <x v="690"/>
    <x v="0"/>
    <x v="823"/>
    <s v="0001"/>
    <x v="0"/>
    <s v="12401"/>
    <x v="27"/>
    <x v="797"/>
    <s v="YD11"/>
    <x v="1"/>
    <s v=""/>
    <x v="0"/>
    <n v="3"/>
    <x v="0"/>
    <n v="63.56"/>
    <n v="44.3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2"/>
    <x v="9"/>
    <x v="18"/>
    <x v="2"/>
    <x v="1"/>
    <x v="99"/>
    <x v="9"/>
    <s v=""/>
    <x v="1"/>
    <x v="0"/>
    <x v="0"/>
  </r>
  <r>
    <x v="691"/>
    <x v="4"/>
    <x v="606"/>
    <x v="1"/>
    <x v="691"/>
    <x v="690"/>
    <x v="0"/>
    <x v="824"/>
    <s v="0001"/>
    <x v="0"/>
    <s v="2395"/>
    <x v="4"/>
    <x v="798"/>
    <s v="YD11"/>
    <x v="1"/>
    <s v=""/>
    <x v="0"/>
    <n v="6"/>
    <x v="0"/>
    <n v="185.9"/>
    <n v="161.96"/>
    <x v="0"/>
    <x v="3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1"/>
    <n v="22"/>
    <x v="0"/>
    <x v="795"/>
    <x v="1"/>
    <x v="0"/>
    <x v="0"/>
    <x v="1"/>
    <x v="1"/>
    <s v="CERVEZAS"/>
    <s v="PILSEN TRUJILLO"/>
    <x v="2"/>
    <x v="0"/>
    <x v="0"/>
    <x v="1"/>
    <x v="1"/>
    <x v="1"/>
    <x v="0"/>
    <x v="2"/>
    <x v="9"/>
    <x v="18"/>
    <x v="2"/>
    <x v="1"/>
    <x v="208"/>
    <x v="3"/>
    <s v=""/>
    <x v="1"/>
    <x v="0"/>
    <x v="0"/>
  </r>
  <r>
    <x v="691"/>
    <x v="6"/>
    <x v="606"/>
    <x v="1"/>
    <x v="691"/>
    <x v="690"/>
    <x v="0"/>
    <x v="824"/>
    <s v="0001"/>
    <x v="0"/>
    <s v="4961"/>
    <x v="6"/>
    <x v="798"/>
    <s v="YD13"/>
    <x v="1"/>
    <s v=""/>
    <x v="0"/>
    <n v="2"/>
    <x v="0"/>
    <n v="25.42"/>
    <n v="5.18"/>
    <x v="0"/>
    <x v="3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9"/>
    <x v="18"/>
    <x v="2"/>
    <x v="1"/>
    <x v="175"/>
    <x v="4"/>
    <s v=""/>
    <x v="1"/>
    <x v="0"/>
    <x v="0"/>
  </r>
  <r>
    <x v="691"/>
    <x v="3"/>
    <x v="606"/>
    <x v="1"/>
    <x v="691"/>
    <x v="690"/>
    <x v="0"/>
    <x v="824"/>
    <s v="0001"/>
    <x v="0"/>
    <s v="8563"/>
    <x v="3"/>
    <x v="798"/>
    <s v="YD13"/>
    <x v="1"/>
    <s v=""/>
    <x v="0"/>
    <n v="4"/>
    <x v="0"/>
    <n v="41.03"/>
    <n v="30.38"/>
    <x v="0"/>
    <x v="3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2"/>
    <x v="9"/>
    <x v="18"/>
    <x v="2"/>
    <x v="1"/>
    <x v="143"/>
    <x v="2"/>
    <s v=""/>
    <x v="1"/>
    <x v="0"/>
    <x v="0"/>
  </r>
  <r>
    <x v="691"/>
    <x v="27"/>
    <x v="606"/>
    <x v="1"/>
    <x v="691"/>
    <x v="690"/>
    <x v="0"/>
    <x v="824"/>
    <s v="0001"/>
    <x v="0"/>
    <s v="12401"/>
    <x v="27"/>
    <x v="798"/>
    <s v="YD11"/>
    <x v="1"/>
    <s v=""/>
    <x v="0"/>
    <n v="5"/>
    <x v="0"/>
    <n v="105.93"/>
    <n v="73.94"/>
    <x v="0"/>
    <x v="3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2"/>
    <x v="9"/>
    <x v="18"/>
    <x v="2"/>
    <x v="1"/>
    <x v="155"/>
    <x v="9"/>
    <s v=""/>
    <x v="1"/>
    <x v="0"/>
    <x v="0"/>
  </r>
  <r>
    <x v="691"/>
    <x v="24"/>
    <x v="606"/>
    <x v="1"/>
    <x v="691"/>
    <x v="690"/>
    <x v="0"/>
    <x v="824"/>
    <s v="0001"/>
    <x v="0"/>
    <s v="15098"/>
    <x v="24"/>
    <x v="798"/>
    <s v="YD11"/>
    <x v="1"/>
    <s v=""/>
    <x v="0"/>
    <n v="5"/>
    <x v="0"/>
    <n v="153.47999999999999"/>
    <n v="134.66999999999999"/>
    <x v="0"/>
    <x v="3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"/>
    <x v="9"/>
    <x v="18"/>
    <x v="2"/>
    <x v="1"/>
    <x v="567"/>
    <x v="8"/>
    <s v=""/>
    <x v="1"/>
    <x v="0"/>
    <x v="0"/>
  </r>
  <r>
    <x v="691"/>
    <x v="11"/>
    <x v="605"/>
    <x v="1"/>
    <x v="691"/>
    <x v="690"/>
    <x v="1"/>
    <x v="823"/>
    <s v="0001"/>
    <x v="0"/>
    <s v="3500192"/>
    <x v="11"/>
    <x v="797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691"/>
    <x v="12"/>
    <x v="605"/>
    <x v="1"/>
    <x v="691"/>
    <x v="690"/>
    <x v="1"/>
    <x v="823"/>
    <s v="0001"/>
    <x v="0"/>
    <s v="3500193"/>
    <x v="12"/>
    <x v="797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691"/>
    <x v="11"/>
    <x v="605"/>
    <x v="1"/>
    <x v="691"/>
    <x v="690"/>
    <x v="1"/>
    <x v="823"/>
    <s v="0001"/>
    <x v="0"/>
    <s v="3500192"/>
    <x v="11"/>
    <x v="797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691"/>
    <x v="11"/>
    <x v="605"/>
    <x v="1"/>
    <x v="691"/>
    <x v="690"/>
    <x v="1"/>
    <x v="823"/>
    <s v="0001"/>
    <x v="0"/>
    <s v="3500192"/>
    <x v="11"/>
    <x v="79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691"/>
    <x v="12"/>
    <x v="605"/>
    <x v="1"/>
    <x v="691"/>
    <x v="690"/>
    <x v="1"/>
    <x v="823"/>
    <s v="0001"/>
    <x v="0"/>
    <s v="3500193"/>
    <x v="12"/>
    <x v="79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691"/>
    <x v="11"/>
    <x v="605"/>
    <x v="1"/>
    <x v="691"/>
    <x v="690"/>
    <x v="1"/>
    <x v="823"/>
    <s v="0001"/>
    <x v="0"/>
    <s v="3500192"/>
    <x v="11"/>
    <x v="79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691"/>
    <x v="11"/>
    <x v="606"/>
    <x v="1"/>
    <x v="691"/>
    <x v="690"/>
    <x v="1"/>
    <x v="824"/>
    <s v="0001"/>
    <x v="0"/>
    <s v="3500192"/>
    <x v="11"/>
    <x v="798"/>
    <s v="YP66"/>
    <x v="1"/>
    <s v=""/>
    <x v="1"/>
    <n v="16"/>
    <x v="0"/>
    <n v="-60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691"/>
    <x v="11"/>
    <x v="606"/>
    <x v="1"/>
    <x v="691"/>
    <x v="690"/>
    <x v="1"/>
    <x v="824"/>
    <s v="0001"/>
    <x v="0"/>
    <s v="3500192"/>
    <x v="11"/>
    <x v="798"/>
    <s v="YD73"/>
    <x v="1"/>
    <s v=""/>
    <x v="1"/>
    <n v="6"/>
    <x v="0"/>
    <n v="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691"/>
    <x v="11"/>
    <x v="606"/>
    <x v="1"/>
    <x v="691"/>
    <x v="690"/>
    <x v="1"/>
    <x v="824"/>
    <s v="0001"/>
    <x v="0"/>
    <s v="3500192"/>
    <x v="11"/>
    <x v="798"/>
    <s v="YD73"/>
    <x v="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691"/>
    <x v="11"/>
    <x v="606"/>
    <x v="1"/>
    <x v="691"/>
    <x v="690"/>
    <x v="1"/>
    <x v="824"/>
    <s v="0001"/>
    <x v="0"/>
    <s v="3500192"/>
    <x v="11"/>
    <x v="798"/>
    <s v="YD73"/>
    <x v="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692"/>
    <x v="4"/>
    <x v="607"/>
    <x v="13"/>
    <x v="692"/>
    <x v="691"/>
    <x v="0"/>
    <x v="825"/>
    <s v="0001"/>
    <x v="0"/>
    <s v="2395"/>
    <x v="4"/>
    <x v="799"/>
    <s v="YD11"/>
    <x v="1"/>
    <s v=""/>
    <x v="0"/>
    <n v="10"/>
    <x v="0"/>
    <n v="309.83"/>
    <n v="269.93"/>
    <x v="0"/>
    <x v="1"/>
    <n v="1"/>
    <n v="11170653"/>
    <x v="69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1.25"/>
    <x v="0"/>
    <x v="0"/>
    <x v="1"/>
    <n v="12"/>
    <x v="0"/>
    <x v="796"/>
    <x v="0"/>
    <x v="0"/>
    <x v="0"/>
    <x v="4"/>
    <x v="1"/>
    <s v="CERVEZAS"/>
    <s v="PILSEN TRUJILLO"/>
    <x v="2"/>
    <x v="0"/>
    <x v="0"/>
    <x v="3"/>
    <x v="1"/>
    <x v="1"/>
    <x v="1"/>
    <x v="4"/>
    <x v="3"/>
    <x v="3"/>
    <x v="3"/>
    <x v="1"/>
    <x v="116"/>
    <x v="3"/>
    <d v="2021-01-31T00:00:00"/>
    <x v="0"/>
    <x v="0"/>
    <x v="0"/>
  </r>
  <r>
    <x v="692"/>
    <x v="6"/>
    <x v="607"/>
    <x v="13"/>
    <x v="692"/>
    <x v="691"/>
    <x v="0"/>
    <x v="825"/>
    <s v="0001"/>
    <x v="0"/>
    <s v="4961"/>
    <x v="6"/>
    <x v="799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4"/>
    <x v="3"/>
    <x v="3"/>
    <x v="3"/>
    <x v="1"/>
    <x v="6"/>
    <x v="4"/>
    <s v=""/>
    <x v="1"/>
    <x v="0"/>
    <x v="0"/>
  </r>
  <r>
    <x v="692"/>
    <x v="19"/>
    <x v="607"/>
    <x v="13"/>
    <x v="692"/>
    <x v="691"/>
    <x v="0"/>
    <x v="825"/>
    <s v="0001"/>
    <x v="0"/>
    <s v="7841"/>
    <x v="19"/>
    <x v="799"/>
    <s v="YD13"/>
    <x v="1"/>
    <s v=""/>
    <x v="0"/>
    <n v="1"/>
    <x v="0"/>
    <n v="17.29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1"/>
    <x v="4"/>
    <x v="3"/>
    <x v="3"/>
    <x v="3"/>
    <x v="1"/>
    <x v="234"/>
    <x v="7"/>
    <s v=""/>
    <x v="1"/>
    <x v="0"/>
    <x v="0"/>
  </r>
  <r>
    <x v="692"/>
    <x v="11"/>
    <x v="607"/>
    <x v="13"/>
    <x v="692"/>
    <x v="691"/>
    <x v="1"/>
    <x v="825"/>
    <s v="0001"/>
    <x v="0"/>
    <s v="3500192"/>
    <x v="11"/>
    <x v="799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3"/>
    <x v="3"/>
    <x v="3"/>
    <x v="1"/>
    <x v="10"/>
    <x v="6"/>
    <s v=""/>
    <x v="1"/>
    <x v="0"/>
    <x v="0"/>
  </r>
  <r>
    <x v="692"/>
    <x v="11"/>
    <x v="607"/>
    <x v="13"/>
    <x v="692"/>
    <x v="691"/>
    <x v="1"/>
    <x v="825"/>
    <s v="0001"/>
    <x v="0"/>
    <s v="3500192"/>
    <x v="11"/>
    <x v="799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3"/>
    <x v="3"/>
    <x v="3"/>
    <x v="1"/>
    <x v="10"/>
    <x v="6"/>
    <s v=""/>
    <x v="1"/>
    <x v="0"/>
    <x v="0"/>
  </r>
  <r>
    <x v="693"/>
    <x v="4"/>
    <x v="608"/>
    <x v="14"/>
    <x v="693"/>
    <x v="692"/>
    <x v="0"/>
    <x v="826"/>
    <s v="0001"/>
    <x v="0"/>
    <s v="2395"/>
    <x v="4"/>
    <x v="800"/>
    <s v="YD11"/>
    <x v="1"/>
    <s v=""/>
    <x v="0"/>
    <n v="20"/>
    <x v="0"/>
    <n v="619.66"/>
    <n v="539.88"/>
    <x v="1"/>
    <x v="3"/>
    <n v="1"/>
    <n v="11172205"/>
    <x v="691"/>
    <x v="0"/>
    <d v="2021-02-06T00:00:00"/>
    <x v="1"/>
    <x v="1"/>
    <x v="1"/>
    <s v="LU"/>
    <x v="0"/>
    <n v="1.488"/>
    <n v="20"/>
    <n v="20.000000000000053"/>
    <n v="28.571428571428569"/>
    <n v="20"/>
    <x v="0"/>
    <n v="68"/>
    <n v="32"/>
    <x v="0"/>
    <x v="0"/>
    <x v="1"/>
    <n v="68"/>
    <x v="0"/>
    <x v="797"/>
    <x v="0"/>
    <x v="0"/>
    <x v="0"/>
    <x v="3"/>
    <x v="1"/>
    <s v="CERVEZAS"/>
    <s v="PILSEN TRUJILLO"/>
    <x v="2"/>
    <x v="0"/>
    <x v="0"/>
    <x v="2"/>
    <x v="1"/>
    <x v="1"/>
    <x v="1"/>
    <x v="4"/>
    <x v="3"/>
    <x v="3"/>
    <x v="3"/>
    <x v="1"/>
    <x v="192"/>
    <x v="3"/>
    <d v="2021-01-31T00:00:00"/>
    <x v="0"/>
    <x v="0"/>
    <x v="0"/>
  </r>
  <r>
    <x v="693"/>
    <x v="19"/>
    <x v="608"/>
    <x v="14"/>
    <x v="693"/>
    <x v="692"/>
    <x v="0"/>
    <x v="826"/>
    <s v="0001"/>
    <x v="0"/>
    <s v="7841"/>
    <x v="19"/>
    <x v="800"/>
    <s v="YD13"/>
    <x v="1"/>
    <s v=""/>
    <x v="0"/>
    <n v="4"/>
    <x v="0"/>
    <n v="69.150000000000006"/>
    <n v="14.08"/>
    <x v="1"/>
    <x v="3"/>
    <s v=""/>
    <s v=""/>
    <x v="1"/>
    <x v="0"/>
    <d v="2021-02-06T00:00:00"/>
    <x v="1"/>
    <x v="1"/>
    <x v="1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1"/>
    <x v="4"/>
    <x v="3"/>
    <x v="3"/>
    <x v="3"/>
    <x v="1"/>
    <x v="342"/>
    <x v="7"/>
    <s v=""/>
    <x v="1"/>
    <x v="0"/>
    <x v="0"/>
  </r>
  <r>
    <x v="693"/>
    <x v="13"/>
    <x v="608"/>
    <x v="14"/>
    <x v="693"/>
    <x v="692"/>
    <x v="0"/>
    <x v="826"/>
    <s v="0001"/>
    <x v="0"/>
    <s v="14268"/>
    <x v="13"/>
    <x v="800"/>
    <s v="YD13"/>
    <x v="1"/>
    <s v=""/>
    <x v="0"/>
    <n v="32"/>
    <x v="0"/>
    <n v="357.28"/>
    <n v="72.739999999999995"/>
    <x v="1"/>
    <x v="3"/>
    <s v=""/>
    <s v=""/>
    <x v="1"/>
    <x v="0"/>
    <d v="2021-02-06T00:00:00"/>
    <x v="1"/>
    <x v="1"/>
    <x v="1"/>
    <s v="LU"/>
    <x v="0"/>
    <n v="0.68159999999999998"/>
    <n v="8"/>
    <n v="9.161290322580669"/>
    <n v="6.8571428571428568"/>
    <n v="3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4"/>
    <x v="3"/>
    <x v="3"/>
    <x v="3"/>
    <x v="1"/>
    <x v="568"/>
    <x v="1"/>
    <s v=""/>
    <x v="1"/>
    <x v="0"/>
    <x v="0"/>
  </r>
  <r>
    <x v="693"/>
    <x v="15"/>
    <x v="608"/>
    <x v="14"/>
    <x v="693"/>
    <x v="692"/>
    <x v="0"/>
    <x v="826"/>
    <s v="0001"/>
    <x v="0"/>
    <s v="14523"/>
    <x v="15"/>
    <x v="800"/>
    <s v="YD13"/>
    <x v="1"/>
    <s v=""/>
    <x v="0"/>
    <n v="12"/>
    <x v="0"/>
    <n v="80.55"/>
    <n v="78.459999999999994"/>
    <x v="1"/>
    <x v="3"/>
    <s v=""/>
    <s v=""/>
    <x v="1"/>
    <x v="0"/>
    <d v="2021-02-06T00:00:00"/>
    <x v="1"/>
    <x v="1"/>
    <x v="1"/>
    <s v="LU"/>
    <x v="0"/>
    <n v="0.22320000000000001"/>
    <n v="3"/>
    <n v="3.000000000000008"/>
    <n v="3.75"/>
    <n v="1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4"/>
    <x v="3"/>
    <x v="3"/>
    <x v="3"/>
    <x v="1"/>
    <x v="569"/>
    <x v="2"/>
    <s v=""/>
    <x v="1"/>
    <x v="0"/>
    <x v="0"/>
  </r>
  <r>
    <x v="693"/>
    <x v="11"/>
    <x v="608"/>
    <x v="14"/>
    <x v="693"/>
    <x v="692"/>
    <x v="1"/>
    <x v="826"/>
    <s v="0001"/>
    <x v="0"/>
    <s v="3500192"/>
    <x v="11"/>
    <x v="800"/>
    <s v="YP66"/>
    <x v="1"/>
    <s v=""/>
    <x v="1"/>
    <n v="20"/>
    <x v="0"/>
    <n v="-76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693"/>
    <x v="11"/>
    <x v="608"/>
    <x v="14"/>
    <x v="693"/>
    <x v="692"/>
    <x v="1"/>
    <x v="826"/>
    <s v="0001"/>
    <x v="0"/>
    <s v="3500192"/>
    <x v="11"/>
    <x v="800"/>
    <s v="YD73"/>
    <x v="1"/>
    <s v=""/>
    <x v="1"/>
    <n v="20"/>
    <x v="0"/>
    <n v="76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694"/>
    <x v="4"/>
    <x v="609"/>
    <x v="2"/>
    <x v="694"/>
    <x v="693"/>
    <x v="0"/>
    <x v="827"/>
    <s v="Z058"/>
    <x v="0"/>
    <s v="2395"/>
    <x v="4"/>
    <x v="801"/>
    <s v="YD11"/>
    <x v="1"/>
    <s v=""/>
    <x v="0"/>
    <n v="15"/>
    <x v="0"/>
    <n v="471.11"/>
    <n v="406.2"/>
    <x v="0"/>
    <x v="1"/>
    <n v="1"/>
    <n v="11175520"/>
    <x v="692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56"/>
    <n v="40"/>
    <x v="0"/>
    <x v="0"/>
    <x v="1"/>
    <n v="56"/>
    <x v="0"/>
    <x v="798"/>
    <x v="0"/>
    <x v="1"/>
    <x v="0"/>
    <x v="3"/>
    <x v="1"/>
    <s v="CERVEZAS"/>
    <s v="PILSEN TRUJILLO"/>
    <x v="2"/>
    <x v="0"/>
    <x v="0"/>
    <x v="1"/>
    <x v="1"/>
    <x v="1"/>
    <x v="1"/>
    <x v="4"/>
    <x v="2"/>
    <x v="2"/>
    <x v="2"/>
    <x v="1"/>
    <x v="345"/>
    <x v="3"/>
    <d v="2021-01-31T00:00:00"/>
    <x v="0"/>
    <x v="0"/>
    <x v="0"/>
  </r>
  <r>
    <x v="694"/>
    <x v="5"/>
    <x v="609"/>
    <x v="2"/>
    <x v="694"/>
    <x v="693"/>
    <x v="0"/>
    <x v="827"/>
    <s v="Z058"/>
    <x v="0"/>
    <s v="2821"/>
    <x v="5"/>
    <x v="801"/>
    <s v="YD11"/>
    <x v="1"/>
    <s v=""/>
    <x v="0"/>
    <n v="15"/>
    <x v="0"/>
    <n v="466.95"/>
    <n v="410.35"/>
    <x v="0"/>
    <x v="1"/>
    <s v=""/>
    <s v=""/>
    <x v="1"/>
    <x v="0"/>
    <d v="2021-02-06T00:00:00"/>
    <x v="0"/>
    <x v="0"/>
    <x v="0"/>
    <s v="LU"/>
    <x v="0"/>
    <n v="1.1339999999999999"/>
    <n v="15"/>
    <n v="15.241935483871007"/>
    <n v="21.428571428571427"/>
    <n v="15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1"/>
    <x v="1"/>
    <x v="1"/>
    <x v="1"/>
    <x v="4"/>
    <x v="2"/>
    <x v="2"/>
    <x v="2"/>
    <x v="1"/>
    <x v="237"/>
    <x v="3"/>
    <s v=""/>
    <x v="1"/>
    <x v="0"/>
    <x v="0"/>
  </r>
  <r>
    <x v="694"/>
    <x v="18"/>
    <x v="609"/>
    <x v="2"/>
    <x v="694"/>
    <x v="693"/>
    <x v="0"/>
    <x v="827"/>
    <s v="Z058"/>
    <x v="0"/>
    <s v="5454"/>
    <x v="18"/>
    <x v="801"/>
    <s v="YD13"/>
    <x v="1"/>
    <s v=""/>
    <x v="0"/>
    <n v="2"/>
    <x v="0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1"/>
    <x v="1"/>
    <x v="1"/>
    <x v="1"/>
    <x v="4"/>
    <x v="2"/>
    <x v="2"/>
    <x v="2"/>
    <x v="1"/>
    <x v="142"/>
    <x v="4"/>
    <s v=""/>
    <x v="1"/>
    <x v="0"/>
    <x v="0"/>
  </r>
  <r>
    <x v="694"/>
    <x v="27"/>
    <x v="609"/>
    <x v="2"/>
    <x v="694"/>
    <x v="693"/>
    <x v="0"/>
    <x v="827"/>
    <s v="Z058"/>
    <x v="0"/>
    <s v="12401"/>
    <x v="27"/>
    <x v="801"/>
    <s v="YD11"/>
    <x v="1"/>
    <s v=""/>
    <x v="0"/>
    <n v="4"/>
    <x v="0"/>
    <n v="84.74"/>
    <n v="59.15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1"/>
    <x v="1"/>
    <x v="1"/>
    <x v="1"/>
    <x v="4"/>
    <x v="2"/>
    <x v="2"/>
    <x v="2"/>
    <x v="1"/>
    <x v="95"/>
    <x v="9"/>
    <s v=""/>
    <x v="1"/>
    <x v="0"/>
    <x v="0"/>
  </r>
  <r>
    <x v="694"/>
    <x v="13"/>
    <x v="609"/>
    <x v="2"/>
    <x v="694"/>
    <x v="693"/>
    <x v="0"/>
    <x v="827"/>
    <s v="Z058"/>
    <x v="0"/>
    <s v="14268"/>
    <x v="13"/>
    <x v="801"/>
    <s v="YD13"/>
    <x v="1"/>
    <s v=""/>
    <x v="0"/>
    <n v="20"/>
    <x v="0"/>
    <n v="229.53"/>
    <n v="46.74"/>
    <x v="0"/>
    <x v="1"/>
    <s v=""/>
    <s v=""/>
    <x v="1"/>
    <x v="0"/>
    <d v="2021-02-06T00:00:00"/>
    <x v="0"/>
    <x v="0"/>
    <x v="0"/>
    <s v="LU"/>
    <x v="0"/>
    <n v="0.42599999999999999"/>
    <n v="5"/>
    <n v="5.7258064516129181"/>
    <n v="4.2857142857142856"/>
    <n v="20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1"/>
    <x v="1"/>
    <x v="1"/>
    <x v="1"/>
    <x v="4"/>
    <x v="2"/>
    <x v="2"/>
    <x v="2"/>
    <x v="1"/>
    <x v="570"/>
    <x v="1"/>
    <s v=""/>
    <x v="1"/>
    <x v="0"/>
    <x v="0"/>
  </r>
  <r>
    <x v="694"/>
    <x v="11"/>
    <x v="609"/>
    <x v="2"/>
    <x v="694"/>
    <x v="693"/>
    <x v="1"/>
    <x v="827"/>
    <s v="Z058"/>
    <x v="0"/>
    <s v="3500192"/>
    <x v="11"/>
    <x v="801"/>
    <s v="YP66"/>
    <x v="1"/>
    <s v=""/>
    <x v="1"/>
    <n v="34"/>
    <x v="0"/>
    <n v="-129.1999999999999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2"/>
    <x v="2"/>
    <x v="1"/>
    <x v="10"/>
    <x v="6"/>
    <s v=""/>
    <x v="1"/>
    <x v="0"/>
    <x v="0"/>
  </r>
  <r>
    <x v="694"/>
    <x v="11"/>
    <x v="609"/>
    <x v="2"/>
    <x v="694"/>
    <x v="693"/>
    <x v="1"/>
    <x v="827"/>
    <s v="Z058"/>
    <x v="0"/>
    <s v="3500192"/>
    <x v="11"/>
    <x v="801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2"/>
    <x v="2"/>
    <x v="1"/>
    <x v="10"/>
    <x v="6"/>
    <s v=""/>
    <x v="1"/>
    <x v="0"/>
    <x v="0"/>
  </r>
  <r>
    <x v="694"/>
    <x v="11"/>
    <x v="609"/>
    <x v="2"/>
    <x v="694"/>
    <x v="693"/>
    <x v="1"/>
    <x v="827"/>
    <s v="Z058"/>
    <x v="0"/>
    <s v="3500192"/>
    <x v="11"/>
    <x v="801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2"/>
    <x v="2"/>
    <x v="1"/>
    <x v="10"/>
    <x v="6"/>
    <s v=""/>
    <x v="1"/>
    <x v="0"/>
    <x v="0"/>
  </r>
  <r>
    <x v="694"/>
    <x v="11"/>
    <x v="609"/>
    <x v="2"/>
    <x v="694"/>
    <x v="693"/>
    <x v="1"/>
    <x v="827"/>
    <s v="Z058"/>
    <x v="0"/>
    <s v="3500192"/>
    <x v="11"/>
    <x v="801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1"/>
    <x v="4"/>
    <x v="2"/>
    <x v="2"/>
    <x v="2"/>
    <x v="1"/>
    <x v="10"/>
    <x v="6"/>
    <s v=""/>
    <x v="1"/>
    <x v="0"/>
    <x v="0"/>
  </r>
  <r>
    <x v="695"/>
    <x v="4"/>
    <x v="610"/>
    <x v="7"/>
    <x v="695"/>
    <x v="694"/>
    <x v="0"/>
    <x v="828"/>
    <s v="0001"/>
    <x v="0"/>
    <s v="2395"/>
    <x v="4"/>
    <x v="802"/>
    <s v="YD11"/>
    <x v="1"/>
    <s v=""/>
    <x v="0"/>
    <n v="2"/>
    <x v="1"/>
    <n v="62.82"/>
    <n v="54.15"/>
    <x v="0"/>
    <x v="1"/>
    <n v="1"/>
    <n v="11179207"/>
    <x v="69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5"/>
    <n v="5"/>
    <x v="0"/>
    <x v="0"/>
    <x v="1"/>
    <n v="5"/>
    <x v="0"/>
    <x v="799"/>
    <x v="0"/>
    <x v="0"/>
    <x v="0"/>
    <x v="0"/>
    <x v="1"/>
    <s v="CERVEZAS"/>
    <s v="PILSEN TRUJILLO"/>
    <x v="2"/>
    <x v="0"/>
    <x v="0"/>
    <x v="2"/>
    <x v="1"/>
    <x v="1"/>
    <x v="0"/>
    <x v="2"/>
    <x v="7"/>
    <x v="11"/>
    <x v="4"/>
    <x v="1"/>
    <x v="79"/>
    <x v="3"/>
    <d v="2021-01-31T00:00:00"/>
    <x v="0"/>
    <x v="0"/>
    <x v="0"/>
  </r>
  <r>
    <x v="695"/>
    <x v="5"/>
    <x v="610"/>
    <x v="7"/>
    <x v="695"/>
    <x v="694"/>
    <x v="0"/>
    <x v="828"/>
    <s v="0001"/>
    <x v="0"/>
    <s v="2821"/>
    <x v="5"/>
    <x v="802"/>
    <s v="YD11"/>
    <x v="1"/>
    <s v=""/>
    <x v="0"/>
    <n v="1"/>
    <x v="1"/>
    <n v="31.13"/>
    <n v="27.36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7"/>
    <x v="11"/>
    <x v="4"/>
    <x v="1"/>
    <x v="12"/>
    <x v="3"/>
    <s v=""/>
    <x v="1"/>
    <x v="0"/>
    <x v="0"/>
  </r>
  <r>
    <x v="695"/>
    <x v="8"/>
    <x v="610"/>
    <x v="7"/>
    <x v="695"/>
    <x v="694"/>
    <x v="0"/>
    <x v="828"/>
    <s v="0001"/>
    <x v="0"/>
    <s v="6843"/>
    <x v="8"/>
    <x v="802"/>
    <s v="YD11"/>
    <x v="1"/>
    <s v=""/>
    <x v="0"/>
    <n v="1"/>
    <x v="1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7"/>
    <x v="11"/>
    <x v="4"/>
    <x v="1"/>
    <x v="107"/>
    <x v="5"/>
    <s v=""/>
    <x v="1"/>
    <x v="0"/>
    <x v="0"/>
  </r>
  <r>
    <x v="695"/>
    <x v="23"/>
    <x v="610"/>
    <x v="7"/>
    <x v="695"/>
    <x v="694"/>
    <x v="0"/>
    <x v="828"/>
    <s v="0001"/>
    <x v="0"/>
    <s v="15096"/>
    <x v="23"/>
    <x v="802"/>
    <s v="YD13"/>
    <x v="1"/>
    <s v=""/>
    <x v="0"/>
    <n v="1"/>
    <x v="1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2"/>
    <x v="7"/>
    <x v="11"/>
    <x v="4"/>
    <x v="1"/>
    <x v="86"/>
    <x v="8"/>
    <s v=""/>
    <x v="1"/>
    <x v="0"/>
    <x v="0"/>
  </r>
  <r>
    <x v="695"/>
    <x v="11"/>
    <x v="610"/>
    <x v="7"/>
    <x v="695"/>
    <x v="694"/>
    <x v="1"/>
    <x v="828"/>
    <s v="0001"/>
    <x v="0"/>
    <s v="3500192"/>
    <x v="11"/>
    <x v="802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695"/>
    <x v="11"/>
    <x v="610"/>
    <x v="7"/>
    <x v="695"/>
    <x v="694"/>
    <x v="1"/>
    <x v="828"/>
    <s v="0001"/>
    <x v="0"/>
    <s v="3500192"/>
    <x v="11"/>
    <x v="802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695"/>
    <x v="11"/>
    <x v="610"/>
    <x v="7"/>
    <x v="695"/>
    <x v="694"/>
    <x v="1"/>
    <x v="828"/>
    <s v="0001"/>
    <x v="0"/>
    <s v="3500192"/>
    <x v="11"/>
    <x v="802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695"/>
    <x v="11"/>
    <x v="610"/>
    <x v="7"/>
    <x v="695"/>
    <x v="694"/>
    <x v="1"/>
    <x v="828"/>
    <s v="0001"/>
    <x v="0"/>
    <s v="3500192"/>
    <x v="11"/>
    <x v="802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696"/>
    <x v="4"/>
    <x v="611"/>
    <x v="21"/>
    <x v="696"/>
    <x v="695"/>
    <x v="0"/>
    <x v="829"/>
    <s v="0001"/>
    <x v="0"/>
    <s v="2395"/>
    <x v="4"/>
    <x v="803"/>
    <s v="YD11"/>
    <x v="1"/>
    <s v=""/>
    <x v="0"/>
    <n v="15"/>
    <x v="0"/>
    <n v="415.14"/>
    <n v="394.81"/>
    <x v="0"/>
    <x v="1"/>
    <n v="1"/>
    <n v="11180212"/>
    <x v="694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9"/>
    <n v="19"/>
    <x v="0"/>
    <x v="0"/>
    <x v="1"/>
    <n v="19"/>
    <x v="0"/>
    <x v="800"/>
    <x v="0"/>
    <x v="0"/>
    <x v="0"/>
    <x v="3"/>
    <x v="1"/>
    <s v="CERVEZAS"/>
    <s v="PILSEN TRUJILLO"/>
    <x v="2"/>
    <x v="0"/>
    <x v="0"/>
    <x v="3"/>
    <x v="1"/>
    <x v="1"/>
    <x v="0"/>
    <x v="0"/>
    <x v="7"/>
    <x v="11"/>
    <x v="4"/>
    <x v="1"/>
    <x v="398"/>
    <x v="3"/>
    <d v="2021-01-31T00:00:00"/>
    <x v="0"/>
    <x v="0"/>
    <x v="0"/>
  </r>
  <r>
    <x v="696"/>
    <x v="8"/>
    <x v="611"/>
    <x v="21"/>
    <x v="696"/>
    <x v="695"/>
    <x v="0"/>
    <x v="829"/>
    <s v="0001"/>
    <x v="0"/>
    <s v="6843"/>
    <x v="8"/>
    <x v="803"/>
    <s v="YD11"/>
    <x v="1"/>
    <s v=""/>
    <x v="0"/>
    <n v="3"/>
    <x v="0"/>
    <n v="104.95"/>
    <n v="83.42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7"/>
    <x v="11"/>
    <x v="4"/>
    <x v="1"/>
    <x v="284"/>
    <x v="5"/>
    <s v=""/>
    <x v="1"/>
    <x v="0"/>
    <x v="0"/>
  </r>
  <r>
    <x v="696"/>
    <x v="25"/>
    <x v="611"/>
    <x v="21"/>
    <x v="696"/>
    <x v="695"/>
    <x v="0"/>
    <x v="829"/>
    <s v="0001"/>
    <x v="0"/>
    <s v="8758"/>
    <x v="25"/>
    <x v="803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7"/>
    <x v="11"/>
    <x v="4"/>
    <x v="1"/>
    <x v="46"/>
    <x v="0"/>
    <s v=""/>
    <x v="1"/>
    <x v="0"/>
    <x v="0"/>
  </r>
  <r>
    <x v="696"/>
    <x v="11"/>
    <x v="611"/>
    <x v="21"/>
    <x v="696"/>
    <x v="695"/>
    <x v="1"/>
    <x v="829"/>
    <s v="0001"/>
    <x v="0"/>
    <s v="3500192"/>
    <x v="11"/>
    <x v="803"/>
    <s v="YP66"/>
    <x v="1"/>
    <s v=""/>
    <x v="1"/>
    <n v="18"/>
    <x v="0"/>
    <n v="-68.40000000000000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96"/>
    <x v="11"/>
    <x v="611"/>
    <x v="21"/>
    <x v="696"/>
    <x v="695"/>
    <x v="1"/>
    <x v="829"/>
    <s v="0001"/>
    <x v="0"/>
    <s v="3500192"/>
    <x v="11"/>
    <x v="803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96"/>
    <x v="11"/>
    <x v="611"/>
    <x v="21"/>
    <x v="696"/>
    <x v="695"/>
    <x v="1"/>
    <x v="829"/>
    <s v="0001"/>
    <x v="0"/>
    <s v="3500192"/>
    <x v="11"/>
    <x v="803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697"/>
    <x v="26"/>
    <x v="612"/>
    <x v="1"/>
    <x v="697"/>
    <x v="696"/>
    <x v="0"/>
    <x v="830"/>
    <s v="0001"/>
    <x v="0"/>
    <s v="12408"/>
    <x v="26"/>
    <x v="804"/>
    <s v="YD13"/>
    <x v="1"/>
    <s v=""/>
    <x v="0"/>
    <n v="5"/>
    <x v="0"/>
    <n v="40.67"/>
    <n v="23.03"/>
    <x v="1"/>
    <x v="2"/>
    <n v="1"/>
    <n v="11180379"/>
    <x v="695"/>
    <x v="0"/>
    <d v="2021-02-06T00:00:00"/>
    <x v="1"/>
    <x v="1"/>
    <x v="1"/>
    <s v="LU"/>
    <x v="0"/>
    <n v="0.1065"/>
    <n v="1.25"/>
    <n v="1.4314516129032295"/>
    <n v="1.0714285714285714"/>
    <n v="5"/>
    <x v="0"/>
    <n v="55"/>
    <n v="13.75"/>
    <x v="0"/>
    <x v="0"/>
    <x v="4"/>
    <n v="55"/>
    <x v="0"/>
    <x v="801"/>
    <x v="0"/>
    <x v="0"/>
    <x v="0"/>
    <x v="3"/>
    <x v="1"/>
    <s v="CERVEZAS"/>
    <s v="GOLDEN"/>
    <x v="1"/>
    <x v="0"/>
    <x v="0"/>
    <x v="1"/>
    <x v="1"/>
    <x v="1"/>
    <x v="0"/>
    <x v="0"/>
    <x v="13"/>
    <x v="42"/>
    <x v="3"/>
    <x v="4"/>
    <x v="211"/>
    <x v="1"/>
    <d v="2021-01-31T00:00:00"/>
    <x v="0"/>
    <x v="0"/>
    <x v="0"/>
  </r>
  <r>
    <x v="697"/>
    <x v="13"/>
    <x v="612"/>
    <x v="1"/>
    <x v="697"/>
    <x v="696"/>
    <x v="0"/>
    <x v="830"/>
    <s v="0001"/>
    <x v="0"/>
    <s v="14268"/>
    <x v="13"/>
    <x v="804"/>
    <s v="YD13"/>
    <x v="1"/>
    <s v=""/>
    <x v="0"/>
    <n v="5"/>
    <x v="0"/>
    <n v="56.21"/>
    <n v="11.45"/>
    <x v="1"/>
    <x v="2"/>
    <s v=""/>
    <s v=""/>
    <x v="1"/>
    <x v="0"/>
    <d v="2021-02-06T00:00:00"/>
    <x v="1"/>
    <x v="1"/>
    <x v="1"/>
    <s v="LU"/>
    <x v="0"/>
    <n v="0.1065"/>
    <n v="1.25"/>
    <n v="1.4314516129032295"/>
    <n v="1.0714285714285714"/>
    <n v="5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3"/>
    <x v="42"/>
    <x v="3"/>
    <x v="4"/>
    <x v="184"/>
    <x v="1"/>
    <s v=""/>
    <x v="1"/>
    <x v="0"/>
    <x v="0"/>
  </r>
  <r>
    <x v="697"/>
    <x v="19"/>
    <x v="612"/>
    <x v="1"/>
    <x v="697"/>
    <x v="696"/>
    <x v="0"/>
    <x v="830"/>
    <s v="0001"/>
    <x v="0"/>
    <s v="7841"/>
    <x v="19"/>
    <x v="804"/>
    <s v="YD13"/>
    <x v="1"/>
    <s v=""/>
    <x v="0"/>
    <n v="40"/>
    <x v="0"/>
    <n v="691.49"/>
    <n v="140.79"/>
    <x v="1"/>
    <x v="2"/>
    <s v=""/>
    <s v=""/>
    <x v="1"/>
    <x v="0"/>
    <d v="2021-02-06T00:00:00"/>
    <x v="1"/>
    <x v="1"/>
    <x v="1"/>
    <s v="LU"/>
    <x v="0"/>
    <n v="0.85199999999999998"/>
    <n v="10"/>
    <n v="11.451612903225836"/>
    <n v="8.5714285714285712"/>
    <n v="40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13"/>
    <x v="42"/>
    <x v="3"/>
    <x v="4"/>
    <x v="571"/>
    <x v="7"/>
    <s v=""/>
    <x v="1"/>
    <x v="0"/>
    <x v="0"/>
  </r>
  <r>
    <x v="697"/>
    <x v="30"/>
    <x v="612"/>
    <x v="1"/>
    <x v="697"/>
    <x v="696"/>
    <x v="0"/>
    <x v="830"/>
    <s v="0001"/>
    <x v="0"/>
    <s v="9523"/>
    <x v="30"/>
    <x v="804"/>
    <s v="YD13"/>
    <x v="1"/>
    <s v=""/>
    <x v="0"/>
    <n v="5"/>
    <x v="0"/>
    <n v="63.03"/>
    <n v="42.44"/>
    <x v="1"/>
    <x v="2"/>
    <s v=""/>
    <s v=""/>
    <x v="1"/>
    <x v="0"/>
    <d v="2021-02-06T00:00:00"/>
    <x v="1"/>
    <x v="1"/>
    <x v="1"/>
    <s v="LU"/>
    <x v="0"/>
    <n v="0.1065"/>
    <n v="1.25"/>
    <n v="1.4314516129032295"/>
    <n v="1.0714285714285714"/>
    <n v="5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13"/>
    <x v="42"/>
    <x v="3"/>
    <x v="4"/>
    <x v="439"/>
    <x v="1"/>
    <s v=""/>
    <x v="1"/>
    <x v="0"/>
    <x v="0"/>
  </r>
  <r>
    <x v="698"/>
    <x v="4"/>
    <x v="613"/>
    <x v="9"/>
    <x v="698"/>
    <x v="697"/>
    <x v="0"/>
    <x v="831"/>
    <s v="0001"/>
    <x v="0"/>
    <s v="2395"/>
    <x v="4"/>
    <x v="805"/>
    <s v="YD11"/>
    <x v="1"/>
    <s v=""/>
    <x v="0"/>
    <n v="10"/>
    <x v="0"/>
    <n v="309.83"/>
    <n v="269.93"/>
    <x v="0"/>
    <x v="1"/>
    <n v="1"/>
    <n v="11180685"/>
    <x v="69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6"/>
    <n v="16"/>
    <x v="0"/>
    <x v="0"/>
    <x v="1"/>
    <n v="16"/>
    <x v="0"/>
    <x v="802"/>
    <x v="0"/>
    <x v="0"/>
    <x v="0"/>
    <x v="3"/>
    <x v="1"/>
    <s v="CERVEZAS"/>
    <s v="PILSEN TRUJILLO"/>
    <x v="2"/>
    <x v="0"/>
    <x v="0"/>
    <x v="1"/>
    <x v="1"/>
    <x v="1"/>
    <x v="1"/>
    <x v="4"/>
    <x v="4"/>
    <x v="7"/>
    <x v="2"/>
    <x v="1"/>
    <x v="116"/>
    <x v="3"/>
    <d v="2021-01-31T00:00:00"/>
    <x v="0"/>
    <x v="0"/>
    <x v="0"/>
  </r>
  <r>
    <x v="698"/>
    <x v="14"/>
    <x v="613"/>
    <x v="9"/>
    <x v="698"/>
    <x v="697"/>
    <x v="0"/>
    <x v="831"/>
    <s v="0001"/>
    <x v="0"/>
    <s v="4562"/>
    <x v="14"/>
    <x v="805"/>
    <s v="YD13"/>
    <x v="1"/>
    <s v=""/>
    <x v="0"/>
    <n v="1"/>
    <x v="0"/>
    <n v="6.44"/>
    <n v="1.31"/>
    <x v="0"/>
    <x v="1"/>
    <s v=""/>
    <s v=""/>
    <x v="1"/>
    <x v="0"/>
    <d v="2021-02-06T00:00:00"/>
    <x v="0"/>
    <x v="0"/>
    <x v="0"/>
    <s v="LU"/>
    <x v="0"/>
    <n v="0.49"/>
    <n v="0.5"/>
    <n v="8.6146272855125012"/>
    <n v="0.83333333333333326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4"/>
    <x v="4"/>
    <x v="7"/>
    <x v="2"/>
    <x v="1"/>
    <x v="16"/>
    <x v="4"/>
    <s v=""/>
    <x v="1"/>
    <x v="0"/>
    <x v="0"/>
  </r>
  <r>
    <x v="698"/>
    <x v="9"/>
    <x v="613"/>
    <x v="9"/>
    <x v="698"/>
    <x v="697"/>
    <x v="0"/>
    <x v="831"/>
    <s v="0001"/>
    <x v="0"/>
    <s v="7343"/>
    <x v="9"/>
    <x v="805"/>
    <s v="YD11"/>
    <x v="1"/>
    <s v=""/>
    <x v="0"/>
    <n v="1"/>
    <x v="0"/>
    <n v="30.73"/>
    <n v="39.619999999999997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1"/>
    <x v="4"/>
    <x v="4"/>
    <x v="7"/>
    <x v="2"/>
    <x v="1"/>
    <x v="8"/>
    <x v="3"/>
    <s v=""/>
    <x v="1"/>
    <x v="0"/>
    <x v="0"/>
  </r>
  <r>
    <x v="698"/>
    <x v="24"/>
    <x v="613"/>
    <x v="9"/>
    <x v="698"/>
    <x v="697"/>
    <x v="0"/>
    <x v="831"/>
    <s v="0001"/>
    <x v="0"/>
    <s v="15098"/>
    <x v="24"/>
    <x v="805"/>
    <s v="YD11"/>
    <x v="1"/>
    <s v=""/>
    <x v="0"/>
    <n v="4"/>
    <x v="0"/>
    <n v="122.72"/>
    <n v="107.73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4"/>
    <x v="7"/>
    <x v="2"/>
    <x v="1"/>
    <x v="572"/>
    <x v="8"/>
    <s v=""/>
    <x v="1"/>
    <x v="0"/>
    <x v="0"/>
  </r>
  <r>
    <x v="698"/>
    <x v="11"/>
    <x v="613"/>
    <x v="9"/>
    <x v="698"/>
    <x v="697"/>
    <x v="1"/>
    <x v="831"/>
    <s v="0001"/>
    <x v="0"/>
    <s v="3500192"/>
    <x v="11"/>
    <x v="805"/>
    <s v="YP66"/>
    <x v="1"/>
    <s v=""/>
    <x v="1"/>
    <n v="14"/>
    <x v="0"/>
    <n v="-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698"/>
    <x v="12"/>
    <x v="613"/>
    <x v="9"/>
    <x v="698"/>
    <x v="697"/>
    <x v="1"/>
    <x v="831"/>
    <s v="0001"/>
    <x v="0"/>
    <s v="3500193"/>
    <x v="12"/>
    <x v="805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698"/>
    <x v="11"/>
    <x v="613"/>
    <x v="9"/>
    <x v="698"/>
    <x v="697"/>
    <x v="1"/>
    <x v="831"/>
    <s v="0001"/>
    <x v="0"/>
    <s v="3500192"/>
    <x v="11"/>
    <x v="805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698"/>
    <x v="12"/>
    <x v="613"/>
    <x v="9"/>
    <x v="698"/>
    <x v="697"/>
    <x v="1"/>
    <x v="831"/>
    <s v="0001"/>
    <x v="0"/>
    <s v="3500193"/>
    <x v="12"/>
    <x v="80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698"/>
    <x v="11"/>
    <x v="613"/>
    <x v="9"/>
    <x v="698"/>
    <x v="697"/>
    <x v="1"/>
    <x v="831"/>
    <s v="0001"/>
    <x v="0"/>
    <s v="3500192"/>
    <x v="11"/>
    <x v="805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699"/>
    <x v="4"/>
    <x v="614"/>
    <x v="1"/>
    <x v="699"/>
    <x v="698"/>
    <x v="0"/>
    <x v="832"/>
    <s v="0001"/>
    <x v="0"/>
    <s v="2395"/>
    <x v="4"/>
    <x v="806"/>
    <s v="YD11"/>
    <x v="1"/>
    <s v=""/>
    <x v="0"/>
    <n v="4"/>
    <x v="0"/>
    <n v="127.32"/>
    <n v="108.67"/>
    <x v="0"/>
    <x v="1"/>
    <n v="1"/>
    <n v="11181973"/>
    <x v="697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6"/>
    <x v="0"/>
    <x v="0"/>
    <x v="1"/>
    <n v="6"/>
    <x v="0"/>
    <x v="803"/>
    <x v="0"/>
    <x v="0"/>
    <x v="0"/>
    <x v="2"/>
    <x v="1"/>
    <s v="CERVEZAS"/>
    <s v="PILSEN TRUJILLO"/>
    <x v="2"/>
    <x v="0"/>
    <x v="0"/>
    <x v="1"/>
    <x v="1"/>
    <x v="1"/>
    <x v="1"/>
    <x v="5"/>
    <x v="1"/>
    <x v="1"/>
    <x v="1"/>
    <x v="1"/>
    <x v="110"/>
    <x v="3"/>
    <d v="2021-01-31T00:00:00"/>
    <x v="0"/>
    <x v="0"/>
    <x v="0"/>
  </r>
  <r>
    <x v="699"/>
    <x v="8"/>
    <x v="614"/>
    <x v="1"/>
    <x v="699"/>
    <x v="698"/>
    <x v="0"/>
    <x v="832"/>
    <s v="0001"/>
    <x v="0"/>
    <s v="6843"/>
    <x v="8"/>
    <x v="806"/>
    <s v="YD11"/>
    <x v="1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5"/>
    <x v="1"/>
    <x v="1"/>
    <x v="1"/>
    <x v="1"/>
    <x v="69"/>
    <x v="5"/>
    <s v=""/>
    <x v="1"/>
    <x v="0"/>
    <x v="0"/>
  </r>
  <r>
    <x v="699"/>
    <x v="11"/>
    <x v="614"/>
    <x v="1"/>
    <x v="699"/>
    <x v="698"/>
    <x v="1"/>
    <x v="832"/>
    <s v="0001"/>
    <x v="0"/>
    <s v="3500192"/>
    <x v="11"/>
    <x v="806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5"/>
    <x v="1"/>
    <x v="1"/>
    <x v="1"/>
    <x v="1"/>
    <x v="10"/>
    <x v="6"/>
    <s v=""/>
    <x v="1"/>
    <x v="0"/>
    <x v="0"/>
  </r>
  <r>
    <x v="699"/>
    <x v="11"/>
    <x v="614"/>
    <x v="1"/>
    <x v="699"/>
    <x v="698"/>
    <x v="1"/>
    <x v="832"/>
    <s v="0001"/>
    <x v="0"/>
    <s v="3500192"/>
    <x v="11"/>
    <x v="806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5"/>
    <x v="1"/>
    <x v="1"/>
    <x v="1"/>
    <x v="1"/>
    <x v="10"/>
    <x v="6"/>
    <s v=""/>
    <x v="1"/>
    <x v="0"/>
    <x v="0"/>
  </r>
  <r>
    <x v="699"/>
    <x v="11"/>
    <x v="614"/>
    <x v="1"/>
    <x v="699"/>
    <x v="698"/>
    <x v="1"/>
    <x v="832"/>
    <s v="0001"/>
    <x v="0"/>
    <s v="3500192"/>
    <x v="11"/>
    <x v="806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5"/>
    <x v="1"/>
    <x v="1"/>
    <x v="1"/>
    <x v="1"/>
    <x v="10"/>
    <x v="6"/>
    <s v=""/>
    <x v="1"/>
    <x v="0"/>
    <x v="0"/>
  </r>
  <r>
    <x v="700"/>
    <x v="4"/>
    <x v="615"/>
    <x v="13"/>
    <x v="700"/>
    <x v="699"/>
    <x v="0"/>
    <x v="833"/>
    <s v="0001"/>
    <x v="0"/>
    <s v="2395"/>
    <x v="4"/>
    <x v="807"/>
    <s v="YD11"/>
    <x v="1"/>
    <s v=""/>
    <x v="0"/>
    <n v="800"/>
    <x v="2"/>
    <n v="23828.66"/>
    <n v="20970.13"/>
    <x v="4"/>
    <x v="1"/>
    <n v="1"/>
    <n v="11182108"/>
    <x v="698"/>
    <x v="0"/>
    <d v="2021-02-06T00:00:00"/>
    <x v="1"/>
    <x v="5"/>
    <x v="5"/>
    <s v="LU"/>
    <x v="0"/>
    <n v="59.52"/>
    <n v="800"/>
    <n v="800.00000000000216"/>
    <n v="1142.8571428571427"/>
    <n v="800"/>
    <x v="0"/>
    <n v="2803"/>
    <n v="2802.25"/>
    <x v="0"/>
    <x v="3"/>
    <x v="1"/>
    <n v="800"/>
    <x v="0"/>
    <x v="804"/>
    <x v="3"/>
    <x v="0"/>
    <x v="0"/>
    <x v="5"/>
    <x v="1"/>
    <s v="CERVEZAS"/>
    <s v="PILSEN TRUJILLO"/>
    <x v="2"/>
    <x v="0"/>
    <x v="0"/>
    <x v="3"/>
    <x v="1"/>
    <x v="1"/>
    <x v="2"/>
    <x v="6"/>
    <x v="3"/>
    <x v="3"/>
    <x v="3"/>
    <x v="1"/>
    <x v="573"/>
    <x v="3"/>
    <d v="2021-01-31T00:00:00"/>
    <x v="0"/>
    <x v="0"/>
    <x v="0"/>
  </r>
  <r>
    <x v="700"/>
    <x v="4"/>
    <x v="616"/>
    <x v="13"/>
    <x v="700"/>
    <x v="699"/>
    <x v="0"/>
    <x v="834"/>
    <s v="0001"/>
    <x v="0"/>
    <s v="2395"/>
    <x v="4"/>
    <x v="808"/>
    <s v="YD11"/>
    <x v="1"/>
    <s v=""/>
    <x v="0"/>
    <n v="1000"/>
    <x v="2"/>
    <n v="29785.83"/>
    <n v="26212.66"/>
    <x v="7"/>
    <x v="1"/>
    <s v=""/>
    <s v=""/>
    <x v="1"/>
    <x v="0"/>
    <d v="2021-02-06T00:00:00"/>
    <x v="1"/>
    <x v="5"/>
    <x v="5"/>
    <s v="LU"/>
    <x v="0"/>
    <n v="74.400000000000006"/>
    <n v="1000"/>
    <n v="1000.0000000000027"/>
    <n v="1428.5714285714284"/>
    <n v="1000"/>
    <x v="0"/>
    <n v="0"/>
    <s v=""/>
    <x v="0"/>
    <x v="3"/>
    <x v="1"/>
    <n v="1000"/>
    <x v="0"/>
    <x v="805"/>
    <x v="1"/>
    <x v="0"/>
    <x v="0"/>
    <x v="1"/>
    <x v="1"/>
    <s v="CERVEZAS"/>
    <s v="PILSEN TRUJILLO"/>
    <x v="2"/>
    <x v="0"/>
    <x v="0"/>
    <x v="3"/>
    <x v="1"/>
    <x v="1"/>
    <x v="2"/>
    <x v="6"/>
    <x v="3"/>
    <x v="3"/>
    <x v="3"/>
    <x v="1"/>
    <x v="574"/>
    <x v="3"/>
    <s v=""/>
    <x v="1"/>
    <x v="0"/>
    <x v="0"/>
  </r>
  <r>
    <x v="700"/>
    <x v="4"/>
    <x v="617"/>
    <x v="13"/>
    <x v="700"/>
    <x v="699"/>
    <x v="0"/>
    <x v="835"/>
    <s v="0001"/>
    <x v="0"/>
    <s v="2395"/>
    <x v="4"/>
    <x v="809"/>
    <s v="YD11"/>
    <x v="1"/>
    <s v=""/>
    <x v="0"/>
    <n v="1000"/>
    <x v="2"/>
    <n v="29785.83"/>
    <n v="26212.66"/>
    <x v="8"/>
    <x v="1"/>
    <s v=""/>
    <s v=""/>
    <x v="1"/>
    <x v="0"/>
    <d v="2021-02-06T00:00:00"/>
    <x v="1"/>
    <x v="5"/>
    <x v="5"/>
    <s v="LU"/>
    <x v="0"/>
    <n v="74.400000000000006"/>
    <n v="1000"/>
    <n v="1000.0000000000027"/>
    <n v="1428.5714285714284"/>
    <n v="1000"/>
    <x v="0"/>
    <n v="0"/>
    <s v=""/>
    <x v="0"/>
    <x v="3"/>
    <x v="1"/>
    <n v="1003"/>
    <x v="0"/>
    <x v="806"/>
    <x v="1"/>
    <x v="0"/>
    <x v="0"/>
    <x v="1"/>
    <x v="1"/>
    <s v="CERVEZAS"/>
    <s v="PILSEN TRUJILLO"/>
    <x v="2"/>
    <x v="0"/>
    <x v="0"/>
    <x v="3"/>
    <x v="1"/>
    <x v="1"/>
    <x v="2"/>
    <x v="6"/>
    <x v="3"/>
    <x v="3"/>
    <x v="3"/>
    <x v="1"/>
    <x v="574"/>
    <x v="3"/>
    <s v=""/>
    <x v="1"/>
    <x v="0"/>
    <x v="0"/>
  </r>
  <r>
    <x v="700"/>
    <x v="6"/>
    <x v="617"/>
    <x v="13"/>
    <x v="700"/>
    <x v="699"/>
    <x v="0"/>
    <x v="835"/>
    <s v="0001"/>
    <x v="0"/>
    <s v="4961"/>
    <x v="6"/>
    <x v="809"/>
    <s v="YD13"/>
    <x v="1"/>
    <s v=""/>
    <x v="0"/>
    <n v="1"/>
    <x v="2"/>
    <n v="11.86"/>
    <n v="2.41"/>
    <x v="8"/>
    <x v="1"/>
    <s v=""/>
    <s v=""/>
    <x v="1"/>
    <x v="0"/>
    <d v="2021-02-06T00:00:00"/>
    <x v="1"/>
    <x v="5"/>
    <x v="5"/>
    <s v="LU"/>
    <x v="0"/>
    <n v="0.09"/>
    <n v="1"/>
    <n v="1.5822784810125001"/>
    <n v="1"/>
    <n v="1"/>
    <x v="0"/>
    <n v="0"/>
    <s v=""/>
    <x v="0"/>
    <x v="3"/>
    <x v="1"/>
    <s v=""/>
    <x v="1"/>
    <x v="1"/>
    <x v="1"/>
    <x v="0"/>
    <x v="0"/>
    <x v="1"/>
    <x v="0"/>
    <s v="NABS"/>
    <s v="SAN MATEO"/>
    <x v="0"/>
    <x v="0"/>
    <x v="0"/>
    <x v="3"/>
    <x v="1"/>
    <x v="1"/>
    <x v="2"/>
    <x v="6"/>
    <x v="3"/>
    <x v="3"/>
    <x v="3"/>
    <x v="1"/>
    <x v="575"/>
    <x v="4"/>
    <s v=""/>
    <x v="1"/>
    <x v="0"/>
    <x v="0"/>
  </r>
  <r>
    <x v="700"/>
    <x v="19"/>
    <x v="617"/>
    <x v="13"/>
    <x v="700"/>
    <x v="699"/>
    <x v="0"/>
    <x v="835"/>
    <s v="0001"/>
    <x v="0"/>
    <s v="7841"/>
    <x v="19"/>
    <x v="809"/>
    <s v="YD13"/>
    <x v="1"/>
    <s v=""/>
    <x v="0"/>
    <n v="1"/>
    <x v="2"/>
    <n v="17.100000000000001"/>
    <n v="3.48"/>
    <x v="8"/>
    <x v="1"/>
    <s v=""/>
    <s v=""/>
    <x v="1"/>
    <x v="0"/>
    <d v="2021-02-06T00:00:00"/>
    <x v="1"/>
    <x v="5"/>
    <x v="5"/>
    <s v="LU"/>
    <x v="0"/>
    <n v="2.1299999999999999E-2"/>
    <n v="0.25"/>
    <n v="0.28629032258064591"/>
    <n v="0.21428571428571427"/>
    <n v="1"/>
    <x v="0"/>
    <n v="0"/>
    <s v=""/>
    <x v="0"/>
    <x v="3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2"/>
    <x v="6"/>
    <x v="3"/>
    <x v="3"/>
    <x v="3"/>
    <x v="1"/>
    <x v="576"/>
    <x v="7"/>
    <s v=""/>
    <x v="1"/>
    <x v="0"/>
    <x v="0"/>
  </r>
  <r>
    <x v="700"/>
    <x v="24"/>
    <x v="617"/>
    <x v="13"/>
    <x v="700"/>
    <x v="699"/>
    <x v="0"/>
    <x v="835"/>
    <s v="0001"/>
    <x v="0"/>
    <s v="15098"/>
    <x v="24"/>
    <x v="809"/>
    <s v="YD11"/>
    <x v="1"/>
    <s v=""/>
    <x v="0"/>
    <n v="1"/>
    <x v="2"/>
    <n v="30.95"/>
    <n v="26.45"/>
    <x v="8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0"/>
    <s v=""/>
    <x v="0"/>
    <x v="3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2"/>
    <x v="6"/>
    <x v="3"/>
    <x v="3"/>
    <x v="3"/>
    <x v="1"/>
    <x v="577"/>
    <x v="8"/>
    <s v=""/>
    <x v="1"/>
    <x v="0"/>
    <x v="0"/>
  </r>
  <r>
    <x v="700"/>
    <x v="11"/>
    <x v="615"/>
    <x v="13"/>
    <x v="700"/>
    <x v="699"/>
    <x v="1"/>
    <x v="833"/>
    <s v="0001"/>
    <x v="0"/>
    <s v="3500192"/>
    <x v="11"/>
    <x v="807"/>
    <s v="YP66"/>
    <x v="1"/>
    <s v=""/>
    <x v="1"/>
    <n v="800"/>
    <x v="2"/>
    <n v="-3040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3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2"/>
    <x v="6"/>
    <x v="3"/>
    <x v="3"/>
    <x v="3"/>
    <x v="1"/>
    <x v="10"/>
    <x v="6"/>
    <s v=""/>
    <x v="1"/>
    <x v="0"/>
    <x v="0"/>
  </r>
  <r>
    <x v="700"/>
    <x v="11"/>
    <x v="615"/>
    <x v="13"/>
    <x v="700"/>
    <x v="699"/>
    <x v="1"/>
    <x v="833"/>
    <s v="0001"/>
    <x v="0"/>
    <s v="3500192"/>
    <x v="11"/>
    <x v="807"/>
    <s v="YD73"/>
    <x v="1"/>
    <s v=""/>
    <x v="1"/>
    <n v="800"/>
    <x v="2"/>
    <n v="3040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3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3"/>
    <x v="3"/>
    <x v="3"/>
    <x v="1"/>
    <x v="10"/>
    <x v="6"/>
    <s v=""/>
    <x v="1"/>
    <x v="0"/>
    <x v="0"/>
  </r>
  <r>
    <x v="700"/>
    <x v="11"/>
    <x v="616"/>
    <x v="13"/>
    <x v="700"/>
    <x v="699"/>
    <x v="1"/>
    <x v="834"/>
    <s v="0001"/>
    <x v="0"/>
    <s v="3500192"/>
    <x v="11"/>
    <x v="808"/>
    <s v="YP66"/>
    <x v="1"/>
    <s v=""/>
    <x v="1"/>
    <n v="1000"/>
    <x v="2"/>
    <n v="-3800"/>
    <n v="0"/>
    <x v="7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3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2"/>
    <x v="6"/>
    <x v="3"/>
    <x v="3"/>
    <x v="3"/>
    <x v="1"/>
    <x v="10"/>
    <x v="6"/>
    <s v=""/>
    <x v="1"/>
    <x v="0"/>
    <x v="0"/>
  </r>
  <r>
    <x v="700"/>
    <x v="11"/>
    <x v="616"/>
    <x v="13"/>
    <x v="700"/>
    <x v="699"/>
    <x v="1"/>
    <x v="834"/>
    <s v="0001"/>
    <x v="0"/>
    <s v="3500192"/>
    <x v="11"/>
    <x v="808"/>
    <s v="YD73"/>
    <x v="1"/>
    <s v=""/>
    <x v="1"/>
    <n v="1000"/>
    <x v="2"/>
    <n v="3800"/>
    <n v="0"/>
    <x v="7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3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3"/>
    <x v="3"/>
    <x v="3"/>
    <x v="1"/>
    <x v="10"/>
    <x v="6"/>
    <s v=""/>
    <x v="1"/>
    <x v="0"/>
    <x v="0"/>
  </r>
  <r>
    <x v="700"/>
    <x v="11"/>
    <x v="617"/>
    <x v="13"/>
    <x v="700"/>
    <x v="699"/>
    <x v="1"/>
    <x v="835"/>
    <s v="0001"/>
    <x v="0"/>
    <s v="3500192"/>
    <x v="11"/>
    <x v="809"/>
    <s v="YP66"/>
    <x v="1"/>
    <s v=""/>
    <x v="1"/>
    <n v="1001"/>
    <x v="2"/>
    <n v="-3803.8"/>
    <n v="0"/>
    <x v="8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3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2"/>
    <x v="6"/>
    <x v="3"/>
    <x v="3"/>
    <x v="3"/>
    <x v="1"/>
    <x v="10"/>
    <x v="6"/>
    <s v=""/>
    <x v="1"/>
    <x v="0"/>
    <x v="0"/>
  </r>
  <r>
    <x v="700"/>
    <x v="11"/>
    <x v="617"/>
    <x v="13"/>
    <x v="700"/>
    <x v="699"/>
    <x v="1"/>
    <x v="835"/>
    <s v="0001"/>
    <x v="0"/>
    <s v="3500192"/>
    <x v="11"/>
    <x v="809"/>
    <s v="YD73"/>
    <x v="1"/>
    <s v=""/>
    <x v="1"/>
    <n v="1000"/>
    <x v="2"/>
    <n v="3800"/>
    <n v="0"/>
    <x v="8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3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3"/>
    <x v="3"/>
    <x v="3"/>
    <x v="1"/>
    <x v="10"/>
    <x v="6"/>
    <s v=""/>
    <x v="1"/>
    <x v="0"/>
    <x v="0"/>
  </r>
  <r>
    <x v="700"/>
    <x v="11"/>
    <x v="617"/>
    <x v="13"/>
    <x v="700"/>
    <x v="699"/>
    <x v="1"/>
    <x v="835"/>
    <s v="0001"/>
    <x v="0"/>
    <s v="3500192"/>
    <x v="11"/>
    <x v="809"/>
    <s v="YD73"/>
    <x v="1"/>
    <s v=""/>
    <x v="1"/>
    <n v="1"/>
    <x v="2"/>
    <n v="3.8"/>
    <n v="0"/>
    <x v="8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3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3"/>
    <x v="3"/>
    <x v="3"/>
    <x v="1"/>
    <x v="10"/>
    <x v="6"/>
    <s v=""/>
    <x v="1"/>
    <x v="0"/>
    <x v="0"/>
  </r>
  <r>
    <x v="701"/>
    <x v="4"/>
    <x v="618"/>
    <x v="18"/>
    <x v="701"/>
    <x v="700"/>
    <x v="0"/>
    <x v="836"/>
    <s v="0001"/>
    <x v="0"/>
    <s v="2395"/>
    <x v="4"/>
    <x v="810"/>
    <s v="YD11"/>
    <x v="1"/>
    <s v=""/>
    <x v="0"/>
    <n v="10"/>
    <x v="1"/>
    <n v="309.83"/>
    <n v="269.93"/>
    <x v="0"/>
    <x v="1"/>
    <n v="1"/>
    <n v="11182117"/>
    <x v="699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807"/>
    <x v="0"/>
    <x v="0"/>
    <x v="0"/>
    <x v="2"/>
    <x v="1"/>
    <s v="CERVEZAS"/>
    <s v="PILSEN TRUJILLO"/>
    <x v="2"/>
    <x v="0"/>
    <x v="0"/>
    <x v="1"/>
    <x v="1"/>
    <x v="1"/>
    <x v="1"/>
    <x v="4"/>
    <x v="2"/>
    <x v="14"/>
    <x v="1"/>
    <x v="1"/>
    <x v="116"/>
    <x v="3"/>
    <d v="2021-01-31T00:00:00"/>
    <x v="0"/>
    <x v="0"/>
    <x v="0"/>
  </r>
  <r>
    <x v="701"/>
    <x v="11"/>
    <x v="618"/>
    <x v="18"/>
    <x v="701"/>
    <x v="700"/>
    <x v="1"/>
    <x v="836"/>
    <s v="0001"/>
    <x v="0"/>
    <s v="3500192"/>
    <x v="11"/>
    <x v="810"/>
    <s v="YP66"/>
    <x v="1"/>
    <s v=""/>
    <x v="1"/>
    <n v="10"/>
    <x v="1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701"/>
    <x v="11"/>
    <x v="618"/>
    <x v="18"/>
    <x v="701"/>
    <x v="700"/>
    <x v="1"/>
    <x v="836"/>
    <s v="0001"/>
    <x v="0"/>
    <s v="3500192"/>
    <x v="11"/>
    <x v="810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702"/>
    <x v="4"/>
    <x v="619"/>
    <x v="20"/>
    <x v="702"/>
    <x v="701"/>
    <x v="0"/>
    <x v="837"/>
    <s v="0001"/>
    <x v="0"/>
    <s v="2395"/>
    <x v="4"/>
    <x v="811"/>
    <s v="YD11"/>
    <x v="1"/>
    <s v=""/>
    <x v="0"/>
    <n v="5"/>
    <x v="0"/>
    <n v="136.52000000000001"/>
    <n v="131.22"/>
    <x v="1"/>
    <x v="0"/>
    <n v="1"/>
    <n v="11182681"/>
    <x v="700"/>
    <x v="0"/>
    <d v="2021-02-06T00:00:00"/>
    <x v="1"/>
    <x v="1"/>
    <x v="1"/>
    <s v="LU"/>
    <x v="0"/>
    <n v="0.372"/>
    <n v="5"/>
    <n v="5.0000000000000133"/>
    <n v="7.1428571428571423"/>
    <n v="5"/>
    <x v="0"/>
    <n v="8"/>
    <n v="8"/>
    <x v="0"/>
    <x v="0"/>
    <x v="4"/>
    <n v="8"/>
    <x v="0"/>
    <x v="808"/>
    <x v="0"/>
    <x v="0"/>
    <x v="0"/>
    <x v="2"/>
    <x v="1"/>
    <s v="CERVEZAS"/>
    <s v="PILSEN TRUJILLO"/>
    <x v="2"/>
    <x v="0"/>
    <x v="0"/>
    <x v="1"/>
    <x v="1"/>
    <x v="1"/>
    <x v="0"/>
    <x v="0"/>
    <x v="13"/>
    <x v="29"/>
    <x v="1"/>
    <x v="4"/>
    <x v="73"/>
    <x v="3"/>
    <d v="2021-01-31T00:00:00"/>
    <x v="0"/>
    <x v="0"/>
    <x v="0"/>
  </r>
  <r>
    <x v="702"/>
    <x v="5"/>
    <x v="619"/>
    <x v="20"/>
    <x v="702"/>
    <x v="701"/>
    <x v="0"/>
    <x v="837"/>
    <s v="0001"/>
    <x v="0"/>
    <s v="2821"/>
    <x v="5"/>
    <x v="811"/>
    <s v="YD11"/>
    <x v="1"/>
    <s v=""/>
    <x v="0"/>
    <n v="3"/>
    <x v="0"/>
    <n v="92.12"/>
    <n v="81.81"/>
    <x v="1"/>
    <x v="0"/>
    <s v=""/>
    <s v=""/>
    <x v="1"/>
    <x v="0"/>
    <d v="2021-02-06T00:00:00"/>
    <x v="1"/>
    <x v="1"/>
    <x v="1"/>
    <s v="LU"/>
    <x v="0"/>
    <n v="0.2268"/>
    <n v="3"/>
    <n v="3.0483870967742019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13"/>
    <x v="29"/>
    <x v="1"/>
    <x v="4"/>
    <x v="4"/>
    <x v="3"/>
    <s v=""/>
    <x v="1"/>
    <x v="0"/>
    <x v="0"/>
  </r>
  <r>
    <x v="702"/>
    <x v="11"/>
    <x v="619"/>
    <x v="20"/>
    <x v="702"/>
    <x v="701"/>
    <x v="1"/>
    <x v="837"/>
    <s v="0001"/>
    <x v="0"/>
    <s v="3500192"/>
    <x v="11"/>
    <x v="811"/>
    <s v="YP66"/>
    <x v="1"/>
    <s v=""/>
    <x v="1"/>
    <n v="8"/>
    <x v="0"/>
    <n v="-30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702"/>
    <x v="11"/>
    <x v="619"/>
    <x v="20"/>
    <x v="702"/>
    <x v="701"/>
    <x v="1"/>
    <x v="837"/>
    <s v="0001"/>
    <x v="0"/>
    <s v="3500192"/>
    <x v="11"/>
    <x v="811"/>
    <s v="YD73"/>
    <x v="1"/>
    <s v=""/>
    <x v="1"/>
    <n v="5"/>
    <x v="0"/>
    <n v="19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702"/>
    <x v="11"/>
    <x v="619"/>
    <x v="20"/>
    <x v="702"/>
    <x v="701"/>
    <x v="1"/>
    <x v="837"/>
    <s v="0001"/>
    <x v="0"/>
    <s v="3500192"/>
    <x v="11"/>
    <x v="811"/>
    <s v="YD73"/>
    <x v="1"/>
    <s v=""/>
    <x v="1"/>
    <n v="3"/>
    <x v="0"/>
    <n v="11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703"/>
    <x v="15"/>
    <x v="620"/>
    <x v="38"/>
    <x v="703"/>
    <x v="673"/>
    <x v="0"/>
    <x v="838"/>
    <s v="0003"/>
    <x v="0"/>
    <s v="14523"/>
    <x v="15"/>
    <x v="812"/>
    <s v="YD13"/>
    <x v="35"/>
    <s v=""/>
    <x v="0"/>
    <n v="8"/>
    <x v="0"/>
    <n v="85.78"/>
    <n v="58.84"/>
    <x v="0"/>
    <x v="1"/>
    <n v="1"/>
    <n v="11193340"/>
    <x v="701"/>
    <x v="0"/>
    <d v="2021-02-06T00:00:00"/>
    <x v="1"/>
    <x v="7"/>
    <x v="7"/>
    <s v="LU"/>
    <x v="0"/>
    <n v="0.14879999999999999"/>
    <n v="2"/>
    <n v="2.0000000000000053"/>
    <n v="2.5"/>
    <n v="8"/>
    <x v="0"/>
    <n v="64"/>
    <n v="26.0409090908"/>
    <x v="0"/>
    <x v="0"/>
    <x v="2"/>
    <n v="52"/>
    <x v="0"/>
    <x v="809"/>
    <x v="2"/>
    <x v="1"/>
    <x v="0"/>
    <x v="3"/>
    <x v="1"/>
    <s v="CERVEZAS"/>
    <s v="PILSEN CALLAO"/>
    <x v="1"/>
    <x v="0"/>
    <x v="0"/>
    <x v="1"/>
    <x v="0"/>
    <x v="0"/>
    <x v="4"/>
    <x v="15"/>
    <x v="2"/>
    <x v="6"/>
    <x v="2"/>
    <x v="1"/>
    <x v="578"/>
    <x v="2"/>
    <d v="2021-01-31T00:00:00"/>
    <x v="0"/>
    <x v="0"/>
    <x v="0"/>
  </r>
  <r>
    <x v="703"/>
    <x v="33"/>
    <x v="620"/>
    <x v="38"/>
    <x v="703"/>
    <x v="673"/>
    <x v="0"/>
    <x v="838"/>
    <s v="0003"/>
    <x v="0"/>
    <s v="8593"/>
    <x v="33"/>
    <x v="812"/>
    <s v="YD13"/>
    <x v="35"/>
    <s v=""/>
    <x v="0"/>
    <n v="8"/>
    <x v="0"/>
    <n v="101.7"/>
    <n v="20.71"/>
    <x v="0"/>
    <x v="1"/>
    <s v=""/>
    <s v=""/>
    <x v="1"/>
    <x v="0"/>
    <d v="2021-02-06T00:00:00"/>
    <x v="1"/>
    <x v="7"/>
    <x v="7"/>
    <s v="LU"/>
    <x v="0"/>
    <n v="0.1008"/>
    <n v="4"/>
    <n v="1.354838709677423"/>
    <n v="2.8571428571428568"/>
    <n v="8"/>
    <x v="0"/>
    <n v="0"/>
    <s v=""/>
    <x v="0"/>
    <x v="0"/>
    <x v="2"/>
    <s v=""/>
    <x v="1"/>
    <x v="1"/>
    <x v="1"/>
    <x v="1"/>
    <x v="0"/>
    <x v="1"/>
    <x v="1"/>
    <s v="CERVEZAS"/>
    <s v="CORONA"/>
    <x v="1"/>
    <x v="0"/>
    <x v="0"/>
    <x v="1"/>
    <x v="0"/>
    <x v="0"/>
    <x v="4"/>
    <x v="15"/>
    <x v="2"/>
    <x v="6"/>
    <x v="2"/>
    <x v="1"/>
    <x v="579"/>
    <x v="2"/>
    <s v=""/>
    <x v="1"/>
    <x v="0"/>
    <x v="0"/>
  </r>
  <r>
    <x v="703"/>
    <x v="2"/>
    <x v="620"/>
    <x v="38"/>
    <x v="703"/>
    <x v="673"/>
    <x v="0"/>
    <x v="838"/>
    <s v="0003"/>
    <x v="0"/>
    <s v="4411"/>
    <x v="2"/>
    <x v="812"/>
    <s v="YD13"/>
    <x v="35"/>
    <s v=""/>
    <x v="0"/>
    <n v="9"/>
    <x v="0"/>
    <n v="90.89"/>
    <n v="71.8"/>
    <x v="0"/>
    <x v="1"/>
    <s v=""/>
    <s v=""/>
    <x v="1"/>
    <x v="0"/>
    <d v="2021-02-06T00:00:00"/>
    <x v="1"/>
    <x v="7"/>
    <x v="7"/>
    <s v="LU"/>
    <x v="0"/>
    <n v="0.19170000000000001"/>
    <n v="2.25"/>
    <n v="2.5766129032258136"/>
    <n v="1.9285714285714284"/>
    <n v="9"/>
    <x v="0"/>
    <n v="0"/>
    <s v=""/>
    <x v="0"/>
    <x v="0"/>
    <x v="2"/>
    <s v=""/>
    <x v="1"/>
    <x v="1"/>
    <x v="1"/>
    <x v="1"/>
    <x v="0"/>
    <x v="1"/>
    <x v="1"/>
    <s v="CERVEZAS"/>
    <s v="PILSEN CALLAO"/>
    <x v="1"/>
    <x v="0"/>
    <x v="0"/>
    <x v="1"/>
    <x v="0"/>
    <x v="0"/>
    <x v="4"/>
    <x v="15"/>
    <x v="2"/>
    <x v="6"/>
    <x v="2"/>
    <x v="1"/>
    <x v="580"/>
    <x v="1"/>
    <s v=""/>
    <x v="1"/>
    <x v="0"/>
    <x v="0"/>
  </r>
  <r>
    <x v="703"/>
    <x v="36"/>
    <x v="620"/>
    <x v="38"/>
    <x v="703"/>
    <x v="673"/>
    <x v="0"/>
    <x v="838"/>
    <s v="0003"/>
    <x v="0"/>
    <s v="12472"/>
    <x v="36"/>
    <x v="812"/>
    <s v="YD13"/>
    <x v="35"/>
    <s v=""/>
    <x v="0"/>
    <n v="7"/>
    <x v="0"/>
    <n v="106.78"/>
    <n v="19.22"/>
    <x v="0"/>
    <x v="1"/>
    <s v=""/>
    <s v=""/>
    <x v="1"/>
    <x v="0"/>
    <d v="2021-02-06T00:00:00"/>
    <x v="1"/>
    <x v="7"/>
    <x v="7"/>
    <s v="LU"/>
    <x v="0"/>
    <n v="9.8000000000000004E-2"/>
    <n v="3.5"/>
    <n v="1.3172043010752723"/>
    <n v="1.2424999999999999"/>
    <n v="7"/>
    <x v="0"/>
    <n v="0"/>
    <s v=""/>
    <x v="0"/>
    <x v="0"/>
    <x v="2"/>
    <s v=""/>
    <x v="1"/>
    <x v="1"/>
    <x v="1"/>
    <x v="1"/>
    <x v="0"/>
    <x v="1"/>
    <x v="1"/>
    <s v="CERVEZAS"/>
    <s v="MIKES"/>
    <x v="1"/>
    <x v="0"/>
    <x v="0"/>
    <x v="1"/>
    <x v="0"/>
    <x v="0"/>
    <x v="4"/>
    <x v="15"/>
    <x v="2"/>
    <x v="6"/>
    <x v="2"/>
    <x v="1"/>
    <x v="581"/>
    <x v="1"/>
    <s v=""/>
    <x v="1"/>
    <x v="0"/>
    <x v="0"/>
  </r>
  <r>
    <x v="703"/>
    <x v="19"/>
    <x v="620"/>
    <x v="38"/>
    <x v="703"/>
    <x v="673"/>
    <x v="0"/>
    <x v="838"/>
    <s v="0003"/>
    <x v="0"/>
    <s v="7841"/>
    <x v="19"/>
    <x v="812"/>
    <s v="YD13"/>
    <x v="35"/>
    <s v=""/>
    <x v="0"/>
    <n v="12"/>
    <x v="0"/>
    <n v="250.07"/>
    <n v="50.91"/>
    <x v="0"/>
    <x v="1"/>
    <s v=""/>
    <s v=""/>
    <x v="1"/>
    <x v="0"/>
    <d v="2021-02-06T00:00:00"/>
    <x v="1"/>
    <x v="7"/>
    <x v="7"/>
    <s v="LU"/>
    <x v="0"/>
    <n v="0.25559999999999999"/>
    <n v="3"/>
    <n v="3.4354838709677509"/>
    <n v="2.5714285714285712"/>
    <n v="12"/>
    <x v="0"/>
    <n v="0"/>
    <s v=""/>
    <x v="0"/>
    <x v="0"/>
    <x v="2"/>
    <s v=""/>
    <x v="1"/>
    <x v="1"/>
    <x v="1"/>
    <x v="1"/>
    <x v="0"/>
    <x v="1"/>
    <x v="1"/>
    <s v="CERVEZAS"/>
    <s v="CORONA"/>
    <x v="1"/>
    <x v="0"/>
    <x v="0"/>
    <x v="1"/>
    <x v="0"/>
    <x v="0"/>
    <x v="4"/>
    <x v="15"/>
    <x v="2"/>
    <x v="6"/>
    <x v="2"/>
    <x v="1"/>
    <x v="582"/>
    <x v="7"/>
    <s v=""/>
    <x v="1"/>
    <x v="0"/>
    <x v="0"/>
  </r>
  <r>
    <x v="703"/>
    <x v="29"/>
    <x v="620"/>
    <x v="38"/>
    <x v="703"/>
    <x v="673"/>
    <x v="0"/>
    <x v="838"/>
    <s v="0003"/>
    <x v="0"/>
    <s v="8560"/>
    <x v="29"/>
    <x v="812"/>
    <s v="YD13"/>
    <x v="35"/>
    <s v=""/>
    <x v="0"/>
    <n v="8"/>
    <x v="0"/>
    <n v="99"/>
    <n v="64.2"/>
    <x v="0"/>
    <x v="1"/>
    <s v=""/>
    <s v=""/>
    <x v="1"/>
    <x v="0"/>
    <d v="2021-02-06T00:00:00"/>
    <x v="1"/>
    <x v="7"/>
    <x v="7"/>
    <s v="LU"/>
    <x v="0"/>
    <n v="0.15840000000000001"/>
    <n v="2"/>
    <n v="2.1290322580645222"/>
    <n v="2.5"/>
    <n v="8"/>
    <x v="0"/>
    <n v="0"/>
    <s v=""/>
    <x v="0"/>
    <x v="0"/>
    <x v="2"/>
    <s v=""/>
    <x v="1"/>
    <x v="1"/>
    <x v="1"/>
    <x v="1"/>
    <x v="0"/>
    <x v="1"/>
    <x v="1"/>
    <s v="CERVEZAS"/>
    <s v="CUSQUEÑA"/>
    <x v="1"/>
    <x v="0"/>
    <x v="0"/>
    <x v="1"/>
    <x v="0"/>
    <x v="0"/>
    <x v="4"/>
    <x v="15"/>
    <x v="2"/>
    <x v="6"/>
    <x v="2"/>
    <x v="1"/>
    <x v="583"/>
    <x v="2"/>
    <s v=""/>
    <x v="1"/>
    <x v="0"/>
    <x v="0"/>
  </r>
  <r>
    <x v="703"/>
    <x v="17"/>
    <x v="621"/>
    <x v="38"/>
    <x v="703"/>
    <x v="673"/>
    <x v="0"/>
    <x v="839"/>
    <s v="0003"/>
    <x v="0"/>
    <s v="4963"/>
    <x v="17"/>
    <x v="813"/>
    <s v="YD13"/>
    <x v="35"/>
    <s v=""/>
    <x v="0"/>
    <n v="3"/>
    <x v="0"/>
    <n v="40.68"/>
    <n v="8.2799999999999994"/>
    <x v="0"/>
    <x v="1"/>
    <s v=""/>
    <s v=""/>
    <x v="1"/>
    <x v="0"/>
    <d v="2021-02-06T00:00:00"/>
    <x v="1"/>
    <x v="7"/>
    <x v="7"/>
    <s v="LU"/>
    <x v="0"/>
    <n v="0.27"/>
    <n v="3"/>
    <n v="4.7468354430375008"/>
    <n v="3"/>
    <n v="3"/>
    <x v="0"/>
    <n v="0"/>
    <s v=""/>
    <x v="0"/>
    <x v="0"/>
    <x v="2"/>
    <n v="12"/>
    <x v="0"/>
    <x v="810"/>
    <x v="1"/>
    <x v="1"/>
    <x v="0"/>
    <x v="1"/>
    <x v="0"/>
    <s v="NABS"/>
    <s v="SAN MATEO"/>
    <x v="0"/>
    <x v="0"/>
    <x v="0"/>
    <x v="1"/>
    <x v="0"/>
    <x v="0"/>
    <x v="4"/>
    <x v="15"/>
    <x v="2"/>
    <x v="6"/>
    <x v="2"/>
    <x v="1"/>
    <x v="316"/>
    <x v="4"/>
    <s v=""/>
    <x v="1"/>
    <x v="0"/>
    <x v="0"/>
  </r>
  <r>
    <x v="703"/>
    <x v="14"/>
    <x v="621"/>
    <x v="38"/>
    <x v="703"/>
    <x v="673"/>
    <x v="0"/>
    <x v="839"/>
    <s v="0003"/>
    <x v="0"/>
    <s v="4562"/>
    <x v="14"/>
    <x v="813"/>
    <s v="YD13"/>
    <x v="35"/>
    <s v=""/>
    <x v="0"/>
    <n v="4"/>
    <x v="0"/>
    <n v="25.76"/>
    <n v="5.25"/>
    <x v="0"/>
    <x v="1"/>
    <s v=""/>
    <s v=""/>
    <x v="1"/>
    <x v="0"/>
    <d v="2021-02-06T00:00:00"/>
    <x v="1"/>
    <x v="7"/>
    <x v="7"/>
    <s v="LU"/>
    <x v="0"/>
    <n v="1.96"/>
    <n v="2"/>
    <n v="34.458509142050005"/>
    <n v="3.333333333333333"/>
    <n v="4"/>
    <x v="0"/>
    <n v="0"/>
    <s v=""/>
    <x v="0"/>
    <x v="0"/>
    <x v="2"/>
    <s v=""/>
    <x v="1"/>
    <x v="1"/>
    <x v="1"/>
    <x v="1"/>
    <x v="0"/>
    <x v="1"/>
    <x v="0"/>
    <s v="NABS"/>
    <s v="SAN MATEO"/>
    <x v="0"/>
    <x v="0"/>
    <x v="0"/>
    <x v="1"/>
    <x v="0"/>
    <x v="0"/>
    <x v="4"/>
    <x v="15"/>
    <x v="2"/>
    <x v="6"/>
    <x v="2"/>
    <x v="1"/>
    <x v="217"/>
    <x v="4"/>
    <s v=""/>
    <x v="1"/>
    <x v="0"/>
    <x v="0"/>
  </r>
  <r>
    <x v="703"/>
    <x v="22"/>
    <x v="621"/>
    <x v="38"/>
    <x v="703"/>
    <x v="673"/>
    <x v="0"/>
    <x v="839"/>
    <s v="0003"/>
    <x v="0"/>
    <s v="12419"/>
    <x v="22"/>
    <x v="813"/>
    <s v="YD13"/>
    <x v="35"/>
    <s v=""/>
    <x v="0"/>
    <n v="2"/>
    <x v="0"/>
    <n v="27.71"/>
    <n v="11.32"/>
    <x v="0"/>
    <x v="1"/>
    <s v=""/>
    <s v=""/>
    <x v="1"/>
    <x v="0"/>
    <d v="2021-02-06T00:00:00"/>
    <x v="1"/>
    <x v="7"/>
    <x v="7"/>
    <s v="LU"/>
    <x v="0"/>
    <n v="5.3999999999999999E-2"/>
    <n v="2"/>
    <n v="0.94936708860750008"/>
    <n v="1.5584415584415585"/>
    <n v="2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6"/>
    <x v="2"/>
    <x v="1"/>
    <x v="22"/>
    <x v="0"/>
    <s v=""/>
    <x v="1"/>
    <x v="0"/>
    <x v="0"/>
  </r>
  <r>
    <x v="703"/>
    <x v="1"/>
    <x v="621"/>
    <x v="38"/>
    <x v="703"/>
    <x v="673"/>
    <x v="0"/>
    <x v="839"/>
    <s v="0003"/>
    <x v="0"/>
    <s v="11115"/>
    <x v="1"/>
    <x v="813"/>
    <s v="YD13"/>
    <x v="35"/>
    <s v=""/>
    <x v="0"/>
    <n v="3"/>
    <x v="0"/>
    <n v="49.55"/>
    <n v="20.22"/>
    <x v="0"/>
    <x v="1"/>
    <s v=""/>
    <s v=""/>
    <x v="1"/>
    <x v="0"/>
    <d v="2021-02-06T00:00:00"/>
    <x v="1"/>
    <x v="7"/>
    <x v="7"/>
    <s v="LU"/>
    <x v="0"/>
    <n v="0.36"/>
    <n v="2.2909090908"/>
    <n v="6.3291139240500005"/>
    <n v="3.5999999999999996"/>
    <n v="3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1"/>
    <x v="0"/>
    <x v="0"/>
    <x v="4"/>
    <x v="15"/>
    <x v="2"/>
    <x v="6"/>
    <x v="2"/>
    <x v="1"/>
    <x v="584"/>
    <x v="0"/>
    <s v=""/>
    <x v="1"/>
    <x v="0"/>
    <x v="0"/>
  </r>
  <r>
    <x v="704"/>
    <x v="4"/>
    <x v="622"/>
    <x v="21"/>
    <x v="704"/>
    <x v="702"/>
    <x v="0"/>
    <x v="840"/>
    <s v="Z058"/>
    <x v="0"/>
    <s v="2395"/>
    <x v="4"/>
    <x v="814"/>
    <s v="YD11"/>
    <x v="1"/>
    <s v=""/>
    <x v="0"/>
    <n v="5"/>
    <x v="1"/>
    <n v="150.36000000000001"/>
    <n v="134.04"/>
    <x v="0"/>
    <x v="1"/>
    <n v="1"/>
    <n v="11194820"/>
    <x v="702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6"/>
    <x v="0"/>
    <x v="0"/>
    <x v="1"/>
    <n v="9"/>
    <x v="0"/>
    <x v="811"/>
    <x v="0"/>
    <x v="1"/>
    <x v="0"/>
    <x v="2"/>
    <x v="1"/>
    <s v="CERVEZAS"/>
    <s v="PILSEN TRUJILLO"/>
    <x v="2"/>
    <x v="0"/>
    <x v="0"/>
    <x v="3"/>
    <x v="1"/>
    <x v="1"/>
    <x v="2"/>
    <x v="6"/>
    <x v="11"/>
    <x v="23"/>
    <x v="3"/>
    <x v="1"/>
    <x v="585"/>
    <x v="3"/>
    <d v="2021-01-31T00:00:00"/>
    <x v="0"/>
    <x v="0"/>
    <x v="0"/>
  </r>
  <r>
    <x v="704"/>
    <x v="15"/>
    <x v="622"/>
    <x v="21"/>
    <x v="704"/>
    <x v="702"/>
    <x v="0"/>
    <x v="840"/>
    <s v="Z058"/>
    <x v="0"/>
    <s v="14523"/>
    <x v="15"/>
    <x v="814"/>
    <s v="YD13"/>
    <x v="1"/>
    <s v=""/>
    <x v="0"/>
    <n v="4"/>
    <x v="1"/>
    <n v="28.52"/>
    <n v="26.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3"/>
    <x v="1"/>
    <x v="1"/>
    <x v="2"/>
    <x v="6"/>
    <x v="11"/>
    <x v="23"/>
    <x v="3"/>
    <x v="1"/>
    <x v="586"/>
    <x v="2"/>
    <s v=""/>
    <x v="1"/>
    <x v="0"/>
    <x v="0"/>
  </r>
  <r>
    <x v="704"/>
    <x v="11"/>
    <x v="622"/>
    <x v="21"/>
    <x v="704"/>
    <x v="702"/>
    <x v="1"/>
    <x v="840"/>
    <s v="Z058"/>
    <x v="0"/>
    <s v="3500192"/>
    <x v="11"/>
    <x v="814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2"/>
    <x v="6"/>
    <x v="11"/>
    <x v="23"/>
    <x v="3"/>
    <x v="1"/>
    <x v="10"/>
    <x v="6"/>
    <s v=""/>
    <x v="1"/>
    <x v="0"/>
    <x v="0"/>
  </r>
  <r>
    <x v="704"/>
    <x v="11"/>
    <x v="622"/>
    <x v="21"/>
    <x v="704"/>
    <x v="702"/>
    <x v="1"/>
    <x v="840"/>
    <s v="Z058"/>
    <x v="0"/>
    <s v="3500192"/>
    <x v="11"/>
    <x v="814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2"/>
    <x v="6"/>
    <x v="11"/>
    <x v="23"/>
    <x v="3"/>
    <x v="1"/>
    <x v="10"/>
    <x v="6"/>
    <s v=""/>
    <x v="1"/>
    <x v="0"/>
    <x v="0"/>
  </r>
  <r>
    <x v="705"/>
    <x v="4"/>
    <x v="623"/>
    <x v="29"/>
    <x v="705"/>
    <x v="703"/>
    <x v="0"/>
    <x v="841"/>
    <s v="0001"/>
    <x v="0"/>
    <s v="2395"/>
    <x v="4"/>
    <x v="130"/>
    <s v="YD11"/>
    <x v="1"/>
    <s v=""/>
    <x v="0"/>
    <n v="4"/>
    <x v="0"/>
    <n v="123.93"/>
    <n v="107.98"/>
    <x v="0"/>
    <x v="1"/>
    <n v="1"/>
    <n v="11194876"/>
    <x v="703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7"/>
    <n v="7"/>
    <x v="1"/>
    <x v="0"/>
    <x v="1"/>
    <n v="7"/>
    <x v="0"/>
    <x v="812"/>
    <x v="0"/>
    <x v="0"/>
    <x v="0"/>
    <x v="2"/>
    <x v="1"/>
    <s v="CERVEZAS"/>
    <s v="PILSEN TRUJILLO"/>
    <x v="2"/>
    <x v="0"/>
    <x v="0"/>
    <x v="1"/>
    <x v="1"/>
    <x v="1"/>
    <x v="1"/>
    <x v="1"/>
    <x v="9"/>
    <x v="18"/>
    <x v="2"/>
    <x v="1"/>
    <x v="18"/>
    <x v="3"/>
    <d v="2021-01-31T00:00:00"/>
    <x v="0"/>
    <x v="0"/>
    <x v="0"/>
  </r>
  <r>
    <x v="705"/>
    <x v="17"/>
    <x v="623"/>
    <x v="29"/>
    <x v="705"/>
    <x v="703"/>
    <x v="0"/>
    <x v="841"/>
    <s v="0001"/>
    <x v="0"/>
    <s v="4963"/>
    <x v="17"/>
    <x v="130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1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9"/>
    <x v="18"/>
    <x v="2"/>
    <x v="1"/>
    <x v="6"/>
    <x v="4"/>
    <s v=""/>
    <x v="1"/>
    <x v="0"/>
    <x v="0"/>
  </r>
  <r>
    <x v="705"/>
    <x v="27"/>
    <x v="623"/>
    <x v="29"/>
    <x v="705"/>
    <x v="703"/>
    <x v="0"/>
    <x v="841"/>
    <s v="0001"/>
    <x v="0"/>
    <s v="12401"/>
    <x v="27"/>
    <x v="130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1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1"/>
    <x v="1"/>
    <x v="9"/>
    <x v="18"/>
    <x v="2"/>
    <x v="1"/>
    <x v="102"/>
    <x v="9"/>
    <s v=""/>
    <x v="1"/>
    <x v="0"/>
    <x v="0"/>
  </r>
  <r>
    <x v="705"/>
    <x v="11"/>
    <x v="623"/>
    <x v="29"/>
    <x v="705"/>
    <x v="703"/>
    <x v="1"/>
    <x v="841"/>
    <s v="0001"/>
    <x v="0"/>
    <s v="3500192"/>
    <x v="11"/>
    <x v="130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9"/>
    <x v="18"/>
    <x v="2"/>
    <x v="1"/>
    <x v="10"/>
    <x v="6"/>
    <s v=""/>
    <x v="1"/>
    <x v="0"/>
    <x v="0"/>
  </r>
  <r>
    <x v="705"/>
    <x v="11"/>
    <x v="623"/>
    <x v="29"/>
    <x v="705"/>
    <x v="703"/>
    <x v="1"/>
    <x v="841"/>
    <s v="0001"/>
    <x v="0"/>
    <s v="3500192"/>
    <x v="11"/>
    <x v="130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9"/>
    <x v="18"/>
    <x v="2"/>
    <x v="1"/>
    <x v="10"/>
    <x v="6"/>
    <s v=""/>
    <x v="1"/>
    <x v="0"/>
    <x v="0"/>
  </r>
  <r>
    <x v="705"/>
    <x v="11"/>
    <x v="623"/>
    <x v="29"/>
    <x v="705"/>
    <x v="703"/>
    <x v="1"/>
    <x v="841"/>
    <s v="0001"/>
    <x v="0"/>
    <s v="3500192"/>
    <x v="11"/>
    <x v="130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9"/>
    <x v="18"/>
    <x v="2"/>
    <x v="1"/>
    <x v="10"/>
    <x v="6"/>
    <s v=""/>
    <x v="1"/>
    <x v="0"/>
    <x v="0"/>
  </r>
  <r>
    <x v="706"/>
    <x v="4"/>
    <x v="624"/>
    <x v="16"/>
    <x v="706"/>
    <x v="704"/>
    <x v="0"/>
    <x v="842"/>
    <s v="0001"/>
    <x v="0"/>
    <s v="2395"/>
    <x v="4"/>
    <x v="815"/>
    <s v="YD11"/>
    <x v="1"/>
    <s v=""/>
    <x v="0"/>
    <n v="10"/>
    <x v="0"/>
    <n v="314.07"/>
    <n v="270.8"/>
    <x v="0"/>
    <x v="1"/>
    <n v="1"/>
    <n v="11197304"/>
    <x v="70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2.75"/>
    <x v="0"/>
    <x v="0"/>
    <x v="1"/>
    <n v="15"/>
    <x v="0"/>
    <x v="813"/>
    <x v="0"/>
    <x v="0"/>
    <x v="0"/>
    <x v="4"/>
    <x v="1"/>
    <s v="CERVEZAS"/>
    <s v="PILSEN TRUJILLO"/>
    <x v="2"/>
    <x v="0"/>
    <x v="0"/>
    <x v="1"/>
    <x v="1"/>
    <x v="1"/>
    <x v="1"/>
    <x v="4"/>
    <x v="3"/>
    <x v="3"/>
    <x v="3"/>
    <x v="1"/>
    <x v="172"/>
    <x v="3"/>
    <d v="2021-01-31T00:00:00"/>
    <x v="0"/>
    <x v="0"/>
    <x v="0"/>
  </r>
  <r>
    <x v="706"/>
    <x v="6"/>
    <x v="624"/>
    <x v="16"/>
    <x v="706"/>
    <x v="704"/>
    <x v="0"/>
    <x v="842"/>
    <s v="0001"/>
    <x v="0"/>
    <s v="4961"/>
    <x v="6"/>
    <x v="815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4"/>
    <x v="3"/>
    <x v="3"/>
    <x v="3"/>
    <x v="1"/>
    <x v="6"/>
    <x v="4"/>
    <s v=""/>
    <x v="1"/>
    <x v="0"/>
    <x v="0"/>
  </r>
  <r>
    <x v="706"/>
    <x v="16"/>
    <x v="624"/>
    <x v="16"/>
    <x v="706"/>
    <x v="704"/>
    <x v="0"/>
    <x v="842"/>
    <s v="0001"/>
    <x v="0"/>
    <s v="11114"/>
    <x v="16"/>
    <x v="815"/>
    <s v="YD13"/>
    <x v="1"/>
    <s v=""/>
    <x v="0"/>
    <n v="3"/>
    <x v="0"/>
    <n v="26.08"/>
    <n v="10.64"/>
    <x v="0"/>
    <x v="1"/>
    <s v=""/>
    <s v=""/>
    <x v="1"/>
    <x v="0"/>
    <d v="2021-02-06T00:00:00"/>
    <x v="0"/>
    <x v="0"/>
    <x v="0"/>
    <s v="LU"/>
    <x v="0"/>
    <n v="0.13500000000000001"/>
    <n v="1.5"/>
    <n v="2.3734177215187504"/>
    <n v="1.6071428571428572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3"/>
    <x v="3"/>
    <x v="3"/>
    <x v="1"/>
    <x v="587"/>
    <x v="0"/>
    <s v=""/>
    <x v="1"/>
    <x v="0"/>
    <x v="0"/>
  </r>
  <r>
    <x v="706"/>
    <x v="13"/>
    <x v="624"/>
    <x v="16"/>
    <x v="706"/>
    <x v="704"/>
    <x v="0"/>
    <x v="842"/>
    <s v="0001"/>
    <x v="0"/>
    <s v="14268"/>
    <x v="13"/>
    <x v="815"/>
    <s v="YD13"/>
    <x v="1"/>
    <s v=""/>
    <x v="0"/>
    <n v="1"/>
    <x v="0"/>
    <n v="11.47"/>
    <n v="2.33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3"/>
    <x v="3"/>
    <x v="3"/>
    <x v="1"/>
    <x v="588"/>
    <x v="1"/>
    <s v=""/>
    <x v="1"/>
    <x v="0"/>
    <x v="0"/>
  </r>
  <r>
    <x v="706"/>
    <x v="11"/>
    <x v="624"/>
    <x v="16"/>
    <x v="706"/>
    <x v="704"/>
    <x v="1"/>
    <x v="842"/>
    <s v="0001"/>
    <x v="0"/>
    <s v="3500192"/>
    <x v="11"/>
    <x v="815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3"/>
    <x v="3"/>
    <x v="3"/>
    <x v="1"/>
    <x v="10"/>
    <x v="6"/>
    <s v=""/>
    <x v="1"/>
    <x v="0"/>
    <x v="0"/>
  </r>
  <r>
    <x v="706"/>
    <x v="11"/>
    <x v="624"/>
    <x v="16"/>
    <x v="706"/>
    <x v="704"/>
    <x v="1"/>
    <x v="842"/>
    <s v="0001"/>
    <x v="0"/>
    <s v="3500192"/>
    <x v="11"/>
    <x v="815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3"/>
    <x v="3"/>
    <x v="3"/>
    <x v="1"/>
    <x v="10"/>
    <x v="6"/>
    <s v=""/>
    <x v="1"/>
    <x v="0"/>
    <x v="0"/>
  </r>
  <r>
    <x v="707"/>
    <x v="4"/>
    <x v="625"/>
    <x v="7"/>
    <x v="707"/>
    <x v="705"/>
    <x v="0"/>
    <x v="843"/>
    <s v="0001"/>
    <x v="0"/>
    <s v="2395"/>
    <x v="4"/>
    <x v="816"/>
    <s v="YD11"/>
    <x v="1"/>
    <s v=""/>
    <x v="0"/>
    <n v="1"/>
    <x v="0"/>
    <n v="27.3"/>
    <n v="26.25"/>
    <x v="0"/>
    <x v="0"/>
    <n v="1"/>
    <n v="11197340"/>
    <x v="705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3"/>
    <x v="0"/>
    <x v="0"/>
    <x v="1"/>
    <n v="3"/>
    <x v="0"/>
    <x v="814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55"/>
    <x v="3"/>
    <d v="2021-01-31T00:00:00"/>
    <x v="0"/>
    <x v="0"/>
    <x v="0"/>
  </r>
  <r>
    <x v="707"/>
    <x v="5"/>
    <x v="625"/>
    <x v="7"/>
    <x v="707"/>
    <x v="705"/>
    <x v="0"/>
    <x v="843"/>
    <s v="0001"/>
    <x v="0"/>
    <s v="2821"/>
    <x v="5"/>
    <x v="816"/>
    <s v="YD11"/>
    <x v="1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5"/>
    <x v="3"/>
    <s v=""/>
    <x v="1"/>
    <x v="0"/>
    <x v="0"/>
  </r>
  <r>
    <x v="707"/>
    <x v="27"/>
    <x v="625"/>
    <x v="7"/>
    <x v="707"/>
    <x v="705"/>
    <x v="0"/>
    <x v="843"/>
    <s v="0001"/>
    <x v="0"/>
    <s v="12401"/>
    <x v="27"/>
    <x v="816"/>
    <s v="YD11"/>
    <x v="1"/>
    <s v=""/>
    <x v="0"/>
    <n v="1"/>
    <x v="0"/>
    <n v="21.19"/>
    <n v="14.79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3"/>
    <x v="3"/>
    <x v="3"/>
    <x v="1"/>
    <x v="77"/>
    <x v="9"/>
    <s v=""/>
    <x v="1"/>
    <x v="0"/>
    <x v="0"/>
  </r>
  <r>
    <x v="707"/>
    <x v="11"/>
    <x v="625"/>
    <x v="7"/>
    <x v="707"/>
    <x v="705"/>
    <x v="1"/>
    <x v="843"/>
    <s v="0001"/>
    <x v="0"/>
    <s v="3500192"/>
    <x v="11"/>
    <x v="816"/>
    <s v="YP66"/>
    <x v="1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07"/>
    <x v="11"/>
    <x v="625"/>
    <x v="7"/>
    <x v="707"/>
    <x v="705"/>
    <x v="1"/>
    <x v="843"/>
    <s v="0001"/>
    <x v="0"/>
    <s v="3500192"/>
    <x v="11"/>
    <x v="816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07"/>
    <x v="11"/>
    <x v="625"/>
    <x v="7"/>
    <x v="707"/>
    <x v="705"/>
    <x v="1"/>
    <x v="843"/>
    <s v="0001"/>
    <x v="0"/>
    <s v="3500192"/>
    <x v="11"/>
    <x v="816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07"/>
    <x v="11"/>
    <x v="625"/>
    <x v="7"/>
    <x v="707"/>
    <x v="705"/>
    <x v="1"/>
    <x v="843"/>
    <s v="0001"/>
    <x v="0"/>
    <s v="3500192"/>
    <x v="11"/>
    <x v="816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08"/>
    <x v="4"/>
    <x v="626"/>
    <x v="18"/>
    <x v="708"/>
    <x v="706"/>
    <x v="0"/>
    <x v="844"/>
    <s v="0001"/>
    <x v="0"/>
    <s v="2395"/>
    <x v="4"/>
    <x v="817"/>
    <s v="YD11"/>
    <x v="1"/>
    <s v=""/>
    <x v="0"/>
    <n v="20"/>
    <x v="3"/>
    <n v="546.04"/>
    <n v="524.89"/>
    <x v="1"/>
    <x v="1"/>
    <n v="1"/>
    <n v="11198906"/>
    <x v="706"/>
    <x v="0"/>
    <d v="2021-02-06T00:00:00"/>
    <x v="1"/>
    <x v="1"/>
    <x v="1"/>
    <s v="LU"/>
    <x v="0"/>
    <n v="1.488"/>
    <n v="20"/>
    <n v="20.000000000000053"/>
    <n v="28.571428571428569"/>
    <n v="20"/>
    <x v="0"/>
    <n v="20"/>
    <n v="20"/>
    <x v="0"/>
    <x v="1"/>
    <x v="1"/>
    <n v="20"/>
    <x v="0"/>
    <x v="815"/>
    <x v="0"/>
    <x v="0"/>
    <x v="0"/>
    <x v="3"/>
    <x v="1"/>
    <s v="CERVEZAS"/>
    <s v="PILSEN TRUJILLO"/>
    <x v="2"/>
    <x v="0"/>
    <x v="0"/>
    <x v="1"/>
    <x v="1"/>
    <x v="1"/>
    <x v="0"/>
    <x v="0"/>
    <x v="2"/>
    <x v="24"/>
    <x v="2"/>
    <x v="1"/>
    <x v="158"/>
    <x v="3"/>
    <d v="2021-01-31T00:00:00"/>
    <x v="0"/>
    <x v="0"/>
    <x v="0"/>
  </r>
  <r>
    <x v="708"/>
    <x v="11"/>
    <x v="626"/>
    <x v="18"/>
    <x v="708"/>
    <x v="706"/>
    <x v="1"/>
    <x v="844"/>
    <s v="0001"/>
    <x v="0"/>
    <s v="3500192"/>
    <x v="11"/>
    <x v="817"/>
    <s v="YD73"/>
    <x v="1"/>
    <s v=""/>
    <x v="1"/>
    <n v="20"/>
    <x v="3"/>
    <n v="7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708"/>
    <x v="11"/>
    <x v="626"/>
    <x v="18"/>
    <x v="708"/>
    <x v="706"/>
    <x v="1"/>
    <x v="844"/>
    <s v="0001"/>
    <x v="0"/>
    <s v="3500192"/>
    <x v="11"/>
    <x v="817"/>
    <s v="YP66"/>
    <x v="1"/>
    <s v=""/>
    <x v="1"/>
    <n v="20"/>
    <x v="3"/>
    <n v="-7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709"/>
    <x v="4"/>
    <x v="627"/>
    <x v="7"/>
    <x v="709"/>
    <x v="707"/>
    <x v="0"/>
    <x v="845"/>
    <s v="0001"/>
    <x v="0"/>
    <s v="2395"/>
    <x v="4"/>
    <x v="818"/>
    <s v="YD11"/>
    <x v="1"/>
    <s v=""/>
    <x v="0"/>
    <n v="2"/>
    <x v="2"/>
    <n v="55.5"/>
    <n v="51.6"/>
    <x v="3"/>
    <x v="1"/>
    <n v="1"/>
    <n v="11201768"/>
    <x v="707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7"/>
    <n v="3.25"/>
    <x v="0"/>
    <x v="0"/>
    <x v="1"/>
    <n v="7"/>
    <x v="0"/>
    <x v="816"/>
    <x v="0"/>
    <x v="0"/>
    <x v="0"/>
    <x v="2"/>
    <x v="1"/>
    <s v="CERVEZAS"/>
    <s v="PILSEN TRUJILLO"/>
    <x v="2"/>
    <x v="0"/>
    <x v="0"/>
    <x v="2"/>
    <x v="1"/>
    <x v="1"/>
    <x v="0"/>
    <x v="0"/>
    <x v="6"/>
    <x v="9"/>
    <x v="3"/>
    <x v="1"/>
    <x v="88"/>
    <x v="3"/>
    <d v="2021-01-31T00:00:00"/>
    <x v="0"/>
    <x v="0"/>
    <x v="0"/>
  </r>
  <r>
    <x v="709"/>
    <x v="15"/>
    <x v="627"/>
    <x v="7"/>
    <x v="709"/>
    <x v="707"/>
    <x v="0"/>
    <x v="845"/>
    <s v="0001"/>
    <x v="0"/>
    <s v="14523"/>
    <x v="15"/>
    <x v="818"/>
    <s v="YD13"/>
    <x v="1"/>
    <s v=""/>
    <x v="0"/>
    <n v="5"/>
    <x v="2"/>
    <n v="34.159999999999997"/>
    <n v="32.15"/>
    <x v="3"/>
    <x v="1"/>
    <s v=""/>
    <s v=""/>
    <x v="1"/>
    <x v="0"/>
    <d v="2021-02-06T00:00:00"/>
    <x v="1"/>
    <x v="5"/>
    <x v="5"/>
    <s v="LU"/>
    <x v="0"/>
    <n v="9.2999999999999999E-2"/>
    <n v="1.25"/>
    <n v="1.2500000000000033"/>
    <n v="1.5625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6"/>
    <x v="9"/>
    <x v="3"/>
    <x v="1"/>
    <x v="361"/>
    <x v="2"/>
    <s v=""/>
    <x v="1"/>
    <x v="0"/>
    <x v="0"/>
  </r>
  <r>
    <x v="709"/>
    <x v="11"/>
    <x v="627"/>
    <x v="7"/>
    <x v="709"/>
    <x v="707"/>
    <x v="1"/>
    <x v="846"/>
    <s v="0001"/>
    <x v="2"/>
    <s v="3500192"/>
    <x v="11"/>
    <x v="819"/>
    <s v="YP66"/>
    <x v="1"/>
    <s v=""/>
    <x v="1"/>
    <n v="1"/>
    <x v="2"/>
    <n v="3.8"/>
    <n v="0"/>
    <x v="3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6"/>
    <x v="9"/>
    <x v="3"/>
    <x v="1"/>
    <x v="10"/>
    <x v="6"/>
    <s v=""/>
    <x v="1"/>
    <x v="0"/>
    <x v="0"/>
  </r>
  <r>
    <x v="709"/>
    <x v="11"/>
    <x v="627"/>
    <x v="7"/>
    <x v="709"/>
    <x v="707"/>
    <x v="1"/>
    <x v="845"/>
    <s v="0001"/>
    <x v="0"/>
    <s v="3500192"/>
    <x v="11"/>
    <x v="818"/>
    <s v="YP66"/>
    <x v="1"/>
    <s v=""/>
    <x v="1"/>
    <n v="2"/>
    <x v="2"/>
    <n v="-7.6"/>
    <n v="0"/>
    <x v="3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709"/>
    <x v="11"/>
    <x v="627"/>
    <x v="7"/>
    <x v="709"/>
    <x v="707"/>
    <x v="1"/>
    <x v="845"/>
    <s v="0001"/>
    <x v="0"/>
    <s v="3500192"/>
    <x v="11"/>
    <x v="818"/>
    <s v="YD73"/>
    <x v="1"/>
    <s v=""/>
    <x v="1"/>
    <n v="2"/>
    <x v="2"/>
    <n v="7.6"/>
    <n v="0"/>
    <x v="3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710"/>
    <x v="4"/>
    <x v="0"/>
    <x v="23"/>
    <x v="710"/>
    <x v="708"/>
    <x v="0"/>
    <x v="847"/>
    <s v="0001"/>
    <x v="0"/>
    <s v="2395"/>
    <x v="4"/>
    <x v="820"/>
    <s v="YD11"/>
    <x v="19"/>
    <s v=""/>
    <x v="0"/>
    <n v="4"/>
    <x v="0"/>
    <n v="123.93"/>
    <n v="107.98"/>
    <x v="0"/>
    <x v="1"/>
    <n v="1"/>
    <n v="11201985"/>
    <x v="708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5.25"/>
    <x v="0"/>
    <x v="0"/>
    <x v="2"/>
    <n v="6"/>
    <x v="0"/>
    <x v="817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18"/>
    <x v="3"/>
    <d v="2021-01-31T00:00:00"/>
    <x v="0"/>
    <x v="0"/>
    <x v="0"/>
  </r>
  <r>
    <x v="710"/>
    <x v="5"/>
    <x v="0"/>
    <x v="23"/>
    <x v="710"/>
    <x v="708"/>
    <x v="0"/>
    <x v="847"/>
    <s v="0001"/>
    <x v="0"/>
    <s v="2821"/>
    <x v="5"/>
    <x v="820"/>
    <s v="YD11"/>
    <x v="19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7"/>
    <x v="20"/>
    <x v="4"/>
    <x v="1"/>
    <x v="5"/>
    <x v="3"/>
    <s v=""/>
    <x v="1"/>
    <x v="0"/>
    <x v="0"/>
  </r>
  <r>
    <x v="710"/>
    <x v="15"/>
    <x v="0"/>
    <x v="23"/>
    <x v="710"/>
    <x v="708"/>
    <x v="0"/>
    <x v="847"/>
    <s v="0001"/>
    <x v="0"/>
    <s v="14523"/>
    <x v="15"/>
    <x v="820"/>
    <s v="YD13"/>
    <x v="19"/>
    <s v=""/>
    <x v="0"/>
    <n v="1"/>
    <x v="0"/>
    <n v="10.57"/>
    <n v="7.33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7"/>
    <x v="20"/>
    <x v="4"/>
    <x v="1"/>
    <x v="74"/>
    <x v="2"/>
    <s v=""/>
    <x v="1"/>
    <x v="0"/>
    <x v="0"/>
  </r>
  <r>
    <x v="710"/>
    <x v="11"/>
    <x v="0"/>
    <x v="23"/>
    <x v="710"/>
    <x v="708"/>
    <x v="1"/>
    <x v="847"/>
    <s v="0001"/>
    <x v="0"/>
    <s v="3500192"/>
    <x v="11"/>
    <x v="820"/>
    <s v="YP66"/>
    <x v="19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710"/>
    <x v="11"/>
    <x v="0"/>
    <x v="23"/>
    <x v="710"/>
    <x v="708"/>
    <x v="1"/>
    <x v="847"/>
    <s v="0001"/>
    <x v="0"/>
    <s v="3500192"/>
    <x v="11"/>
    <x v="820"/>
    <s v="YD73"/>
    <x v="19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710"/>
    <x v="11"/>
    <x v="0"/>
    <x v="23"/>
    <x v="710"/>
    <x v="708"/>
    <x v="1"/>
    <x v="847"/>
    <s v="0001"/>
    <x v="0"/>
    <s v="3500192"/>
    <x v="11"/>
    <x v="820"/>
    <s v="YD73"/>
    <x v="1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711"/>
    <x v="4"/>
    <x v="628"/>
    <x v="9"/>
    <x v="711"/>
    <x v="709"/>
    <x v="0"/>
    <x v="848"/>
    <s v="0001"/>
    <x v="0"/>
    <s v="2395"/>
    <x v="4"/>
    <x v="821"/>
    <s v="YD11"/>
    <x v="1"/>
    <s v=""/>
    <x v="0"/>
    <n v="2"/>
    <x v="0"/>
    <n v="55.36"/>
    <n v="52.64"/>
    <x v="0"/>
    <x v="1"/>
    <n v="1"/>
    <n v="11205038"/>
    <x v="709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5.75"/>
    <x v="0"/>
    <x v="0"/>
    <x v="1"/>
    <n v="7"/>
    <x v="0"/>
    <x v="818"/>
    <x v="0"/>
    <x v="0"/>
    <x v="0"/>
    <x v="2"/>
    <x v="1"/>
    <s v="CERVEZAS"/>
    <s v="PILSEN TRUJILLO"/>
    <x v="2"/>
    <x v="0"/>
    <x v="0"/>
    <x v="1"/>
    <x v="1"/>
    <x v="1"/>
    <x v="0"/>
    <x v="0"/>
    <x v="4"/>
    <x v="16"/>
    <x v="3"/>
    <x v="1"/>
    <x v="236"/>
    <x v="3"/>
    <d v="2021-01-31T00:00:00"/>
    <x v="0"/>
    <x v="0"/>
    <x v="0"/>
  </r>
  <r>
    <x v="711"/>
    <x v="6"/>
    <x v="628"/>
    <x v="9"/>
    <x v="711"/>
    <x v="709"/>
    <x v="0"/>
    <x v="848"/>
    <s v="0001"/>
    <x v="0"/>
    <s v="4961"/>
    <x v="6"/>
    <x v="821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6"/>
    <x v="3"/>
    <x v="1"/>
    <x v="6"/>
    <x v="4"/>
    <s v=""/>
    <x v="1"/>
    <x v="0"/>
    <x v="0"/>
  </r>
  <r>
    <x v="711"/>
    <x v="34"/>
    <x v="628"/>
    <x v="9"/>
    <x v="711"/>
    <x v="709"/>
    <x v="0"/>
    <x v="848"/>
    <s v="0001"/>
    <x v="0"/>
    <s v="5015"/>
    <x v="34"/>
    <x v="821"/>
    <s v="YD13"/>
    <x v="1"/>
    <s v=""/>
    <x v="0"/>
    <n v="1"/>
    <x v="0"/>
    <n v="5.93"/>
    <n v="1.21"/>
    <x v="0"/>
    <x v="1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6"/>
    <x v="3"/>
    <x v="1"/>
    <x v="161"/>
    <x v="4"/>
    <s v=""/>
    <x v="1"/>
    <x v="0"/>
    <x v="0"/>
  </r>
  <r>
    <x v="711"/>
    <x v="18"/>
    <x v="628"/>
    <x v="9"/>
    <x v="711"/>
    <x v="709"/>
    <x v="0"/>
    <x v="848"/>
    <s v="0001"/>
    <x v="0"/>
    <s v="5454"/>
    <x v="18"/>
    <x v="821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6"/>
    <x v="3"/>
    <x v="1"/>
    <x v="81"/>
    <x v="4"/>
    <s v=""/>
    <x v="1"/>
    <x v="0"/>
    <x v="0"/>
  </r>
  <r>
    <x v="711"/>
    <x v="13"/>
    <x v="628"/>
    <x v="9"/>
    <x v="711"/>
    <x v="709"/>
    <x v="0"/>
    <x v="848"/>
    <s v="0001"/>
    <x v="0"/>
    <s v="14268"/>
    <x v="13"/>
    <x v="821"/>
    <s v="YD13"/>
    <x v="1"/>
    <s v=""/>
    <x v="0"/>
    <n v="1"/>
    <x v="0"/>
    <n v="11.55"/>
    <n v="2.35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16"/>
    <x v="3"/>
    <x v="1"/>
    <x v="191"/>
    <x v="1"/>
    <s v=""/>
    <x v="1"/>
    <x v="0"/>
    <x v="0"/>
  </r>
  <r>
    <x v="711"/>
    <x v="23"/>
    <x v="628"/>
    <x v="9"/>
    <x v="711"/>
    <x v="709"/>
    <x v="0"/>
    <x v="848"/>
    <s v="0001"/>
    <x v="0"/>
    <s v="15096"/>
    <x v="23"/>
    <x v="821"/>
    <s v="YD13"/>
    <x v="1"/>
    <s v=""/>
    <x v="0"/>
    <n v="1"/>
    <x v="0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4"/>
    <x v="16"/>
    <x v="3"/>
    <x v="1"/>
    <x v="86"/>
    <x v="8"/>
    <s v=""/>
    <x v="1"/>
    <x v="0"/>
    <x v="0"/>
  </r>
  <r>
    <x v="711"/>
    <x v="11"/>
    <x v="628"/>
    <x v="9"/>
    <x v="711"/>
    <x v="709"/>
    <x v="1"/>
    <x v="848"/>
    <s v="0001"/>
    <x v="0"/>
    <s v="3500192"/>
    <x v="11"/>
    <x v="821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711"/>
    <x v="11"/>
    <x v="628"/>
    <x v="9"/>
    <x v="711"/>
    <x v="709"/>
    <x v="1"/>
    <x v="848"/>
    <s v="0001"/>
    <x v="0"/>
    <s v="3500192"/>
    <x v="11"/>
    <x v="821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712"/>
    <x v="4"/>
    <x v="629"/>
    <x v="9"/>
    <x v="712"/>
    <x v="710"/>
    <x v="0"/>
    <x v="849"/>
    <s v="0001"/>
    <x v="0"/>
    <s v="2395"/>
    <x v="4"/>
    <x v="822"/>
    <s v="YD11"/>
    <x v="1"/>
    <s v=""/>
    <x v="0"/>
    <n v="15"/>
    <x v="1"/>
    <n v="464.75"/>
    <n v="404.91"/>
    <x v="0"/>
    <x v="1"/>
    <n v="1"/>
    <n v="11206731"/>
    <x v="710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78"/>
    <n v="52.5"/>
    <x v="0"/>
    <x v="0"/>
    <x v="1"/>
    <n v="78"/>
    <x v="0"/>
    <x v="819"/>
    <x v="0"/>
    <x v="0"/>
    <x v="0"/>
    <x v="3"/>
    <x v="1"/>
    <s v="CERVEZAS"/>
    <s v="PILSEN TRUJILLO"/>
    <x v="2"/>
    <x v="0"/>
    <x v="0"/>
    <x v="1"/>
    <x v="1"/>
    <x v="1"/>
    <x v="1"/>
    <x v="1"/>
    <x v="4"/>
    <x v="35"/>
    <x v="3"/>
    <x v="1"/>
    <x v="48"/>
    <x v="3"/>
    <d v="2021-01-31T00:00:00"/>
    <x v="0"/>
    <x v="0"/>
    <x v="0"/>
  </r>
  <r>
    <x v="712"/>
    <x v="5"/>
    <x v="629"/>
    <x v="9"/>
    <x v="712"/>
    <x v="710"/>
    <x v="0"/>
    <x v="849"/>
    <s v="0001"/>
    <x v="0"/>
    <s v="2821"/>
    <x v="5"/>
    <x v="822"/>
    <s v="YD11"/>
    <x v="1"/>
    <s v=""/>
    <x v="0"/>
    <n v="10"/>
    <x v="1"/>
    <n v="307.06"/>
    <n v="272.72000000000003"/>
    <x v="0"/>
    <x v="1"/>
    <s v=""/>
    <s v=""/>
    <x v="1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1"/>
    <x v="4"/>
    <x v="35"/>
    <x v="3"/>
    <x v="1"/>
    <x v="78"/>
    <x v="3"/>
    <s v=""/>
    <x v="1"/>
    <x v="0"/>
    <x v="0"/>
  </r>
  <r>
    <x v="712"/>
    <x v="6"/>
    <x v="629"/>
    <x v="9"/>
    <x v="712"/>
    <x v="710"/>
    <x v="0"/>
    <x v="849"/>
    <s v="0001"/>
    <x v="0"/>
    <s v="4961"/>
    <x v="6"/>
    <x v="822"/>
    <s v="YD13"/>
    <x v="1"/>
    <s v=""/>
    <x v="0"/>
    <n v="2"/>
    <x v="1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4"/>
    <x v="35"/>
    <x v="3"/>
    <x v="1"/>
    <x v="175"/>
    <x v="4"/>
    <s v=""/>
    <x v="1"/>
    <x v="0"/>
    <x v="0"/>
  </r>
  <r>
    <x v="712"/>
    <x v="17"/>
    <x v="629"/>
    <x v="9"/>
    <x v="712"/>
    <x v="710"/>
    <x v="0"/>
    <x v="849"/>
    <s v="0001"/>
    <x v="0"/>
    <s v="4963"/>
    <x v="17"/>
    <x v="822"/>
    <s v="YD13"/>
    <x v="1"/>
    <s v=""/>
    <x v="0"/>
    <n v="2"/>
    <x v="1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4"/>
    <x v="35"/>
    <x v="3"/>
    <x v="1"/>
    <x v="175"/>
    <x v="4"/>
    <s v=""/>
    <x v="1"/>
    <x v="0"/>
    <x v="0"/>
  </r>
  <r>
    <x v="712"/>
    <x v="7"/>
    <x v="629"/>
    <x v="9"/>
    <x v="712"/>
    <x v="710"/>
    <x v="0"/>
    <x v="849"/>
    <s v="0001"/>
    <x v="0"/>
    <s v="6842"/>
    <x v="7"/>
    <x v="822"/>
    <s v="YD11"/>
    <x v="1"/>
    <s v=""/>
    <x v="0"/>
    <n v="6"/>
    <x v="1"/>
    <n v="209.14"/>
    <n v="166.7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4"/>
    <x v="35"/>
    <x v="3"/>
    <x v="1"/>
    <x v="589"/>
    <x v="5"/>
    <s v=""/>
    <x v="1"/>
    <x v="0"/>
    <x v="0"/>
  </r>
  <r>
    <x v="712"/>
    <x v="8"/>
    <x v="629"/>
    <x v="9"/>
    <x v="712"/>
    <x v="710"/>
    <x v="0"/>
    <x v="849"/>
    <s v="0001"/>
    <x v="0"/>
    <s v="6843"/>
    <x v="8"/>
    <x v="822"/>
    <s v="YD11"/>
    <x v="1"/>
    <s v=""/>
    <x v="0"/>
    <n v="6"/>
    <x v="1"/>
    <n v="209.14"/>
    <n v="166.7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4"/>
    <x v="35"/>
    <x v="3"/>
    <x v="1"/>
    <x v="589"/>
    <x v="5"/>
    <s v=""/>
    <x v="1"/>
    <x v="0"/>
    <x v="0"/>
  </r>
  <r>
    <x v="712"/>
    <x v="19"/>
    <x v="629"/>
    <x v="9"/>
    <x v="712"/>
    <x v="710"/>
    <x v="0"/>
    <x v="849"/>
    <s v="0001"/>
    <x v="0"/>
    <s v="7841"/>
    <x v="19"/>
    <x v="822"/>
    <s v="YD13"/>
    <x v="1"/>
    <s v=""/>
    <x v="0"/>
    <n v="8"/>
    <x v="1"/>
    <n v="138.30000000000001"/>
    <n v="28.15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1"/>
    <x v="1"/>
    <x v="4"/>
    <x v="35"/>
    <x v="3"/>
    <x v="1"/>
    <x v="251"/>
    <x v="7"/>
    <s v=""/>
    <x v="1"/>
    <x v="0"/>
    <x v="0"/>
  </r>
  <r>
    <x v="712"/>
    <x v="3"/>
    <x v="629"/>
    <x v="9"/>
    <x v="712"/>
    <x v="710"/>
    <x v="0"/>
    <x v="849"/>
    <s v="0001"/>
    <x v="0"/>
    <s v="8563"/>
    <x v="3"/>
    <x v="822"/>
    <s v="YD13"/>
    <x v="1"/>
    <s v=""/>
    <x v="0"/>
    <n v="8"/>
    <x v="1"/>
    <n v="82.03"/>
    <n v="60.74"/>
    <x v="0"/>
    <x v="1"/>
    <s v=""/>
    <s v=""/>
    <x v="1"/>
    <x v="0"/>
    <d v="2021-02-06T00:00:00"/>
    <x v="0"/>
    <x v="0"/>
    <x v="0"/>
    <s v="LU"/>
    <x v="0"/>
    <n v="0.15840000000000001"/>
    <n v="2"/>
    <n v="2.1290322580645222"/>
    <n v="2.6373626373626378"/>
    <n v="8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1"/>
    <x v="4"/>
    <x v="35"/>
    <x v="3"/>
    <x v="1"/>
    <x v="590"/>
    <x v="2"/>
    <s v=""/>
    <x v="1"/>
    <x v="0"/>
    <x v="0"/>
  </r>
  <r>
    <x v="712"/>
    <x v="10"/>
    <x v="629"/>
    <x v="9"/>
    <x v="712"/>
    <x v="710"/>
    <x v="0"/>
    <x v="849"/>
    <s v="0001"/>
    <x v="0"/>
    <s v="11118"/>
    <x v="10"/>
    <x v="822"/>
    <s v="YD13"/>
    <x v="1"/>
    <s v=""/>
    <x v="0"/>
    <n v="3"/>
    <x v="1"/>
    <n v="32.6"/>
    <n v="13.31"/>
    <x v="0"/>
    <x v="1"/>
    <s v=""/>
    <s v=""/>
    <x v="1"/>
    <x v="0"/>
    <d v="2021-02-06T00:00:00"/>
    <x v="0"/>
    <x v="0"/>
    <x v="0"/>
    <s v="LU"/>
    <x v="0"/>
    <n v="0.20250000000000001"/>
    <n v="3"/>
    <n v="3.5601265822781256"/>
    <n v="2.337662337662338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1"/>
    <x v="4"/>
    <x v="35"/>
    <x v="3"/>
    <x v="1"/>
    <x v="371"/>
    <x v="0"/>
    <s v=""/>
    <x v="1"/>
    <x v="0"/>
    <x v="0"/>
  </r>
  <r>
    <x v="712"/>
    <x v="26"/>
    <x v="629"/>
    <x v="9"/>
    <x v="712"/>
    <x v="710"/>
    <x v="0"/>
    <x v="849"/>
    <s v="0001"/>
    <x v="0"/>
    <s v="12408"/>
    <x v="26"/>
    <x v="822"/>
    <s v="YD13"/>
    <x v="1"/>
    <s v=""/>
    <x v="0"/>
    <n v="4"/>
    <x v="1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1"/>
    <x v="1"/>
    <x v="4"/>
    <x v="35"/>
    <x v="3"/>
    <x v="1"/>
    <x v="103"/>
    <x v="1"/>
    <s v=""/>
    <x v="1"/>
    <x v="0"/>
    <x v="0"/>
  </r>
  <r>
    <x v="712"/>
    <x v="13"/>
    <x v="629"/>
    <x v="9"/>
    <x v="712"/>
    <x v="710"/>
    <x v="0"/>
    <x v="849"/>
    <s v="0001"/>
    <x v="0"/>
    <s v="14268"/>
    <x v="13"/>
    <x v="822"/>
    <s v="YD13"/>
    <x v="1"/>
    <s v=""/>
    <x v="0"/>
    <n v="6"/>
    <x v="1"/>
    <n v="67"/>
    <n v="13.64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1"/>
    <x v="4"/>
    <x v="35"/>
    <x v="3"/>
    <x v="1"/>
    <x v="591"/>
    <x v="1"/>
    <s v=""/>
    <x v="1"/>
    <x v="0"/>
    <x v="0"/>
  </r>
  <r>
    <x v="712"/>
    <x v="15"/>
    <x v="629"/>
    <x v="9"/>
    <x v="712"/>
    <x v="710"/>
    <x v="0"/>
    <x v="849"/>
    <s v="0001"/>
    <x v="0"/>
    <s v="14523"/>
    <x v="15"/>
    <x v="822"/>
    <s v="YD13"/>
    <x v="1"/>
    <s v=""/>
    <x v="0"/>
    <n v="8"/>
    <x v="1"/>
    <n v="53.7"/>
    <n v="52.3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5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1"/>
    <x v="4"/>
    <x v="35"/>
    <x v="3"/>
    <x v="1"/>
    <x v="592"/>
    <x v="2"/>
    <s v=""/>
    <x v="1"/>
    <x v="0"/>
    <x v="0"/>
  </r>
  <r>
    <x v="712"/>
    <x v="11"/>
    <x v="629"/>
    <x v="9"/>
    <x v="712"/>
    <x v="710"/>
    <x v="1"/>
    <x v="849"/>
    <s v="0001"/>
    <x v="0"/>
    <s v="3500192"/>
    <x v="11"/>
    <x v="822"/>
    <s v="YP66"/>
    <x v="1"/>
    <s v=""/>
    <x v="1"/>
    <n v="37"/>
    <x v="1"/>
    <n v="-140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4"/>
    <x v="35"/>
    <x v="3"/>
    <x v="1"/>
    <x v="10"/>
    <x v="6"/>
    <s v=""/>
    <x v="1"/>
    <x v="0"/>
    <x v="0"/>
  </r>
  <r>
    <x v="712"/>
    <x v="11"/>
    <x v="629"/>
    <x v="9"/>
    <x v="712"/>
    <x v="710"/>
    <x v="1"/>
    <x v="849"/>
    <s v="0001"/>
    <x v="0"/>
    <s v="3500192"/>
    <x v="11"/>
    <x v="822"/>
    <s v="YD73"/>
    <x v="1"/>
    <s v=""/>
    <x v="1"/>
    <n v="15"/>
    <x v="1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4"/>
    <x v="35"/>
    <x v="3"/>
    <x v="1"/>
    <x v="10"/>
    <x v="6"/>
    <s v=""/>
    <x v="1"/>
    <x v="0"/>
    <x v="0"/>
  </r>
  <r>
    <x v="712"/>
    <x v="11"/>
    <x v="629"/>
    <x v="9"/>
    <x v="712"/>
    <x v="710"/>
    <x v="1"/>
    <x v="849"/>
    <s v="0001"/>
    <x v="0"/>
    <s v="3500192"/>
    <x v="11"/>
    <x v="822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4"/>
    <x v="35"/>
    <x v="3"/>
    <x v="1"/>
    <x v="10"/>
    <x v="6"/>
    <s v=""/>
    <x v="1"/>
    <x v="0"/>
    <x v="0"/>
  </r>
  <r>
    <x v="712"/>
    <x v="11"/>
    <x v="629"/>
    <x v="9"/>
    <x v="712"/>
    <x v="710"/>
    <x v="1"/>
    <x v="849"/>
    <s v="0001"/>
    <x v="0"/>
    <s v="3500192"/>
    <x v="11"/>
    <x v="822"/>
    <s v="YD73"/>
    <x v="1"/>
    <s v=""/>
    <x v="1"/>
    <n v="6"/>
    <x v="1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4"/>
    <x v="35"/>
    <x v="3"/>
    <x v="1"/>
    <x v="10"/>
    <x v="6"/>
    <s v=""/>
    <x v="1"/>
    <x v="0"/>
    <x v="0"/>
  </r>
  <r>
    <x v="712"/>
    <x v="11"/>
    <x v="629"/>
    <x v="9"/>
    <x v="712"/>
    <x v="710"/>
    <x v="1"/>
    <x v="849"/>
    <s v="0001"/>
    <x v="0"/>
    <s v="3500192"/>
    <x v="11"/>
    <x v="822"/>
    <s v="YD73"/>
    <x v="1"/>
    <s v=""/>
    <x v="1"/>
    <n v="6"/>
    <x v="1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4"/>
    <x v="35"/>
    <x v="3"/>
    <x v="1"/>
    <x v="10"/>
    <x v="6"/>
    <s v=""/>
    <x v="1"/>
    <x v="0"/>
    <x v="0"/>
  </r>
  <r>
    <x v="713"/>
    <x v="7"/>
    <x v="630"/>
    <x v="9"/>
    <x v="713"/>
    <x v="711"/>
    <x v="0"/>
    <x v="850"/>
    <s v="0001"/>
    <x v="0"/>
    <s v="6842"/>
    <x v="7"/>
    <x v="823"/>
    <s v="YD11"/>
    <x v="1"/>
    <s v=""/>
    <x v="0"/>
    <n v="1"/>
    <x v="0"/>
    <n v="34.86"/>
    <n v="27.79"/>
    <x v="0"/>
    <x v="0"/>
    <n v="1"/>
    <n v="11208163"/>
    <x v="71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9"/>
    <n v="3.75"/>
    <x v="0"/>
    <x v="0"/>
    <x v="1"/>
    <n v="9"/>
    <x v="0"/>
    <x v="820"/>
    <x v="0"/>
    <x v="0"/>
    <x v="0"/>
    <x v="2"/>
    <x v="1"/>
    <s v="CERVEZAS"/>
    <s v="CUSQUEÑA"/>
    <x v="2"/>
    <x v="0"/>
    <x v="0"/>
    <x v="1"/>
    <x v="1"/>
    <x v="1"/>
    <x v="1"/>
    <x v="4"/>
    <x v="4"/>
    <x v="35"/>
    <x v="3"/>
    <x v="1"/>
    <x v="7"/>
    <x v="5"/>
    <d v="2021-01-31T00:00:00"/>
    <x v="0"/>
    <x v="0"/>
    <x v="0"/>
  </r>
  <r>
    <x v="713"/>
    <x v="10"/>
    <x v="630"/>
    <x v="9"/>
    <x v="713"/>
    <x v="711"/>
    <x v="0"/>
    <x v="850"/>
    <s v="0001"/>
    <x v="0"/>
    <s v="11118"/>
    <x v="10"/>
    <x v="823"/>
    <s v="YD13"/>
    <x v="1"/>
    <s v=""/>
    <x v="0"/>
    <n v="1"/>
    <x v="0"/>
    <n v="9.06"/>
    <n v="3.7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4"/>
    <x v="35"/>
    <x v="3"/>
    <x v="1"/>
    <x v="43"/>
    <x v="0"/>
    <s v=""/>
    <x v="1"/>
    <x v="0"/>
    <x v="0"/>
  </r>
  <r>
    <x v="713"/>
    <x v="13"/>
    <x v="630"/>
    <x v="9"/>
    <x v="713"/>
    <x v="711"/>
    <x v="0"/>
    <x v="850"/>
    <s v="0001"/>
    <x v="0"/>
    <s v="14268"/>
    <x v="13"/>
    <x v="823"/>
    <s v="YD13"/>
    <x v="1"/>
    <s v=""/>
    <x v="0"/>
    <n v="4"/>
    <x v="0"/>
    <n v="44.66"/>
    <n v="9.09"/>
    <x v="0"/>
    <x v="0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4"/>
    <x v="35"/>
    <x v="3"/>
    <x v="1"/>
    <x v="529"/>
    <x v="1"/>
    <s v=""/>
    <x v="1"/>
    <x v="0"/>
    <x v="0"/>
  </r>
  <r>
    <x v="713"/>
    <x v="15"/>
    <x v="630"/>
    <x v="9"/>
    <x v="713"/>
    <x v="711"/>
    <x v="0"/>
    <x v="850"/>
    <s v="0001"/>
    <x v="0"/>
    <s v="14523"/>
    <x v="15"/>
    <x v="823"/>
    <s v="YD13"/>
    <x v="1"/>
    <s v=""/>
    <x v="0"/>
    <n v="3"/>
    <x v="0"/>
    <n v="20.14"/>
    <n v="19.62"/>
    <x v="0"/>
    <x v="0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4"/>
    <x v="35"/>
    <x v="3"/>
    <x v="1"/>
    <x v="593"/>
    <x v="2"/>
    <s v=""/>
    <x v="1"/>
    <x v="0"/>
    <x v="0"/>
  </r>
  <r>
    <x v="713"/>
    <x v="11"/>
    <x v="630"/>
    <x v="9"/>
    <x v="713"/>
    <x v="711"/>
    <x v="1"/>
    <x v="850"/>
    <s v="0001"/>
    <x v="0"/>
    <s v="3500192"/>
    <x v="11"/>
    <x v="823"/>
    <s v="YP66"/>
    <x v="1"/>
    <s v=""/>
    <x v="1"/>
    <n v="1"/>
    <x v="0"/>
    <n v="-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35"/>
    <x v="3"/>
    <x v="1"/>
    <x v="10"/>
    <x v="6"/>
    <s v=""/>
    <x v="1"/>
    <x v="0"/>
    <x v="0"/>
  </r>
  <r>
    <x v="713"/>
    <x v="11"/>
    <x v="630"/>
    <x v="9"/>
    <x v="713"/>
    <x v="711"/>
    <x v="1"/>
    <x v="850"/>
    <s v="0001"/>
    <x v="0"/>
    <s v="3500192"/>
    <x v="11"/>
    <x v="823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35"/>
    <x v="3"/>
    <x v="1"/>
    <x v="10"/>
    <x v="6"/>
    <s v=""/>
    <x v="1"/>
    <x v="0"/>
    <x v="0"/>
  </r>
  <r>
    <x v="714"/>
    <x v="4"/>
    <x v="0"/>
    <x v="10"/>
    <x v="714"/>
    <x v="712"/>
    <x v="0"/>
    <x v="851"/>
    <s v="0001"/>
    <x v="0"/>
    <s v="2395"/>
    <x v="4"/>
    <x v="824"/>
    <s v="YD11"/>
    <x v="16"/>
    <s v=""/>
    <x v="0"/>
    <n v="10"/>
    <x v="0"/>
    <n v="309.83"/>
    <n v="269.93"/>
    <x v="0"/>
    <x v="0"/>
    <n v="1"/>
    <n v="11208178"/>
    <x v="71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2"/>
    <n v="10"/>
    <x v="0"/>
    <x v="821"/>
    <x v="0"/>
    <x v="0"/>
    <x v="0"/>
    <x v="2"/>
    <x v="1"/>
    <s v="CERVEZAS"/>
    <s v="PILSEN TRUJILLO"/>
    <x v="2"/>
    <x v="0"/>
    <x v="0"/>
    <x v="1"/>
    <x v="0"/>
    <x v="0"/>
    <x v="1"/>
    <x v="4"/>
    <x v="3"/>
    <x v="3"/>
    <x v="3"/>
    <x v="1"/>
    <x v="116"/>
    <x v="3"/>
    <d v="2021-01-31T00:00:00"/>
    <x v="0"/>
    <x v="0"/>
    <x v="0"/>
  </r>
  <r>
    <x v="714"/>
    <x v="11"/>
    <x v="0"/>
    <x v="10"/>
    <x v="714"/>
    <x v="712"/>
    <x v="1"/>
    <x v="852"/>
    <s v="0001"/>
    <x v="4"/>
    <s v="3500192"/>
    <x v="11"/>
    <x v="825"/>
    <s v="YP66"/>
    <x v="16"/>
    <s v=""/>
    <x v="1"/>
    <n v="20"/>
    <x v="0"/>
    <n v="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1"/>
    <x v="1"/>
    <x v="1"/>
    <x v="0"/>
    <x v="0"/>
    <x v="1"/>
    <x v="4"/>
    <x v="3"/>
    <x v="3"/>
    <x v="3"/>
    <x v="1"/>
    <x v="10"/>
    <x v="6"/>
    <s v=""/>
    <x v="1"/>
    <x v="0"/>
    <x v="0"/>
  </r>
  <r>
    <x v="714"/>
    <x v="11"/>
    <x v="0"/>
    <x v="10"/>
    <x v="714"/>
    <x v="712"/>
    <x v="1"/>
    <x v="851"/>
    <s v="0001"/>
    <x v="0"/>
    <s v="3500192"/>
    <x v="11"/>
    <x v="824"/>
    <s v="YP66"/>
    <x v="16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1"/>
    <x v="0"/>
    <x v="0"/>
    <x v="1"/>
    <x v="4"/>
    <x v="3"/>
    <x v="3"/>
    <x v="3"/>
    <x v="1"/>
    <x v="10"/>
    <x v="6"/>
    <s v=""/>
    <x v="1"/>
    <x v="0"/>
    <x v="0"/>
  </r>
  <r>
    <x v="714"/>
    <x v="11"/>
    <x v="0"/>
    <x v="10"/>
    <x v="714"/>
    <x v="712"/>
    <x v="1"/>
    <x v="851"/>
    <s v="0001"/>
    <x v="0"/>
    <s v="3500192"/>
    <x v="11"/>
    <x v="824"/>
    <s v="YD73"/>
    <x v="16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3"/>
    <x v="3"/>
    <x v="3"/>
    <x v="1"/>
    <x v="10"/>
    <x v="6"/>
    <s v=""/>
    <x v="1"/>
    <x v="0"/>
    <x v="0"/>
  </r>
  <r>
    <x v="715"/>
    <x v="4"/>
    <x v="0"/>
    <x v="8"/>
    <x v="715"/>
    <x v="713"/>
    <x v="0"/>
    <x v="853"/>
    <s v="0001"/>
    <x v="0"/>
    <s v="2395"/>
    <x v="4"/>
    <x v="826"/>
    <s v="YD11"/>
    <x v="7"/>
    <s v=""/>
    <x v="0"/>
    <n v="2"/>
    <x v="0"/>
    <n v="61.97"/>
    <n v="53.98"/>
    <x v="0"/>
    <x v="1"/>
    <n v="1"/>
    <n v="11208983"/>
    <x v="71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7"/>
    <x v="0"/>
    <x v="0"/>
    <x v="2"/>
    <n v="7"/>
    <x v="0"/>
    <x v="822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15"/>
    <x v="3"/>
    <d v="2021-01-31T00:00:00"/>
    <x v="0"/>
    <x v="0"/>
    <x v="0"/>
  </r>
  <r>
    <x v="715"/>
    <x v="5"/>
    <x v="0"/>
    <x v="8"/>
    <x v="715"/>
    <x v="713"/>
    <x v="0"/>
    <x v="853"/>
    <s v="0001"/>
    <x v="0"/>
    <s v="2821"/>
    <x v="5"/>
    <x v="826"/>
    <s v="YD11"/>
    <x v="7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3"/>
    <x v="3"/>
    <x v="3"/>
    <x v="1"/>
    <x v="5"/>
    <x v="3"/>
    <s v=""/>
    <x v="1"/>
    <x v="0"/>
    <x v="0"/>
  </r>
  <r>
    <x v="715"/>
    <x v="27"/>
    <x v="0"/>
    <x v="8"/>
    <x v="715"/>
    <x v="713"/>
    <x v="0"/>
    <x v="853"/>
    <s v="0001"/>
    <x v="0"/>
    <s v="12401"/>
    <x v="27"/>
    <x v="826"/>
    <s v="YD11"/>
    <x v="7"/>
    <s v=""/>
    <x v="0"/>
    <n v="2"/>
    <x v="0"/>
    <n v="50.84"/>
    <n v="31.1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3"/>
    <x v="3"/>
    <x v="3"/>
    <x v="1"/>
    <x v="197"/>
    <x v="9"/>
    <s v=""/>
    <x v="1"/>
    <x v="0"/>
    <x v="0"/>
  </r>
  <r>
    <x v="715"/>
    <x v="9"/>
    <x v="0"/>
    <x v="8"/>
    <x v="715"/>
    <x v="713"/>
    <x v="0"/>
    <x v="853"/>
    <s v="0001"/>
    <x v="0"/>
    <s v="7343"/>
    <x v="9"/>
    <x v="826"/>
    <s v="YD11"/>
    <x v="7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34"/>
    <x v="3"/>
    <s v=""/>
    <x v="1"/>
    <x v="0"/>
    <x v="0"/>
  </r>
  <r>
    <x v="715"/>
    <x v="18"/>
    <x v="0"/>
    <x v="8"/>
    <x v="715"/>
    <x v="713"/>
    <x v="0"/>
    <x v="853"/>
    <s v="0001"/>
    <x v="0"/>
    <s v="5454"/>
    <x v="18"/>
    <x v="826"/>
    <s v="YD13"/>
    <x v="7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3"/>
    <x v="3"/>
    <x v="3"/>
    <x v="1"/>
    <x v="25"/>
    <x v="4"/>
    <s v=""/>
    <x v="1"/>
    <x v="0"/>
    <x v="0"/>
  </r>
  <r>
    <x v="715"/>
    <x v="11"/>
    <x v="0"/>
    <x v="8"/>
    <x v="715"/>
    <x v="713"/>
    <x v="1"/>
    <x v="853"/>
    <s v="0001"/>
    <x v="0"/>
    <s v="3500192"/>
    <x v="11"/>
    <x v="826"/>
    <s v="YP66"/>
    <x v="7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715"/>
    <x v="12"/>
    <x v="0"/>
    <x v="8"/>
    <x v="715"/>
    <x v="713"/>
    <x v="1"/>
    <x v="853"/>
    <s v="0001"/>
    <x v="0"/>
    <s v="3500193"/>
    <x v="12"/>
    <x v="826"/>
    <s v="YP66"/>
    <x v="7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715"/>
    <x v="11"/>
    <x v="0"/>
    <x v="8"/>
    <x v="715"/>
    <x v="713"/>
    <x v="1"/>
    <x v="853"/>
    <s v="0001"/>
    <x v="0"/>
    <s v="3500192"/>
    <x v="11"/>
    <x v="826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715"/>
    <x v="11"/>
    <x v="0"/>
    <x v="8"/>
    <x v="715"/>
    <x v="713"/>
    <x v="1"/>
    <x v="853"/>
    <s v="0001"/>
    <x v="0"/>
    <s v="3500192"/>
    <x v="11"/>
    <x v="826"/>
    <s v="YD73"/>
    <x v="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715"/>
    <x v="11"/>
    <x v="0"/>
    <x v="8"/>
    <x v="715"/>
    <x v="713"/>
    <x v="1"/>
    <x v="853"/>
    <s v="0001"/>
    <x v="0"/>
    <s v="3500192"/>
    <x v="11"/>
    <x v="826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715"/>
    <x v="12"/>
    <x v="0"/>
    <x v="8"/>
    <x v="715"/>
    <x v="713"/>
    <x v="1"/>
    <x v="853"/>
    <s v="0001"/>
    <x v="0"/>
    <s v="3500193"/>
    <x v="12"/>
    <x v="826"/>
    <s v="YD73"/>
    <x v="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716"/>
    <x v="4"/>
    <x v="631"/>
    <x v="23"/>
    <x v="716"/>
    <x v="714"/>
    <x v="0"/>
    <x v="854"/>
    <s v="0001"/>
    <x v="0"/>
    <s v="2395"/>
    <x v="4"/>
    <x v="827"/>
    <s v="YD11"/>
    <x v="1"/>
    <s v=""/>
    <x v="0"/>
    <n v="9"/>
    <x v="0"/>
    <n v="245.72"/>
    <n v="236.2"/>
    <x v="0"/>
    <x v="1"/>
    <n v="1"/>
    <n v="11209073"/>
    <x v="714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12"/>
    <n v="10.666666666599999"/>
    <x v="0"/>
    <x v="0"/>
    <x v="1"/>
    <n v="12"/>
    <x v="0"/>
    <x v="823"/>
    <x v="0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60"/>
    <x v="3"/>
    <d v="2021-01-31T00:00:00"/>
    <x v="0"/>
    <x v="0"/>
    <x v="0"/>
  </r>
  <r>
    <x v="716"/>
    <x v="0"/>
    <x v="631"/>
    <x v="23"/>
    <x v="716"/>
    <x v="714"/>
    <x v="0"/>
    <x v="854"/>
    <s v="0001"/>
    <x v="0"/>
    <s v="11112"/>
    <x v="0"/>
    <x v="827"/>
    <s v="YD13"/>
    <x v="1"/>
    <s v=""/>
    <x v="0"/>
    <n v="2"/>
    <x v="0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12"/>
    <x v="0"/>
    <s v=""/>
    <x v="1"/>
    <x v="0"/>
    <x v="0"/>
  </r>
  <r>
    <x v="716"/>
    <x v="27"/>
    <x v="631"/>
    <x v="23"/>
    <x v="716"/>
    <x v="714"/>
    <x v="0"/>
    <x v="854"/>
    <s v="0001"/>
    <x v="0"/>
    <s v="12401"/>
    <x v="27"/>
    <x v="827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77"/>
    <x v="9"/>
    <s v=""/>
    <x v="1"/>
    <x v="0"/>
    <x v="0"/>
  </r>
  <r>
    <x v="716"/>
    <x v="11"/>
    <x v="631"/>
    <x v="23"/>
    <x v="716"/>
    <x v="714"/>
    <x v="1"/>
    <x v="854"/>
    <s v="0001"/>
    <x v="0"/>
    <s v="3500192"/>
    <x v="11"/>
    <x v="827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16"/>
    <x v="11"/>
    <x v="631"/>
    <x v="23"/>
    <x v="716"/>
    <x v="714"/>
    <x v="1"/>
    <x v="854"/>
    <s v="0001"/>
    <x v="0"/>
    <s v="3500192"/>
    <x v="11"/>
    <x v="827"/>
    <s v="YD73"/>
    <x v="1"/>
    <s v=""/>
    <x v="1"/>
    <n v="9"/>
    <x v="0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16"/>
    <x v="11"/>
    <x v="631"/>
    <x v="23"/>
    <x v="716"/>
    <x v="714"/>
    <x v="1"/>
    <x v="854"/>
    <s v="0001"/>
    <x v="0"/>
    <s v="3500192"/>
    <x v="11"/>
    <x v="82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17"/>
    <x v="4"/>
    <x v="632"/>
    <x v="10"/>
    <x v="717"/>
    <x v="715"/>
    <x v="0"/>
    <x v="855"/>
    <s v="0001"/>
    <x v="0"/>
    <s v="2395"/>
    <x v="4"/>
    <x v="828"/>
    <s v="YD11"/>
    <x v="1"/>
    <s v=""/>
    <x v="0"/>
    <n v="18"/>
    <x v="0"/>
    <n v="491.44"/>
    <n v="472.4"/>
    <x v="0"/>
    <x v="1"/>
    <n v="1"/>
    <n v="11209399"/>
    <x v="715"/>
    <x v="0"/>
    <d v="2021-02-06T00:00:00"/>
    <x v="0"/>
    <x v="0"/>
    <x v="0"/>
    <s v="LU"/>
    <x v="0"/>
    <n v="1.3391999999999999"/>
    <n v="18"/>
    <n v="18.000000000000046"/>
    <n v="25.714285714285712"/>
    <n v="18"/>
    <x v="0"/>
    <n v="31"/>
    <n v="33"/>
    <x v="0"/>
    <x v="0"/>
    <x v="1"/>
    <n v="31"/>
    <x v="0"/>
    <x v="824"/>
    <x v="0"/>
    <x v="0"/>
    <x v="0"/>
    <x v="3"/>
    <x v="1"/>
    <s v="CERVEZAS"/>
    <s v="PILSEN TRUJILLO"/>
    <x v="2"/>
    <x v="0"/>
    <x v="0"/>
    <x v="1"/>
    <x v="1"/>
    <x v="1"/>
    <x v="0"/>
    <x v="0"/>
    <x v="3"/>
    <x v="3"/>
    <x v="3"/>
    <x v="1"/>
    <x v="181"/>
    <x v="3"/>
    <d v="2021-01-31T00:00:00"/>
    <x v="0"/>
    <x v="0"/>
    <x v="0"/>
  </r>
  <r>
    <x v="717"/>
    <x v="7"/>
    <x v="632"/>
    <x v="10"/>
    <x v="717"/>
    <x v="715"/>
    <x v="0"/>
    <x v="855"/>
    <s v="0001"/>
    <x v="0"/>
    <s v="6842"/>
    <x v="7"/>
    <x v="828"/>
    <s v="YD11"/>
    <x v="1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3"/>
    <x v="3"/>
    <x v="3"/>
    <x v="1"/>
    <x v="69"/>
    <x v="5"/>
    <s v=""/>
    <x v="1"/>
    <x v="0"/>
    <x v="0"/>
  </r>
  <r>
    <x v="717"/>
    <x v="9"/>
    <x v="632"/>
    <x v="10"/>
    <x v="717"/>
    <x v="715"/>
    <x v="0"/>
    <x v="855"/>
    <s v="0001"/>
    <x v="0"/>
    <s v="7343"/>
    <x v="9"/>
    <x v="828"/>
    <s v="YD11"/>
    <x v="1"/>
    <s v=""/>
    <x v="0"/>
    <n v="7"/>
    <x v="0"/>
    <n v="213.03"/>
    <n v="276.92"/>
    <x v="0"/>
    <x v="1"/>
    <s v=""/>
    <s v=""/>
    <x v="1"/>
    <x v="0"/>
    <d v="2021-02-06T00:00:00"/>
    <x v="0"/>
    <x v="0"/>
    <x v="0"/>
    <s v="LU"/>
    <x v="0"/>
    <n v="0.84"/>
    <n v="10.5"/>
    <n v="11.29032258064519"/>
    <n v="15.555555555555557"/>
    <n v="7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295"/>
    <x v="3"/>
    <s v=""/>
    <x v="1"/>
    <x v="0"/>
    <x v="0"/>
  </r>
  <r>
    <x v="717"/>
    <x v="10"/>
    <x v="632"/>
    <x v="10"/>
    <x v="717"/>
    <x v="715"/>
    <x v="0"/>
    <x v="855"/>
    <s v="0001"/>
    <x v="0"/>
    <s v="11118"/>
    <x v="10"/>
    <x v="828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9"/>
    <x v="0"/>
    <s v=""/>
    <x v="1"/>
    <x v="0"/>
    <x v="0"/>
  </r>
  <r>
    <x v="717"/>
    <x v="26"/>
    <x v="632"/>
    <x v="10"/>
    <x v="717"/>
    <x v="715"/>
    <x v="0"/>
    <x v="855"/>
    <s v="0001"/>
    <x v="0"/>
    <s v="12408"/>
    <x v="26"/>
    <x v="828"/>
    <s v="YD13"/>
    <x v="1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3"/>
    <x v="3"/>
    <x v="3"/>
    <x v="1"/>
    <x v="47"/>
    <x v="1"/>
    <s v=""/>
    <x v="1"/>
    <x v="0"/>
    <x v="0"/>
  </r>
  <r>
    <x v="717"/>
    <x v="15"/>
    <x v="632"/>
    <x v="10"/>
    <x v="717"/>
    <x v="715"/>
    <x v="0"/>
    <x v="855"/>
    <s v="0001"/>
    <x v="0"/>
    <s v="14523"/>
    <x v="15"/>
    <x v="828"/>
    <s v="YD13"/>
    <x v="1"/>
    <s v=""/>
    <x v="0"/>
    <n v="1"/>
    <x v="0"/>
    <n v="6.72"/>
    <n v="6.5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3"/>
    <x v="3"/>
    <x v="3"/>
    <x v="1"/>
    <x v="106"/>
    <x v="2"/>
    <s v=""/>
    <x v="1"/>
    <x v="0"/>
    <x v="0"/>
  </r>
  <r>
    <x v="717"/>
    <x v="23"/>
    <x v="632"/>
    <x v="10"/>
    <x v="717"/>
    <x v="715"/>
    <x v="0"/>
    <x v="855"/>
    <s v="0001"/>
    <x v="0"/>
    <s v="15096"/>
    <x v="23"/>
    <x v="828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3"/>
    <x v="3"/>
    <x v="3"/>
    <x v="1"/>
    <x v="44"/>
    <x v="8"/>
    <s v=""/>
    <x v="1"/>
    <x v="0"/>
    <x v="0"/>
  </r>
  <r>
    <x v="717"/>
    <x v="11"/>
    <x v="632"/>
    <x v="10"/>
    <x v="717"/>
    <x v="715"/>
    <x v="1"/>
    <x v="855"/>
    <s v="0001"/>
    <x v="0"/>
    <s v="3500192"/>
    <x v="11"/>
    <x v="828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717"/>
    <x v="12"/>
    <x v="632"/>
    <x v="10"/>
    <x v="717"/>
    <x v="715"/>
    <x v="1"/>
    <x v="855"/>
    <s v="0001"/>
    <x v="0"/>
    <s v="3500193"/>
    <x v="12"/>
    <x v="828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717"/>
    <x v="11"/>
    <x v="632"/>
    <x v="10"/>
    <x v="717"/>
    <x v="715"/>
    <x v="1"/>
    <x v="855"/>
    <s v="0001"/>
    <x v="0"/>
    <s v="3500192"/>
    <x v="11"/>
    <x v="828"/>
    <s v="YD73"/>
    <x v="1"/>
    <s v=""/>
    <x v="1"/>
    <n v="18"/>
    <x v="0"/>
    <n v="68.40000000000000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717"/>
    <x v="11"/>
    <x v="632"/>
    <x v="10"/>
    <x v="717"/>
    <x v="715"/>
    <x v="1"/>
    <x v="855"/>
    <s v="0001"/>
    <x v="0"/>
    <s v="3500192"/>
    <x v="11"/>
    <x v="828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717"/>
    <x v="12"/>
    <x v="632"/>
    <x v="10"/>
    <x v="717"/>
    <x v="715"/>
    <x v="1"/>
    <x v="855"/>
    <s v="0001"/>
    <x v="0"/>
    <s v="3500193"/>
    <x v="12"/>
    <x v="828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718"/>
    <x v="4"/>
    <x v="633"/>
    <x v="5"/>
    <x v="718"/>
    <x v="716"/>
    <x v="0"/>
    <x v="856"/>
    <s v="0001"/>
    <x v="0"/>
    <s v="2395"/>
    <x v="4"/>
    <x v="829"/>
    <s v="YD11"/>
    <x v="1"/>
    <s v=""/>
    <x v="0"/>
    <n v="2"/>
    <x v="0"/>
    <n v="54.61"/>
    <n v="52.49"/>
    <x v="2"/>
    <x v="1"/>
    <n v="1"/>
    <n v="11210083"/>
    <x v="716"/>
    <x v="0"/>
    <d v="2021-02-06T00:00:00"/>
    <x v="1"/>
    <x v="2"/>
    <x v="2"/>
    <s v="LU"/>
    <x v="0"/>
    <n v="0.14879999999999999"/>
    <n v="2"/>
    <n v="2.0000000000000053"/>
    <n v="2.8571428571428568"/>
    <n v="2"/>
    <x v="0"/>
    <n v="3"/>
    <n v="2.25"/>
    <x v="0"/>
    <x v="0"/>
    <x v="1"/>
    <n v="3"/>
    <x v="0"/>
    <x v="825"/>
    <x v="0"/>
    <x v="0"/>
    <x v="0"/>
    <x v="0"/>
    <x v="1"/>
    <s v="CERVEZAS"/>
    <s v="PILSEN TRUJILLO"/>
    <x v="2"/>
    <x v="0"/>
    <x v="0"/>
    <x v="3"/>
    <x v="1"/>
    <x v="1"/>
    <x v="0"/>
    <x v="0"/>
    <x v="2"/>
    <x v="13"/>
    <x v="1"/>
    <x v="1"/>
    <x v="88"/>
    <x v="3"/>
    <d v="2021-01-31T00:00:00"/>
    <x v="0"/>
    <x v="0"/>
    <x v="0"/>
  </r>
  <r>
    <x v="718"/>
    <x v="19"/>
    <x v="633"/>
    <x v="5"/>
    <x v="718"/>
    <x v="716"/>
    <x v="0"/>
    <x v="856"/>
    <s v="0001"/>
    <x v="0"/>
    <s v="7841"/>
    <x v="19"/>
    <x v="829"/>
    <s v="YD13"/>
    <x v="1"/>
    <s v=""/>
    <x v="0"/>
    <n v="1"/>
    <x v="0"/>
    <n v="17.28"/>
    <n v="3.52"/>
    <x v="2"/>
    <x v="1"/>
    <s v=""/>
    <s v=""/>
    <x v="1"/>
    <x v="0"/>
    <d v="2021-02-06T00:00:00"/>
    <x v="1"/>
    <x v="2"/>
    <x v="2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82"/>
    <x v="7"/>
    <s v=""/>
    <x v="1"/>
    <x v="0"/>
    <x v="0"/>
  </r>
  <r>
    <x v="718"/>
    <x v="11"/>
    <x v="633"/>
    <x v="5"/>
    <x v="718"/>
    <x v="716"/>
    <x v="1"/>
    <x v="856"/>
    <s v="0001"/>
    <x v="0"/>
    <s v="3500192"/>
    <x v="11"/>
    <x v="829"/>
    <s v="YP66"/>
    <x v="1"/>
    <s v=""/>
    <x v="1"/>
    <n v="2"/>
    <x v="0"/>
    <n v="-7.6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718"/>
    <x v="11"/>
    <x v="633"/>
    <x v="5"/>
    <x v="718"/>
    <x v="716"/>
    <x v="1"/>
    <x v="856"/>
    <s v="0001"/>
    <x v="0"/>
    <s v="3500192"/>
    <x v="11"/>
    <x v="829"/>
    <s v="YD73"/>
    <x v="1"/>
    <s v=""/>
    <x v="1"/>
    <n v="2"/>
    <x v="0"/>
    <n v="7.6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719"/>
    <x v="7"/>
    <x v="634"/>
    <x v="14"/>
    <x v="719"/>
    <x v="717"/>
    <x v="0"/>
    <x v="857"/>
    <s v="0001"/>
    <x v="0"/>
    <s v="6842"/>
    <x v="7"/>
    <x v="830"/>
    <s v="YD11"/>
    <x v="1"/>
    <s v=""/>
    <x v="0"/>
    <n v="20"/>
    <x v="5"/>
    <n v="639.72"/>
    <n v="533.21"/>
    <x v="0"/>
    <x v="1"/>
    <n v="1"/>
    <n v="11210088"/>
    <x v="717"/>
    <x v="0"/>
    <d v="2021-02-06T00:00:00"/>
    <x v="0"/>
    <x v="0"/>
    <x v="0"/>
    <s v="LU"/>
    <x v="0"/>
    <n v="1.488"/>
    <n v="20"/>
    <n v="20.000000000000053"/>
    <n v="28.571428571428569"/>
    <n v="20"/>
    <x v="0"/>
    <n v="172"/>
    <n v="170.5"/>
    <x v="1"/>
    <x v="0"/>
    <x v="1"/>
    <n v="20"/>
    <x v="0"/>
    <x v="826"/>
    <x v="4"/>
    <x v="0"/>
    <x v="0"/>
    <x v="5"/>
    <x v="1"/>
    <s v="CERVEZAS"/>
    <s v="CUSQUEÑA"/>
    <x v="2"/>
    <x v="0"/>
    <x v="0"/>
    <x v="2"/>
    <x v="1"/>
    <x v="1"/>
    <x v="0"/>
    <x v="0"/>
    <x v="7"/>
    <x v="20"/>
    <x v="4"/>
    <x v="1"/>
    <x v="594"/>
    <x v="5"/>
    <d v="2021-01-31T00:00:00"/>
    <x v="0"/>
    <x v="0"/>
    <x v="0"/>
  </r>
  <r>
    <x v="719"/>
    <x v="4"/>
    <x v="635"/>
    <x v="14"/>
    <x v="719"/>
    <x v="717"/>
    <x v="0"/>
    <x v="858"/>
    <s v="0001"/>
    <x v="0"/>
    <s v="2395"/>
    <x v="4"/>
    <x v="831"/>
    <s v="YD11"/>
    <x v="1"/>
    <s v=""/>
    <x v="0"/>
    <n v="50"/>
    <x v="5"/>
    <n v="1387.55"/>
    <n v="1289.9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1"/>
    <x v="0"/>
    <x v="1"/>
    <n v="52"/>
    <x v="0"/>
    <x v="827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546"/>
    <x v="3"/>
    <s v=""/>
    <x v="1"/>
    <x v="0"/>
    <x v="0"/>
  </r>
  <r>
    <x v="719"/>
    <x v="13"/>
    <x v="635"/>
    <x v="14"/>
    <x v="719"/>
    <x v="717"/>
    <x v="0"/>
    <x v="858"/>
    <s v="0001"/>
    <x v="0"/>
    <s v="14268"/>
    <x v="13"/>
    <x v="831"/>
    <s v="YD13"/>
    <x v="1"/>
    <s v=""/>
    <x v="0"/>
    <n v="2"/>
    <x v="5"/>
    <n v="26.27"/>
    <n v="5.3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1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595"/>
    <x v="1"/>
    <s v=""/>
    <x v="1"/>
    <x v="0"/>
    <x v="0"/>
  </r>
  <r>
    <x v="719"/>
    <x v="4"/>
    <x v="636"/>
    <x v="14"/>
    <x v="719"/>
    <x v="717"/>
    <x v="0"/>
    <x v="859"/>
    <s v="0001"/>
    <x v="0"/>
    <s v="2395"/>
    <x v="4"/>
    <x v="832"/>
    <s v="YD11"/>
    <x v="1"/>
    <s v=""/>
    <x v="0"/>
    <n v="50"/>
    <x v="5"/>
    <n v="1387.55"/>
    <n v="1289.9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1"/>
    <x v="0"/>
    <x v="1"/>
    <n v="50"/>
    <x v="0"/>
    <x v="828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546"/>
    <x v="3"/>
    <s v=""/>
    <x v="1"/>
    <x v="0"/>
    <x v="0"/>
  </r>
  <r>
    <x v="719"/>
    <x v="4"/>
    <x v="637"/>
    <x v="14"/>
    <x v="719"/>
    <x v="717"/>
    <x v="0"/>
    <x v="860"/>
    <s v="0001"/>
    <x v="0"/>
    <s v="2395"/>
    <x v="4"/>
    <x v="833"/>
    <s v="YD11"/>
    <x v="1"/>
    <s v=""/>
    <x v="0"/>
    <n v="50"/>
    <x v="5"/>
    <n v="1387.55"/>
    <n v="1289.9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1"/>
    <x v="0"/>
    <x v="1"/>
    <n v="50"/>
    <x v="0"/>
    <x v="829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546"/>
    <x v="3"/>
    <s v=""/>
    <x v="1"/>
    <x v="0"/>
    <x v="0"/>
  </r>
  <r>
    <x v="719"/>
    <x v="11"/>
    <x v="634"/>
    <x v="14"/>
    <x v="719"/>
    <x v="717"/>
    <x v="1"/>
    <x v="857"/>
    <s v="0001"/>
    <x v="0"/>
    <s v="3500192"/>
    <x v="11"/>
    <x v="830"/>
    <s v="YP66"/>
    <x v="1"/>
    <s v=""/>
    <x v="1"/>
    <n v="20"/>
    <x v="5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19"/>
    <x v="11"/>
    <x v="634"/>
    <x v="14"/>
    <x v="719"/>
    <x v="717"/>
    <x v="1"/>
    <x v="857"/>
    <s v="0001"/>
    <x v="0"/>
    <s v="3500192"/>
    <x v="11"/>
    <x v="830"/>
    <s v="YD73"/>
    <x v="1"/>
    <s v=""/>
    <x v="1"/>
    <n v="20"/>
    <x v="5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19"/>
    <x v="11"/>
    <x v="635"/>
    <x v="14"/>
    <x v="719"/>
    <x v="717"/>
    <x v="1"/>
    <x v="858"/>
    <s v="0001"/>
    <x v="0"/>
    <s v="3500192"/>
    <x v="11"/>
    <x v="831"/>
    <s v="YP66"/>
    <x v="1"/>
    <s v=""/>
    <x v="1"/>
    <n v="50"/>
    <x v="5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19"/>
    <x v="11"/>
    <x v="635"/>
    <x v="14"/>
    <x v="719"/>
    <x v="717"/>
    <x v="1"/>
    <x v="858"/>
    <s v="0001"/>
    <x v="0"/>
    <s v="3500192"/>
    <x v="11"/>
    <x v="831"/>
    <s v="YD73"/>
    <x v="1"/>
    <s v=""/>
    <x v="1"/>
    <n v="50"/>
    <x v="5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19"/>
    <x v="11"/>
    <x v="636"/>
    <x v="14"/>
    <x v="719"/>
    <x v="717"/>
    <x v="1"/>
    <x v="859"/>
    <s v="0001"/>
    <x v="0"/>
    <s v="3500192"/>
    <x v="11"/>
    <x v="832"/>
    <s v="YP66"/>
    <x v="1"/>
    <s v=""/>
    <x v="1"/>
    <n v="50"/>
    <x v="5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19"/>
    <x v="11"/>
    <x v="636"/>
    <x v="14"/>
    <x v="719"/>
    <x v="717"/>
    <x v="1"/>
    <x v="859"/>
    <s v="0001"/>
    <x v="0"/>
    <s v="3500192"/>
    <x v="11"/>
    <x v="832"/>
    <s v="YD73"/>
    <x v="1"/>
    <s v=""/>
    <x v="1"/>
    <n v="50"/>
    <x v="5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19"/>
    <x v="11"/>
    <x v="637"/>
    <x v="14"/>
    <x v="719"/>
    <x v="717"/>
    <x v="1"/>
    <x v="860"/>
    <s v="0001"/>
    <x v="0"/>
    <s v="3500192"/>
    <x v="11"/>
    <x v="833"/>
    <s v="YP66"/>
    <x v="1"/>
    <s v=""/>
    <x v="1"/>
    <n v="50"/>
    <x v="5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19"/>
    <x v="11"/>
    <x v="637"/>
    <x v="14"/>
    <x v="719"/>
    <x v="717"/>
    <x v="1"/>
    <x v="860"/>
    <s v="0001"/>
    <x v="0"/>
    <s v="3500192"/>
    <x v="11"/>
    <x v="833"/>
    <s v="YD73"/>
    <x v="1"/>
    <s v=""/>
    <x v="1"/>
    <n v="50"/>
    <x v="5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20"/>
    <x v="4"/>
    <x v="638"/>
    <x v="19"/>
    <x v="720"/>
    <x v="718"/>
    <x v="0"/>
    <x v="861"/>
    <s v="0001"/>
    <x v="0"/>
    <s v="2395"/>
    <x v="4"/>
    <x v="834"/>
    <s v="YD11"/>
    <x v="1"/>
    <s v=""/>
    <x v="0"/>
    <n v="2"/>
    <x v="0"/>
    <n v="64.510000000000005"/>
    <n v="54.5"/>
    <x v="0"/>
    <x v="2"/>
    <n v="1"/>
    <n v="11220145"/>
    <x v="71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830"/>
    <x v="0"/>
    <x v="0"/>
    <x v="0"/>
    <x v="0"/>
    <x v="1"/>
    <s v="CERVEZAS"/>
    <s v="PILSEN TRUJILLO"/>
    <x v="2"/>
    <x v="0"/>
    <x v="0"/>
    <x v="2"/>
    <x v="1"/>
    <x v="1"/>
    <x v="0"/>
    <x v="3"/>
    <x v="2"/>
    <x v="22"/>
    <x v="1"/>
    <x v="1"/>
    <x v="148"/>
    <x v="3"/>
    <d v="2021-01-31T00:00:00"/>
    <x v="0"/>
    <x v="0"/>
    <x v="0"/>
  </r>
  <r>
    <x v="720"/>
    <x v="5"/>
    <x v="638"/>
    <x v="19"/>
    <x v="720"/>
    <x v="718"/>
    <x v="0"/>
    <x v="861"/>
    <s v="0001"/>
    <x v="0"/>
    <s v="2821"/>
    <x v="5"/>
    <x v="834"/>
    <s v="YD11"/>
    <x v="1"/>
    <s v=""/>
    <x v="0"/>
    <n v="1"/>
    <x v="0"/>
    <n v="31.97"/>
    <n v="27.53"/>
    <x v="0"/>
    <x v="2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3"/>
    <x v="2"/>
    <x v="22"/>
    <x v="1"/>
    <x v="1"/>
    <x v="224"/>
    <x v="3"/>
    <s v=""/>
    <x v="1"/>
    <x v="0"/>
    <x v="0"/>
  </r>
  <r>
    <x v="720"/>
    <x v="11"/>
    <x v="638"/>
    <x v="19"/>
    <x v="720"/>
    <x v="718"/>
    <x v="1"/>
    <x v="861"/>
    <s v="0001"/>
    <x v="0"/>
    <s v="3500192"/>
    <x v="11"/>
    <x v="834"/>
    <s v="YP66"/>
    <x v="1"/>
    <s v=""/>
    <x v="1"/>
    <n v="3"/>
    <x v="0"/>
    <n v="-11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2"/>
    <x v="1"/>
    <x v="1"/>
    <x v="10"/>
    <x v="6"/>
    <s v=""/>
    <x v="1"/>
    <x v="0"/>
    <x v="0"/>
  </r>
  <r>
    <x v="720"/>
    <x v="11"/>
    <x v="638"/>
    <x v="19"/>
    <x v="720"/>
    <x v="718"/>
    <x v="1"/>
    <x v="861"/>
    <s v="0001"/>
    <x v="0"/>
    <s v="3500192"/>
    <x v="11"/>
    <x v="834"/>
    <s v="YD73"/>
    <x v="1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2"/>
    <x v="1"/>
    <x v="1"/>
    <x v="10"/>
    <x v="6"/>
    <s v=""/>
    <x v="1"/>
    <x v="0"/>
    <x v="0"/>
  </r>
  <r>
    <x v="720"/>
    <x v="11"/>
    <x v="638"/>
    <x v="19"/>
    <x v="720"/>
    <x v="718"/>
    <x v="1"/>
    <x v="861"/>
    <s v="0001"/>
    <x v="0"/>
    <s v="3500192"/>
    <x v="11"/>
    <x v="834"/>
    <s v="YD73"/>
    <x v="1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2"/>
    <x v="1"/>
    <x v="1"/>
    <x v="10"/>
    <x v="6"/>
    <s v=""/>
    <x v="1"/>
    <x v="0"/>
    <x v="0"/>
  </r>
  <r>
    <x v="721"/>
    <x v="15"/>
    <x v="0"/>
    <x v="30"/>
    <x v="721"/>
    <x v="719"/>
    <x v="0"/>
    <x v="862"/>
    <s v="Z058"/>
    <x v="0"/>
    <s v="14523"/>
    <x v="15"/>
    <x v="835"/>
    <s v="YD13"/>
    <x v="19"/>
    <s v=""/>
    <x v="0"/>
    <n v="1"/>
    <x v="0"/>
    <n v="11.06"/>
    <n v="7.42"/>
    <x v="0"/>
    <x v="0"/>
    <n v="1"/>
    <n v="11220414"/>
    <x v="719"/>
    <x v="0"/>
    <d v="2021-02-06T00:00:00"/>
    <x v="0"/>
    <x v="0"/>
    <x v="0"/>
    <s v="LU"/>
    <x v="0"/>
    <n v="1.8599999999999998E-2"/>
    <n v="0.25"/>
    <n v="0.25000000000000067"/>
    <n v="0.3125"/>
    <n v="1"/>
    <x v="0"/>
    <n v="3"/>
    <n v="1.75"/>
    <x v="0"/>
    <x v="0"/>
    <x v="5"/>
    <n v="3"/>
    <x v="0"/>
    <x v="831"/>
    <x v="0"/>
    <x v="1"/>
    <x v="0"/>
    <x v="0"/>
    <x v="1"/>
    <s v="CERVEZAS"/>
    <s v="PILSEN CALLAO"/>
    <x v="1"/>
    <x v="0"/>
    <x v="0"/>
    <x v="0"/>
    <x v="0"/>
    <x v="0"/>
    <x v="1"/>
    <x v="4"/>
    <x v="14"/>
    <x v="30"/>
    <x v="4"/>
    <x v="3"/>
    <x v="596"/>
    <x v="2"/>
    <d v="2021-01-31T00:00:00"/>
    <x v="0"/>
    <x v="0"/>
    <x v="0"/>
  </r>
  <r>
    <x v="721"/>
    <x v="34"/>
    <x v="0"/>
    <x v="30"/>
    <x v="721"/>
    <x v="719"/>
    <x v="0"/>
    <x v="862"/>
    <s v="Z058"/>
    <x v="0"/>
    <s v="5015"/>
    <x v="34"/>
    <x v="835"/>
    <s v="YD13"/>
    <x v="19"/>
    <s v=""/>
    <x v="0"/>
    <n v="1"/>
    <x v="0"/>
    <n v="5.93"/>
    <n v="1.21"/>
    <x v="0"/>
    <x v="0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5"/>
    <s v=""/>
    <x v="1"/>
    <x v="1"/>
    <x v="1"/>
    <x v="1"/>
    <x v="0"/>
    <x v="1"/>
    <x v="0"/>
    <s v="NABS"/>
    <s v="SAN MATEO"/>
    <x v="0"/>
    <x v="0"/>
    <x v="0"/>
    <x v="0"/>
    <x v="0"/>
    <x v="0"/>
    <x v="1"/>
    <x v="4"/>
    <x v="14"/>
    <x v="30"/>
    <x v="4"/>
    <x v="3"/>
    <x v="161"/>
    <x v="4"/>
    <s v=""/>
    <x v="1"/>
    <x v="0"/>
    <x v="0"/>
  </r>
  <r>
    <x v="721"/>
    <x v="32"/>
    <x v="0"/>
    <x v="30"/>
    <x v="721"/>
    <x v="719"/>
    <x v="0"/>
    <x v="862"/>
    <s v="Z058"/>
    <x v="0"/>
    <s v="9314"/>
    <x v="32"/>
    <x v="835"/>
    <s v="YD13"/>
    <x v="19"/>
    <s v=""/>
    <x v="0"/>
    <n v="1"/>
    <x v="0"/>
    <n v="7.24"/>
    <n v="2.75"/>
    <x v="0"/>
    <x v="0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5"/>
    <s v=""/>
    <x v="1"/>
    <x v="1"/>
    <x v="1"/>
    <x v="1"/>
    <x v="0"/>
    <x v="1"/>
    <x v="0"/>
    <s v="NABS"/>
    <s v="MALTIN POWER"/>
    <x v="0"/>
    <x v="0"/>
    <x v="0"/>
    <x v="0"/>
    <x v="0"/>
    <x v="0"/>
    <x v="1"/>
    <x v="4"/>
    <x v="14"/>
    <x v="30"/>
    <x v="4"/>
    <x v="3"/>
    <x v="115"/>
    <x v="10"/>
    <s v=""/>
    <x v="1"/>
    <x v="0"/>
    <x v="0"/>
  </r>
  <r>
    <x v="722"/>
    <x v="19"/>
    <x v="639"/>
    <x v="18"/>
    <x v="722"/>
    <x v="720"/>
    <x v="0"/>
    <x v="863"/>
    <s v="0001"/>
    <x v="0"/>
    <s v="7841"/>
    <x v="19"/>
    <x v="836"/>
    <s v="YD13"/>
    <x v="1"/>
    <s v=""/>
    <x v="0"/>
    <n v="20"/>
    <x v="2"/>
    <n v="345.82"/>
    <n v="70.41"/>
    <x v="3"/>
    <x v="1"/>
    <n v="1"/>
    <n v="11220422"/>
    <x v="720"/>
    <x v="0"/>
    <d v="2021-02-06T00:00:00"/>
    <x v="1"/>
    <x v="3"/>
    <x v="3"/>
    <s v="LU"/>
    <x v="0"/>
    <n v="0.42599999999999999"/>
    <n v="5"/>
    <n v="5.7258064516129181"/>
    <n v="4.2857142857142856"/>
    <n v="20"/>
    <x v="0"/>
    <n v="48"/>
    <n v="12"/>
    <x v="0"/>
    <x v="0"/>
    <x v="1"/>
    <n v="48"/>
    <x v="0"/>
    <x v="832"/>
    <x v="0"/>
    <x v="0"/>
    <x v="0"/>
    <x v="3"/>
    <x v="1"/>
    <s v="CERVEZAS"/>
    <s v="CORONA"/>
    <x v="1"/>
    <x v="0"/>
    <x v="0"/>
    <x v="1"/>
    <x v="1"/>
    <x v="1"/>
    <x v="3"/>
    <x v="16"/>
    <x v="2"/>
    <x v="48"/>
    <x v="2"/>
    <x v="1"/>
    <x v="597"/>
    <x v="7"/>
    <d v="2021-01-31T00:00:00"/>
    <x v="0"/>
    <x v="0"/>
    <x v="0"/>
  </r>
  <r>
    <x v="722"/>
    <x v="29"/>
    <x v="639"/>
    <x v="18"/>
    <x v="722"/>
    <x v="720"/>
    <x v="0"/>
    <x v="863"/>
    <s v="0001"/>
    <x v="0"/>
    <s v="8560"/>
    <x v="29"/>
    <x v="836"/>
    <s v="YD13"/>
    <x v="1"/>
    <s v=""/>
    <x v="0"/>
    <n v="16"/>
    <x v="2"/>
    <n v="165.96"/>
    <n v="119.58"/>
    <x v="3"/>
    <x v="1"/>
    <s v=""/>
    <s v=""/>
    <x v="1"/>
    <x v="0"/>
    <d v="2021-02-06T00:00:00"/>
    <x v="1"/>
    <x v="3"/>
    <x v="3"/>
    <s v="LU"/>
    <x v="0"/>
    <n v="0.31680000000000003"/>
    <n v="4"/>
    <n v="4.2580645161290445"/>
    <n v="5"/>
    <n v="16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3"/>
    <x v="16"/>
    <x v="2"/>
    <x v="48"/>
    <x v="2"/>
    <x v="1"/>
    <x v="598"/>
    <x v="2"/>
    <s v=""/>
    <x v="1"/>
    <x v="0"/>
    <x v="0"/>
  </r>
  <r>
    <x v="722"/>
    <x v="3"/>
    <x v="639"/>
    <x v="18"/>
    <x v="722"/>
    <x v="720"/>
    <x v="0"/>
    <x v="863"/>
    <s v="0001"/>
    <x v="0"/>
    <s v="8563"/>
    <x v="3"/>
    <x v="836"/>
    <s v="YD13"/>
    <x v="1"/>
    <s v=""/>
    <x v="0"/>
    <n v="12"/>
    <x v="2"/>
    <n v="124.47"/>
    <n v="89.69"/>
    <x v="3"/>
    <x v="1"/>
    <s v=""/>
    <s v=""/>
    <x v="1"/>
    <x v="0"/>
    <d v="2021-02-06T00:00:00"/>
    <x v="1"/>
    <x v="3"/>
    <x v="3"/>
    <s v="LU"/>
    <x v="0"/>
    <n v="0.23760000000000001"/>
    <n v="3"/>
    <n v="3.1935483870967829"/>
    <n v="3.9560439560439566"/>
    <n v="1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3"/>
    <x v="16"/>
    <x v="2"/>
    <x v="48"/>
    <x v="2"/>
    <x v="1"/>
    <x v="599"/>
    <x v="2"/>
    <s v=""/>
    <x v="1"/>
    <x v="0"/>
    <x v="0"/>
  </r>
  <r>
    <x v="723"/>
    <x v="4"/>
    <x v="640"/>
    <x v="4"/>
    <x v="723"/>
    <x v="721"/>
    <x v="0"/>
    <x v="864"/>
    <s v="0001"/>
    <x v="0"/>
    <s v="2395"/>
    <x v="4"/>
    <x v="837"/>
    <s v="YD11"/>
    <x v="1"/>
    <s v=""/>
    <x v="0"/>
    <n v="5"/>
    <x v="0"/>
    <n v="136.52000000000001"/>
    <n v="131.22"/>
    <x v="0"/>
    <x v="1"/>
    <n v="1"/>
    <n v="11220427"/>
    <x v="721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833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73"/>
    <x v="3"/>
    <d v="2021-01-31T00:00:00"/>
    <x v="0"/>
    <x v="0"/>
    <x v="0"/>
  </r>
  <r>
    <x v="723"/>
    <x v="11"/>
    <x v="640"/>
    <x v="4"/>
    <x v="723"/>
    <x v="721"/>
    <x v="1"/>
    <x v="864"/>
    <s v="0001"/>
    <x v="0"/>
    <s v="3500192"/>
    <x v="11"/>
    <x v="837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723"/>
    <x v="11"/>
    <x v="640"/>
    <x v="4"/>
    <x v="723"/>
    <x v="721"/>
    <x v="1"/>
    <x v="864"/>
    <s v="0001"/>
    <x v="0"/>
    <s v="3500192"/>
    <x v="11"/>
    <x v="837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724"/>
    <x v="4"/>
    <x v="0"/>
    <x v="22"/>
    <x v="724"/>
    <x v="722"/>
    <x v="0"/>
    <x v="865"/>
    <s v="0001"/>
    <x v="0"/>
    <s v="2395"/>
    <x v="4"/>
    <x v="838"/>
    <s v="YD11"/>
    <x v="20"/>
    <s v=""/>
    <x v="0"/>
    <n v="5"/>
    <x v="0"/>
    <n v="154.91999999999999"/>
    <n v="134.96"/>
    <x v="0"/>
    <x v="3"/>
    <n v="1"/>
    <n v="11220428"/>
    <x v="722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2"/>
    <n v="6"/>
    <x v="0"/>
    <x v="834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31"/>
    <x v="3"/>
    <d v="2021-01-31T00:00:00"/>
    <x v="0"/>
    <x v="0"/>
    <x v="0"/>
  </r>
  <r>
    <x v="724"/>
    <x v="25"/>
    <x v="0"/>
    <x v="22"/>
    <x v="724"/>
    <x v="722"/>
    <x v="0"/>
    <x v="865"/>
    <s v="0001"/>
    <x v="0"/>
    <s v="8758"/>
    <x v="25"/>
    <x v="838"/>
    <s v="YD13"/>
    <x v="20"/>
    <s v=""/>
    <x v="0"/>
    <n v="1"/>
    <x v="0"/>
    <n v="9.27"/>
    <n v="3.79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3"/>
    <x v="3"/>
    <x v="3"/>
    <x v="1"/>
    <x v="66"/>
    <x v="0"/>
    <s v=""/>
    <x v="1"/>
    <x v="0"/>
    <x v="0"/>
  </r>
  <r>
    <x v="724"/>
    <x v="11"/>
    <x v="0"/>
    <x v="22"/>
    <x v="724"/>
    <x v="722"/>
    <x v="1"/>
    <x v="865"/>
    <s v="0001"/>
    <x v="0"/>
    <s v="3500192"/>
    <x v="11"/>
    <x v="838"/>
    <s v="YP66"/>
    <x v="20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724"/>
    <x v="11"/>
    <x v="0"/>
    <x v="22"/>
    <x v="724"/>
    <x v="722"/>
    <x v="1"/>
    <x v="865"/>
    <s v="0001"/>
    <x v="0"/>
    <s v="3500192"/>
    <x v="11"/>
    <x v="838"/>
    <s v="YD73"/>
    <x v="20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725"/>
    <x v="23"/>
    <x v="641"/>
    <x v="11"/>
    <x v="725"/>
    <x v="723"/>
    <x v="0"/>
    <x v="866"/>
    <s v="0001"/>
    <x v="1"/>
    <s v="15096"/>
    <x v="23"/>
    <x v="839"/>
    <s v="YD13"/>
    <x v="8"/>
    <s v=""/>
    <x v="0"/>
    <n v="1"/>
    <x v="0"/>
    <n v="12.62"/>
    <n v="8.07"/>
    <x v="0"/>
    <x v="0"/>
    <n v="1"/>
    <n v="11220990"/>
    <x v="723"/>
    <x v="0"/>
    <d v="2021-02-06T00:00:00"/>
    <x v="1"/>
    <x v="4"/>
    <x v="4"/>
    <s v="LU"/>
    <x v="0"/>
    <n v="1.9800000000000002E-2"/>
    <n v="1"/>
    <n v="0.26612903225806528"/>
    <n v="1.3186813186813189"/>
    <n v="1"/>
    <x v="0"/>
    <n v="1"/>
    <n v="1"/>
    <x v="0"/>
    <x v="0"/>
    <x v="2"/>
    <n v="1"/>
    <x v="0"/>
    <x v="835"/>
    <x v="0"/>
    <x v="0"/>
    <x v="0"/>
    <x v="0"/>
    <x v="1"/>
    <s v="CERVEZAS"/>
    <s v="CUSQUEÑA"/>
    <x v="1"/>
    <x v="0"/>
    <x v="0"/>
    <x v="1"/>
    <x v="0"/>
    <x v="0"/>
    <x v="0"/>
    <x v="0"/>
    <x v="11"/>
    <x v="49"/>
    <x v="2"/>
    <x v="1"/>
    <x v="163"/>
    <x v="8"/>
    <d v="2021-01-31T00:00:00"/>
    <x v="0"/>
    <x v="0"/>
    <x v="0"/>
  </r>
  <r>
    <x v="726"/>
    <x v="4"/>
    <x v="642"/>
    <x v="20"/>
    <x v="726"/>
    <x v="724"/>
    <x v="0"/>
    <x v="867"/>
    <s v="0001"/>
    <x v="0"/>
    <s v="2395"/>
    <x v="4"/>
    <x v="840"/>
    <s v="YD11"/>
    <x v="1"/>
    <s v=""/>
    <x v="0"/>
    <n v="3"/>
    <x v="1"/>
    <n v="83.03"/>
    <n v="78.97"/>
    <x v="0"/>
    <x v="1"/>
    <n v="1"/>
    <n v="11226676"/>
    <x v="72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5"/>
    <x v="0"/>
    <x v="0"/>
    <x v="1"/>
    <n v="5"/>
    <x v="0"/>
    <x v="836"/>
    <x v="0"/>
    <x v="0"/>
    <x v="0"/>
    <x v="0"/>
    <x v="1"/>
    <s v="CERVEZAS"/>
    <s v="PILSEN TRUJILLO"/>
    <x v="2"/>
    <x v="0"/>
    <x v="0"/>
    <x v="1"/>
    <x v="1"/>
    <x v="1"/>
    <x v="0"/>
    <x v="0"/>
    <x v="4"/>
    <x v="35"/>
    <x v="3"/>
    <x v="1"/>
    <x v="105"/>
    <x v="3"/>
    <d v="2021-01-31T00:00:00"/>
    <x v="0"/>
    <x v="0"/>
    <x v="0"/>
  </r>
  <r>
    <x v="726"/>
    <x v="6"/>
    <x v="642"/>
    <x v="20"/>
    <x v="726"/>
    <x v="724"/>
    <x v="0"/>
    <x v="867"/>
    <s v="0001"/>
    <x v="0"/>
    <s v="4961"/>
    <x v="6"/>
    <x v="840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35"/>
    <x v="3"/>
    <x v="1"/>
    <x v="6"/>
    <x v="4"/>
    <s v=""/>
    <x v="1"/>
    <x v="0"/>
    <x v="0"/>
  </r>
  <r>
    <x v="726"/>
    <x v="10"/>
    <x v="642"/>
    <x v="20"/>
    <x v="726"/>
    <x v="724"/>
    <x v="0"/>
    <x v="867"/>
    <s v="0001"/>
    <x v="0"/>
    <s v="11118"/>
    <x v="10"/>
    <x v="840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35"/>
    <x v="3"/>
    <x v="1"/>
    <x v="9"/>
    <x v="0"/>
    <s v=""/>
    <x v="1"/>
    <x v="0"/>
    <x v="0"/>
  </r>
  <r>
    <x v="726"/>
    <x v="11"/>
    <x v="642"/>
    <x v="20"/>
    <x v="726"/>
    <x v="724"/>
    <x v="1"/>
    <x v="867"/>
    <s v="0001"/>
    <x v="0"/>
    <s v="3500192"/>
    <x v="11"/>
    <x v="840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35"/>
    <x v="3"/>
    <x v="1"/>
    <x v="10"/>
    <x v="6"/>
    <s v=""/>
    <x v="1"/>
    <x v="0"/>
    <x v="0"/>
  </r>
  <r>
    <x v="726"/>
    <x v="11"/>
    <x v="642"/>
    <x v="20"/>
    <x v="726"/>
    <x v="724"/>
    <x v="1"/>
    <x v="867"/>
    <s v="0001"/>
    <x v="0"/>
    <s v="3500192"/>
    <x v="11"/>
    <x v="840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35"/>
    <x v="3"/>
    <x v="1"/>
    <x v="10"/>
    <x v="6"/>
    <s v=""/>
    <x v="1"/>
    <x v="0"/>
    <x v="0"/>
  </r>
  <r>
    <x v="727"/>
    <x v="0"/>
    <x v="0"/>
    <x v="20"/>
    <x v="727"/>
    <x v="725"/>
    <x v="0"/>
    <x v="868"/>
    <s v="0001"/>
    <x v="0"/>
    <s v="11112"/>
    <x v="0"/>
    <x v="841"/>
    <s v="YD13"/>
    <x v="7"/>
    <s v=""/>
    <x v="0"/>
    <n v="2"/>
    <x v="0"/>
    <n v="33.81"/>
    <n v="13.8"/>
    <x v="0"/>
    <x v="3"/>
    <n v="1"/>
    <n v="11226677"/>
    <x v="725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5"/>
    <n v="3.1666666666000003"/>
    <x v="0"/>
    <x v="0"/>
    <x v="2"/>
    <n v="5"/>
    <x v="0"/>
    <x v="837"/>
    <x v="0"/>
    <x v="0"/>
    <x v="0"/>
    <x v="0"/>
    <x v="0"/>
    <s v="NABS"/>
    <s v="GUARANÁ"/>
    <x v="0"/>
    <x v="0"/>
    <x v="0"/>
    <x v="1"/>
    <x v="0"/>
    <x v="0"/>
    <x v="0"/>
    <x v="0"/>
    <x v="4"/>
    <x v="35"/>
    <x v="3"/>
    <x v="1"/>
    <x v="261"/>
    <x v="0"/>
    <d v="2021-01-31T00:00:00"/>
    <x v="0"/>
    <x v="0"/>
    <x v="0"/>
  </r>
  <r>
    <x v="727"/>
    <x v="10"/>
    <x v="0"/>
    <x v="20"/>
    <x v="727"/>
    <x v="725"/>
    <x v="0"/>
    <x v="868"/>
    <s v="0001"/>
    <x v="0"/>
    <s v="11118"/>
    <x v="10"/>
    <x v="841"/>
    <s v="YD13"/>
    <x v="7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35"/>
    <x v="3"/>
    <x v="1"/>
    <x v="120"/>
    <x v="0"/>
    <s v=""/>
    <x v="1"/>
    <x v="0"/>
    <x v="0"/>
  </r>
  <r>
    <x v="727"/>
    <x v="18"/>
    <x v="0"/>
    <x v="20"/>
    <x v="727"/>
    <x v="725"/>
    <x v="0"/>
    <x v="868"/>
    <s v="0001"/>
    <x v="0"/>
    <s v="5454"/>
    <x v="18"/>
    <x v="841"/>
    <s v="YD13"/>
    <x v="7"/>
    <s v=""/>
    <x v="0"/>
    <n v="1"/>
    <x v="0"/>
    <n v="15.89"/>
    <n v="3.24"/>
    <x v="0"/>
    <x v="3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35"/>
    <x v="3"/>
    <x v="1"/>
    <x v="25"/>
    <x v="4"/>
    <s v=""/>
    <x v="1"/>
    <x v="0"/>
    <x v="0"/>
  </r>
  <r>
    <x v="727"/>
    <x v="6"/>
    <x v="0"/>
    <x v="20"/>
    <x v="727"/>
    <x v="725"/>
    <x v="0"/>
    <x v="868"/>
    <s v="0001"/>
    <x v="0"/>
    <s v="4961"/>
    <x v="6"/>
    <x v="841"/>
    <s v="YD13"/>
    <x v="7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35"/>
    <x v="3"/>
    <x v="1"/>
    <x v="24"/>
    <x v="4"/>
    <s v=""/>
    <x v="1"/>
    <x v="0"/>
    <x v="0"/>
  </r>
  <r>
    <x v="728"/>
    <x v="19"/>
    <x v="643"/>
    <x v="2"/>
    <x v="728"/>
    <x v="726"/>
    <x v="0"/>
    <x v="869"/>
    <s v="Z058"/>
    <x v="0"/>
    <s v="7841"/>
    <x v="19"/>
    <x v="842"/>
    <s v="YD13"/>
    <x v="1"/>
    <s v=""/>
    <x v="0"/>
    <n v="4"/>
    <x v="2"/>
    <n v="69.709999999999994"/>
    <n v="14.2"/>
    <x v="0"/>
    <x v="1"/>
    <n v="1"/>
    <n v="11230007"/>
    <x v="726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16"/>
    <n v="4"/>
    <x v="0"/>
    <x v="0"/>
    <x v="1"/>
    <n v="10"/>
    <x v="0"/>
    <x v="838"/>
    <x v="2"/>
    <x v="1"/>
    <x v="0"/>
    <x v="3"/>
    <x v="1"/>
    <s v="CERVEZAS"/>
    <s v="CORONA"/>
    <x v="1"/>
    <x v="0"/>
    <x v="0"/>
    <x v="1"/>
    <x v="1"/>
    <x v="1"/>
    <x v="0"/>
    <x v="0"/>
    <x v="2"/>
    <x v="5"/>
    <x v="3"/>
    <x v="1"/>
    <x v="600"/>
    <x v="7"/>
    <d v="2021-01-31T00:00:00"/>
    <x v="0"/>
    <x v="0"/>
    <x v="0"/>
  </r>
  <r>
    <x v="728"/>
    <x v="13"/>
    <x v="643"/>
    <x v="2"/>
    <x v="728"/>
    <x v="726"/>
    <x v="0"/>
    <x v="869"/>
    <s v="Z058"/>
    <x v="0"/>
    <s v="14268"/>
    <x v="13"/>
    <x v="842"/>
    <s v="YD13"/>
    <x v="1"/>
    <s v=""/>
    <x v="0"/>
    <n v="6"/>
    <x v="2"/>
    <n v="81.03"/>
    <n v="16.5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1"/>
    <x v="1"/>
    <x v="1"/>
    <x v="0"/>
    <x v="0"/>
    <x v="2"/>
    <x v="5"/>
    <x v="3"/>
    <x v="1"/>
    <x v="601"/>
    <x v="1"/>
    <s v=""/>
    <x v="1"/>
    <x v="0"/>
    <x v="0"/>
  </r>
  <r>
    <x v="728"/>
    <x v="13"/>
    <x v="644"/>
    <x v="2"/>
    <x v="728"/>
    <x v="726"/>
    <x v="0"/>
    <x v="870"/>
    <s v="Z058"/>
    <x v="0"/>
    <s v="14268"/>
    <x v="13"/>
    <x v="843"/>
    <s v="YD13"/>
    <x v="1"/>
    <s v=""/>
    <x v="0"/>
    <n v="6"/>
    <x v="2"/>
    <n v="81.03"/>
    <n v="16.5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n v="6"/>
    <x v="0"/>
    <x v="839"/>
    <x v="1"/>
    <x v="1"/>
    <x v="0"/>
    <x v="1"/>
    <x v="1"/>
    <s v="CERVEZAS"/>
    <s v="PILSEN CALLAO"/>
    <x v="1"/>
    <x v="0"/>
    <x v="0"/>
    <x v="1"/>
    <x v="1"/>
    <x v="1"/>
    <x v="0"/>
    <x v="0"/>
    <x v="2"/>
    <x v="5"/>
    <x v="3"/>
    <x v="1"/>
    <x v="601"/>
    <x v="1"/>
    <s v=""/>
    <x v="1"/>
    <x v="0"/>
    <x v="0"/>
  </r>
  <r>
    <x v="729"/>
    <x v="18"/>
    <x v="645"/>
    <x v="19"/>
    <x v="729"/>
    <x v="727"/>
    <x v="0"/>
    <x v="871"/>
    <s v="0001"/>
    <x v="0"/>
    <s v="5454"/>
    <x v="18"/>
    <x v="844"/>
    <s v="YD13"/>
    <x v="1"/>
    <s v=""/>
    <x v="0"/>
    <n v="2"/>
    <x v="0"/>
    <n v="27.12"/>
    <n v="5.52"/>
    <x v="0"/>
    <x v="3"/>
    <n v="1"/>
    <n v="11230680"/>
    <x v="727"/>
    <x v="0"/>
    <d v="2021-02-06T00:00:00"/>
    <x v="0"/>
    <x v="0"/>
    <x v="0"/>
    <s v="LU"/>
    <x v="0"/>
    <n v="0.3"/>
    <n v="1"/>
    <n v="5.2742616033749998"/>
    <n v="3"/>
    <n v="2"/>
    <x v="0"/>
    <n v="58"/>
    <n v="41.387878787600002"/>
    <x v="0"/>
    <x v="1"/>
    <x v="1"/>
    <n v="58"/>
    <x v="0"/>
    <x v="840"/>
    <x v="0"/>
    <x v="0"/>
    <x v="0"/>
    <x v="3"/>
    <x v="0"/>
    <s v="NABS"/>
    <s v="SAN MATEO"/>
    <x v="0"/>
    <x v="0"/>
    <x v="0"/>
    <x v="2"/>
    <x v="1"/>
    <x v="1"/>
    <x v="0"/>
    <x v="0"/>
    <x v="2"/>
    <x v="14"/>
    <x v="1"/>
    <x v="1"/>
    <x v="142"/>
    <x v="4"/>
    <d v="2021-01-31T00:00:00"/>
    <x v="0"/>
    <x v="0"/>
    <x v="0"/>
  </r>
  <r>
    <x v="729"/>
    <x v="3"/>
    <x v="645"/>
    <x v="19"/>
    <x v="729"/>
    <x v="727"/>
    <x v="0"/>
    <x v="871"/>
    <s v="0001"/>
    <x v="0"/>
    <s v="8563"/>
    <x v="3"/>
    <x v="844"/>
    <s v="YD13"/>
    <x v="1"/>
    <s v=""/>
    <x v="0"/>
    <n v="8"/>
    <x v="0"/>
    <n v="82.06"/>
    <n v="60.75"/>
    <x v="0"/>
    <x v="3"/>
    <s v=""/>
    <s v=""/>
    <x v="1"/>
    <x v="0"/>
    <d v="2021-02-06T00:00:00"/>
    <x v="0"/>
    <x v="0"/>
    <x v="0"/>
    <s v="LU"/>
    <x v="0"/>
    <n v="0.15840000000000001"/>
    <n v="2"/>
    <n v="2.1290322580645222"/>
    <n v="2.6373626373626378"/>
    <n v="8"/>
    <x v="0"/>
    <n v="0"/>
    <s v=""/>
    <x v="0"/>
    <x v="1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14"/>
    <x v="1"/>
    <x v="1"/>
    <x v="602"/>
    <x v="2"/>
    <s v=""/>
    <x v="1"/>
    <x v="0"/>
    <x v="0"/>
  </r>
  <r>
    <x v="729"/>
    <x v="0"/>
    <x v="645"/>
    <x v="19"/>
    <x v="729"/>
    <x v="727"/>
    <x v="0"/>
    <x v="871"/>
    <s v="0001"/>
    <x v="0"/>
    <s v="11112"/>
    <x v="0"/>
    <x v="844"/>
    <s v="YD13"/>
    <x v="1"/>
    <s v=""/>
    <x v="0"/>
    <n v="4"/>
    <x v="0"/>
    <n v="50.99"/>
    <n v="20.82"/>
    <x v="0"/>
    <x v="3"/>
    <s v=""/>
    <s v=""/>
    <x v="1"/>
    <x v="0"/>
    <d v="2021-02-06T00:00:00"/>
    <x v="0"/>
    <x v="0"/>
    <x v="0"/>
    <s v="LU"/>
    <x v="0"/>
    <n v="0.48159999999999997"/>
    <n v="1.3333333332000001"/>
    <n v="8.4669479606180005"/>
    <n v="4.8"/>
    <n v="4"/>
    <x v="0"/>
    <n v="0"/>
    <s v=""/>
    <x v="0"/>
    <x v="1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603"/>
    <x v="0"/>
    <s v=""/>
    <x v="1"/>
    <x v="0"/>
    <x v="0"/>
  </r>
  <r>
    <x v="729"/>
    <x v="16"/>
    <x v="645"/>
    <x v="19"/>
    <x v="729"/>
    <x v="727"/>
    <x v="0"/>
    <x v="871"/>
    <s v="0001"/>
    <x v="0"/>
    <s v="11114"/>
    <x v="16"/>
    <x v="844"/>
    <s v="YD13"/>
    <x v="1"/>
    <s v=""/>
    <x v="0"/>
    <n v="6"/>
    <x v="0"/>
    <n v="41.29"/>
    <n v="16.86"/>
    <x v="0"/>
    <x v="3"/>
    <s v=""/>
    <s v=""/>
    <x v="1"/>
    <x v="0"/>
    <d v="2021-02-06T00:00:00"/>
    <x v="0"/>
    <x v="0"/>
    <x v="0"/>
    <s v="LU"/>
    <x v="0"/>
    <n v="0.27"/>
    <n v="3"/>
    <n v="4.7468354430375008"/>
    <n v="3.2142857142857144"/>
    <n v="6"/>
    <x v="0"/>
    <n v="0"/>
    <s v=""/>
    <x v="0"/>
    <x v="1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604"/>
    <x v="0"/>
    <s v=""/>
    <x v="1"/>
    <x v="0"/>
    <x v="0"/>
  </r>
  <r>
    <x v="729"/>
    <x v="1"/>
    <x v="645"/>
    <x v="19"/>
    <x v="729"/>
    <x v="727"/>
    <x v="0"/>
    <x v="871"/>
    <s v="0001"/>
    <x v="0"/>
    <s v="11115"/>
    <x v="1"/>
    <x v="844"/>
    <s v="YD13"/>
    <x v="1"/>
    <s v=""/>
    <x v="0"/>
    <n v="4"/>
    <x v="0"/>
    <n v="55.63"/>
    <n v="22.72"/>
    <x v="0"/>
    <x v="3"/>
    <s v=""/>
    <s v=""/>
    <x v="1"/>
    <x v="0"/>
    <d v="2021-02-06T00:00:00"/>
    <x v="0"/>
    <x v="0"/>
    <x v="0"/>
    <s v="LU"/>
    <x v="0"/>
    <n v="0.48"/>
    <n v="3.0545454543999999"/>
    <n v="8.4388185654000001"/>
    <n v="4.8"/>
    <n v="4"/>
    <x v="0"/>
    <n v="0"/>
    <s v=""/>
    <x v="0"/>
    <x v="1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605"/>
    <x v="0"/>
    <s v=""/>
    <x v="1"/>
    <x v="0"/>
    <x v="0"/>
  </r>
  <r>
    <x v="729"/>
    <x v="10"/>
    <x v="645"/>
    <x v="19"/>
    <x v="729"/>
    <x v="727"/>
    <x v="0"/>
    <x v="871"/>
    <s v="0001"/>
    <x v="0"/>
    <s v="11118"/>
    <x v="10"/>
    <x v="844"/>
    <s v="YD13"/>
    <x v="1"/>
    <s v=""/>
    <x v="0"/>
    <n v="30"/>
    <x v="0"/>
    <n v="271.61"/>
    <n v="110.87"/>
    <x v="0"/>
    <x v="3"/>
    <s v=""/>
    <s v=""/>
    <x v="1"/>
    <x v="0"/>
    <d v="2021-02-06T00:00:00"/>
    <x v="0"/>
    <x v="0"/>
    <x v="0"/>
    <s v="LU"/>
    <x v="0"/>
    <n v="2.0249999999999999"/>
    <n v="30"/>
    <n v="35.601265822781251"/>
    <n v="23.376623376623378"/>
    <n v="30"/>
    <x v="0"/>
    <n v="0"/>
    <s v=""/>
    <x v="0"/>
    <x v="1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606"/>
    <x v="0"/>
    <s v=""/>
    <x v="1"/>
    <x v="0"/>
    <x v="0"/>
  </r>
  <r>
    <x v="729"/>
    <x v="15"/>
    <x v="645"/>
    <x v="19"/>
    <x v="729"/>
    <x v="727"/>
    <x v="0"/>
    <x v="871"/>
    <s v="0001"/>
    <x v="0"/>
    <s v="14523"/>
    <x v="15"/>
    <x v="844"/>
    <s v="YD13"/>
    <x v="1"/>
    <s v=""/>
    <x v="0"/>
    <n v="4"/>
    <x v="0"/>
    <n v="26.88"/>
    <n v="26.16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1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14"/>
    <x v="1"/>
    <x v="1"/>
    <x v="17"/>
    <x v="2"/>
    <s v=""/>
    <x v="1"/>
    <x v="0"/>
    <x v="0"/>
  </r>
  <r>
    <x v="730"/>
    <x v="4"/>
    <x v="646"/>
    <x v="3"/>
    <x v="730"/>
    <x v="728"/>
    <x v="0"/>
    <x v="872"/>
    <s v="0001"/>
    <x v="0"/>
    <s v="2395"/>
    <x v="4"/>
    <x v="845"/>
    <s v="YD11"/>
    <x v="1"/>
    <s v=""/>
    <x v="0"/>
    <n v="2"/>
    <x v="0"/>
    <n v="54.61"/>
    <n v="52.49"/>
    <x v="1"/>
    <x v="1"/>
    <n v="1"/>
    <n v="11230683"/>
    <x v="728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4"/>
    <n v="4"/>
    <x v="0"/>
    <x v="0"/>
    <x v="1"/>
    <n v="4"/>
    <x v="0"/>
    <x v="841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88"/>
    <x v="3"/>
    <d v="2021-01-31T00:00:00"/>
    <x v="0"/>
    <x v="0"/>
    <x v="0"/>
  </r>
  <r>
    <x v="730"/>
    <x v="5"/>
    <x v="646"/>
    <x v="3"/>
    <x v="730"/>
    <x v="728"/>
    <x v="0"/>
    <x v="872"/>
    <s v="0001"/>
    <x v="0"/>
    <s v="2821"/>
    <x v="5"/>
    <x v="845"/>
    <s v="YD11"/>
    <x v="1"/>
    <s v=""/>
    <x v="0"/>
    <n v="1"/>
    <x v="0"/>
    <n v="30.71"/>
    <n v="27.27"/>
    <x v="1"/>
    <x v="1"/>
    <s v=""/>
    <s v=""/>
    <x v="1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5"/>
    <x v="3"/>
    <s v=""/>
    <x v="1"/>
    <x v="0"/>
    <x v="0"/>
  </r>
  <r>
    <x v="730"/>
    <x v="10"/>
    <x v="646"/>
    <x v="3"/>
    <x v="730"/>
    <x v="728"/>
    <x v="0"/>
    <x v="872"/>
    <s v="0001"/>
    <x v="0"/>
    <s v="11118"/>
    <x v="10"/>
    <x v="845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730"/>
    <x v="11"/>
    <x v="646"/>
    <x v="3"/>
    <x v="730"/>
    <x v="728"/>
    <x v="1"/>
    <x v="872"/>
    <s v="0001"/>
    <x v="0"/>
    <s v="3500192"/>
    <x v="11"/>
    <x v="845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30"/>
    <x v="11"/>
    <x v="646"/>
    <x v="3"/>
    <x v="730"/>
    <x v="728"/>
    <x v="1"/>
    <x v="872"/>
    <s v="0001"/>
    <x v="0"/>
    <s v="3500192"/>
    <x v="11"/>
    <x v="845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30"/>
    <x v="11"/>
    <x v="646"/>
    <x v="3"/>
    <x v="730"/>
    <x v="728"/>
    <x v="1"/>
    <x v="872"/>
    <s v="0001"/>
    <x v="0"/>
    <s v="3500192"/>
    <x v="11"/>
    <x v="845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31"/>
    <x v="7"/>
    <x v="0"/>
    <x v="4"/>
    <x v="731"/>
    <x v="729"/>
    <x v="0"/>
    <x v="873"/>
    <s v="0001"/>
    <x v="0"/>
    <s v="6842"/>
    <x v="7"/>
    <x v="846"/>
    <s v="YD11"/>
    <x v="13"/>
    <s v=""/>
    <x v="0"/>
    <n v="1"/>
    <x v="0"/>
    <n v="34.56"/>
    <n v="27.73"/>
    <x v="0"/>
    <x v="1"/>
    <n v="1"/>
    <n v="11233011"/>
    <x v="729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3"/>
    <x v="0"/>
    <x v="0"/>
    <x v="2"/>
    <n v="3"/>
    <x v="0"/>
    <x v="842"/>
    <x v="0"/>
    <x v="0"/>
    <x v="0"/>
    <x v="0"/>
    <x v="1"/>
    <s v="CERVEZAS"/>
    <s v="CUSQUEÑA"/>
    <x v="2"/>
    <x v="0"/>
    <x v="0"/>
    <x v="2"/>
    <x v="0"/>
    <x v="0"/>
    <x v="0"/>
    <x v="0"/>
    <x v="2"/>
    <x v="14"/>
    <x v="1"/>
    <x v="1"/>
    <x v="19"/>
    <x v="5"/>
    <d v="2021-01-31T00:00:00"/>
    <x v="0"/>
    <x v="0"/>
    <x v="0"/>
  </r>
  <r>
    <x v="731"/>
    <x v="10"/>
    <x v="0"/>
    <x v="4"/>
    <x v="731"/>
    <x v="729"/>
    <x v="0"/>
    <x v="873"/>
    <s v="0001"/>
    <x v="0"/>
    <s v="11118"/>
    <x v="10"/>
    <x v="846"/>
    <s v="YD13"/>
    <x v="13"/>
    <s v=""/>
    <x v="0"/>
    <n v="2"/>
    <x v="0"/>
    <n v="27.71"/>
    <n v="11.3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14"/>
    <x v="1"/>
    <x v="1"/>
    <x v="22"/>
    <x v="0"/>
    <s v=""/>
    <x v="1"/>
    <x v="0"/>
    <x v="0"/>
  </r>
  <r>
    <x v="731"/>
    <x v="11"/>
    <x v="0"/>
    <x v="4"/>
    <x v="731"/>
    <x v="729"/>
    <x v="1"/>
    <x v="873"/>
    <s v="0001"/>
    <x v="0"/>
    <s v="3500192"/>
    <x v="11"/>
    <x v="846"/>
    <s v="YP66"/>
    <x v="13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731"/>
    <x v="11"/>
    <x v="0"/>
    <x v="4"/>
    <x v="731"/>
    <x v="729"/>
    <x v="1"/>
    <x v="873"/>
    <s v="0001"/>
    <x v="0"/>
    <s v="3500192"/>
    <x v="11"/>
    <x v="846"/>
    <s v="YD73"/>
    <x v="1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732"/>
    <x v="4"/>
    <x v="647"/>
    <x v="22"/>
    <x v="732"/>
    <x v="730"/>
    <x v="0"/>
    <x v="874"/>
    <s v="0001"/>
    <x v="0"/>
    <s v="2395"/>
    <x v="4"/>
    <x v="462"/>
    <s v="YD11"/>
    <x v="1"/>
    <s v=""/>
    <x v="0"/>
    <n v="26"/>
    <x v="0"/>
    <n v="805.56"/>
    <n v="701.84"/>
    <x v="1"/>
    <x v="1"/>
    <n v="1"/>
    <n v="11233142"/>
    <x v="730"/>
    <x v="0"/>
    <d v="2021-02-06T00:00:00"/>
    <x v="1"/>
    <x v="1"/>
    <x v="1"/>
    <s v="LU"/>
    <x v="0"/>
    <n v="1.9343999999999999"/>
    <n v="26"/>
    <n v="26.000000000000068"/>
    <n v="37.142857142857139"/>
    <n v="26"/>
    <x v="0"/>
    <n v="39"/>
    <n v="39"/>
    <x v="0"/>
    <x v="0"/>
    <x v="1"/>
    <n v="39"/>
    <x v="0"/>
    <x v="843"/>
    <x v="0"/>
    <x v="0"/>
    <x v="0"/>
    <x v="3"/>
    <x v="1"/>
    <s v="CERVEZAS"/>
    <s v="PILSEN TRUJILLO"/>
    <x v="2"/>
    <x v="0"/>
    <x v="0"/>
    <x v="2"/>
    <x v="1"/>
    <x v="1"/>
    <x v="1"/>
    <x v="4"/>
    <x v="6"/>
    <x v="10"/>
    <x v="4"/>
    <x v="1"/>
    <x v="607"/>
    <x v="3"/>
    <d v="2021-01-31T00:00:00"/>
    <x v="0"/>
    <x v="0"/>
    <x v="0"/>
  </r>
  <r>
    <x v="732"/>
    <x v="5"/>
    <x v="647"/>
    <x v="22"/>
    <x v="732"/>
    <x v="730"/>
    <x v="0"/>
    <x v="874"/>
    <s v="0001"/>
    <x v="0"/>
    <s v="2821"/>
    <x v="5"/>
    <x v="462"/>
    <s v="YD11"/>
    <x v="1"/>
    <s v=""/>
    <x v="0"/>
    <n v="13"/>
    <x v="0"/>
    <n v="399.18"/>
    <n v="354.53"/>
    <x v="1"/>
    <x v="1"/>
    <s v=""/>
    <s v=""/>
    <x v="1"/>
    <x v="0"/>
    <d v="2021-02-06T00:00:00"/>
    <x v="1"/>
    <x v="1"/>
    <x v="1"/>
    <s v="LU"/>
    <x v="0"/>
    <n v="0.98280000000000001"/>
    <n v="13"/>
    <n v="13.209677419354874"/>
    <n v="18.571428571428569"/>
    <n v="1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1"/>
    <x v="4"/>
    <x v="6"/>
    <x v="10"/>
    <x v="4"/>
    <x v="1"/>
    <x v="608"/>
    <x v="3"/>
    <s v=""/>
    <x v="1"/>
    <x v="0"/>
    <x v="0"/>
  </r>
  <r>
    <x v="732"/>
    <x v="11"/>
    <x v="647"/>
    <x v="22"/>
    <x v="732"/>
    <x v="730"/>
    <x v="1"/>
    <x v="874"/>
    <s v="0001"/>
    <x v="0"/>
    <s v="3500192"/>
    <x v="11"/>
    <x v="462"/>
    <s v="YP66"/>
    <x v="1"/>
    <s v=""/>
    <x v="1"/>
    <n v="39"/>
    <x v="0"/>
    <n v="-148.1999999999999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6"/>
    <x v="10"/>
    <x v="4"/>
    <x v="1"/>
    <x v="10"/>
    <x v="6"/>
    <s v=""/>
    <x v="1"/>
    <x v="0"/>
    <x v="0"/>
  </r>
  <r>
    <x v="732"/>
    <x v="11"/>
    <x v="647"/>
    <x v="22"/>
    <x v="732"/>
    <x v="730"/>
    <x v="1"/>
    <x v="874"/>
    <s v="0001"/>
    <x v="0"/>
    <s v="3500192"/>
    <x v="11"/>
    <x v="462"/>
    <s v="YD73"/>
    <x v="1"/>
    <s v=""/>
    <x v="1"/>
    <n v="26"/>
    <x v="0"/>
    <n v="98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6"/>
    <x v="10"/>
    <x v="4"/>
    <x v="1"/>
    <x v="10"/>
    <x v="6"/>
    <s v=""/>
    <x v="1"/>
    <x v="0"/>
    <x v="0"/>
  </r>
  <r>
    <x v="732"/>
    <x v="11"/>
    <x v="647"/>
    <x v="22"/>
    <x v="732"/>
    <x v="730"/>
    <x v="1"/>
    <x v="874"/>
    <s v="0001"/>
    <x v="0"/>
    <s v="3500192"/>
    <x v="11"/>
    <x v="462"/>
    <s v="YD73"/>
    <x v="1"/>
    <s v=""/>
    <x v="1"/>
    <n v="13"/>
    <x v="0"/>
    <n v="49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6"/>
    <x v="10"/>
    <x v="4"/>
    <x v="1"/>
    <x v="10"/>
    <x v="6"/>
    <s v=""/>
    <x v="1"/>
    <x v="0"/>
    <x v="0"/>
  </r>
  <r>
    <x v="733"/>
    <x v="5"/>
    <x v="648"/>
    <x v="5"/>
    <x v="733"/>
    <x v="731"/>
    <x v="0"/>
    <x v="875"/>
    <s v="0001"/>
    <x v="0"/>
    <s v="2821"/>
    <x v="5"/>
    <x v="847"/>
    <s v="YD11"/>
    <x v="1"/>
    <s v=""/>
    <x v="0"/>
    <n v="2"/>
    <x v="3"/>
    <n v="61.41"/>
    <n v="54.54"/>
    <x v="0"/>
    <x v="1"/>
    <n v="1"/>
    <n v="11238378"/>
    <x v="731"/>
    <x v="0"/>
    <d v="2021-02-06T00:00:00"/>
    <x v="0"/>
    <x v="0"/>
    <x v="0"/>
    <s v="LU"/>
    <x v="0"/>
    <n v="0.1512"/>
    <n v="2"/>
    <n v="2.0322580645161343"/>
    <n v="2.8571428571428568"/>
    <n v="2"/>
    <x v="0"/>
    <n v="8"/>
    <n v="5.75"/>
    <x v="0"/>
    <x v="0"/>
    <x v="1"/>
    <n v="8"/>
    <x v="0"/>
    <x v="844"/>
    <x v="0"/>
    <x v="0"/>
    <x v="0"/>
    <x v="2"/>
    <x v="1"/>
    <s v="CERVEZAS"/>
    <s v="PILSEN CALLAO"/>
    <x v="2"/>
    <x v="0"/>
    <x v="0"/>
    <x v="3"/>
    <x v="1"/>
    <x v="1"/>
    <x v="0"/>
    <x v="0"/>
    <x v="2"/>
    <x v="6"/>
    <x v="2"/>
    <x v="1"/>
    <x v="15"/>
    <x v="3"/>
    <d v="2021-01-31T00:00:00"/>
    <x v="0"/>
    <x v="0"/>
    <x v="0"/>
  </r>
  <r>
    <x v="733"/>
    <x v="7"/>
    <x v="648"/>
    <x v="5"/>
    <x v="733"/>
    <x v="731"/>
    <x v="0"/>
    <x v="875"/>
    <s v="0001"/>
    <x v="0"/>
    <s v="6842"/>
    <x v="7"/>
    <x v="847"/>
    <s v="YD11"/>
    <x v="1"/>
    <s v=""/>
    <x v="0"/>
    <n v="1"/>
    <x v="3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6"/>
    <x v="2"/>
    <x v="1"/>
    <x v="19"/>
    <x v="5"/>
    <s v=""/>
    <x v="1"/>
    <x v="0"/>
    <x v="0"/>
  </r>
  <r>
    <x v="733"/>
    <x v="27"/>
    <x v="648"/>
    <x v="5"/>
    <x v="733"/>
    <x v="731"/>
    <x v="0"/>
    <x v="875"/>
    <s v="0001"/>
    <x v="0"/>
    <s v="12401"/>
    <x v="27"/>
    <x v="847"/>
    <s v="YD11"/>
    <x v="1"/>
    <s v=""/>
    <x v="0"/>
    <n v="2"/>
    <x v="3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6"/>
    <x v="2"/>
    <x v="1"/>
    <x v="102"/>
    <x v="9"/>
    <s v=""/>
    <x v="1"/>
    <x v="0"/>
    <x v="0"/>
  </r>
  <r>
    <x v="733"/>
    <x v="13"/>
    <x v="648"/>
    <x v="5"/>
    <x v="733"/>
    <x v="731"/>
    <x v="0"/>
    <x v="875"/>
    <s v="0001"/>
    <x v="0"/>
    <s v="14268"/>
    <x v="13"/>
    <x v="847"/>
    <s v="YD13"/>
    <x v="1"/>
    <s v=""/>
    <x v="0"/>
    <n v="3"/>
    <x v="3"/>
    <n v="33.729999999999997"/>
    <n v="6.87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221"/>
    <x v="1"/>
    <s v=""/>
    <x v="1"/>
    <x v="0"/>
    <x v="0"/>
  </r>
  <r>
    <x v="733"/>
    <x v="11"/>
    <x v="648"/>
    <x v="5"/>
    <x v="733"/>
    <x v="731"/>
    <x v="1"/>
    <x v="875"/>
    <s v="0001"/>
    <x v="0"/>
    <s v="3500192"/>
    <x v="11"/>
    <x v="847"/>
    <s v="YP66"/>
    <x v="1"/>
    <s v=""/>
    <x v="1"/>
    <n v="5"/>
    <x v="3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733"/>
    <x v="11"/>
    <x v="648"/>
    <x v="5"/>
    <x v="733"/>
    <x v="731"/>
    <x v="1"/>
    <x v="875"/>
    <s v="0001"/>
    <x v="0"/>
    <s v="3500192"/>
    <x v="11"/>
    <x v="847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733"/>
    <x v="11"/>
    <x v="648"/>
    <x v="5"/>
    <x v="733"/>
    <x v="731"/>
    <x v="1"/>
    <x v="875"/>
    <s v="0001"/>
    <x v="0"/>
    <s v="3500192"/>
    <x v="11"/>
    <x v="847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733"/>
    <x v="11"/>
    <x v="648"/>
    <x v="5"/>
    <x v="733"/>
    <x v="731"/>
    <x v="1"/>
    <x v="875"/>
    <s v="0001"/>
    <x v="0"/>
    <s v="3500192"/>
    <x v="11"/>
    <x v="847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734"/>
    <x v="4"/>
    <x v="649"/>
    <x v="18"/>
    <x v="734"/>
    <x v="732"/>
    <x v="0"/>
    <x v="876"/>
    <s v="0001"/>
    <x v="0"/>
    <s v="2395"/>
    <x v="4"/>
    <x v="848"/>
    <s v="YD11"/>
    <x v="1"/>
    <s v=""/>
    <x v="0"/>
    <n v="2"/>
    <x v="3"/>
    <n v="54.61"/>
    <n v="52.49"/>
    <x v="0"/>
    <x v="1"/>
    <n v="1"/>
    <n v="11238451"/>
    <x v="732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5.9375"/>
    <x v="0"/>
    <x v="0"/>
    <x v="1"/>
    <n v="7"/>
    <x v="0"/>
    <x v="845"/>
    <x v="0"/>
    <x v="0"/>
    <x v="0"/>
    <x v="2"/>
    <x v="1"/>
    <s v="CERVEZAS"/>
    <s v="PILSEN TRUJILLO"/>
    <x v="2"/>
    <x v="0"/>
    <x v="0"/>
    <x v="1"/>
    <x v="1"/>
    <x v="1"/>
    <x v="0"/>
    <x v="0"/>
    <x v="2"/>
    <x v="14"/>
    <x v="1"/>
    <x v="1"/>
    <x v="88"/>
    <x v="3"/>
    <d v="2021-01-31T00:00:00"/>
    <x v="0"/>
    <x v="0"/>
    <x v="0"/>
  </r>
  <r>
    <x v="734"/>
    <x v="6"/>
    <x v="649"/>
    <x v="18"/>
    <x v="734"/>
    <x v="732"/>
    <x v="0"/>
    <x v="876"/>
    <s v="0001"/>
    <x v="0"/>
    <s v="4961"/>
    <x v="6"/>
    <x v="848"/>
    <s v="YD13"/>
    <x v="1"/>
    <s v=""/>
    <x v="0"/>
    <n v="1"/>
    <x v="3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6"/>
    <x v="4"/>
    <s v=""/>
    <x v="1"/>
    <x v="0"/>
    <x v="0"/>
  </r>
  <r>
    <x v="734"/>
    <x v="17"/>
    <x v="649"/>
    <x v="18"/>
    <x v="734"/>
    <x v="732"/>
    <x v="0"/>
    <x v="876"/>
    <s v="0001"/>
    <x v="0"/>
    <s v="4963"/>
    <x v="17"/>
    <x v="848"/>
    <s v="YD13"/>
    <x v="1"/>
    <s v=""/>
    <x v="0"/>
    <n v="1"/>
    <x v="3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6"/>
    <x v="4"/>
    <s v=""/>
    <x v="1"/>
    <x v="0"/>
    <x v="0"/>
  </r>
  <r>
    <x v="734"/>
    <x v="18"/>
    <x v="649"/>
    <x v="18"/>
    <x v="734"/>
    <x v="732"/>
    <x v="0"/>
    <x v="876"/>
    <s v="0001"/>
    <x v="0"/>
    <s v="5454"/>
    <x v="18"/>
    <x v="848"/>
    <s v="YD13"/>
    <x v="1"/>
    <s v=""/>
    <x v="0"/>
    <n v="1"/>
    <x v="3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81"/>
    <x v="4"/>
    <s v=""/>
    <x v="1"/>
    <x v="0"/>
    <x v="0"/>
  </r>
  <r>
    <x v="734"/>
    <x v="20"/>
    <x v="649"/>
    <x v="18"/>
    <x v="734"/>
    <x v="732"/>
    <x v="0"/>
    <x v="876"/>
    <s v="0001"/>
    <x v="0"/>
    <s v="11116"/>
    <x v="20"/>
    <x v="848"/>
    <s v="YD13"/>
    <x v="1"/>
    <s v=""/>
    <x v="0"/>
    <n v="1"/>
    <x v="3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6"/>
    <x v="0"/>
    <s v=""/>
    <x v="1"/>
    <x v="0"/>
    <x v="0"/>
  </r>
  <r>
    <x v="734"/>
    <x v="10"/>
    <x v="649"/>
    <x v="18"/>
    <x v="734"/>
    <x v="732"/>
    <x v="0"/>
    <x v="876"/>
    <s v="0001"/>
    <x v="0"/>
    <s v="11118"/>
    <x v="10"/>
    <x v="848"/>
    <s v="YD13"/>
    <x v="1"/>
    <s v=""/>
    <x v="0"/>
    <n v="1"/>
    <x v="3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9"/>
    <x v="0"/>
    <s v=""/>
    <x v="1"/>
    <x v="0"/>
    <x v="0"/>
  </r>
  <r>
    <x v="734"/>
    <x v="11"/>
    <x v="649"/>
    <x v="18"/>
    <x v="734"/>
    <x v="732"/>
    <x v="1"/>
    <x v="876"/>
    <s v="0001"/>
    <x v="0"/>
    <s v="3500192"/>
    <x v="11"/>
    <x v="848"/>
    <s v="YP66"/>
    <x v="1"/>
    <s v=""/>
    <x v="1"/>
    <n v="2"/>
    <x v="3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734"/>
    <x v="11"/>
    <x v="649"/>
    <x v="18"/>
    <x v="734"/>
    <x v="732"/>
    <x v="1"/>
    <x v="876"/>
    <s v="0001"/>
    <x v="0"/>
    <s v="3500192"/>
    <x v="11"/>
    <x v="848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735"/>
    <x v="4"/>
    <x v="0"/>
    <x v="2"/>
    <x v="735"/>
    <x v="733"/>
    <x v="0"/>
    <x v="877"/>
    <s v="0001"/>
    <x v="0"/>
    <s v="2395"/>
    <x v="4"/>
    <x v="849"/>
    <s v="YD11"/>
    <x v="20"/>
    <s v=""/>
    <x v="0"/>
    <n v="10"/>
    <x v="0"/>
    <n v="309.83"/>
    <n v="269.93"/>
    <x v="0"/>
    <x v="0"/>
    <n v="1"/>
    <n v="11238484"/>
    <x v="73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1"/>
    <n v="20.0969696969"/>
    <x v="0"/>
    <x v="0"/>
    <x v="2"/>
    <n v="21"/>
    <x v="0"/>
    <x v="846"/>
    <x v="0"/>
    <x v="0"/>
    <x v="0"/>
    <x v="3"/>
    <x v="1"/>
    <s v="CERVEZAS"/>
    <s v="PILSEN TRUJILLO"/>
    <x v="2"/>
    <x v="0"/>
    <x v="0"/>
    <x v="1"/>
    <x v="0"/>
    <x v="0"/>
    <x v="0"/>
    <x v="0"/>
    <x v="2"/>
    <x v="5"/>
    <x v="3"/>
    <x v="1"/>
    <x v="116"/>
    <x v="3"/>
    <d v="2021-01-31T00:00:00"/>
    <x v="0"/>
    <x v="0"/>
    <x v="0"/>
  </r>
  <r>
    <x v="735"/>
    <x v="5"/>
    <x v="0"/>
    <x v="2"/>
    <x v="735"/>
    <x v="733"/>
    <x v="0"/>
    <x v="877"/>
    <s v="0001"/>
    <x v="0"/>
    <s v="2821"/>
    <x v="5"/>
    <x v="849"/>
    <s v="YD11"/>
    <x v="20"/>
    <s v=""/>
    <x v="0"/>
    <n v="4"/>
    <x v="0"/>
    <n v="122.82"/>
    <n v="109.08"/>
    <x v="0"/>
    <x v="0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2"/>
    <x v="5"/>
    <x v="3"/>
    <x v="1"/>
    <x v="214"/>
    <x v="3"/>
    <s v=""/>
    <x v="1"/>
    <x v="0"/>
    <x v="0"/>
  </r>
  <r>
    <x v="735"/>
    <x v="7"/>
    <x v="0"/>
    <x v="2"/>
    <x v="735"/>
    <x v="733"/>
    <x v="0"/>
    <x v="877"/>
    <s v="0001"/>
    <x v="0"/>
    <s v="6842"/>
    <x v="7"/>
    <x v="849"/>
    <s v="YD11"/>
    <x v="20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2"/>
    <x v="5"/>
    <x v="3"/>
    <x v="1"/>
    <x v="19"/>
    <x v="5"/>
    <s v=""/>
    <x v="1"/>
    <x v="0"/>
    <x v="0"/>
  </r>
  <r>
    <x v="735"/>
    <x v="1"/>
    <x v="0"/>
    <x v="2"/>
    <x v="735"/>
    <x v="733"/>
    <x v="0"/>
    <x v="877"/>
    <s v="0001"/>
    <x v="0"/>
    <s v="11115"/>
    <x v="1"/>
    <x v="849"/>
    <s v="YD13"/>
    <x v="20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5"/>
    <x v="3"/>
    <x v="1"/>
    <x v="1"/>
    <x v="0"/>
    <s v=""/>
    <x v="1"/>
    <x v="0"/>
    <x v="0"/>
  </r>
  <r>
    <x v="735"/>
    <x v="10"/>
    <x v="0"/>
    <x v="2"/>
    <x v="735"/>
    <x v="733"/>
    <x v="0"/>
    <x v="877"/>
    <s v="0001"/>
    <x v="0"/>
    <s v="11118"/>
    <x v="10"/>
    <x v="849"/>
    <s v="YD13"/>
    <x v="20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5"/>
    <x v="3"/>
    <x v="1"/>
    <x v="120"/>
    <x v="0"/>
    <s v=""/>
    <x v="1"/>
    <x v="0"/>
    <x v="0"/>
  </r>
  <r>
    <x v="735"/>
    <x v="0"/>
    <x v="0"/>
    <x v="2"/>
    <x v="735"/>
    <x v="733"/>
    <x v="0"/>
    <x v="877"/>
    <s v="0001"/>
    <x v="0"/>
    <s v="11112"/>
    <x v="0"/>
    <x v="849"/>
    <s v="YD13"/>
    <x v="20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5"/>
    <x v="3"/>
    <x v="1"/>
    <x v="0"/>
    <x v="0"/>
    <s v=""/>
    <x v="1"/>
    <x v="0"/>
    <x v="0"/>
  </r>
  <r>
    <x v="735"/>
    <x v="17"/>
    <x v="0"/>
    <x v="2"/>
    <x v="735"/>
    <x v="733"/>
    <x v="0"/>
    <x v="877"/>
    <s v="0001"/>
    <x v="0"/>
    <s v="4963"/>
    <x v="17"/>
    <x v="849"/>
    <s v="YD13"/>
    <x v="20"/>
    <s v=""/>
    <x v="0"/>
    <n v="2"/>
    <x v="0"/>
    <n v="32.200000000000003"/>
    <n v="6.56"/>
    <x v="0"/>
    <x v="0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2"/>
    <x v="5"/>
    <x v="3"/>
    <x v="1"/>
    <x v="147"/>
    <x v="4"/>
    <s v=""/>
    <x v="1"/>
    <x v="0"/>
    <x v="0"/>
  </r>
  <r>
    <x v="735"/>
    <x v="24"/>
    <x v="0"/>
    <x v="2"/>
    <x v="735"/>
    <x v="733"/>
    <x v="0"/>
    <x v="877"/>
    <s v="0001"/>
    <x v="0"/>
    <s v="15098"/>
    <x v="24"/>
    <x v="849"/>
    <s v="YD11"/>
    <x v="20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2"/>
    <x v="5"/>
    <x v="3"/>
    <x v="1"/>
    <x v="19"/>
    <x v="8"/>
    <s v=""/>
    <x v="1"/>
    <x v="0"/>
    <x v="0"/>
  </r>
  <r>
    <x v="735"/>
    <x v="11"/>
    <x v="0"/>
    <x v="2"/>
    <x v="735"/>
    <x v="733"/>
    <x v="1"/>
    <x v="877"/>
    <s v="0001"/>
    <x v="0"/>
    <s v="3500192"/>
    <x v="11"/>
    <x v="849"/>
    <s v="YP66"/>
    <x v="20"/>
    <s v=""/>
    <x v="1"/>
    <n v="16"/>
    <x v="0"/>
    <n v="-60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735"/>
    <x v="11"/>
    <x v="0"/>
    <x v="2"/>
    <x v="735"/>
    <x v="733"/>
    <x v="1"/>
    <x v="877"/>
    <s v="0001"/>
    <x v="0"/>
    <s v="3500192"/>
    <x v="11"/>
    <x v="849"/>
    <s v="YD73"/>
    <x v="20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735"/>
    <x v="11"/>
    <x v="0"/>
    <x v="2"/>
    <x v="735"/>
    <x v="733"/>
    <x v="1"/>
    <x v="877"/>
    <s v="0001"/>
    <x v="0"/>
    <s v="3500192"/>
    <x v="11"/>
    <x v="849"/>
    <s v="YD73"/>
    <x v="20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735"/>
    <x v="11"/>
    <x v="0"/>
    <x v="2"/>
    <x v="735"/>
    <x v="733"/>
    <x v="1"/>
    <x v="877"/>
    <s v="0001"/>
    <x v="0"/>
    <s v="3500192"/>
    <x v="11"/>
    <x v="849"/>
    <s v="YD73"/>
    <x v="20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735"/>
    <x v="11"/>
    <x v="0"/>
    <x v="2"/>
    <x v="735"/>
    <x v="733"/>
    <x v="1"/>
    <x v="877"/>
    <s v="0001"/>
    <x v="0"/>
    <s v="3500192"/>
    <x v="11"/>
    <x v="849"/>
    <s v="YD73"/>
    <x v="20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736"/>
    <x v="4"/>
    <x v="650"/>
    <x v="30"/>
    <x v="736"/>
    <x v="734"/>
    <x v="0"/>
    <x v="878"/>
    <s v="0001"/>
    <x v="0"/>
    <s v="2395"/>
    <x v="4"/>
    <x v="850"/>
    <s v="YD11"/>
    <x v="1"/>
    <s v=""/>
    <x v="0"/>
    <n v="35"/>
    <x v="0"/>
    <n v="968.65"/>
    <n v="921.21"/>
    <x v="0"/>
    <x v="1"/>
    <n v="1"/>
    <n v="11261606"/>
    <x v="734"/>
    <x v="0"/>
    <d v="2021-02-06T00:00:00"/>
    <x v="0"/>
    <x v="0"/>
    <x v="0"/>
    <s v="LU"/>
    <x v="0"/>
    <n v="2.6040000000000001"/>
    <n v="35"/>
    <n v="35.000000000000092"/>
    <n v="49.999999999999993"/>
    <n v="35"/>
    <x v="0"/>
    <n v="51"/>
    <n v="46"/>
    <x v="0"/>
    <x v="0"/>
    <x v="4"/>
    <n v="51"/>
    <x v="0"/>
    <x v="847"/>
    <x v="0"/>
    <x v="0"/>
    <x v="0"/>
    <x v="3"/>
    <x v="1"/>
    <s v="CERVEZAS"/>
    <s v="PILSEN TRUJILLO"/>
    <x v="2"/>
    <x v="0"/>
    <x v="0"/>
    <x v="0"/>
    <x v="1"/>
    <x v="1"/>
    <x v="0"/>
    <x v="0"/>
    <x v="15"/>
    <x v="32"/>
    <x v="2"/>
    <x v="3"/>
    <x v="238"/>
    <x v="3"/>
    <d v="2021-01-31T00:00:00"/>
    <x v="0"/>
    <x v="0"/>
    <x v="0"/>
  </r>
  <r>
    <x v="736"/>
    <x v="5"/>
    <x v="650"/>
    <x v="30"/>
    <x v="736"/>
    <x v="734"/>
    <x v="0"/>
    <x v="878"/>
    <s v="0001"/>
    <x v="0"/>
    <s v="2821"/>
    <x v="5"/>
    <x v="850"/>
    <s v="YD11"/>
    <x v="1"/>
    <s v=""/>
    <x v="0"/>
    <n v="7"/>
    <x v="0"/>
    <n v="217.91"/>
    <n v="191.51"/>
    <x v="0"/>
    <x v="1"/>
    <s v=""/>
    <s v=""/>
    <x v="1"/>
    <x v="0"/>
    <d v="2021-02-06T00:00:00"/>
    <x v="0"/>
    <x v="0"/>
    <x v="0"/>
    <s v="LU"/>
    <x v="0"/>
    <n v="0.5292"/>
    <n v="7"/>
    <n v="7.1129032258064706"/>
    <n v="9.9999999999999982"/>
    <n v="7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5"/>
    <x v="32"/>
    <x v="2"/>
    <x v="3"/>
    <x v="609"/>
    <x v="3"/>
    <s v=""/>
    <x v="1"/>
    <x v="0"/>
    <x v="0"/>
  </r>
  <r>
    <x v="736"/>
    <x v="18"/>
    <x v="650"/>
    <x v="30"/>
    <x v="736"/>
    <x v="734"/>
    <x v="0"/>
    <x v="878"/>
    <s v="0001"/>
    <x v="0"/>
    <s v="5454"/>
    <x v="18"/>
    <x v="850"/>
    <s v="YD13"/>
    <x v="1"/>
    <s v=""/>
    <x v="0"/>
    <n v="3"/>
    <x v="0"/>
    <n v="40.68"/>
    <n v="8.2799999999999994"/>
    <x v="0"/>
    <x v="1"/>
    <s v=""/>
    <s v=""/>
    <x v="1"/>
    <x v="0"/>
    <d v="2021-02-06T00:00:00"/>
    <x v="0"/>
    <x v="0"/>
    <x v="0"/>
    <s v="LU"/>
    <x v="0"/>
    <n v="0.45"/>
    <n v="1.5"/>
    <n v="7.9113924050625011"/>
    <n v="4.5"/>
    <n v="3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5"/>
    <x v="32"/>
    <x v="2"/>
    <x v="3"/>
    <x v="316"/>
    <x v="4"/>
    <s v=""/>
    <x v="1"/>
    <x v="0"/>
    <x v="0"/>
  </r>
  <r>
    <x v="736"/>
    <x v="16"/>
    <x v="650"/>
    <x v="30"/>
    <x v="736"/>
    <x v="734"/>
    <x v="0"/>
    <x v="878"/>
    <s v="0001"/>
    <x v="0"/>
    <s v="11114"/>
    <x v="16"/>
    <x v="850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5"/>
    <x v="32"/>
    <x v="2"/>
    <x v="3"/>
    <x v="188"/>
    <x v="0"/>
    <s v=""/>
    <x v="1"/>
    <x v="0"/>
    <x v="0"/>
  </r>
  <r>
    <x v="736"/>
    <x v="10"/>
    <x v="650"/>
    <x v="30"/>
    <x v="736"/>
    <x v="734"/>
    <x v="0"/>
    <x v="878"/>
    <s v="0001"/>
    <x v="0"/>
    <s v="11118"/>
    <x v="10"/>
    <x v="850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5"/>
    <x v="32"/>
    <x v="2"/>
    <x v="3"/>
    <x v="9"/>
    <x v="0"/>
    <s v=""/>
    <x v="1"/>
    <x v="0"/>
    <x v="0"/>
  </r>
  <r>
    <x v="736"/>
    <x v="13"/>
    <x v="650"/>
    <x v="30"/>
    <x v="736"/>
    <x v="734"/>
    <x v="0"/>
    <x v="878"/>
    <s v="0001"/>
    <x v="0"/>
    <s v="14268"/>
    <x v="13"/>
    <x v="850"/>
    <s v="YD13"/>
    <x v="1"/>
    <s v=""/>
    <x v="0"/>
    <n v="4"/>
    <x v="0"/>
    <n v="46.22"/>
    <n v="9.41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5"/>
    <x v="32"/>
    <x v="2"/>
    <x v="3"/>
    <x v="150"/>
    <x v="1"/>
    <s v=""/>
    <x v="1"/>
    <x v="0"/>
    <x v="0"/>
  </r>
  <r>
    <x v="736"/>
    <x v="11"/>
    <x v="650"/>
    <x v="30"/>
    <x v="736"/>
    <x v="734"/>
    <x v="1"/>
    <x v="878"/>
    <s v="0001"/>
    <x v="0"/>
    <s v="3500192"/>
    <x v="11"/>
    <x v="850"/>
    <s v="YP66"/>
    <x v="1"/>
    <s v=""/>
    <x v="1"/>
    <n v="42"/>
    <x v="0"/>
    <n v="-159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736"/>
    <x v="11"/>
    <x v="650"/>
    <x v="30"/>
    <x v="736"/>
    <x v="734"/>
    <x v="1"/>
    <x v="878"/>
    <s v="0001"/>
    <x v="0"/>
    <s v="3500192"/>
    <x v="11"/>
    <x v="850"/>
    <s v="YD73"/>
    <x v="1"/>
    <s v=""/>
    <x v="1"/>
    <n v="35"/>
    <x v="0"/>
    <n v="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736"/>
    <x v="11"/>
    <x v="650"/>
    <x v="30"/>
    <x v="736"/>
    <x v="734"/>
    <x v="1"/>
    <x v="878"/>
    <s v="0001"/>
    <x v="0"/>
    <s v="3500192"/>
    <x v="11"/>
    <x v="850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737"/>
    <x v="6"/>
    <x v="651"/>
    <x v="18"/>
    <x v="737"/>
    <x v="735"/>
    <x v="0"/>
    <x v="879"/>
    <s v="0001"/>
    <x v="0"/>
    <s v="4961"/>
    <x v="6"/>
    <x v="851"/>
    <s v="YD13"/>
    <x v="1"/>
    <s v=""/>
    <x v="0"/>
    <n v="6"/>
    <x v="6"/>
    <n v="76.27"/>
    <n v="15.53"/>
    <x v="0"/>
    <x v="1"/>
    <n v="1"/>
    <n v="11269474"/>
    <x v="735"/>
    <x v="0"/>
    <d v="2021-02-06T00:00:00"/>
    <x v="0"/>
    <x v="0"/>
    <x v="0"/>
    <s v="LU"/>
    <x v="0"/>
    <n v="0.54"/>
    <n v="6"/>
    <n v="9.4936708860750016"/>
    <n v="6"/>
    <n v="6"/>
    <x v="0"/>
    <n v="6"/>
    <n v="6"/>
    <x v="0"/>
    <x v="0"/>
    <x v="1"/>
    <n v="6"/>
    <x v="0"/>
    <x v="848"/>
    <x v="0"/>
    <x v="0"/>
    <x v="0"/>
    <x v="2"/>
    <x v="0"/>
    <s v="NABS"/>
    <s v="SAN MATEO"/>
    <x v="0"/>
    <x v="0"/>
    <x v="0"/>
    <x v="1"/>
    <x v="1"/>
    <x v="1"/>
    <x v="0"/>
    <x v="2"/>
    <x v="2"/>
    <x v="48"/>
    <x v="2"/>
    <x v="1"/>
    <x v="610"/>
    <x v="4"/>
    <d v="2021-01-31T00:00:00"/>
    <x v="0"/>
    <x v="0"/>
    <x v="0"/>
  </r>
  <r>
    <x v="738"/>
    <x v="7"/>
    <x v="652"/>
    <x v="13"/>
    <x v="738"/>
    <x v="736"/>
    <x v="0"/>
    <x v="880"/>
    <s v="0001"/>
    <x v="0"/>
    <s v="6842"/>
    <x v="7"/>
    <x v="852"/>
    <s v="YD11"/>
    <x v="1"/>
    <s v=""/>
    <x v="0"/>
    <n v="1"/>
    <x v="0"/>
    <n v="35.28"/>
    <n v="27.87"/>
    <x v="0"/>
    <x v="0"/>
    <n v="1"/>
    <n v="11269879"/>
    <x v="736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6"/>
    <n v="6"/>
    <x v="0"/>
    <x v="0"/>
    <x v="1"/>
    <n v="6"/>
    <x v="0"/>
    <x v="849"/>
    <x v="0"/>
    <x v="0"/>
    <x v="0"/>
    <x v="2"/>
    <x v="1"/>
    <s v="CERVEZAS"/>
    <s v="CUSQUEÑA"/>
    <x v="2"/>
    <x v="0"/>
    <x v="0"/>
    <x v="3"/>
    <x v="1"/>
    <x v="1"/>
    <x v="1"/>
    <x v="1"/>
    <x v="2"/>
    <x v="5"/>
    <x v="3"/>
    <x v="1"/>
    <x v="544"/>
    <x v="5"/>
    <d v="2021-01-31T00:00:00"/>
    <x v="0"/>
    <x v="0"/>
    <x v="0"/>
  </r>
  <r>
    <x v="738"/>
    <x v="27"/>
    <x v="652"/>
    <x v="13"/>
    <x v="738"/>
    <x v="736"/>
    <x v="0"/>
    <x v="880"/>
    <s v="0001"/>
    <x v="0"/>
    <s v="12401"/>
    <x v="27"/>
    <x v="852"/>
    <s v="YD11"/>
    <x v="1"/>
    <s v=""/>
    <x v="0"/>
    <n v="1"/>
    <x v="0"/>
    <n v="21.19"/>
    <n v="14.79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1"/>
    <x v="1"/>
    <x v="2"/>
    <x v="5"/>
    <x v="3"/>
    <x v="1"/>
    <x v="77"/>
    <x v="9"/>
    <s v=""/>
    <x v="1"/>
    <x v="0"/>
    <x v="0"/>
  </r>
  <r>
    <x v="738"/>
    <x v="4"/>
    <x v="652"/>
    <x v="13"/>
    <x v="738"/>
    <x v="736"/>
    <x v="0"/>
    <x v="880"/>
    <s v="0001"/>
    <x v="0"/>
    <s v="2395"/>
    <x v="4"/>
    <x v="852"/>
    <s v="YD11"/>
    <x v="1"/>
    <s v=""/>
    <x v="0"/>
    <n v="2"/>
    <x v="0"/>
    <n v="62.82"/>
    <n v="54.15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1"/>
    <x v="1"/>
    <x v="2"/>
    <x v="5"/>
    <x v="3"/>
    <x v="1"/>
    <x v="79"/>
    <x v="3"/>
    <s v=""/>
    <x v="1"/>
    <x v="0"/>
    <x v="0"/>
  </r>
  <r>
    <x v="738"/>
    <x v="5"/>
    <x v="652"/>
    <x v="13"/>
    <x v="738"/>
    <x v="736"/>
    <x v="0"/>
    <x v="880"/>
    <s v="0001"/>
    <x v="0"/>
    <s v="2821"/>
    <x v="5"/>
    <x v="852"/>
    <s v="YD11"/>
    <x v="1"/>
    <s v=""/>
    <x v="0"/>
    <n v="2"/>
    <x v="0"/>
    <n v="62.26"/>
    <n v="54.71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1"/>
    <x v="1"/>
    <x v="2"/>
    <x v="5"/>
    <x v="3"/>
    <x v="1"/>
    <x v="79"/>
    <x v="3"/>
    <s v=""/>
    <x v="1"/>
    <x v="0"/>
    <x v="0"/>
  </r>
  <r>
    <x v="738"/>
    <x v="11"/>
    <x v="652"/>
    <x v="13"/>
    <x v="738"/>
    <x v="736"/>
    <x v="1"/>
    <x v="880"/>
    <s v="0001"/>
    <x v="0"/>
    <s v="3500192"/>
    <x v="11"/>
    <x v="852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5"/>
    <x v="3"/>
    <x v="1"/>
    <x v="10"/>
    <x v="6"/>
    <s v=""/>
    <x v="1"/>
    <x v="0"/>
    <x v="0"/>
  </r>
  <r>
    <x v="738"/>
    <x v="11"/>
    <x v="652"/>
    <x v="13"/>
    <x v="738"/>
    <x v="736"/>
    <x v="1"/>
    <x v="880"/>
    <s v="0001"/>
    <x v="0"/>
    <s v="3500192"/>
    <x v="11"/>
    <x v="852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5"/>
    <x v="3"/>
    <x v="1"/>
    <x v="10"/>
    <x v="6"/>
    <s v=""/>
    <x v="1"/>
    <x v="0"/>
    <x v="0"/>
  </r>
  <r>
    <x v="738"/>
    <x v="11"/>
    <x v="652"/>
    <x v="13"/>
    <x v="738"/>
    <x v="736"/>
    <x v="1"/>
    <x v="880"/>
    <s v="0001"/>
    <x v="0"/>
    <s v="3500192"/>
    <x v="11"/>
    <x v="852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5"/>
    <x v="3"/>
    <x v="1"/>
    <x v="10"/>
    <x v="6"/>
    <s v=""/>
    <x v="1"/>
    <x v="0"/>
    <x v="0"/>
  </r>
  <r>
    <x v="738"/>
    <x v="11"/>
    <x v="652"/>
    <x v="13"/>
    <x v="738"/>
    <x v="736"/>
    <x v="1"/>
    <x v="880"/>
    <s v="0001"/>
    <x v="0"/>
    <s v="3500192"/>
    <x v="11"/>
    <x v="852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5"/>
    <x v="3"/>
    <x v="1"/>
    <x v="10"/>
    <x v="6"/>
    <s v=""/>
    <x v="1"/>
    <x v="0"/>
    <x v="0"/>
  </r>
  <r>
    <x v="738"/>
    <x v="11"/>
    <x v="652"/>
    <x v="13"/>
    <x v="738"/>
    <x v="736"/>
    <x v="1"/>
    <x v="880"/>
    <s v="0001"/>
    <x v="0"/>
    <s v="3500192"/>
    <x v="11"/>
    <x v="852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5"/>
    <x v="3"/>
    <x v="1"/>
    <x v="10"/>
    <x v="6"/>
    <s v=""/>
    <x v="1"/>
    <x v="0"/>
    <x v="0"/>
  </r>
  <r>
    <x v="739"/>
    <x v="4"/>
    <x v="653"/>
    <x v="25"/>
    <x v="739"/>
    <x v="737"/>
    <x v="0"/>
    <x v="881"/>
    <s v="0001"/>
    <x v="0"/>
    <s v="2395"/>
    <x v="4"/>
    <x v="853"/>
    <s v="YD11"/>
    <x v="1"/>
    <s v=""/>
    <x v="0"/>
    <n v="15"/>
    <x v="0"/>
    <n v="415.14"/>
    <n v="394.81"/>
    <x v="0"/>
    <x v="1"/>
    <n v="1"/>
    <n v="11273747"/>
    <x v="737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30"/>
    <n v="20.5"/>
    <x v="0"/>
    <x v="0"/>
    <x v="1"/>
    <n v="30"/>
    <x v="0"/>
    <x v="850"/>
    <x v="0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398"/>
    <x v="3"/>
    <d v="2021-01-31T00:00:00"/>
    <x v="0"/>
    <x v="0"/>
    <x v="0"/>
  </r>
  <r>
    <x v="739"/>
    <x v="18"/>
    <x v="653"/>
    <x v="25"/>
    <x v="739"/>
    <x v="737"/>
    <x v="0"/>
    <x v="881"/>
    <s v="0001"/>
    <x v="0"/>
    <s v="5454"/>
    <x v="18"/>
    <x v="853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5"/>
    <x v="3"/>
    <x v="1"/>
    <x v="81"/>
    <x v="4"/>
    <s v=""/>
    <x v="1"/>
    <x v="0"/>
    <x v="0"/>
  </r>
  <r>
    <x v="739"/>
    <x v="8"/>
    <x v="653"/>
    <x v="25"/>
    <x v="739"/>
    <x v="737"/>
    <x v="0"/>
    <x v="881"/>
    <s v="0001"/>
    <x v="0"/>
    <s v="6843"/>
    <x v="8"/>
    <x v="853"/>
    <s v="YD11"/>
    <x v="1"/>
    <s v=""/>
    <x v="0"/>
    <n v="2"/>
    <x v="0"/>
    <n v="69.97"/>
    <n v="55.61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5"/>
    <x v="3"/>
    <x v="1"/>
    <x v="64"/>
    <x v="5"/>
    <s v=""/>
    <x v="1"/>
    <x v="0"/>
    <x v="0"/>
  </r>
  <r>
    <x v="739"/>
    <x v="19"/>
    <x v="653"/>
    <x v="25"/>
    <x v="739"/>
    <x v="737"/>
    <x v="0"/>
    <x v="881"/>
    <s v="0001"/>
    <x v="0"/>
    <s v="7841"/>
    <x v="19"/>
    <x v="853"/>
    <s v="YD13"/>
    <x v="1"/>
    <s v=""/>
    <x v="0"/>
    <n v="4"/>
    <x v="0"/>
    <n v="69.69"/>
    <n v="14.1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5"/>
    <x v="3"/>
    <x v="1"/>
    <x v="293"/>
    <x v="7"/>
    <s v=""/>
    <x v="1"/>
    <x v="0"/>
    <x v="0"/>
  </r>
  <r>
    <x v="739"/>
    <x v="13"/>
    <x v="653"/>
    <x v="25"/>
    <x v="739"/>
    <x v="737"/>
    <x v="0"/>
    <x v="881"/>
    <s v="0001"/>
    <x v="0"/>
    <s v="14268"/>
    <x v="13"/>
    <x v="853"/>
    <s v="YD13"/>
    <x v="1"/>
    <s v=""/>
    <x v="0"/>
    <n v="8"/>
    <x v="0"/>
    <n v="92.45"/>
    <n v="18.82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5"/>
    <x v="3"/>
    <x v="1"/>
    <x v="611"/>
    <x v="1"/>
    <s v=""/>
    <x v="1"/>
    <x v="0"/>
    <x v="0"/>
  </r>
  <r>
    <x v="739"/>
    <x v="11"/>
    <x v="653"/>
    <x v="25"/>
    <x v="739"/>
    <x v="737"/>
    <x v="1"/>
    <x v="882"/>
    <s v="Z058"/>
    <x v="2"/>
    <s v="3500192"/>
    <x v="11"/>
    <x v="761"/>
    <s v="YP66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1"/>
    <x v="1"/>
    <x v="3"/>
    <x v="1"/>
    <x v="1"/>
    <x v="0"/>
    <x v="0"/>
    <x v="2"/>
    <x v="5"/>
    <x v="3"/>
    <x v="1"/>
    <x v="10"/>
    <x v="6"/>
    <s v=""/>
    <x v="1"/>
    <x v="0"/>
    <x v="0"/>
  </r>
  <r>
    <x v="739"/>
    <x v="11"/>
    <x v="653"/>
    <x v="25"/>
    <x v="739"/>
    <x v="737"/>
    <x v="1"/>
    <x v="881"/>
    <s v="0001"/>
    <x v="0"/>
    <s v="3500192"/>
    <x v="11"/>
    <x v="853"/>
    <s v="YP66"/>
    <x v="1"/>
    <s v=""/>
    <x v="1"/>
    <n v="17"/>
    <x v="0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739"/>
    <x v="11"/>
    <x v="653"/>
    <x v="25"/>
    <x v="739"/>
    <x v="737"/>
    <x v="1"/>
    <x v="881"/>
    <s v="0001"/>
    <x v="0"/>
    <s v="3500192"/>
    <x v="11"/>
    <x v="853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739"/>
    <x v="11"/>
    <x v="653"/>
    <x v="25"/>
    <x v="739"/>
    <x v="737"/>
    <x v="1"/>
    <x v="881"/>
    <s v="0001"/>
    <x v="0"/>
    <s v="3500192"/>
    <x v="11"/>
    <x v="853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740"/>
    <x v="6"/>
    <x v="654"/>
    <x v="16"/>
    <x v="740"/>
    <x v="738"/>
    <x v="0"/>
    <x v="883"/>
    <s v="0001"/>
    <x v="0"/>
    <s v="4961"/>
    <x v="6"/>
    <x v="854"/>
    <s v="YD13"/>
    <x v="1"/>
    <s v=""/>
    <x v="0"/>
    <n v="1"/>
    <x v="3"/>
    <n v="12.71"/>
    <n v="2.59"/>
    <x v="4"/>
    <x v="1"/>
    <n v="1"/>
    <n v="11278299"/>
    <x v="738"/>
    <x v="0"/>
    <d v="2021-02-06T00:00:00"/>
    <x v="1"/>
    <x v="5"/>
    <x v="5"/>
    <s v="LU"/>
    <x v="0"/>
    <n v="0.09"/>
    <n v="1"/>
    <n v="1.5822784810125001"/>
    <n v="1"/>
    <n v="1"/>
    <x v="0"/>
    <n v="3"/>
    <n v="2.5"/>
    <x v="0"/>
    <x v="0"/>
    <x v="1"/>
    <n v="3"/>
    <x v="0"/>
    <x v="851"/>
    <x v="0"/>
    <x v="0"/>
    <x v="0"/>
    <x v="0"/>
    <x v="0"/>
    <s v="NABS"/>
    <s v="SAN MATEO"/>
    <x v="0"/>
    <x v="0"/>
    <x v="0"/>
    <x v="1"/>
    <x v="1"/>
    <x v="1"/>
    <x v="0"/>
    <x v="3"/>
    <x v="11"/>
    <x v="26"/>
    <x v="2"/>
    <x v="1"/>
    <x v="6"/>
    <x v="4"/>
    <d v="2021-01-31T00:00:00"/>
    <x v="0"/>
    <x v="0"/>
    <x v="0"/>
  </r>
  <r>
    <x v="740"/>
    <x v="25"/>
    <x v="654"/>
    <x v="16"/>
    <x v="740"/>
    <x v="738"/>
    <x v="0"/>
    <x v="883"/>
    <s v="0001"/>
    <x v="0"/>
    <s v="8758"/>
    <x v="25"/>
    <x v="854"/>
    <s v="YD13"/>
    <x v="1"/>
    <s v=""/>
    <x v="0"/>
    <n v="1"/>
    <x v="3"/>
    <n v="7.89"/>
    <n v="3.22"/>
    <x v="4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3"/>
    <x v="11"/>
    <x v="26"/>
    <x v="2"/>
    <x v="1"/>
    <x v="46"/>
    <x v="0"/>
    <s v=""/>
    <x v="1"/>
    <x v="0"/>
    <x v="0"/>
  </r>
  <r>
    <x v="740"/>
    <x v="32"/>
    <x v="654"/>
    <x v="16"/>
    <x v="740"/>
    <x v="738"/>
    <x v="0"/>
    <x v="883"/>
    <s v="0001"/>
    <x v="0"/>
    <s v="9314"/>
    <x v="32"/>
    <x v="854"/>
    <s v="YD13"/>
    <x v="1"/>
    <s v=""/>
    <x v="0"/>
    <n v="1"/>
    <x v="3"/>
    <n v="7.24"/>
    <n v="2.75"/>
    <x v="4"/>
    <x v="1"/>
    <s v=""/>
    <s v=""/>
    <x v="1"/>
    <x v="0"/>
    <d v="2021-02-06T00:00:00"/>
    <x v="1"/>
    <x v="5"/>
    <x v="5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1"/>
    <x v="1"/>
    <x v="1"/>
    <x v="0"/>
    <x v="3"/>
    <x v="11"/>
    <x v="26"/>
    <x v="2"/>
    <x v="1"/>
    <x v="115"/>
    <x v="10"/>
    <s v=""/>
    <x v="1"/>
    <x v="0"/>
    <x v="0"/>
  </r>
  <r>
    <x v="741"/>
    <x v="4"/>
    <x v="655"/>
    <x v="20"/>
    <x v="741"/>
    <x v="739"/>
    <x v="0"/>
    <x v="884"/>
    <s v="0001"/>
    <x v="0"/>
    <s v="2395"/>
    <x v="4"/>
    <x v="855"/>
    <s v="YD11"/>
    <x v="1"/>
    <s v=""/>
    <x v="0"/>
    <n v="6"/>
    <x v="0"/>
    <n v="163.82"/>
    <n v="157.47"/>
    <x v="0"/>
    <x v="1"/>
    <n v="1"/>
    <n v="11279900"/>
    <x v="739"/>
    <x v="0"/>
    <d v="2021-02-06T00:00:00"/>
    <x v="0"/>
    <x v="0"/>
    <x v="0"/>
    <s v="LU"/>
    <x v="0"/>
    <n v="0.44640000000000002"/>
    <n v="6"/>
    <n v="6.000000000000016"/>
    <n v="8.5714285714285694"/>
    <n v="6"/>
    <x v="0"/>
    <n v="7"/>
    <n v="6.5"/>
    <x v="0"/>
    <x v="0"/>
    <x v="1"/>
    <n v="7"/>
    <x v="0"/>
    <x v="852"/>
    <x v="0"/>
    <x v="0"/>
    <x v="0"/>
    <x v="2"/>
    <x v="1"/>
    <s v="CERVEZAS"/>
    <s v="PILSEN TRUJILLO"/>
    <x v="2"/>
    <x v="0"/>
    <x v="0"/>
    <x v="1"/>
    <x v="1"/>
    <x v="1"/>
    <x v="0"/>
    <x v="0"/>
    <x v="4"/>
    <x v="16"/>
    <x v="3"/>
    <x v="1"/>
    <x v="239"/>
    <x v="3"/>
    <d v="2021-01-31T00:00:00"/>
    <x v="0"/>
    <x v="0"/>
    <x v="0"/>
  </r>
  <r>
    <x v="741"/>
    <x v="18"/>
    <x v="655"/>
    <x v="20"/>
    <x v="741"/>
    <x v="739"/>
    <x v="0"/>
    <x v="884"/>
    <s v="0001"/>
    <x v="0"/>
    <s v="5454"/>
    <x v="18"/>
    <x v="855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6"/>
    <x v="3"/>
    <x v="1"/>
    <x v="81"/>
    <x v="4"/>
    <s v=""/>
    <x v="1"/>
    <x v="0"/>
    <x v="0"/>
  </r>
  <r>
    <x v="741"/>
    <x v="11"/>
    <x v="655"/>
    <x v="20"/>
    <x v="741"/>
    <x v="739"/>
    <x v="1"/>
    <x v="884"/>
    <s v="0001"/>
    <x v="0"/>
    <s v="3500192"/>
    <x v="11"/>
    <x v="855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741"/>
    <x v="11"/>
    <x v="655"/>
    <x v="20"/>
    <x v="741"/>
    <x v="739"/>
    <x v="1"/>
    <x v="884"/>
    <s v="0001"/>
    <x v="0"/>
    <s v="3500192"/>
    <x v="11"/>
    <x v="855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742"/>
    <x v="27"/>
    <x v="0"/>
    <x v="29"/>
    <x v="742"/>
    <x v="740"/>
    <x v="0"/>
    <x v="885"/>
    <s v="0001"/>
    <x v="0"/>
    <s v="12401"/>
    <x v="27"/>
    <x v="856"/>
    <s v="YD11"/>
    <x v="24"/>
    <s v=""/>
    <x v="0"/>
    <n v="8"/>
    <x v="0"/>
    <n v="203.36"/>
    <n v="124.4"/>
    <x v="0"/>
    <x v="1"/>
    <n v="1"/>
    <n v="11285923"/>
    <x v="740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8"/>
    <n v="8"/>
    <x v="0"/>
    <x v="0"/>
    <x v="2"/>
    <n v="8"/>
    <x v="0"/>
    <x v="853"/>
    <x v="0"/>
    <x v="0"/>
    <x v="0"/>
    <x v="2"/>
    <x v="1"/>
    <s v="CERVEZAS"/>
    <s v="GOLDEN"/>
    <x v="2"/>
    <x v="0"/>
    <x v="0"/>
    <x v="1"/>
    <x v="0"/>
    <x v="0"/>
    <x v="1"/>
    <x v="4"/>
    <x v="1"/>
    <x v="31"/>
    <x v="2"/>
    <x v="1"/>
    <x v="612"/>
    <x v="9"/>
    <d v="2021-01-31T00:00:00"/>
    <x v="0"/>
    <x v="0"/>
    <x v="0"/>
  </r>
  <r>
    <x v="742"/>
    <x v="11"/>
    <x v="0"/>
    <x v="29"/>
    <x v="742"/>
    <x v="740"/>
    <x v="1"/>
    <x v="885"/>
    <s v="0001"/>
    <x v="0"/>
    <s v="3500192"/>
    <x v="11"/>
    <x v="856"/>
    <s v="YP66"/>
    <x v="24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1"/>
    <x v="31"/>
    <x v="2"/>
    <x v="1"/>
    <x v="10"/>
    <x v="6"/>
    <s v=""/>
    <x v="1"/>
    <x v="0"/>
    <x v="0"/>
  </r>
  <r>
    <x v="742"/>
    <x v="11"/>
    <x v="0"/>
    <x v="29"/>
    <x v="742"/>
    <x v="740"/>
    <x v="1"/>
    <x v="885"/>
    <s v="0001"/>
    <x v="0"/>
    <s v="3500192"/>
    <x v="11"/>
    <x v="856"/>
    <s v="YD73"/>
    <x v="24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1"/>
    <x v="31"/>
    <x v="2"/>
    <x v="1"/>
    <x v="10"/>
    <x v="6"/>
    <s v=""/>
    <x v="1"/>
    <x v="0"/>
    <x v="0"/>
  </r>
  <r>
    <x v="743"/>
    <x v="4"/>
    <x v="656"/>
    <x v="22"/>
    <x v="743"/>
    <x v="741"/>
    <x v="0"/>
    <x v="886"/>
    <s v="0001"/>
    <x v="0"/>
    <s v="2395"/>
    <x v="4"/>
    <x v="857"/>
    <s v="YD11"/>
    <x v="1"/>
    <s v=""/>
    <x v="0"/>
    <n v="5"/>
    <x v="0"/>
    <n v="154.91999999999999"/>
    <n v="134.96"/>
    <x v="0"/>
    <x v="0"/>
    <n v="1"/>
    <n v="11285956"/>
    <x v="741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854"/>
    <x v="0"/>
    <x v="0"/>
    <x v="0"/>
    <x v="0"/>
    <x v="1"/>
    <s v="CERVEZAS"/>
    <s v="PILSEN TRUJILLO"/>
    <x v="2"/>
    <x v="0"/>
    <x v="0"/>
    <x v="2"/>
    <x v="1"/>
    <x v="1"/>
    <x v="1"/>
    <x v="4"/>
    <x v="7"/>
    <x v="20"/>
    <x v="4"/>
    <x v="1"/>
    <x v="31"/>
    <x v="3"/>
    <d v="2021-01-31T00:00:00"/>
    <x v="0"/>
    <x v="0"/>
    <x v="0"/>
  </r>
  <r>
    <x v="743"/>
    <x v="11"/>
    <x v="656"/>
    <x v="22"/>
    <x v="743"/>
    <x v="741"/>
    <x v="1"/>
    <x v="886"/>
    <s v="0001"/>
    <x v="0"/>
    <s v="3500192"/>
    <x v="11"/>
    <x v="857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743"/>
    <x v="11"/>
    <x v="656"/>
    <x v="22"/>
    <x v="743"/>
    <x v="741"/>
    <x v="1"/>
    <x v="886"/>
    <s v="0001"/>
    <x v="0"/>
    <s v="3500192"/>
    <x v="11"/>
    <x v="857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744"/>
    <x v="4"/>
    <x v="657"/>
    <x v="23"/>
    <x v="744"/>
    <x v="742"/>
    <x v="0"/>
    <x v="887"/>
    <s v="0001"/>
    <x v="0"/>
    <s v="2395"/>
    <x v="4"/>
    <x v="858"/>
    <s v="YD11"/>
    <x v="1"/>
    <s v=""/>
    <x v="0"/>
    <n v="6"/>
    <x v="1"/>
    <n v="166.05"/>
    <n v="157.91999999999999"/>
    <x v="0"/>
    <x v="1"/>
    <n v="1"/>
    <n v="11290366"/>
    <x v="742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855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83"/>
    <x v="3"/>
    <d v="2021-01-31T00:00:00"/>
    <x v="0"/>
    <x v="0"/>
    <x v="0"/>
  </r>
  <r>
    <x v="744"/>
    <x v="11"/>
    <x v="657"/>
    <x v="23"/>
    <x v="744"/>
    <x v="742"/>
    <x v="1"/>
    <x v="887"/>
    <s v="0001"/>
    <x v="0"/>
    <s v="3500192"/>
    <x v="11"/>
    <x v="858"/>
    <s v="YP66"/>
    <x v="1"/>
    <s v=""/>
    <x v="1"/>
    <n v="6"/>
    <x v="1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44"/>
    <x v="11"/>
    <x v="657"/>
    <x v="23"/>
    <x v="744"/>
    <x v="742"/>
    <x v="1"/>
    <x v="887"/>
    <s v="0001"/>
    <x v="0"/>
    <s v="3500192"/>
    <x v="11"/>
    <x v="858"/>
    <s v="YD73"/>
    <x v="1"/>
    <s v=""/>
    <x v="1"/>
    <n v="6"/>
    <x v="1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45"/>
    <x v="27"/>
    <x v="658"/>
    <x v="12"/>
    <x v="745"/>
    <x v="743"/>
    <x v="0"/>
    <x v="888"/>
    <s v="0001"/>
    <x v="0"/>
    <s v="12401"/>
    <x v="27"/>
    <x v="859"/>
    <s v="YD11"/>
    <x v="1"/>
    <s v=""/>
    <x v="0"/>
    <n v="2"/>
    <x v="5"/>
    <n v="42.41"/>
    <n v="29.58"/>
    <x v="1"/>
    <x v="1"/>
    <n v="1"/>
    <n v="11290370"/>
    <x v="743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58"/>
    <n v="35.5"/>
    <x v="0"/>
    <x v="0"/>
    <x v="1"/>
    <n v="58"/>
    <x v="0"/>
    <x v="856"/>
    <x v="0"/>
    <x v="0"/>
    <x v="0"/>
    <x v="3"/>
    <x v="1"/>
    <s v="CERVEZAS"/>
    <s v="GOLDEN"/>
    <x v="2"/>
    <x v="0"/>
    <x v="0"/>
    <x v="1"/>
    <x v="1"/>
    <x v="1"/>
    <x v="0"/>
    <x v="0"/>
    <x v="2"/>
    <x v="2"/>
    <x v="2"/>
    <x v="1"/>
    <x v="354"/>
    <x v="9"/>
    <d v="2021-01-31T00:00:00"/>
    <x v="0"/>
    <x v="0"/>
    <x v="0"/>
  </r>
  <r>
    <x v="745"/>
    <x v="7"/>
    <x v="658"/>
    <x v="12"/>
    <x v="745"/>
    <x v="743"/>
    <x v="0"/>
    <x v="888"/>
    <s v="0001"/>
    <x v="0"/>
    <s v="6842"/>
    <x v="7"/>
    <x v="859"/>
    <s v="YD11"/>
    <x v="1"/>
    <s v=""/>
    <x v="0"/>
    <n v="2"/>
    <x v="5"/>
    <n v="64.75"/>
    <n v="53.48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2"/>
    <x v="2"/>
    <x v="1"/>
    <x v="319"/>
    <x v="5"/>
    <s v=""/>
    <x v="1"/>
    <x v="0"/>
    <x v="0"/>
  </r>
  <r>
    <x v="745"/>
    <x v="13"/>
    <x v="658"/>
    <x v="12"/>
    <x v="745"/>
    <x v="743"/>
    <x v="0"/>
    <x v="888"/>
    <s v="0001"/>
    <x v="0"/>
    <s v="14268"/>
    <x v="13"/>
    <x v="859"/>
    <s v="YD13"/>
    <x v="1"/>
    <s v=""/>
    <x v="0"/>
    <n v="30"/>
    <x v="5"/>
    <n v="405.18"/>
    <n v="82.49"/>
    <x v="1"/>
    <x v="1"/>
    <s v=""/>
    <s v=""/>
    <x v="1"/>
    <x v="0"/>
    <d v="2021-02-06T00:00:00"/>
    <x v="1"/>
    <x v="1"/>
    <x v="1"/>
    <s v="LU"/>
    <x v="0"/>
    <n v="0.63900000000000001"/>
    <n v="7.5"/>
    <n v="8.5887096774193772"/>
    <n v="6.4285714285714279"/>
    <n v="3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"/>
    <x v="2"/>
    <x v="1"/>
    <x v="613"/>
    <x v="1"/>
    <s v=""/>
    <x v="1"/>
    <x v="0"/>
    <x v="0"/>
  </r>
  <r>
    <x v="745"/>
    <x v="4"/>
    <x v="658"/>
    <x v="12"/>
    <x v="745"/>
    <x v="743"/>
    <x v="0"/>
    <x v="888"/>
    <s v="0001"/>
    <x v="0"/>
    <s v="2395"/>
    <x v="4"/>
    <x v="859"/>
    <s v="YD11"/>
    <x v="1"/>
    <s v=""/>
    <x v="0"/>
    <n v="24"/>
    <x v="5"/>
    <n v="675.01"/>
    <n v="620.99"/>
    <x v="1"/>
    <x v="1"/>
    <s v=""/>
    <s v=""/>
    <x v="1"/>
    <x v="0"/>
    <d v="2021-02-06T00:00:00"/>
    <x v="1"/>
    <x v="1"/>
    <x v="1"/>
    <s v="LU"/>
    <x v="0"/>
    <n v="1.7856000000000001"/>
    <n v="24"/>
    <n v="24.000000000000064"/>
    <n v="34.285714285714278"/>
    <n v="24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2"/>
    <x v="2"/>
    <x v="2"/>
    <x v="1"/>
    <x v="614"/>
    <x v="3"/>
    <s v=""/>
    <x v="1"/>
    <x v="0"/>
    <x v="0"/>
  </r>
  <r>
    <x v="745"/>
    <x v="11"/>
    <x v="658"/>
    <x v="12"/>
    <x v="745"/>
    <x v="743"/>
    <x v="1"/>
    <x v="888"/>
    <s v="0001"/>
    <x v="0"/>
    <s v="3500192"/>
    <x v="11"/>
    <x v="859"/>
    <s v="YP66"/>
    <x v="1"/>
    <s v=""/>
    <x v="1"/>
    <n v="28"/>
    <x v="5"/>
    <n v="-106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745"/>
    <x v="11"/>
    <x v="658"/>
    <x v="12"/>
    <x v="745"/>
    <x v="743"/>
    <x v="1"/>
    <x v="888"/>
    <s v="0001"/>
    <x v="0"/>
    <s v="3500192"/>
    <x v="11"/>
    <x v="859"/>
    <s v="YD73"/>
    <x v="1"/>
    <s v=""/>
    <x v="1"/>
    <n v="2"/>
    <x v="5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745"/>
    <x v="11"/>
    <x v="658"/>
    <x v="12"/>
    <x v="745"/>
    <x v="743"/>
    <x v="1"/>
    <x v="888"/>
    <s v="0001"/>
    <x v="0"/>
    <s v="3500192"/>
    <x v="11"/>
    <x v="859"/>
    <s v="YD73"/>
    <x v="1"/>
    <s v=""/>
    <x v="1"/>
    <n v="2"/>
    <x v="5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745"/>
    <x v="11"/>
    <x v="658"/>
    <x v="12"/>
    <x v="745"/>
    <x v="743"/>
    <x v="1"/>
    <x v="888"/>
    <s v="0001"/>
    <x v="0"/>
    <s v="3500192"/>
    <x v="11"/>
    <x v="859"/>
    <s v="YD73"/>
    <x v="1"/>
    <s v=""/>
    <x v="1"/>
    <n v="24"/>
    <x v="5"/>
    <n v="91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746"/>
    <x v="4"/>
    <x v="659"/>
    <x v="31"/>
    <x v="746"/>
    <x v="744"/>
    <x v="0"/>
    <x v="889"/>
    <s v="0001"/>
    <x v="1"/>
    <s v="2395"/>
    <x v="4"/>
    <x v="860"/>
    <s v="YD11"/>
    <x v="8"/>
    <s v=""/>
    <x v="0"/>
    <n v="8"/>
    <x v="0"/>
    <n v="247.86"/>
    <n v="215.94"/>
    <x v="0"/>
    <x v="1"/>
    <n v="1"/>
    <n v="11290380"/>
    <x v="744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8"/>
    <n v="8"/>
    <x v="0"/>
    <x v="0"/>
    <x v="5"/>
    <n v="8"/>
    <x v="0"/>
    <x v="857"/>
    <x v="0"/>
    <x v="0"/>
    <x v="0"/>
    <x v="2"/>
    <x v="1"/>
    <s v="CERVEZAS"/>
    <s v="PILSEN TRUJILLO"/>
    <x v="2"/>
    <x v="0"/>
    <x v="0"/>
    <x v="0"/>
    <x v="0"/>
    <x v="0"/>
    <x v="1"/>
    <x v="4"/>
    <x v="14"/>
    <x v="30"/>
    <x v="4"/>
    <x v="3"/>
    <x v="206"/>
    <x v="3"/>
    <d v="2021-01-31T00:00:00"/>
    <x v="0"/>
    <x v="0"/>
    <x v="0"/>
  </r>
  <r>
    <x v="746"/>
    <x v="11"/>
    <x v="659"/>
    <x v="31"/>
    <x v="746"/>
    <x v="744"/>
    <x v="1"/>
    <x v="889"/>
    <s v="0001"/>
    <x v="1"/>
    <s v="3500192"/>
    <x v="11"/>
    <x v="860"/>
    <s v="YP66"/>
    <x v="8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746"/>
    <x v="11"/>
    <x v="659"/>
    <x v="31"/>
    <x v="746"/>
    <x v="744"/>
    <x v="1"/>
    <x v="889"/>
    <s v="0001"/>
    <x v="1"/>
    <s v="3500192"/>
    <x v="11"/>
    <x v="860"/>
    <s v="YD73"/>
    <x v="8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747"/>
    <x v="18"/>
    <x v="660"/>
    <x v="4"/>
    <x v="747"/>
    <x v="745"/>
    <x v="0"/>
    <x v="890"/>
    <s v="0001"/>
    <x v="0"/>
    <s v="5454"/>
    <x v="18"/>
    <x v="861"/>
    <s v="YD13"/>
    <x v="1"/>
    <s v=""/>
    <x v="0"/>
    <n v="1"/>
    <x v="3"/>
    <n v="13.56"/>
    <n v="2.76"/>
    <x v="0"/>
    <x v="1"/>
    <n v="1"/>
    <n v="11295626"/>
    <x v="745"/>
    <x v="0"/>
    <d v="2021-02-06T00:00:00"/>
    <x v="0"/>
    <x v="0"/>
    <x v="0"/>
    <s v="LU"/>
    <x v="0"/>
    <n v="0.15"/>
    <n v="0.5"/>
    <n v="2.6371308016874999"/>
    <n v="1.5"/>
    <n v="1"/>
    <x v="0"/>
    <n v="3"/>
    <n v="1.75"/>
    <x v="0"/>
    <x v="0"/>
    <x v="1"/>
    <n v="3"/>
    <x v="0"/>
    <x v="858"/>
    <x v="0"/>
    <x v="0"/>
    <x v="0"/>
    <x v="0"/>
    <x v="0"/>
    <s v="NABS"/>
    <s v="SAN MATEO"/>
    <x v="0"/>
    <x v="0"/>
    <x v="0"/>
    <x v="2"/>
    <x v="1"/>
    <x v="1"/>
    <x v="1"/>
    <x v="5"/>
    <x v="2"/>
    <x v="6"/>
    <x v="2"/>
    <x v="1"/>
    <x v="81"/>
    <x v="4"/>
    <d v="2021-01-31T00:00:00"/>
    <x v="0"/>
    <x v="0"/>
    <x v="0"/>
  </r>
  <r>
    <x v="747"/>
    <x v="15"/>
    <x v="660"/>
    <x v="4"/>
    <x v="747"/>
    <x v="745"/>
    <x v="0"/>
    <x v="890"/>
    <s v="0001"/>
    <x v="0"/>
    <s v="14523"/>
    <x v="15"/>
    <x v="861"/>
    <s v="YD13"/>
    <x v="1"/>
    <s v=""/>
    <x v="0"/>
    <n v="1"/>
    <x v="3"/>
    <n v="6.67"/>
    <n v="6.53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5"/>
    <x v="2"/>
    <x v="6"/>
    <x v="2"/>
    <x v="1"/>
    <x v="615"/>
    <x v="2"/>
    <s v=""/>
    <x v="1"/>
    <x v="0"/>
    <x v="0"/>
  </r>
  <r>
    <x v="747"/>
    <x v="23"/>
    <x v="660"/>
    <x v="4"/>
    <x v="747"/>
    <x v="745"/>
    <x v="0"/>
    <x v="890"/>
    <s v="0001"/>
    <x v="0"/>
    <s v="15096"/>
    <x v="23"/>
    <x v="861"/>
    <s v="YD13"/>
    <x v="1"/>
    <s v=""/>
    <x v="0"/>
    <n v="1"/>
    <x v="3"/>
    <n v="10.19"/>
    <n v="7.58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1"/>
    <x v="5"/>
    <x v="2"/>
    <x v="6"/>
    <x v="2"/>
    <x v="1"/>
    <x v="385"/>
    <x v="8"/>
    <s v=""/>
    <x v="1"/>
    <x v="0"/>
    <x v="0"/>
  </r>
  <r>
    <x v="748"/>
    <x v="5"/>
    <x v="661"/>
    <x v="27"/>
    <x v="748"/>
    <x v="746"/>
    <x v="0"/>
    <x v="891"/>
    <s v="0001"/>
    <x v="0"/>
    <s v="2821"/>
    <x v="5"/>
    <x v="862"/>
    <s v="YD11"/>
    <x v="1"/>
    <s v=""/>
    <x v="0"/>
    <n v="1"/>
    <x v="4"/>
    <n v="31.13"/>
    <n v="26.82"/>
    <x v="0"/>
    <x v="1"/>
    <n v="1"/>
    <n v="11297934"/>
    <x v="746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8"/>
    <n v="7.4375"/>
    <x v="0"/>
    <x v="0"/>
    <x v="4"/>
    <n v="3"/>
    <x v="0"/>
    <x v="859"/>
    <x v="2"/>
    <x v="0"/>
    <x v="0"/>
    <x v="2"/>
    <x v="1"/>
    <s v="CERVEZAS"/>
    <s v="PILSEN CALLAO"/>
    <x v="2"/>
    <x v="0"/>
    <x v="0"/>
    <x v="0"/>
    <x v="1"/>
    <x v="1"/>
    <x v="0"/>
    <x v="0"/>
    <x v="15"/>
    <x v="32"/>
    <x v="2"/>
    <x v="3"/>
    <x v="616"/>
    <x v="3"/>
    <d v="2021-01-31T00:00:00"/>
    <x v="0"/>
    <x v="0"/>
    <x v="0"/>
  </r>
  <r>
    <x v="748"/>
    <x v="46"/>
    <x v="661"/>
    <x v="27"/>
    <x v="748"/>
    <x v="746"/>
    <x v="0"/>
    <x v="891"/>
    <s v="0001"/>
    <x v="0"/>
    <s v="7183"/>
    <x v="47"/>
    <x v="862"/>
    <s v="YD11"/>
    <x v="1"/>
    <s v=""/>
    <x v="0"/>
    <n v="2"/>
    <x v="4"/>
    <n v="55.5"/>
    <n v="51.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0"/>
    <x v="0"/>
    <x v="15"/>
    <x v="32"/>
    <x v="2"/>
    <x v="3"/>
    <x v="88"/>
    <x v="3"/>
    <s v=""/>
    <x v="1"/>
    <x v="0"/>
    <x v="0"/>
  </r>
  <r>
    <x v="748"/>
    <x v="4"/>
    <x v="662"/>
    <x v="27"/>
    <x v="748"/>
    <x v="746"/>
    <x v="0"/>
    <x v="892"/>
    <s v="0001"/>
    <x v="0"/>
    <s v="2395"/>
    <x v="4"/>
    <x v="863"/>
    <s v="YD11"/>
    <x v="1"/>
    <s v=""/>
    <x v="0"/>
    <n v="3"/>
    <x v="0"/>
    <n v="81.91"/>
    <n v="78.73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4"/>
    <n v="5"/>
    <x v="0"/>
    <x v="860"/>
    <x v="1"/>
    <x v="0"/>
    <x v="0"/>
    <x v="1"/>
    <x v="1"/>
    <s v="CERVEZAS"/>
    <s v="PILSEN TRUJILLO"/>
    <x v="2"/>
    <x v="0"/>
    <x v="0"/>
    <x v="0"/>
    <x v="1"/>
    <x v="1"/>
    <x v="0"/>
    <x v="0"/>
    <x v="15"/>
    <x v="32"/>
    <x v="2"/>
    <x v="3"/>
    <x v="75"/>
    <x v="3"/>
    <s v=""/>
    <x v="1"/>
    <x v="0"/>
    <x v="0"/>
  </r>
  <r>
    <x v="748"/>
    <x v="5"/>
    <x v="662"/>
    <x v="27"/>
    <x v="748"/>
    <x v="746"/>
    <x v="0"/>
    <x v="892"/>
    <s v="0001"/>
    <x v="0"/>
    <s v="2821"/>
    <x v="5"/>
    <x v="863"/>
    <s v="YD11"/>
    <x v="1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5"/>
    <x v="32"/>
    <x v="2"/>
    <x v="3"/>
    <x v="5"/>
    <x v="3"/>
    <s v=""/>
    <x v="1"/>
    <x v="0"/>
    <x v="0"/>
  </r>
  <r>
    <x v="748"/>
    <x v="20"/>
    <x v="662"/>
    <x v="27"/>
    <x v="748"/>
    <x v="746"/>
    <x v="0"/>
    <x v="892"/>
    <s v="0001"/>
    <x v="0"/>
    <s v="11116"/>
    <x v="20"/>
    <x v="863"/>
    <s v="YD13"/>
    <x v="1"/>
    <s v=""/>
    <x v="0"/>
    <n v="1"/>
    <x v="0"/>
    <n v="10.86"/>
    <n v="4.4400000000000004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5"/>
    <x v="32"/>
    <x v="2"/>
    <x v="3"/>
    <x v="6"/>
    <x v="0"/>
    <s v=""/>
    <x v="1"/>
    <x v="0"/>
    <x v="0"/>
  </r>
  <r>
    <x v="748"/>
    <x v="11"/>
    <x v="661"/>
    <x v="27"/>
    <x v="748"/>
    <x v="746"/>
    <x v="1"/>
    <x v="891"/>
    <s v="0001"/>
    <x v="0"/>
    <s v="3500192"/>
    <x v="11"/>
    <x v="862"/>
    <s v="YP66"/>
    <x v="1"/>
    <s v=""/>
    <x v="1"/>
    <n v="3"/>
    <x v="4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748"/>
    <x v="11"/>
    <x v="661"/>
    <x v="27"/>
    <x v="748"/>
    <x v="746"/>
    <x v="1"/>
    <x v="891"/>
    <s v="0001"/>
    <x v="0"/>
    <s v="3500192"/>
    <x v="11"/>
    <x v="862"/>
    <s v="YD73"/>
    <x v="1"/>
    <s v=""/>
    <x v="1"/>
    <n v="1"/>
    <x v="4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748"/>
    <x v="11"/>
    <x v="661"/>
    <x v="27"/>
    <x v="748"/>
    <x v="746"/>
    <x v="1"/>
    <x v="891"/>
    <s v="0001"/>
    <x v="0"/>
    <s v="3500192"/>
    <x v="11"/>
    <x v="862"/>
    <s v="YD73"/>
    <x v="1"/>
    <s v=""/>
    <x v="1"/>
    <n v="2"/>
    <x v="4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748"/>
    <x v="11"/>
    <x v="662"/>
    <x v="27"/>
    <x v="748"/>
    <x v="746"/>
    <x v="1"/>
    <x v="892"/>
    <s v="0001"/>
    <x v="0"/>
    <s v="3500192"/>
    <x v="11"/>
    <x v="863"/>
    <s v="YP66"/>
    <x v="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748"/>
    <x v="11"/>
    <x v="662"/>
    <x v="27"/>
    <x v="748"/>
    <x v="746"/>
    <x v="1"/>
    <x v="892"/>
    <s v="0001"/>
    <x v="0"/>
    <s v="3500192"/>
    <x v="11"/>
    <x v="863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748"/>
    <x v="11"/>
    <x v="662"/>
    <x v="27"/>
    <x v="748"/>
    <x v="746"/>
    <x v="1"/>
    <x v="892"/>
    <s v="0001"/>
    <x v="0"/>
    <s v="3500192"/>
    <x v="11"/>
    <x v="863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749"/>
    <x v="7"/>
    <x v="663"/>
    <x v="13"/>
    <x v="749"/>
    <x v="747"/>
    <x v="0"/>
    <x v="893"/>
    <s v="0001"/>
    <x v="1"/>
    <s v="6842"/>
    <x v="7"/>
    <x v="190"/>
    <s v="YD11"/>
    <x v="8"/>
    <s v=""/>
    <x v="0"/>
    <n v="10"/>
    <x v="0"/>
    <n v="348.56"/>
    <n v="277.82"/>
    <x v="0"/>
    <x v="0"/>
    <n v="1"/>
    <n v="11297942"/>
    <x v="74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1"/>
    <n v="21"/>
    <x v="0"/>
    <x v="0"/>
    <x v="2"/>
    <n v="21"/>
    <x v="0"/>
    <x v="861"/>
    <x v="0"/>
    <x v="0"/>
    <x v="0"/>
    <x v="3"/>
    <x v="1"/>
    <s v="CERVEZAS"/>
    <s v="CUSQUEÑA"/>
    <x v="2"/>
    <x v="0"/>
    <x v="0"/>
    <x v="3"/>
    <x v="0"/>
    <x v="0"/>
    <x v="1"/>
    <x v="1"/>
    <x v="2"/>
    <x v="5"/>
    <x v="3"/>
    <x v="1"/>
    <x v="617"/>
    <x v="5"/>
    <d v="2021-01-31T00:00:00"/>
    <x v="0"/>
    <x v="0"/>
    <x v="0"/>
  </r>
  <r>
    <x v="749"/>
    <x v="27"/>
    <x v="663"/>
    <x v="13"/>
    <x v="749"/>
    <x v="747"/>
    <x v="0"/>
    <x v="893"/>
    <s v="0001"/>
    <x v="1"/>
    <s v="12401"/>
    <x v="27"/>
    <x v="190"/>
    <s v="YD11"/>
    <x v="8"/>
    <s v=""/>
    <x v="0"/>
    <n v="1"/>
    <x v="0"/>
    <n v="25.42"/>
    <n v="15.55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3"/>
    <x v="0"/>
    <x v="0"/>
    <x v="1"/>
    <x v="1"/>
    <x v="2"/>
    <x v="5"/>
    <x v="3"/>
    <x v="1"/>
    <x v="344"/>
    <x v="9"/>
    <s v=""/>
    <x v="1"/>
    <x v="0"/>
    <x v="0"/>
  </r>
  <r>
    <x v="749"/>
    <x v="4"/>
    <x v="663"/>
    <x v="13"/>
    <x v="749"/>
    <x v="747"/>
    <x v="0"/>
    <x v="893"/>
    <s v="0001"/>
    <x v="1"/>
    <s v="2395"/>
    <x v="4"/>
    <x v="190"/>
    <s v="YD11"/>
    <x v="8"/>
    <s v=""/>
    <x v="0"/>
    <n v="5"/>
    <x v="0"/>
    <n v="154.91999999999999"/>
    <n v="134.96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1"/>
    <x v="1"/>
    <x v="2"/>
    <x v="5"/>
    <x v="3"/>
    <x v="1"/>
    <x v="31"/>
    <x v="3"/>
    <s v=""/>
    <x v="1"/>
    <x v="0"/>
    <x v="0"/>
  </r>
  <r>
    <x v="749"/>
    <x v="5"/>
    <x v="663"/>
    <x v="13"/>
    <x v="749"/>
    <x v="747"/>
    <x v="0"/>
    <x v="893"/>
    <s v="0001"/>
    <x v="1"/>
    <s v="2821"/>
    <x v="5"/>
    <x v="190"/>
    <s v="YD11"/>
    <x v="8"/>
    <s v=""/>
    <x v="0"/>
    <n v="5"/>
    <x v="0"/>
    <n v="153.53"/>
    <n v="136.35"/>
    <x v="0"/>
    <x v="0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1"/>
    <x v="1"/>
    <x v="2"/>
    <x v="5"/>
    <x v="3"/>
    <x v="1"/>
    <x v="31"/>
    <x v="3"/>
    <s v=""/>
    <x v="1"/>
    <x v="0"/>
    <x v="0"/>
  </r>
  <r>
    <x v="749"/>
    <x v="11"/>
    <x v="663"/>
    <x v="13"/>
    <x v="749"/>
    <x v="747"/>
    <x v="1"/>
    <x v="893"/>
    <s v="0001"/>
    <x v="1"/>
    <s v="3500192"/>
    <x v="11"/>
    <x v="190"/>
    <s v="YP66"/>
    <x v="8"/>
    <s v=""/>
    <x v="1"/>
    <n v="21"/>
    <x v="0"/>
    <n v="-79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749"/>
    <x v="11"/>
    <x v="663"/>
    <x v="13"/>
    <x v="749"/>
    <x v="747"/>
    <x v="1"/>
    <x v="893"/>
    <s v="0001"/>
    <x v="1"/>
    <s v="3500192"/>
    <x v="11"/>
    <x v="190"/>
    <s v="YD73"/>
    <x v="8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749"/>
    <x v="11"/>
    <x v="663"/>
    <x v="13"/>
    <x v="749"/>
    <x v="747"/>
    <x v="1"/>
    <x v="893"/>
    <s v="0001"/>
    <x v="1"/>
    <s v="3500192"/>
    <x v="11"/>
    <x v="190"/>
    <s v="YD73"/>
    <x v="8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749"/>
    <x v="11"/>
    <x v="663"/>
    <x v="13"/>
    <x v="749"/>
    <x v="747"/>
    <x v="1"/>
    <x v="893"/>
    <s v="0001"/>
    <x v="1"/>
    <s v="3500192"/>
    <x v="11"/>
    <x v="190"/>
    <s v="YD73"/>
    <x v="8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749"/>
    <x v="11"/>
    <x v="663"/>
    <x v="13"/>
    <x v="749"/>
    <x v="747"/>
    <x v="1"/>
    <x v="893"/>
    <s v="0001"/>
    <x v="1"/>
    <s v="3500192"/>
    <x v="11"/>
    <x v="190"/>
    <s v="YD73"/>
    <x v="8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750"/>
    <x v="4"/>
    <x v="0"/>
    <x v="15"/>
    <x v="750"/>
    <x v="748"/>
    <x v="0"/>
    <x v="894"/>
    <s v="0001"/>
    <x v="0"/>
    <s v="2395"/>
    <x v="4"/>
    <x v="864"/>
    <s v="YD11"/>
    <x v="16"/>
    <s v=""/>
    <x v="0"/>
    <n v="3"/>
    <x v="0"/>
    <n v="92.95"/>
    <n v="80.98"/>
    <x v="0"/>
    <x v="1"/>
    <n v="1"/>
    <n v="11297946"/>
    <x v="748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6"/>
    <x v="0"/>
    <x v="0"/>
    <x v="2"/>
    <n v="6"/>
    <x v="0"/>
    <x v="862"/>
    <x v="0"/>
    <x v="0"/>
    <x v="0"/>
    <x v="2"/>
    <x v="1"/>
    <s v="CERVEZAS"/>
    <s v="PILSEN TRUJILLO"/>
    <x v="2"/>
    <x v="0"/>
    <x v="0"/>
    <x v="3"/>
    <x v="0"/>
    <x v="0"/>
    <x v="1"/>
    <x v="1"/>
    <x v="2"/>
    <x v="6"/>
    <x v="2"/>
    <x v="1"/>
    <x v="4"/>
    <x v="3"/>
    <d v="2021-01-31T00:00:00"/>
    <x v="0"/>
    <x v="0"/>
    <x v="0"/>
  </r>
  <r>
    <x v="750"/>
    <x v="5"/>
    <x v="0"/>
    <x v="15"/>
    <x v="750"/>
    <x v="748"/>
    <x v="0"/>
    <x v="894"/>
    <s v="0001"/>
    <x v="0"/>
    <s v="2821"/>
    <x v="5"/>
    <x v="864"/>
    <s v="YD11"/>
    <x v="16"/>
    <s v=""/>
    <x v="0"/>
    <n v="3"/>
    <x v="0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1"/>
    <x v="1"/>
    <x v="2"/>
    <x v="6"/>
    <x v="2"/>
    <x v="1"/>
    <x v="4"/>
    <x v="3"/>
    <s v=""/>
    <x v="1"/>
    <x v="0"/>
    <x v="0"/>
  </r>
  <r>
    <x v="750"/>
    <x v="11"/>
    <x v="0"/>
    <x v="15"/>
    <x v="750"/>
    <x v="748"/>
    <x v="1"/>
    <x v="894"/>
    <s v="0001"/>
    <x v="0"/>
    <s v="3500192"/>
    <x v="11"/>
    <x v="864"/>
    <s v="YP66"/>
    <x v="16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6"/>
    <x v="2"/>
    <x v="1"/>
    <x v="10"/>
    <x v="6"/>
    <s v=""/>
    <x v="1"/>
    <x v="0"/>
    <x v="0"/>
  </r>
  <r>
    <x v="750"/>
    <x v="11"/>
    <x v="0"/>
    <x v="15"/>
    <x v="750"/>
    <x v="748"/>
    <x v="1"/>
    <x v="894"/>
    <s v="0001"/>
    <x v="0"/>
    <s v="3500192"/>
    <x v="11"/>
    <x v="864"/>
    <s v="YD73"/>
    <x v="1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6"/>
    <x v="2"/>
    <x v="1"/>
    <x v="10"/>
    <x v="6"/>
    <s v=""/>
    <x v="1"/>
    <x v="0"/>
    <x v="0"/>
  </r>
  <r>
    <x v="750"/>
    <x v="11"/>
    <x v="0"/>
    <x v="15"/>
    <x v="750"/>
    <x v="748"/>
    <x v="1"/>
    <x v="894"/>
    <s v="0001"/>
    <x v="0"/>
    <s v="3500192"/>
    <x v="11"/>
    <x v="864"/>
    <s v="YD73"/>
    <x v="1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6"/>
    <x v="2"/>
    <x v="1"/>
    <x v="10"/>
    <x v="6"/>
    <s v=""/>
    <x v="1"/>
    <x v="0"/>
    <x v="0"/>
  </r>
  <r>
    <x v="751"/>
    <x v="8"/>
    <x v="0"/>
    <x v="4"/>
    <x v="751"/>
    <x v="749"/>
    <x v="0"/>
    <x v="895"/>
    <s v="0001"/>
    <x v="0"/>
    <s v="6843"/>
    <x v="8"/>
    <x v="865"/>
    <s v="YD11"/>
    <x v="16"/>
    <s v=""/>
    <x v="0"/>
    <n v="3"/>
    <x v="0"/>
    <n v="103.68"/>
    <n v="83.16"/>
    <x v="0"/>
    <x v="1"/>
    <n v="1"/>
    <n v="11298803"/>
    <x v="74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6"/>
    <x v="0"/>
    <x v="0"/>
    <x v="2"/>
    <n v="6"/>
    <x v="0"/>
    <x v="863"/>
    <x v="0"/>
    <x v="0"/>
    <x v="0"/>
    <x v="2"/>
    <x v="1"/>
    <s v="CERVEZAS"/>
    <s v="CUSQUEÑA"/>
    <x v="2"/>
    <x v="0"/>
    <x v="0"/>
    <x v="2"/>
    <x v="0"/>
    <x v="0"/>
    <x v="0"/>
    <x v="0"/>
    <x v="7"/>
    <x v="11"/>
    <x v="4"/>
    <x v="1"/>
    <x v="32"/>
    <x v="5"/>
    <d v="2021-01-31T00:00:00"/>
    <x v="0"/>
    <x v="0"/>
    <x v="0"/>
  </r>
  <r>
    <x v="751"/>
    <x v="4"/>
    <x v="0"/>
    <x v="4"/>
    <x v="751"/>
    <x v="749"/>
    <x v="0"/>
    <x v="895"/>
    <s v="0001"/>
    <x v="0"/>
    <s v="2395"/>
    <x v="4"/>
    <x v="865"/>
    <s v="YD11"/>
    <x v="16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11"/>
    <x v="4"/>
    <x v="1"/>
    <x v="15"/>
    <x v="3"/>
    <s v=""/>
    <x v="1"/>
    <x v="0"/>
    <x v="0"/>
  </r>
  <r>
    <x v="751"/>
    <x v="10"/>
    <x v="0"/>
    <x v="4"/>
    <x v="751"/>
    <x v="749"/>
    <x v="0"/>
    <x v="895"/>
    <s v="0001"/>
    <x v="0"/>
    <s v="11118"/>
    <x v="10"/>
    <x v="865"/>
    <s v="YD13"/>
    <x v="16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120"/>
    <x v="0"/>
    <s v=""/>
    <x v="1"/>
    <x v="0"/>
    <x v="0"/>
  </r>
  <r>
    <x v="751"/>
    <x v="11"/>
    <x v="0"/>
    <x v="4"/>
    <x v="751"/>
    <x v="749"/>
    <x v="1"/>
    <x v="895"/>
    <s v="0001"/>
    <x v="0"/>
    <s v="3500192"/>
    <x v="11"/>
    <x v="865"/>
    <s v="YP66"/>
    <x v="16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751"/>
    <x v="11"/>
    <x v="0"/>
    <x v="4"/>
    <x v="751"/>
    <x v="749"/>
    <x v="1"/>
    <x v="895"/>
    <s v="0001"/>
    <x v="0"/>
    <s v="3500192"/>
    <x v="11"/>
    <x v="865"/>
    <s v="YD73"/>
    <x v="1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751"/>
    <x v="11"/>
    <x v="0"/>
    <x v="4"/>
    <x v="751"/>
    <x v="749"/>
    <x v="1"/>
    <x v="895"/>
    <s v="0001"/>
    <x v="0"/>
    <s v="3500192"/>
    <x v="11"/>
    <x v="865"/>
    <s v="YD73"/>
    <x v="16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752"/>
    <x v="4"/>
    <x v="664"/>
    <x v="3"/>
    <x v="752"/>
    <x v="750"/>
    <x v="0"/>
    <x v="896"/>
    <s v="0001"/>
    <x v="0"/>
    <s v="2395"/>
    <x v="4"/>
    <x v="332"/>
    <s v="YD11"/>
    <x v="1"/>
    <s v=""/>
    <x v="0"/>
    <n v="5"/>
    <x v="2"/>
    <n v="138.75"/>
    <n v="128.99"/>
    <x v="3"/>
    <x v="1"/>
    <n v="1"/>
    <n v="11301914"/>
    <x v="750"/>
    <x v="0"/>
    <d v="2021-02-06T00:00:00"/>
    <x v="1"/>
    <x v="3"/>
    <x v="3"/>
    <s v="LU"/>
    <x v="0"/>
    <n v="0.372"/>
    <n v="5"/>
    <n v="5.0000000000000133"/>
    <n v="7.1428571428571423"/>
    <n v="5"/>
    <x v="0"/>
    <n v="5"/>
    <n v="5"/>
    <x v="0"/>
    <x v="0"/>
    <x v="1"/>
    <n v="5"/>
    <x v="0"/>
    <x v="864"/>
    <x v="0"/>
    <x v="0"/>
    <x v="0"/>
    <x v="0"/>
    <x v="1"/>
    <s v="CERVEZAS"/>
    <s v="PILSEN TRUJILLO"/>
    <x v="2"/>
    <x v="0"/>
    <x v="0"/>
    <x v="2"/>
    <x v="1"/>
    <x v="1"/>
    <x v="0"/>
    <x v="0"/>
    <x v="6"/>
    <x v="9"/>
    <x v="3"/>
    <x v="1"/>
    <x v="73"/>
    <x v="3"/>
    <d v="2021-01-31T00:00:00"/>
    <x v="0"/>
    <x v="0"/>
    <x v="0"/>
  </r>
  <r>
    <x v="752"/>
    <x v="11"/>
    <x v="664"/>
    <x v="3"/>
    <x v="752"/>
    <x v="750"/>
    <x v="1"/>
    <x v="896"/>
    <s v="0001"/>
    <x v="0"/>
    <s v="3500192"/>
    <x v="11"/>
    <x v="332"/>
    <s v="YP66"/>
    <x v="1"/>
    <s v=""/>
    <x v="1"/>
    <n v="5"/>
    <x v="2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752"/>
    <x v="11"/>
    <x v="664"/>
    <x v="3"/>
    <x v="752"/>
    <x v="750"/>
    <x v="1"/>
    <x v="896"/>
    <s v="0001"/>
    <x v="0"/>
    <s v="3500192"/>
    <x v="11"/>
    <x v="332"/>
    <s v="YD73"/>
    <x v="1"/>
    <s v=""/>
    <x v="1"/>
    <n v="5"/>
    <x v="2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753"/>
    <x v="4"/>
    <x v="0"/>
    <x v="27"/>
    <x v="753"/>
    <x v="751"/>
    <x v="0"/>
    <x v="897"/>
    <s v="0001"/>
    <x v="0"/>
    <s v="2395"/>
    <x v="4"/>
    <x v="866"/>
    <s v="YD11"/>
    <x v="16"/>
    <s v=""/>
    <x v="0"/>
    <n v="30"/>
    <x v="0"/>
    <n v="929.49"/>
    <n v="809.8"/>
    <x v="0"/>
    <x v="1"/>
    <n v="1"/>
    <n v="11306226"/>
    <x v="751"/>
    <x v="0"/>
    <d v="2021-02-06T00:00:00"/>
    <x v="0"/>
    <x v="0"/>
    <x v="0"/>
    <s v="LU"/>
    <x v="0"/>
    <n v="2.2320000000000002"/>
    <n v="30"/>
    <n v="30.000000000000082"/>
    <n v="42.857142857142854"/>
    <n v="30"/>
    <x v="0"/>
    <n v="33"/>
    <n v="31.5"/>
    <x v="0"/>
    <x v="0"/>
    <x v="5"/>
    <n v="33"/>
    <x v="0"/>
    <x v="865"/>
    <x v="0"/>
    <x v="0"/>
    <x v="0"/>
    <x v="3"/>
    <x v="1"/>
    <s v="CERVEZAS"/>
    <s v="PILSEN TRUJILLO"/>
    <x v="2"/>
    <x v="0"/>
    <x v="0"/>
    <x v="0"/>
    <x v="0"/>
    <x v="0"/>
    <x v="1"/>
    <x v="1"/>
    <x v="12"/>
    <x v="28"/>
    <x v="1"/>
    <x v="3"/>
    <x v="108"/>
    <x v="3"/>
    <d v="2021-01-31T00:00:00"/>
    <x v="0"/>
    <x v="0"/>
    <x v="0"/>
  </r>
  <r>
    <x v="753"/>
    <x v="13"/>
    <x v="0"/>
    <x v="27"/>
    <x v="753"/>
    <x v="751"/>
    <x v="0"/>
    <x v="897"/>
    <s v="0001"/>
    <x v="0"/>
    <s v="14268"/>
    <x v="13"/>
    <x v="866"/>
    <s v="YD13"/>
    <x v="16"/>
    <s v=""/>
    <x v="0"/>
    <n v="2"/>
    <x v="0"/>
    <n v="30.39"/>
    <n v="6.19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5"/>
    <s v=""/>
    <x v="1"/>
    <x v="1"/>
    <x v="1"/>
    <x v="0"/>
    <x v="0"/>
    <x v="1"/>
    <x v="1"/>
    <s v="CERVEZAS"/>
    <s v="PILSEN CALLAO"/>
    <x v="1"/>
    <x v="0"/>
    <x v="0"/>
    <x v="0"/>
    <x v="0"/>
    <x v="0"/>
    <x v="1"/>
    <x v="1"/>
    <x v="12"/>
    <x v="28"/>
    <x v="1"/>
    <x v="3"/>
    <x v="618"/>
    <x v="1"/>
    <s v=""/>
    <x v="1"/>
    <x v="0"/>
    <x v="0"/>
  </r>
  <r>
    <x v="753"/>
    <x v="24"/>
    <x v="0"/>
    <x v="27"/>
    <x v="753"/>
    <x v="751"/>
    <x v="0"/>
    <x v="897"/>
    <s v="0001"/>
    <x v="0"/>
    <s v="15098"/>
    <x v="24"/>
    <x v="866"/>
    <s v="YD11"/>
    <x v="16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1"/>
    <x v="1"/>
    <x v="12"/>
    <x v="28"/>
    <x v="1"/>
    <x v="3"/>
    <x v="7"/>
    <x v="8"/>
    <s v=""/>
    <x v="1"/>
    <x v="0"/>
    <x v="0"/>
  </r>
  <r>
    <x v="753"/>
    <x v="11"/>
    <x v="0"/>
    <x v="27"/>
    <x v="753"/>
    <x v="751"/>
    <x v="1"/>
    <x v="897"/>
    <s v="0001"/>
    <x v="0"/>
    <s v="3500192"/>
    <x v="11"/>
    <x v="866"/>
    <s v="YP66"/>
    <x v="16"/>
    <s v=""/>
    <x v="1"/>
    <n v="31"/>
    <x v="0"/>
    <n v="-117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1"/>
    <x v="12"/>
    <x v="28"/>
    <x v="1"/>
    <x v="3"/>
    <x v="10"/>
    <x v="6"/>
    <s v=""/>
    <x v="1"/>
    <x v="0"/>
    <x v="0"/>
  </r>
  <r>
    <x v="753"/>
    <x v="11"/>
    <x v="0"/>
    <x v="27"/>
    <x v="753"/>
    <x v="751"/>
    <x v="1"/>
    <x v="897"/>
    <s v="0001"/>
    <x v="0"/>
    <s v="3500192"/>
    <x v="11"/>
    <x v="866"/>
    <s v="YD73"/>
    <x v="16"/>
    <s v=""/>
    <x v="1"/>
    <n v="30"/>
    <x v="0"/>
    <n v="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1"/>
    <x v="12"/>
    <x v="28"/>
    <x v="1"/>
    <x v="3"/>
    <x v="10"/>
    <x v="6"/>
    <s v=""/>
    <x v="1"/>
    <x v="0"/>
    <x v="0"/>
  </r>
  <r>
    <x v="753"/>
    <x v="11"/>
    <x v="0"/>
    <x v="27"/>
    <x v="753"/>
    <x v="751"/>
    <x v="1"/>
    <x v="897"/>
    <s v="0001"/>
    <x v="0"/>
    <s v="3500192"/>
    <x v="11"/>
    <x v="866"/>
    <s v="YD73"/>
    <x v="1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1"/>
    <x v="12"/>
    <x v="28"/>
    <x v="1"/>
    <x v="3"/>
    <x v="10"/>
    <x v="6"/>
    <s v=""/>
    <x v="1"/>
    <x v="0"/>
    <x v="0"/>
  </r>
  <r>
    <x v="754"/>
    <x v="4"/>
    <x v="665"/>
    <x v="19"/>
    <x v="754"/>
    <x v="752"/>
    <x v="0"/>
    <x v="898"/>
    <s v="0001"/>
    <x v="0"/>
    <s v="2395"/>
    <x v="4"/>
    <x v="867"/>
    <s v="YD11"/>
    <x v="1"/>
    <s v=""/>
    <x v="0"/>
    <n v="2"/>
    <x v="0"/>
    <n v="61.97"/>
    <n v="53.98"/>
    <x v="0"/>
    <x v="1"/>
    <n v="1"/>
    <n v="11310709"/>
    <x v="752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8"/>
    <n v="7"/>
    <x v="0"/>
    <x v="1"/>
    <x v="3"/>
    <n v="8"/>
    <x v="0"/>
    <x v="866"/>
    <x v="0"/>
    <x v="0"/>
    <x v="0"/>
    <x v="2"/>
    <x v="1"/>
    <s v="CERVEZAS"/>
    <s v="PILSEN TRUJILLO"/>
    <x v="2"/>
    <x v="0"/>
    <x v="0"/>
    <x v="2"/>
    <x v="1"/>
    <x v="1"/>
    <x v="1"/>
    <x v="4"/>
    <x v="2"/>
    <x v="21"/>
    <x v="2"/>
    <x v="2"/>
    <x v="15"/>
    <x v="3"/>
    <d v="2021-01-31T00:00:00"/>
    <x v="0"/>
    <x v="0"/>
    <x v="0"/>
  </r>
  <r>
    <x v="754"/>
    <x v="6"/>
    <x v="665"/>
    <x v="19"/>
    <x v="754"/>
    <x v="752"/>
    <x v="0"/>
    <x v="898"/>
    <s v="0001"/>
    <x v="0"/>
    <s v="4961"/>
    <x v="6"/>
    <x v="86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1"/>
    <x v="3"/>
    <s v=""/>
    <x v="1"/>
    <x v="1"/>
    <x v="1"/>
    <x v="0"/>
    <x v="0"/>
    <x v="1"/>
    <x v="0"/>
    <s v="NABS"/>
    <s v="SAN MATEO"/>
    <x v="0"/>
    <x v="0"/>
    <x v="0"/>
    <x v="2"/>
    <x v="1"/>
    <x v="1"/>
    <x v="1"/>
    <x v="4"/>
    <x v="2"/>
    <x v="21"/>
    <x v="2"/>
    <x v="2"/>
    <x v="6"/>
    <x v="4"/>
    <s v=""/>
    <x v="1"/>
    <x v="0"/>
    <x v="0"/>
  </r>
  <r>
    <x v="754"/>
    <x v="16"/>
    <x v="665"/>
    <x v="19"/>
    <x v="754"/>
    <x v="752"/>
    <x v="0"/>
    <x v="898"/>
    <s v="0001"/>
    <x v="0"/>
    <s v="11114"/>
    <x v="16"/>
    <x v="867"/>
    <s v="YD13"/>
    <x v="1"/>
    <s v=""/>
    <x v="0"/>
    <n v="2"/>
    <x v="0"/>
    <n v="17.38"/>
    <n v="7.09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1"/>
    <x v="3"/>
    <s v=""/>
    <x v="1"/>
    <x v="1"/>
    <x v="1"/>
    <x v="0"/>
    <x v="0"/>
    <x v="1"/>
    <x v="0"/>
    <s v="NABS"/>
    <s v="GUARANÁ"/>
    <x v="0"/>
    <x v="0"/>
    <x v="0"/>
    <x v="2"/>
    <x v="1"/>
    <x v="1"/>
    <x v="1"/>
    <x v="4"/>
    <x v="2"/>
    <x v="21"/>
    <x v="2"/>
    <x v="2"/>
    <x v="136"/>
    <x v="0"/>
    <s v=""/>
    <x v="1"/>
    <x v="0"/>
    <x v="0"/>
  </r>
  <r>
    <x v="754"/>
    <x v="10"/>
    <x v="665"/>
    <x v="19"/>
    <x v="754"/>
    <x v="752"/>
    <x v="0"/>
    <x v="898"/>
    <s v="0001"/>
    <x v="0"/>
    <s v="11118"/>
    <x v="10"/>
    <x v="867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1"/>
    <x v="3"/>
    <s v=""/>
    <x v="1"/>
    <x v="1"/>
    <x v="1"/>
    <x v="0"/>
    <x v="0"/>
    <x v="1"/>
    <x v="0"/>
    <s v="NABS"/>
    <s v="GUARANÁ"/>
    <x v="0"/>
    <x v="0"/>
    <x v="0"/>
    <x v="2"/>
    <x v="1"/>
    <x v="1"/>
    <x v="1"/>
    <x v="4"/>
    <x v="2"/>
    <x v="21"/>
    <x v="2"/>
    <x v="2"/>
    <x v="9"/>
    <x v="0"/>
    <s v=""/>
    <x v="1"/>
    <x v="0"/>
    <x v="0"/>
  </r>
  <r>
    <x v="754"/>
    <x v="27"/>
    <x v="665"/>
    <x v="19"/>
    <x v="754"/>
    <x v="752"/>
    <x v="0"/>
    <x v="898"/>
    <s v="0001"/>
    <x v="0"/>
    <s v="12401"/>
    <x v="27"/>
    <x v="867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1"/>
    <x v="3"/>
    <s v=""/>
    <x v="1"/>
    <x v="1"/>
    <x v="1"/>
    <x v="0"/>
    <x v="0"/>
    <x v="1"/>
    <x v="1"/>
    <s v="CERVEZAS"/>
    <s v="GOLDEN"/>
    <x v="2"/>
    <x v="0"/>
    <x v="0"/>
    <x v="2"/>
    <x v="1"/>
    <x v="1"/>
    <x v="1"/>
    <x v="4"/>
    <x v="2"/>
    <x v="21"/>
    <x v="2"/>
    <x v="2"/>
    <x v="102"/>
    <x v="9"/>
    <s v=""/>
    <x v="1"/>
    <x v="0"/>
    <x v="0"/>
  </r>
  <r>
    <x v="754"/>
    <x v="11"/>
    <x v="665"/>
    <x v="19"/>
    <x v="754"/>
    <x v="752"/>
    <x v="1"/>
    <x v="898"/>
    <s v="0001"/>
    <x v="0"/>
    <s v="3500192"/>
    <x v="11"/>
    <x v="867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1"/>
    <x v="2"/>
    <x v="2"/>
    <x v="10"/>
    <x v="6"/>
    <s v=""/>
    <x v="1"/>
    <x v="0"/>
    <x v="0"/>
  </r>
  <r>
    <x v="754"/>
    <x v="11"/>
    <x v="665"/>
    <x v="19"/>
    <x v="754"/>
    <x v="752"/>
    <x v="1"/>
    <x v="898"/>
    <s v="0001"/>
    <x v="0"/>
    <s v="3500192"/>
    <x v="11"/>
    <x v="86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1"/>
    <x v="2"/>
    <x v="2"/>
    <x v="10"/>
    <x v="6"/>
    <s v=""/>
    <x v="1"/>
    <x v="0"/>
    <x v="0"/>
  </r>
  <r>
    <x v="754"/>
    <x v="11"/>
    <x v="665"/>
    <x v="19"/>
    <x v="754"/>
    <x v="752"/>
    <x v="1"/>
    <x v="898"/>
    <s v="0001"/>
    <x v="0"/>
    <s v="3500192"/>
    <x v="11"/>
    <x v="86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1"/>
    <x v="2"/>
    <x v="2"/>
    <x v="10"/>
    <x v="6"/>
    <s v=""/>
    <x v="1"/>
    <x v="0"/>
    <x v="0"/>
  </r>
  <r>
    <x v="755"/>
    <x v="4"/>
    <x v="666"/>
    <x v="3"/>
    <x v="755"/>
    <x v="753"/>
    <x v="0"/>
    <x v="899"/>
    <s v="0001"/>
    <x v="0"/>
    <s v="2395"/>
    <x v="4"/>
    <x v="868"/>
    <s v="YD11"/>
    <x v="1"/>
    <s v=""/>
    <x v="0"/>
    <n v="4"/>
    <x v="0"/>
    <n v="109.21"/>
    <n v="104.98"/>
    <x v="0"/>
    <x v="1"/>
    <n v="1"/>
    <n v="11312963"/>
    <x v="753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1"/>
    <n v="5"/>
    <x v="0"/>
    <x v="867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52"/>
    <x v="3"/>
    <d v="2021-01-31T00:00:00"/>
    <x v="0"/>
    <x v="0"/>
    <x v="0"/>
  </r>
  <r>
    <x v="755"/>
    <x v="8"/>
    <x v="666"/>
    <x v="3"/>
    <x v="755"/>
    <x v="753"/>
    <x v="0"/>
    <x v="899"/>
    <s v="0001"/>
    <x v="0"/>
    <s v="6843"/>
    <x v="8"/>
    <x v="868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755"/>
    <x v="11"/>
    <x v="666"/>
    <x v="3"/>
    <x v="755"/>
    <x v="753"/>
    <x v="1"/>
    <x v="899"/>
    <s v="0001"/>
    <x v="0"/>
    <s v="3500192"/>
    <x v="11"/>
    <x v="868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55"/>
    <x v="11"/>
    <x v="666"/>
    <x v="3"/>
    <x v="755"/>
    <x v="753"/>
    <x v="1"/>
    <x v="899"/>
    <s v="0001"/>
    <x v="0"/>
    <s v="3500192"/>
    <x v="11"/>
    <x v="868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55"/>
    <x v="11"/>
    <x v="666"/>
    <x v="3"/>
    <x v="755"/>
    <x v="753"/>
    <x v="1"/>
    <x v="899"/>
    <s v="0001"/>
    <x v="0"/>
    <s v="3500192"/>
    <x v="11"/>
    <x v="868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56"/>
    <x v="4"/>
    <x v="667"/>
    <x v="31"/>
    <x v="756"/>
    <x v="754"/>
    <x v="0"/>
    <x v="900"/>
    <s v="0001"/>
    <x v="0"/>
    <s v="2395"/>
    <x v="4"/>
    <x v="869"/>
    <s v="YD11"/>
    <x v="1"/>
    <s v=""/>
    <x v="0"/>
    <n v="25"/>
    <x v="2"/>
    <n v="806.08"/>
    <n v="667.82"/>
    <x v="0"/>
    <x v="1"/>
    <n v="1"/>
    <n v="11312976"/>
    <x v="754"/>
    <x v="0"/>
    <d v="2021-02-06T00:00:00"/>
    <x v="0"/>
    <x v="0"/>
    <x v="0"/>
    <s v="LU"/>
    <x v="0"/>
    <n v="1.86"/>
    <n v="25"/>
    <n v="25.000000000000068"/>
    <n v="35.714285714285708"/>
    <n v="25"/>
    <x v="0"/>
    <n v="30"/>
    <n v="28.166666666600001"/>
    <x v="0"/>
    <x v="0"/>
    <x v="4"/>
    <n v="30"/>
    <x v="0"/>
    <x v="868"/>
    <x v="0"/>
    <x v="0"/>
    <x v="0"/>
    <x v="3"/>
    <x v="1"/>
    <s v="CERVEZAS"/>
    <s v="PILSEN TRUJILLO"/>
    <x v="2"/>
    <x v="0"/>
    <x v="0"/>
    <x v="0"/>
    <x v="1"/>
    <x v="1"/>
    <x v="0"/>
    <x v="3"/>
    <x v="12"/>
    <x v="28"/>
    <x v="1"/>
    <x v="3"/>
    <x v="619"/>
    <x v="3"/>
    <d v="2021-01-31T00:00:00"/>
    <x v="0"/>
    <x v="0"/>
    <x v="0"/>
  </r>
  <r>
    <x v="756"/>
    <x v="7"/>
    <x v="667"/>
    <x v="31"/>
    <x v="756"/>
    <x v="754"/>
    <x v="0"/>
    <x v="900"/>
    <s v="0001"/>
    <x v="0"/>
    <s v="6842"/>
    <x v="7"/>
    <x v="869"/>
    <s v="YD11"/>
    <x v="1"/>
    <s v=""/>
    <x v="0"/>
    <n v="2"/>
    <x v="2"/>
    <n v="69.94"/>
    <n v="54.5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3"/>
    <x v="12"/>
    <x v="28"/>
    <x v="1"/>
    <x v="3"/>
    <x v="620"/>
    <x v="5"/>
    <s v=""/>
    <x v="1"/>
    <x v="0"/>
    <x v="0"/>
  </r>
  <r>
    <x v="756"/>
    <x v="32"/>
    <x v="667"/>
    <x v="31"/>
    <x v="756"/>
    <x v="754"/>
    <x v="0"/>
    <x v="900"/>
    <s v="0001"/>
    <x v="0"/>
    <s v="9314"/>
    <x v="32"/>
    <x v="869"/>
    <s v="YD13"/>
    <x v="1"/>
    <s v=""/>
    <x v="0"/>
    <n v="1"/>
    <x v="2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4"/>
    <s v=""/>
    <x v="1"/>
    <x v="1"/>
    <x v="1"/>
    <x v="0"/>
    <x v="0"/>
    <x v="1"/>
    <x v="0"/>
    <s v="NABS"/>
    <s v="MALTIN POWER"/>
    <x v="0"/>
    <x v="0"/>
    <x v="0"/>
    <x v="0"/>
    <x v="1"/>
    <x v="1"/>
    <x v="0"/>
    <x v="3"/>
    <x v="12"/>
    <x v="28"/>
    <x v="1"/>
    <x v="3"/>
    <x v="115"/>
    <x v="10"/>
    <s v=""/>
    <x v="1"/>
    <x v="0"/>
    <x v="0"/>
  </r>
  <r>
    <x v="756"/>
    <x v="0"/>
    <x v="667"/>
    <x v="31"/>
    <x v="756"/>
    <x v="754"/>
    <x v="0"/>
    <x v="900"/>
    <s v="0001"/>
    <x v="0"/>
    <s v="11112"/>
    <x v="0"/>
    <x v="869"/>
    <s v="YD13"/>
    <x v="1"/>
    <s v=""/>
    <x v="0"/>
    <n v="2"/>
    <x v="2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3"/>
    <x v="12"/>
    <x v="28"/>
    <x v="1"/>
    <x v="3"/>
    <x v="112"/>
    <x v="0"/>
    <s v=""/>
    <x v="1"/>
    <x v="0"/>
    <x v="0"/>
  </r>
  <r>
    <x v="756"/>
    <x v="11"/>
    <x v="667"/>
    <x v="31"/>
    <x v="756"/>
    <x v="754"/>
    <x v="1"/>
    <x v="900"/>
    <s v="0001"/>
    <x v="0"/>
    <s v="3500192"/>
    <x v="11"/>
    <x v="869"/>
    <s v="YP66"/>
    <x v="1"/>
    <s v=""/>
    <x v="1"/>
    <n v="27"/>
    <x v="2"/>
    <n v="-102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2"/>
    <x v="28"/>
    <x v="1"/>
    <x v="3"/>
    <x v="10"/>
    <x v="6"/>
    <s v=""/>
    <x v="1"/>
    <x v="0"/>
    <x v="0"/>
  </r>
  <r>
    <x v="756"/>
    <x v="11"/>
    <x v="667"/>
    <x v="31"/>
    <x v="756"/>
    <x v="754"/>
    <x v="1"/>
    <x v="900"/>
    <s v="0001"/>
    <x v="0"/>
    <s v="3500192"/>
    <x v="11"/>
    <x v="869"/>
    <s v="YD73"/>
    <x v="1"/>
    <s v=""/>
    <x v="1"/>
    <n v="25"/>
    <x v="2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2"/>
    <x v="28"/>
    <x v="1"/>
    <x v="3"/>
    <x v="10"/>
    <x v="6"/>
    <s v=""/>
    <x v="1"/>
    <x v="0"/>
    <x v="0"/>
  </r>
  <r>
    <x v="756"/>
    <x v="11"/>
    <x v="667"/>
    <x v="31"/>
    <x v="756"/>
    <x v="754"/>
    <x v="1"/>
    <x v="900"/>
    <s v="0001"/>
    <x v="0"/>
    <s v="3500192"/>
    <x v="11"/>
    <x v="869"/>
    <s v="YD73"/>
    <x v="1"/>
    <s v=""/>
    <x v="1"/>
    <n v="2"/>
    <x v="2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2"/>
    <x v="28"/>
    <x v="1"/>
    <x v="3"/>
    <x v="10"/>
    <x v="6"/>
    <s v=""/>
    <x v="1"/>
    <x v="0"/>
    <x v="0"/>
  </r>
  <r>
    <x v="757"/>
    <x v="4"/>
    <x v="668"/>
    <x v="1"/>
    <x v="757"/>
    <x v="755"/>
    <x v="0"/>
    <x v="901"/>
    <s v="0001"/>
    <x v="0"/>
    <s v="2395"/>
    <x v="4"/>
    <x v="870"/>
    <s v="YD11"/>
    <x v="1"/>
    <s v=""/>
    <x v="0"/>
    <n v="5"/>
    <x v="0"/>
    <n v="157.04"/>
    <n v="135.38999999999999"/>
    <x v="0"/>
    <x v="1"/>
    <n v="1"/>
    <n v="11312988"/>
    <x v="755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5.8333333332999997"/>
    <x v="0"/>
    <x v="0"/>
    <x v="1"/>
    <n v="7"/>
    <x v="0"/>
    <x v="869"/>
    <x v="0"/>
    <x v="0"/>
    <x v="0"/>
    <x v="2"/>
    <x v="1"/>
    <s v="CERVEZAS"/>
    <s v="PILSEN TRUJILLO"/>
    <x v="2"/>
    <x v="0"/>
    <x v="0"/>
    <x v="1"/>
    <x v="1"/>
    <x v="1"/>
    <x v="1"/>
    <x v="4"/>
    <x v="1"/>
    <x v="31"/>
    <x v="2"/>
    <x v="1"/>
    <x v="169"/>
    <x v="3"/>
    <d v="2021-01-31T00:00:00"/>
    <x v="0"/>
    <x v="0"/>
    <x v="0"/>
  </r>
  <r>
    <x v="757"/>
    <x v="0"/>
    <x v="668"/>
    <x v="1"/>
    <x v="757"/>
    <x v="755"/>
    <x v="0"/>
    <x v="901"/>
    <s v="0001"/>
    <x v="0"/>
    <s v="11112"/>
    <x v="0"/>
    <x v="870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1"/>
    <x v="31"/>
    <x v="2"/>
    <x v="1"/>
    <x v="28"/>
    <x v="0"/>
    <s v=""/>
    <x v="1"/>
    <x v="0"/>
    <x v="0"/>
  </r>
  <r>
    <x v="757"/>
    <x v="16"/>
    <x v="668"/>
    <x v="1"/>
    <x v="757"/>
    <x v="755"/>
    <x v="0"/>
    <x v="901"/>
    <s v="0001"/>
    <x v="0"/>
    <s v="11114"/>
    <x v="16"/>
    <x v="870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1"/>
    <x v="31"/>
    <x v="2"/>
    <x v="1"/>
    <x v="188"/>
    <x v="0"/>
    <s v=""/>
    <x v="1"/>
    <x v="0"/>
    <x v="0"/>
  </r>
  <r>
    <x v="757"/>
    <x v="11"/>
    <x v="668"/>
    <x v="1"/>
    <x v="757"/>
    <x v="755"/>
    <x v="1"/>
    <x v="901"/>
    <s v="0001"/>
    <x v="0"/>
    <s v="3500192"/>
    <x v="11"/>
    <x v="870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1"/>
    <x v="31"/>
    <x v="2"/>
    <x v="1"/>
    <x v="10"/>
    <x v="6"/>
    <s v=""/>
    <x v="1"/>
    <x v="0"/>
    <x v="0"/>
  </r>
  <r>
    <x v="757"/>
    <x v="11"/>
    <x v="668"/>
    <x v="1"/>
    <x v="757"/>
    <x v="755"/>
    <x v="1"/>
    <x v="901"/>
    <s v="0001"/>
    <x v="0"/>
    <s v="3500192"/>
    <x v="11"/>
    <x v="870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1"/>
    <x v="31"/>
    <x v="2"/>
    <x v="1"/>
    <x v="10"/>
    <x v="6"/>
    <s v=""/>
    <x v="1"/>
    <x v="0"/>
    <x v="0"/>
  </r>
  <r>
    <x v="758"/>
    <x v="4"/>
    <x v="669"/>
    <x v="23"/>
    <x v="758"/>
    <x v="756"/>
    <x v="0"/>
    <x v="902"/>
    <s v="0001"/>
    <x v="0"/>
    <s v="2395"/>
    <x v="4"/>
    <x v="871"/>
    <s v="YD11"/>
    <x v="1"/>
    <s v=""/>
    <x v="0"/>
    <n v="5"/>
    <x v="1"/>
    <n v="154.91999999999999"/>
    <n v="134.96"/>
    <x v="0"/>
    <x v="1"/>
    <n v="1"/>
    <n v="11315839"/>
    <x v="756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870"/>
    <x v="0"/>
    <x v="0"/>
    <x v="0"/>
    <x v="0"/>
    <x v="1"/>
    <s v="CERVEZAS"/>
    <s v="PILSEN TRUJILLO"/>
    <x v="2"/>
    <x v="0"/>
    <x v="0"/>
    <x v="2"/>
    <x v="1"/>
    <x v="1"/>
    <x v="1"/>
    <x v="4"/>
    <x v="7"/>
    <x v="20"/>
    <x v="4"/>
    <x v="1"/>
    <x v="31"/>
    <x v="3"/>
    <d v="2021-01-31T00:00:00"/>
    <x v="0"/>
    <x v="0"/>
    <x v="0"/>
  </r>
  <r>
    <x v="758"/>
    <x v="11"/>
    <x v="669"/>
    <x v="23"/>
    <x v="758"/>
    <x v="756"/>
    <x v="1"/>
    <x v="902"/>
    <s v="0001"/>
    <x v="0"/>
    <s v="3500192"/>
    <x v="11"/>
    <x v="871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758"/>
    <x v="11"/>
    <x v="669"/>
    <x v="23"/>
    <x v="758"/>
    <x v="756"/>
    <x v="1"/>
    <x v="902"/>
    <s v="0001"/>
    <x v="0"/>
    <s v="3500192"/>
    <x v="11"/>
    <x v="871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759"/>
    <x v="4"/>
    <x v="670"/>
    <x v="30"/>
    <x v="759"/>
    <x v="757"/>
    <x v="0"/>
    <x v="903"/>
    <s v="0001"/>
    <x v="0"/>
    <s v="2395"/>
    <x v="4"/>
    <x v="872"/>
    <s v="YD11"/>
    <x v="1"/>
    <s v=""/>
    <x v="0"/>
    <n v="25"/>
    <x v="0"/>
    <n v="774.58"/>
    <n v="674.84"/>
    <x v="2"/>
    <x v="1"/>
    <n v="1"/>
    <n v="11315843"/>
    <x v="757"/>
    <x v="0"/>
    <d v="2021-02-06T00:00:00"/>
    <x v="1"/>
    <x v="2"/>
    <x v="2"/>
    <s v="LU"/>
    <x v="0"/>
    <n v="1.86"/>
    <n v="25"/>
    <n v="25.000000000000068"/>
    <n v="35.714285714285708"/>
    <n v="25"/>
    <x v="0"/>
    <n v="42"/>
    <n v="43.5"/>
    <x v="0"/>
    <x v="0"/>
    <x v="4"/>
    <n v="42"/>
    <x v="0"/>
    <x v="871"/>
    <x v="0"/>
    <x v="0"/>
    <x v="0"/>
    <x v="3"/>
    <x v="1"/>
    <s v="CERVEZAS"/>
    <s v="PILSEN TRUJILLO"/>
    <x v="2"/>
    <x v="0"/>
    <x v="0"/>
    <x v="0"/>
    <x v="1"/>
    <x v="1"/>
    <x v="1"/>
    <x v="4"/>
    <x v="14"/>
    <x v="30"/>
    <x v="4"/>
    <x v="3"/>
    <x v="388"/>
    <x v="3"/>
    <d v="2021-01-31T00:00:00"/>
    <x v="0"/>
    <x v="0"/>
    <x v="0"/>
  </r>
  <r>
    <x v="759"/>
    <x v="18"/>
    <x v="670"/>
    <x v="30"/>
    <x v="759"/>
    <x v="757"/>
    <x v="0"/>
    <x v="903"/>
    <s v="0001"/>
    <x v="0"/>
    <s v="5454"/>
    <x v="18"/>
    <x v="872"/>
    <s v="YD13"/>
    <x v="1"/>
    <s v=""/>
    <x v="0"/>
    <n v="2"/>
    <x v="0"/>
    <n v="27.12"/>
    <n v="5.52"/>
    <x v="2"/>
    <x v="1"/>
    <s v=""/>
    <s v=""/>
    <x v="1"/>
    <x v="0"/>
    <d v="2021-02-06T00:00:00"/>
    <x v="1"/>
    <x v="2"/>
    <x v="2"/>
    <s v="LU"/>
    <x v="0"/>
    <n v="0.3"/>
    <n v="1"/>
    <n v="5.2742616033749998"/>
    <n v="3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1"/>
    <x v="4"/>
    <x v="14"/>
    <x v="30"/>
    <x v="4"/>
    <x v="3"/>
    <x v="142"/>
    <x v="4"/>
    <s v=""/>
    <x v="1"/>
    <x v="0"/>
    <x v="0"/>
  </r>
  <r>
    <x v="759"/>
    <x v="9"/>
    <x v="670"/>
    <x v="30"/>
    <x v="759"/>
    <x v="757"/>
    <x v="0"/>
    <x v="903"/>
    <s v="0001"/>
    <x v="0"/>
    <s v="7343"/>
    <x v="9"/>
    <x v="872"/>
    <s v="YD11"/>
    <x v="1"/>
    <s v=""/>
    <x v="0"/>
    <n v="5"/>
    <x v="0"/>
    <n v="153.65"/>
    <n v="198.11"/>
    <x v="2"/>
    <x v="1"/>
    <s v=""/>
    <s v=""/>
    <x v="1"/>
    <x v="0"/>
    <d v="2021-02-06T00:00:00"/>
    <x v="1"/>
    <x v="2"/>
    <x v="2"/>
    <s v="LU"/>
    <x v="0"/>
    <n v="0.6"/>
    <n v="7.5"/>
    <n v="8.0645161290322793"/>
    <n v="11.111111111111111"/>
    <n v="5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1"/>
    <x v="4"/>
    <x v="14"/>
    <x v="30"/>
    <x v="4"/>
    <x v="3"/>
    <x v="621"/>
    <x v="3"/>
    <s v=""/>
    <x v="1"/>
    <x v="0"/>
    <x v="0"/>
  </r>
  <r>
    <x v="759"/>
    <x v="25"/>
    <x v="670"/>
    <x v="30"/>
    <x v="759"/>
    <x v="757"/>
    <x v="0"/>
    <x v="903"/>
    <s v="0001"/>
    <x v="0"/>
    <s v="8758"/>
    <x v="25"/>
    <x v="872"/>
    <s v="YD13"/>
    <x v="1"/>
    <s v=""/>
    <x v="0"/>
    <n v="10"/>
    <x v="0"/>
    <n v="78.95"/>
    <n v="32.229999999999997"/>
    <x v="2"/>
    <x v="1"/>
    <s v=""/>
    <s v=""/>
    <x v="1"/>
    <x v="0"/>
    <d v="2021-02-06T00:00:00"/>
    <x v="1"/>
    <x v="2"/>
    <x v="2"/>
    <s v="LU"/>
    <x v="0"/>
    <n v="0.67500000000000004"/>
    <n v="10"/>
    <n v="11.867088607593752"/>
    <n v="7.7922077922077921"/>
    <n v="10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1"/>
    <x v="4"/>
    <x v="14"/>
    <x v="30"/>
    <x v="4"/>
    <x v="3"/>
    <x v="622"/>
    <x v="0"/>
    <s v=""/>
    <x v="1"/>
    <x v="0"/>
    <x v="0"/>
  </r>
  <r>
    <x v="759"/>
    <x v="11"/>
    <x v="670"/>
    <x v="30"/>
    <x v="759"/>
    <x v="757"/>
    <x v="1"/>
    <x v="903"/>
    <s v="0001"/>
    <x v="0"/>
    <s v="3500192"/>
    <x v="11"/>
    <x v="872"/>
    <s v="YP66"/>
    <x v="1"/>
    <s v=""/>
    <x v="1"/>
    <n v="25"/>
    <x v="0"/>
    <n v="-95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759"/>
    <x v="12"/>
    <x v="670"/>
    <x v="30"/>
    <x v="759"/>
    <x v="757"/>
    <x v="1"/>
    <x v="903"/>
    <s v="0001"/>
    <x v="0"/>
    <s v="3500193"/>
    <x v="12"/>
    <x v="872"/>
    <s v="YP66"/>
    <x v="1"/>
    <s v=""/>
    <x v="1"/>
    <n v="5"/>
    <x v="0"/>
    <n v="-19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759"/>
    <x v="11"/>
    <x v="670"/>
    <x v="30"/>
    <x v="759"/>
    <x v="757"/>
    <x v="1"/>
    <x v="903"/>
    <s v="0001"/>
    <x v="0"/>
    <s v="3500192"/>
    <x v="11"/>
    <x v="872"/>
    <s v="YD73"/>
    <x v="1"/>
    <s v=""/>
    <x v="1"/>
    <n v="25"/>
    <x v="0"/>
    <n v="95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759"/>
    <x v="12"/>
    <x v="670"/>
    <x v="30"/>
    <x v="759"/>
    <x v="757"/>
    <x v="1"/>
    <x v="903"/>
    <s v="0001"/>
    <x v="0"/>
    <s v="3500193"/>
    <x v="12"/>
    <x v="872"/>
    <s v="YD73"/>
    <x v="1"/>
    <s v=""/>
    <x v="1"/>
    <n v="5"/>
    <x v="0"/>
    <n v="19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4"/>
    <x v="30"/>
    <x v="4"/>
    <x v="3"/>
    <x v="10"/>
    <x v="6"/>
    <s v=""/>
    <x v="1"/>
    <x v="0"/>
    <x v="0"/>
  </r>
  <r>
    <x v="760"/>
    <x v="4"/>
    <x v="671"/>
    <x v="3"/>
    <x v="760"/>
    <x v="758"/>
    <x v="0"/>
    <x v="904"/>
    <s v="0001"/>
    <x v="0"/>
    <s v="2395"/>
    <x v="4"/>
    <x v="310"/>
    <s v="YD11"/>
    <x v="1"/>
    <s v=""/>
    <x v="0"/>
    <n v="10"/>
    <x v="0"/>
    <n v="273.02"/>
    <n v="262.44"/>
    <x v="1"/>
    <x v="1"/>
    <n v="1"/>
    <n v="11317308"/>
    <x v="758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12"/>
    <n v="11.7636363636"/>
    <x v="0"/>
    <x v="0"/>
    <x v="1"/>
    <n v="12"/>
    <x v="0"/>
    <x v="872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27"/>
    <x v="3"/>
    <d v="2021-01-31T00:00:00"/>
    <x v="0"/>
    <x v="0"/>
    <x v="0"/>
  </r>
  <r>
    <x v="760"/>
    <x v="1"/>
    <x v="671"/>
    <x v="3"/>
    <x v="760"/>
    <x v="758"/>
    <x v="0"/>
    <x v="904"/>
    <s v="0001"/>
    <x v="0"/>
    <s v="11115"/>
    <x v="1"/>
    <x v="310"/>
    <s v="YD13"/>
    <x v="1"/>
    <s v=""/>
    <x v="0"/>
    <n v="1"/>
    <x v="0"/>
    <n v="17.39"/>
    <n v="7.1"/>
    <x v="1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33"/>
    <x v="0"/>
    <s v=""/>
    <x v="1"/>
    <x v="0"/>
    <x v="0"/>
  </r>
  <r>
    <x v="760"/>
    <x v="10"/>
    <x v="671"/>
    <x v="3"/>
    <x v="760"/>
    <x v="758"/>
    <x v="0"/>
    <x v="904"/>
    <s v="0001"/>
    <x v="0"/>
    <s v="11118"/>
    <x v="10"/>
    <x v="310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760"/>
    <x v="11"/>
    <x v="671"/>
    <x v="3"/>
    <x v="760"/>
    <x v="758"/>
    <x v="1"/>
    <x v="904"/>
    <s v="0001"/>
    <x v="0"/>
    <s v="3500192"/>
    <x v="11"/>
    <x v="310"/>
    <s v="YP66"/>
    <x v="1"/>
    <s v=""/>
    <x v="1"/>
    <n v="10"/>
    <x v="0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60"/>
    <x v="11"/>
    <x v="671"/>
    <x v="3"/>
    <x v="760"/>
    <x v="758"/>
    <x v="1"/>
    <x v="904"/>
    <s v="0001"/>
    <x v="0"/>
    <s v="3500192"/>
    <x v="11"/>
    <x v="310"/>
    <s v="YD73"/>
    <x v="1"/>
    <s v=""/>
    <x v="1"/>
    <n v="10"/>
    <x v="0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761"/>
    <x v="5"/>
    <x v="0"/>
    <x v="2"/>
    <x v="761"/>
    <x v="759"/>
    <x v="0"/>
    <x v="905"/>
    <s v="0001"/>
    <x v="0"/>
    <s v="2821"/>
    <x v="5"/>
    <x v="873"/>
    <s v="YD11"/>
    <x v="4"/>
    <s v=""/>
    <x v="0"/>
    <n v="1"/>
    <x v="0"/>
    <n v="30.71"/>
    <n v="27.27"/>
    <x v="0"/>
    <x v="1"/>
    <n v="1"/>
    <n v="11317312"/>
    <x v="759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7"/>
    <n v="6.5"/>
    <x v="0"/>
    <x v="0"/>
    <x v="2"/>
    <n v="7"/>
    <x v="0"/>
    <x v="873"/>
    <x v="0"/>
    <x v="0"/>
    <x v="0"/>
    <x v="2"/>
    <x v="1"/>
    <s v="CERVEZAS"/>
    <s v="PILSEN CALLAO"/>
    <x v="2"/>
    <x v="0"/>
    <x v="0"/>
    <x v="1"/>
    <x v="0"/>
    <x v="0"/>
    <x v="0"/>
    <x v="0"/>
    <x v="2"/>
    <x v="5"/>
    <x v="3"/>
    <x v="1"/>
    <x v="5"/>
    <x v="3"/>
    <d v="2021-01-31T00:00:00"/>
    <x v="0"/>
    <x v="0"/>
    <x v="0"/>
  </r>
  <r>
    <x v="761"/>
    <x v="16"/>
    <x v="0"/>
    <x v="2"/>
    <x v="761"/>
    <x v="759"/>
    <x v="0"/>
    <x v="905"/>
    <s v="0001"/>
    <x v="0"/>
    <s v="11114"/>
    <x v="16"/>
    <x v="873"/>
    <s v="YD13"/>
    <x v="4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5"/>
    <x v="3"/>
    <x v="1"/>
    <x v="23"/>
    <x v="0"/>
    <s v=""/>
    <x v="1"/>
    <x v="0"/>
    <x v="0"/>
  </r>
  <r>
    <x v="761"/>
    <x v="4"/>
    <x v="0"/>
    <x v="2"/>
    <x v="761"/>
    <x v="759"/>
    <x v="0"/>
    <x v="905"/>
    <s v="0001"/>
    <x v="0"/>
    <s v="2395"/>
    <x v="4"/>
    <x v="873"/>
    <s v="YD11"/>
    <x v="4"/>
    <s v=""/>
    <x v="0"/>
    <n v="5"/>
    <x v="0"/>
    <n v="154.91999999999999"/>
    <n v="134.96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2"/>
    <x v="5"/>
    <x v="3"/>
    <x v="1"/>
    <x v="31"/>
    <x v="3"/>
    <s v=""/>
    <x v="1"/>
    <x v="0"/>
    <x v="0"/>
  </r>
  <r>
    <x v="761"/>
    <x v="11"/>
    <x v="0"/>
    <x v="2"/>
    <x v="761"/>
    <x v="759"/>
    <x v="1"/>
    <x v="905"/>
    <s v="0001"/>
    <x v="0"/>
    <s v="3500192"/>
    <x v="11"/>
    <x v="873"/>
    <s v="YP66"/>
    <x v="4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761"/>
    <x v="11"/>
    <x v="0"/>
    <x v="2"/>
    <x v="761"/>
    <x v="759"/>
    <x v="1"/>
    <x v="905"/>
    <s v="0001"/>
    <x v="0"/>
    <s v="3500192"/>
    <x v="11"/>
    <x v="873"/>
    <s v="YD73"/>
    <x v="4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761"/>
    <x v="11"/>
    <x v="0"/>
    <x v="2"/>
    <x v="761"/>
    <x v="759"/>
    <x v="1"/>
    <x v="905"/>
    <s v="0001"/>
    <x v="0"/>
    <s v="3500192"/>
    <x v="11"/>
    <x v="873"/>
    <s v="YD73"/>
    <x v="4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762"/>
    <x v="4"/>
    <x v="672"/>
    <x v="29"/>
    <x v="762"/>
    <x v="760"/>
    <x v="0"/>
    <x v="906"/>
    <s v="0001"/>
    <x v="0"/>
    <s v="2395"/>
    <x v="4"/>
    <x v="874"/>
    <s v="YD11"/>
    <x v="1"/>
    <s v=""/>
    <x v="0"/>
    <n v="240"/>
    <x v="1"/>
    <n v="7029.18"/>
    <n v="6395.68"/>
    <x v="0"/>
    <x v="1"/>
    <n v="1"/>
    <n v="11317317"/>
    <x v="760"/>
    <x v="0"/>
    <d v="2021-02-06T00:00:00"/>
    <x v="0"/>
    <x v="0"/>
    <x v="0"/>
    <s v="LU"/>
    <x v="0"/>
    <n v="17.856000000000002"/>
    <n v="240"/>
    <n v="240.00000000000065"/>
    <n v="342.85714285714283"/>
    <n v="240"/>
    <x v="0"/>
    <n v="278"/>
    <n v="272.66666666660001"/>
    <x v="0"/>
    <x v="0"/>
    <x v="1"/>
    <n v="278"/>
    <x v="0"/>
    <x v="874"/>
    <x v="0"/>
    <x v="0"/>
    <x v="0"/>
    <x v="5"/>
    <x v="1"/>
    <s v="CERVEZAS"/>
    <s v="PILSEN TRUJILLO"/>
    <x v="2"/>
    <x v="0"/>
    <x v="0"/>
    <x v="1"/>
    <x v="1"/>
    <x v="1"/>
    <x v="1"/>
    <x v="4"/>
    <x v="4"/>
    <x v="7"/>
    <x v="2"/>
    <x v="1"/>
    <x v="623"/>
    <x v="3"/>
    <d v="2021-01-31T00:00:00"/>
    <x v="0"/>
    <x v="0"/>
    <x v="0"/>
  </r>
  <r>
    <x v="762"/>
    <x v="5"/>
    <x v="672"/>
    <x v="29"/>
    <x v="762"/>
    <x v="760"/>
    <x v="0"/>
    <x v="906"/>
    <s v="0001"/>
    <x v="0"/>
    <s v="2821"/>
    <x v="5"/>
    <x v="874"/>
    <s v="YD11"/>
    <x v="1"/>
    <s v=""/>
    <x v="0"/>
    <n v="10"/>
    <x v="1"/>
    <n v="290.11"/>
    <n v="269.27"/>
    <x v="0"/>
    <x v="1"/>
    <s v=""/>
    <s v=""/>
    <x v="1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4"/>
    <x v="4"/>
    <x v="7"/>
    <x v="2"/>
    <x v="1"/>
    <x v="241"/>
    <x v="3"/>
    <s v=""/>
    <x v="1"/>
    <x v="0"/>
    <x v="0"/>
  </r>
  <r>
    <x v="762"/>
    <x v="6"/>
    <x v="672"/>
    <x v="29"/>
    <x v="762"/>
    <x v="760"/>
    <x v="0"/>
    <x v="906"/>
    <s v="0001"/>
    <x v="0"/>
    <s v="4961"/>
    <x v="6"/>
    <x v="874"/>
    <s v="YD13"/>
    <x v="1"/>
    <s v=""/>
    <x v="0"/>
    <n v="3"/>
    <x v="1"/>
    <n v="38.14"/>
    <n v="7.77"/>
    <x v="0"/>
    <x v="1"/>
    <s v=""/>
    <s v=""/>
    <x v="1"/>
    <x v="0"/>
    <d v="2021-02-06T00:00:00"/>
    <x v="0"/>
    <x v="0"/>
    <x v="0"/>
    <s v="LU"/>
    <x v="0"/>
    <n v="0.27"/>
    <n v="3"/>
    <n v="4.7468354430375008"/>
    <n v="3"/>
    <n v="3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4"/>
    <x v="4"/>
    <x v="7"/>
    <x v="2"/>
    <x v="1"/>
    <x v="254"/>
    <x v="4"/>
    <s v=""/>
    <x v="1"/>
    <x v="0"/>
    <x v="0"/>
  </r>
  <r>
    <x v="762"/>
    <x v="18"/>
    <x v="672"/>
    <x v="29"/>
    <x v="762"/>
    <x v="760"/>
    <x v="0"/>
    <x v="906"/>
    <s v="0001"/>
    <x v="0"/>
    <s v="5454"/>
    <x v="18"/>
    <x v="874"/>
    <s v="YD13"/>
    <x v="1"/>
    <s v=""/>
    <x v="0"/>
    <n v="2"/>
    <x v="1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4"/>
    <x v="4"/>
    <x v="7"/>
    <x v="2"/>
    <x v="1"/>
    <x v="142"/>
    <x v="4"/>
    <s v=""/>
    <x v="1"/>
    <x v="0"/>
    <x v="0"/>
  </r>
  <r>
    <x v="762"/>
    <x v="7"/>
    <x v="672"/>
    <x v="29"/>
    <x v="762"/>
    <x v="760"/>
    <x v="0"/>
    <x v="906"/>
    <s v="0001"/>
    <x v="0"/>
    <s v="6842"/>
    <x v="7"/>
    <x v="874"/>
    <s v="YD11"/>
    <x v="1"/>
    <s v=""/>
    <x v="0"/>
    <n v="5"/>
    <x v="1"/>
    <n v="165.79"/>
    <n v="137.18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4"/>
    <x v="7"/>
    <x v="2"/>
    <x v="1"/>
    <x v="624"/>
    <x v="5"/>
    <s v=""/>
    <x v="1"/>
    <x v="0"/>
    <x v="0"/>
  </r>
  <r>
    <x v="762"/>
    <x v="8"/>
    <x v="672"/>
    <x v="29"/>
    <x v="762"/>
    <x v="760"/>
    <x v="0"/>
    <x v="906"/>
    <s v="0001"/>
    <x v="0"/>
    <s v="6843"/>
    <x v="8"/>
    <x v="874"/>
    <s v="YD11"/>
    <x v="1"/>
    <s v=""/>
    <x v="0"/>
    <n v="8"/>
    <x v="1"/>
    <n v="265.27"/>
    <n v="219.5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4"/>
    <x v="7"/>
    <x v="2"/>
    <x v="1"/>
    <x v="625"/>
    <x v="5"/>
    <s v=""/>
    <x v="1"/>
    <x v="0"/>
    <x v="0"/>
  </r>
  <r>
    <x v="762"/>
    <x v="0"/>
    <x v="672"/>
    <x v="29"/>
    <x v="762"/>
    <x v="760"/>
    <x v="0"/>
    <x v="906"/>
    <s v="0001"/>
    <x v="0"/>
    <s v="11112"/>
    <x v="0"/>
    <x v="874"/>
    <s v="YD13"/>
    <x v="1"/>
    <s v=""/>
    <x v="0"/>
    <n v="2"/>
    <x v="1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4"/>
    <x v="7"/>
    <x v="2"/>
    <x v="1"/>
    <x v="112"/>
    <x v="0"/>
    <s v=""/>
    <x v="1"/>
    <x v="0"/>
    <x v="0"/>
  </r>
  <r>
    <x v="762"/>
    <x v="10"/>
    <x v="672"/>
    <x v="29"/>
    <x v="762"/>
    <x v="760"/>
    <x v="0"/>
    <x v="906"/>
    <s v="0001"/>
    <x v="0"/>
    <s v="11118"/>
    <x v="10"/>
    <x v="874"/>
    <s v="YD13"/>
    <x v="1"/>
    <s v=""/>
    <x v="0"/>
    <n v="4"/>
    <x v="1"/>
    <n v="43.45"/>
    <n v="17.739999999999998"/>
    <x v="0"/>
    <x v="1"/>
    <s v=""/>
    <s v=""/>
    <x v="1"/>
    <x v="0"/>
    <d v="2021-02-06T00:00:00"/>
    <x v="0"/>
    <x v="0"/>
    <x v="0"/>
    <s v="LU"/>
    <x v="0"/>
    <n v="0.27"/>
    <n v="4"/>
    <n v="4.7468354430375008"/>
    <n v="3.116883116883117"/>
    <n v="4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4"/>
    <x v="7"/>
    <x v="2"/>
    <x v="1"/>
    <x v="626"/>
    <x v="0"/>
    <s v=""/>
    <x v="1"/>
    <x v="0"/>
    <x v="0"/>
  </r>
  <r>
    <x v="762"/>
    <x v="13"/>
    <x v="672"/>
    <x v="29"/>
    <x v="762"/>
    <x v="760"/>
    <x v="0"/>
    <x v="906"/>
    <s v="0001"/>
    <x v="0"/>
    <s v="14268"/>
    <x v="13"/>
    <x v="874"/>
    <s v="YD13"/>
    <x v="1"/>
    <s v=""/>
    <x v="0"/>
    <n v="2"/>
    <x v="1"/>
    <n v="22.33"/>
    <n v="4.5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4"/>
    <x v="7"/>
    <x v="2"/>
    <x v="1"/>
    <x v="627"/>
    <x v="1"/>
    <s v=""/>
    <x v="1"/>
    <x v="0"/>
    <x v="0"/>
  </r>
  <r>
    <x v="762"/>
    <x v="15"/>
    <x v="672"/>
    <x v="29"/>
    <x v="762"/>
    <x v="760"/>
    <x v="0"/>
    <x v="906"/>
    <s v="0001"/>
    <x v="0"/>
    <s v="14523"/>
    <x v="15"/>
    <x v="874"/>
    <s v="YD13"/>
    <x v="1"/>
    <s v=""/>
    <x v="0"/>
    <n v="2"/>
    <x v="1"/>
    <n v="13.43"/>
    <n v="13.07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4"/>
    <x v="7"/>
    <x v="2"/>
    <x v="1"/>
    <x v="628"/>
    <x v="2"/>
    <s v=""/>
    <x v="1"/>
    <x v="0"/>
    <x v="0"/>
  </r>
  <r>
    <x v="762"/>
    <x v="11"/>
    <x v="672"/>
    <x v="29"/>
    <x v="762"/>
    <x v="760"/>
    <x v="1"/>
    <x v="906"/>
    <s v="0001"/>
    <x v="0"/>
    <s v="3500192"/>
    <x v="11"/>
    <x v="874"/>
    <s v="YP66"/>
    <x v="1"/>
    <s v=""/>
    <x v="1"/>
    <n v="263"/>
    <x v="1"/>
    <n v="-99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762"/>
    <x v="11"/>
    <x v="672"/>
    <x v="29"/>
    <x v="762"/>
    <x v="760"/>
    <x v="1"/>
    <x v="906"/>
    <s v="0001"/>
    <x v="0"/>
    <s v="3500192"/>
    <x v="11"/>
    <x v="874"/>
    <s v="YD73"/>
    <x v="1"/>
    <s v=""/>
    <x v="1"/>
    <n v="240"/>
    <x v="1"/>
    <n v="91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762"/>
    <x v="11"/>
    <x v="672"/>
    <x v="29"/>
    <x v="762"/>
    <x v="760"/>
    <x v="1"/>
    <x v="906"/>
    <s v="0001"/>
    <x v="0"/>
    <s v="3500192"/>
    <x v="11"/>
    <x v="874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762"/>
    <x v="11"/>
    <x v="672"/>
    <x v="29"/>
    <x v="762"/>
    <x v="760"/>
    <x v="1"/>
    <x v="906"/>
    <s v="0001"/>
    <x v="0"/>
    <s v="3500192"/>
    <x v="11"/>
    <x v="874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762"/>
    <x v="11"/>
    <x v="672"/>
    <x v="29"/>
    <x v="762"/>
    <x v="760"/>
    <x v="1"/>
    <x v="906"/>
    <s v="0001"/>
    <x v="0"/>
    <s v="3500192"/>
    <x v="11"/>
    <x v="874"/>
    <s v="YD73"/>
    <x v="1"/>
    <s v=""/>
    <x v="1"/>
    <n v="8"/>
    <x v="1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7"/>
    <x v="2"/>
    <x v="1"/>
    <x v="10"/>
    <x v="6"/>
    <s v=""/>
    <x v="1"/>
    <x v="0"/>
    <x v="0"/>
  </r>
  <r>
    <x v="763"/>
    <x v="4"/>
    <x v="0"/>
    <x v="29"/>
    <x v="763"/>
    <x v="761"/>
    <x v="0"/>
    <x v="907"/>
    <s v="0001"/>
    <x v="0"/>
    <s v="2395"/>
    <x v="4"/>
    <x v="875"/>
    <s v="YD11"/>
    <x v="21"/>
    <s v=""/>
    <x v="0"/>
    <n v="5"/>
    <x v="0"/>
    <n v="154.91999999999999"/>
    <n v="134.96"/>
    <x v="0"/>
    <x v="0"/>
    <n v="1"/>
    <n v="11319544"/>
    <x v="761"/>
    <x v="0"/>
    <d v="2021-02-06T00:00:00"/>
    <x v="0"/>
    <x v="0"/>
    <x v="0"/>
    <s v="LU"/>
    <x v="0"/>
    <n v="0.372"/>
    <n v="5"/>
    <n v="5.0000000000000133"/>
    <n v="7.1428571428571423"/>
    <n v="5"/>
    <x v="0"/>
    <n v="11"/>
    <n v="11"/>
    <x v="0"/>
    <x v="0"/>
    <x v="2"/>
    <n v="11"/>
    <x v="0"/>
    <x v="875"/>
    <x v="0"/>
    <x v="0"/>
    <x v="0"/>
    <x v="4"/>
    <x v="1"/>
    <s v="CERVEZAS"/>
    <s v="PILSEN TRUJILLO"/>
    <x v="2"/>
    <x v="0"/>
    <x v="0"/>
    <x v="1"/>
    <x v="0"/>
    <x v="0"/>
    <x v="0"/>
    <x v="0"/>
    <x v="9"/>
    <x v="18"/>
    <x v="2"/>
    <x v="1"/>
    <x v="31"/>
    <x v="3"/>
    <d v="2021-01-31T00:00:00"/>
    <x v="0"/>
    <x v="0"/>
    <x v="0"/>
  </r>
  <r>
    <x v="763"/>
    <x v="5"/>
    <x v="0"/>
    <x v="29"/>
    <x v="763"/>
    <x v="761"/>
    <x v="0"/>
    <x v="907"/>
    <s v="0001"/>
    <x v="0"/>
    <s v="2821"/>
    <x v="5"/>
    <x v="875"/>
    <s v="YD11"/>
    <x v="21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9"/>
    <x v="18"/>
    <x v="2"/>
    <x v="1"/>
    <x v="5"/>
    <x v="3"/>
    <s v=""/>
    <x v="1"/>
    <x v="0"/>
    <x v="0"/>
  </r>
  <r>
    <x v="763"/>
    <x v="7"/>
    <x v="0"/>
    <x v="29"/>
    <x v="763"/>
    <x v="761"/>
    <x v="0"/>
    <x v="907"/>
    <s v="0001"/>
    <x v="0"/>
    <s v="6842"/>
    <x v="7"/>
    <x v="875"/>
    <s v="YD11"/>
    <x v="21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9"/>
    <x v="18"/>
    <x v="2"/>
    <x v="1"/>
    <x v="19"/>
    <x v="5"/>
    <s v=""/>
    <x v="1"/>
    <x v="0"/>
    <x v="0"/>
  </r>
  <r>
    <x v="763"/>
    <x v="27"/>
    <x v="0"/>
    <x v="29"/>
    <x v="763"/>
    <x v="761"/>
    <x v="0"/>
    <x v="907"/>
    <s v="0001"/>
    <x v="0"/>
    <s v="12401"/>
    <x v="27"/>
    <x v="875"/>
    <s v="YD11"/>
    <x v="21"/>
    <s v=""/>
    <x v="0"/>
    <n v="3"/>
    <x v="0"/>
    <n v="76.260000000000005"/>
    <n v="46.65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1"/>
    <x v="0"/>
    <x v="0"/>
    <x v="0"/>
    <x v="0"/>
    <x v="9"/>
    <x v="18"/>
    <x v="2"/>
    <x v="1"/>
    <x v="440"/>
    <x v="9"/>
    <s v=""/>
    <x v="1"/>
    <x v="0"/>
    <x v="0"/>
  </r>
  <r>
    <x v="763"/>
    <x v="10"/>
    <x v="0"/>
    <x v="29"/>
    <x v="763"/>
    <x v="761"/>
    <x v="0"/>
    <x v="907"/>
    <s v="0001"/>
    <x v="0"/>
    <s v="11118"/>
    <x v="10"/>
    <x v="875"/>
    <s v="YD13"/>
    <x v="21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9"/>
    <x v="18"/>
    <x v="2"/>
    <x v="1"/>
    <x v="120"/>
    <x v="0"/>
    <s v=""/>
    <x v="1"/>
    <x v="0"/>
    <x v="0"/>
  </r>
  <r>
    <x v="763"/>
    <x v="11"/>
    <x v="0"/>
    <x v="29"/>
    <x v="763"/>
    <x v="761"/>
    <x v="1"/>
    <x v="907"/>
    <s v="0001"/>
    <x v="0"/>
    <s v="3500192"/>
    <x v="11"/>
    <x v="875"/>
    <s v="YP66"/>
    <x v="2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763"/>
    <x v="11"/>
    <x v="0"/>
    <x v="29"/>
    <x v="763"/>
    <x v="761"/>
    <x v="1"/>
    <x v="907"/>
    <s v="0001"/>
    <x v="0"/>
    <s v="3500192"/>
    <x v="11"/>
    <x v="875"/>
    <s v="YD73"/>
    <x v="2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763"/>
    <x v="11"/>
    <x v="0"/>
    <x v="29"/>
    <x v="763"/>
    <x v="761"/>
    <x v="1"/>
    <x v="907"/>
    <s v="0001"/>
    <x v="0"/>
    <s v="3500192"/>
    <x v="11"/>
    <x v="875"/>
    <s v="YD73"/>
    <x v="2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763"/>
    <x v="11"/>
    <x v="0"/>
    <x v="29"/>
    <x v="763"/>
    <x v="761"/>
    <x v="1"/>
    <x v="907"/>
    <s v="0001"/>
    <x v="0"/>
    <s v="3500192"/>
    <x v="11"/>
    <x v="875"/>
    <s v="YD73"/>
    <x v="2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763"/>
    <x v="11"/>
    <x v="0"/>
    <x v="29"/>
    <x v="763"/>
    <x v="761"/>
    <x v="1"/>
    <x v="907"/>
    <s v="0001"/>
    <x v="0"/>
    <s v="3500192"/>
    <x v="11"/>
    <x v="875"/>
    <s v="YD73"/>
    <x v="2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764"/>
    <x v="4"/>
    <x v="673"/>
    <x v="4"/>
    <x v="764"/>
    <x v="762"/>
    <x v="0"/>
    <x v="908"/>
    <s v="0001"/>
    <x v="0"/>
    <s v="2395"/>
    <x v="4"/>
    <x v="876"/>
    <s v="YD11"/>
    <x v="1"/>
    <s v=""/>
    <x v="0"/>
    <n v="6"/>
    <x v="0"/>
    <n v="166.05"/>
    <n v="157.91999999999999"/>
    <x v="0"/>
    <x v="1"/>
    <n v="1"/>
    <n v="11319946"/>
    <x v="762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6"/>
    <n v="16"/>
    <x v="0"/>
    <x v="0"/>
    <x v="1"/>
    <n v="16"/>
    <x v="0"/>
    <x v="876"/>
    <x v="0"/>
    <x v="0"/>
    <x v="0"/>
    <x v="3"/>
    <x v="1"/>
    <s v="CERVEZAS"/>
    <s v="PILSEN TRUJILLO"/>
    <x v="2"/>
    <x v="0"/>
    <x v="0"/>
    <x v="2"/>
    <x v="1"/>
    <x v="1"/>
    <x v="0"/>
    <x v="0"/>
    <x v="2"/>
    <x v="6"/>
    <x v="2"/>
    <x v="1"/>
    <x v="83"/>
    <x v="3"/>
    <d v="2021-01-31T00:00:00"/>
    <x v="0"/>
    <x v="0"/>
    <x v="0"/>
  </r>
  <r>
    <x v="764"/>
    <x v="27"/>
    <x v="673"/>
    <x v="4"/>
    <x v="764"/>
    <x v="762"/>
    <x v="0"/>
    <x v="908"/>
    <s v="0001"/>
    <x v="0"/>
    <s v="12401"/>
    <x v="27"/>
    <x v="876"/>
    <s v="YD11"/>
    <x v="1"/>
    <s v=""/>
    <x v="0"/>
    <n v="10"/>
    <x v="0"/>
    <n v="211.85"/>
    <n v="147.87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2"/>
    <x v="6"/>
    <x v="2"/>
    <x v="1"/>
    <x v="321"/>
    <x v="9"/>
    <s v=""/>
    <x v="1"/>
    <x v="0"/>
    <x v="0"/>
  </r>
  <r>
    <x v="764"/>
    <x v="11"/>
    <x v="673"/>
    <x v="4"/>
    <x v="764"/>
    <x v="762"/>
    <x v="1"/>
    <x v="908"/>
    <s v="0001"/>
    <x v="0"/>
    <s v="3500192"/>
    <x v="11"/>
    <x v="876"/>
    <s v="YP66"/>
    <x v="1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64"/>
    <x v="11"/>
    <x v="673"/>
    <x v="4"/>
    <x v="764"/>
    <x v="762"/>
    <x v="1"/>
    <x v="908"/>
    <s v="0001"/>
    <x v="0"/>
    <s v="3500192"/>
    <x v="11"/>
    <x v="876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64"/>
    <x v="11"/>
    <x v="673"/>
    <x v="4"/>
    <x v="764"/>
    <x v="762"/>
    <x v="1"/>
    <x v="908"/>
    <s v="0001"/>
    <x v="0"/>
    <s v="3500192"/>
    <x v="11"/>
    <x v="876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65"/>
    <x v="13"/>
    <x v="0"/>
    <x v="6"/>
    <x v="765"/>
    <x v="763"/>
    <x v="0"/>
    <x v="909"/>
    <s v="0001"/>
    <x v="0"/>
    <s v="14268"/>
    <x v="13"/>
    <x v="877"/>
    <s v="YD13"/>
    <x v="11"/>
    <s v=""/>
    <x v="0"/>
    <n v="1"/>
    <x v="0"/>
    <n v="15.12"/>
    <n v="3.08"/>
    <x v="0"/>
    <x v="0"/>
    <n v="1"/>
    <n v="11326277"/>
    <x v="763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9"/>
    <n v="6.0136363635999999"/>
    <x v="0"/>
    <x v="0"/>
    <x v="2"/>
    <n v="9"/>
    <x v="0"/>
    <x v="877"/>
    <x v="0"/>
    <x v="0"/>
    <x v="0"/>
    <x v="2"/>
    <x v="1"/>
    <s v="CERVEZAS"/>
    <s v="PILSEN CALLAO"/>
    <x v="1"/>
    <x v="0"/>
    <x v="0"/>
    <x v="3"/>
    <x v="0"/>
    <x v="0"/>
    <x v="0"/>
    <x v="0"/>
    <x v="2"/>
    <x v="14"/>
    <x v="1"/>
    <x v="1"/>
    <x v="2"/>
    <x v="1"/>
    <d v="2021-01-31T00:00:00"/>
    <x v="0"/>
    <x v="0"/>
    <x v="0"/>
  </r>
  <r>
    <x v="765"/>
    <x v="1"/>
    <x v="0"/>
    <x v="6"/>
    <x v="765"/>
    <x v="763"/>
    <x v="0"/>
    <x v="909"/>
    <s v="0001"/>
    <x v="0"/>
    <s v="11115"/>
    <x v="1"/>
    <x v="877"/>
    <s v="YD13"/>
    <x v="11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4"/>
    <x v="1"/>
    <x v="1"/>
    <x v="1"/>
    <x v="0"/>
    <s v=""/>
    <x v="1"/>
    <x v="0"/>
    <x v="0"/>
  </r>
  <r>
    <x v="765"/>
    <x v="33"/>
    <x v="0"/>
    <x v="6"/>
    <x v="765"/>
    <x v="763"/>
    <x v="0"/>
    <x v="909"/>
    <s v="0001"/>
    <x v="0"/>
    <s v="8593"/>
    <x v="33"/>
    <x v="877"/>
    <s v="YD13"/>
    <x v="11"/>
    <s v=""/>
    <x v="0"/>
    <n v="4"/>
    <x v="0"/>
    <n v="50.81"/>
    <n v="10.35"/>
    <x v="0"/>
    <x v="0"/>
    <s v=""/>
    <s v=""/>
    <x v="1"/>
    <x v="0"/>
    <d v="2021-02-06T00:00:00"/>
    <x v="0"/>
    <x v="0"/>
    <x v="0"/>
    <s v="LU"/>
    <x v="0"/>
    <n v="5.04E-2"/>
    <n v="2"/>
    <n v="0.67741935483871152"/>
    <n v="1.4285714285714284"/>
    <n v="4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0"/>
    <x v="0"/>
    <x v="0"/>
    <x v="0"/>
    <x v="2"/>
    <x v="14"/>
    <x v="1"/>
    <x v="1"/>
    <x v="629"/>
    <x v="2"/>
    <s v=""/>
    <x v="1"/>
    <x v="0"/>
    <x v="0"/>
  </r>
  <r>
    <x v="765"/>
    <x v="25"/>
    <x v="0"/>
    <x v="6"/>
    <x v="765"/>
    <x v="763"/>
    <x v="0"/>
    <x v="909"/>
    <s v="0001"/>
    <x v="0"/>
    <s v="8758"/>
    <x v="25"/>
    <x v="877"/>
    <s v="YD13"/>
    <x v="11"/>
    <s v=""/>
    <x v="0"/>
    <n v="2"/>
    <x v="0"/>
    <n v="18.54"/>
    <n v="7.56"/>
    <x v="0"/>
    <x v="0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2"/>
    <x v="14"/>
    <x v="1"/>
    <x v="1"/>
    <x v="418"/>
    <x v="0"/>
    <s v=""/>
    <x v="1"/>
    <x v="0"/>
    <x v="0"/>
  </r>
  <r>
    <x v="765"/>
    <x v="6"/>
    <x v="0"/>
    <x v="6"/>
    <x v="765"/>
    <x v="763"/>
    <x v="0"/>
    <x v="909"/>
    <s v="0001"/>
    <x v="0"/>
    <s v="4961"/>
    <x v="6"/>
    <x v="877"/>
    <s v="YD13"/>
    <x v="11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4"/>
    <x v="1"/>
    <x v="1"/>
    <x v="24"/>
    <x v="4"/>
    <s v=""/>
    <x v="1"/>
    <x v="0"/>
    <x v="0"/>
  </r>
  <r>
    <x v="766"/>
    <x v="4"/>
    <x v="674"/>
    <x v="30"/>
    <x v="766"/>
    <x v="764"/>
    <x v="0"/>
    <x v="910"/>
    <s v="0001"/>
    <x v="1"/>
    <s v="2395"/>
    <x v="4"/>
    <x v="878"/>
    <s v="YD11"/>
    <x v="8"/>
    <s v=""/>
    <x v="0"/>
    <n v="9"/>
    <x v="0"/>
    <n v="278.85000000000002"/>
    <n v="242.95"/>
    <x v="0"/>
    <x v="3"/>
    <n v="1"/>
    <n v="11328777"/>
    <x v="764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12"/>
    <n v="12"/>
    <x v="0"/>
    <x v="0"/>
    <x v="5"/>
    <n v="12"/>
    <x v="0"/>
    <x v="878"/>
    <x v="0"/>
    <x v="0"/>
    <x v="0"/>
    <x v="4"/>
    <x v="1"/>
    <s v="CERVEZAS"/>
    <s v="PILSEN TRUJILLO"/>
    <x v="2"/>
    <x v="0"/>
    <x v="0"/>
    <x v="0"/>
    <x v="0"/>
    <x v="0"/>
    <x v="0"/>
    <x v="0"/>
    <x v="15"/>
    <x v="32"/>
    <x v="2"/>
    <x v="3"/>
    <x v="309"/>
    <x v="3"/>
    <d v="2021-01-31T00:00:00"/>
    <x v="0"/>
    <x v="0"/>
    <x v="0"/>
  </r>
  <r>
    <x v="766"/>
    <x v="10"/>
    <x v="674"/>
    <x v="30"/>
    <x v="766"/>
    <x v="764"/>
    <x v="0"/>
    <x v="910"/>
    <s v="0001"/>
    <x v="1"/>
    <s v="11118"/>
    <x v="10"/>
    <x v="878"/>
    <s v="YD13"/>
    <x v="8"/>
    <s v=""/>
    <x v="0"/>
    <n v="2"/>
    <x v="0"/>
    <n v="27.71"/>
    <n v="11.32"/>
    <x v="0"/>
    <x v="3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22"/>
    <x v="0"/>
    <s v=""/>
    <x v="1"/>
    <x v="0"/>
    <x v="0"/>
  </r>
  <r>
    <x v="766"/>
    <x v="5"/>
    <x v="674"/>
    <x v="30"/>
    <x v="766"/>
    <x v="764"/>
    <x v="0"/>
    <x v="910"/>
    <s v="0001"/>
    <x v="1"/>
    <s v="2821"/>
    <x v="5"/>
    <x v="878"/>
    <s v="YD11"/>
    <x v="8"/>
    <s v=""/>
    <x v="0"/>
    <n v="1"/>
    <x v="0"/>
    <n v="30.71"/>
    <n v="27.27"/>
    <x v="0"/>
    <x v="3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0"/>
    <x v="0"/>
    <x v="15"/>
    <x v="32"/>
    <x v="2"/>
    <x v="3"/>
    <x v="5"/>
    <x v="3"/>
    <s v=""/>
    <x v="1"/>
    <x v="0"/>
    <x v="0"/>
  </r>
  <r>
    <x v="766"/>
    <x v="11"/>
    <x v="674"/>
    <x v="30"/>
    <x v="766"/>
    <x v="764"/>
    <x v="1"/>
    <x v="910"/>
    <s v="0001"/>
    <x v="1"/>
    <s v="3500192"/>
    <x v="11"/>
    <x v="878"/>
    <s v="YP66"/>
    <x v="8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766"/>
    <x v="11"/>
    <x v="674"/>
    <x v="30"/>
    <x v="766"/>
    <x v="764"/>
    <x v="1"/>
    <x v="910"/>
    <s v="0001"/>
    <x v="1"/>
    <s v="3500192"/>
    <x v="11"/>
    <x v="878"/>
    <s v="YD73"/>
    <x v="8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766"/>
    <x v="11"/>
    <x v="674"/>
    <x v="30"/>
    <x v="766"/>
    <x v="764"/>
    <x v="1"/>
    <x v="910"/>
    <s v="0001"/>
    <x v="1"/>
    <s v="3500192"/>
    <x v="11"/>
    <x v="878"/>
    <s v="YD73"/>
    <x v="8"/>
    <s v=""/>
    <x v="1"/>
    <n v="9"/>
    <x v="0"/>
    <n v="34.200000000000003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767"/>
    <x v="4"/>
    <x v="675"/>
    <x v="6"/>
    <x v="767"/>
    <x v="765"/>
    <x v="0"/>
    <x v="911"/>
    <s v="0001"/>
    <x v="0"/>
    <s v="2395"/>
    <x v="4"/>
    <x v="879"/>
    <s v="YD11"/>
    <x v="1"/>
    <s v=""/>
    <x v="0"/>
    <n v="3"/>
    <x v="0"/>
    <n v="81.91"/>
    <n v="78.73"/>
    <x v="3"/>
    <x v="1"/>
    <n v="1"/>
    <n v="11333183"/>
    <x v="765"/>
    <x v="0"/>
    <d v="2021-02-06T00:00:00"/>
    <x v="1"/>
    <x v="3"/>
    <x v="3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879"/>
    <x v="0"/>
    <x v="0"/>
    <x v="0"/>
    <x v="0"/>
    <x v="1"/>
    <s v="CERVEZAS"/>
    <s v="PILSEN TRUJILLO"/>
    <x v="2"/>
    <x v="0"/>
    <x v="0"/>
    <x v="3"/>
    <x v="1"/>
    <x v="1"/>
    <x v="0"/>
    <x v="0"/>
    <x v="2"/>
    <x v="5"/>
    <x v="3"/>
    <x v="1"/>
    <x v="75"/>
    <x v="3"/>
    <d v="2021-01-31T00:00:00"/>
    <x v="0"/>
    <x v="0"/>
    <x v="0"/>
  </r>
  <r>
    <x v="767"/>
    <x v="11"/>
    <x v="675"/>
    <x v="6"/>
    <x v="767"/>
    <x v="765"/>
    <x v="1"/>
    <x v="911"/>
    <s v="0001"/>
    <x v="0"/>
    <s v="3500192"/>
    <x v="11"/>
    <x v="879"/>
    <s v="YP66"/>
    <x v="1"/>
    <s v=""/>
    <x v="1"/>
    <n v="3"/>
    <x v="0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767"/>
    <x v="11"/>
    <x v="675"/>
    <x v="6"/>
    <x v="767"/>
    <x v="765"/>
    <x v="1"/>
    <x v="911"/>
    <s v="0001"/>
    <x v="0"/>
    <s v="3500192"/>
    <x v="11"/>
    <x v="879"/>
    <s v="YD73"/>
    <x v="1"/>
    <s v=""/>
    <x v="1"/>
    <n v="3"/>
    <x v="0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768"/>
    <x v="17"/>
    <x v="0"/>
    <x v="1"/>
    <x v="768"/>
    <x v="766"/>
    <x v="0"/>
    <x v="912"/>
    <s v="0001"/>
    <x v="0"/>
    <s v="4963"/>
    <x v="17"/>
    <x v="880"/>
    <s v="YD13"/>
    <x v="10"/>
    <s v=""/>
    <x v="0"/>
    <n v="1"/>
    <x v="0"/>
    <n v="16.100000000000001"/>
    <n v="3.28"/>
    <x v="0"/>
    <x v="1"/>
    <n v="1"/>
    <n v="11333313"/>
    <x v="766"/>
    <x v="0"/>
    <d v="2021-02-06T00:00:00"/>
    <x v="0"/>
    <x v="0"/>
    <x v="0"/>
    <s v="LU"/>
    <x v="0"/>
    <n v="0.09"/>
    <n v="1"/>
    <n v="1.5822784810125001"/>
    <n v="1"/>
    <n v="1"/>
    <x v="0"/>
    <n v="3"/>
    <n v="2.25"/>
    <x v="0"/>
    <x v="0"/>
    <x v="2"/>
    <n v="3"/>
    <x v="0"/>
    <x v="880"/>
    <x v="0"/>
    <x v="0"/>
    <x v="0"/>
    <x v="0"/>
    <x v="0"/>
    <s v="NABS"/>
    <s v="SAN MATEO"/>
    <x v="0"/>
    <x v="0"/>
    <x v="0"/>
    <x v="1"/>
    <x v="0"/>
    <x v="0"/>
    <x v="0"/>
    <x v="0"/>
    <x v="1"/>
    <x v="1"/>
    <x v="1"/>
    <x v="1"/>
    <x v="24"/>
    <x v="4"/>
    <d v="2021-01-31T00:00:00"/>
    <x v="0"/>
    <x v="0"/>
    <x v="0"/>
  </r>
  <r>
    <x v="768"/>
    <x v="15"/>
    <x v="0"/>
    <x v="1"/>
    <x v="768"/>
    <x v="766"/>
    <x v="0"/>
    <x v="912"/>
    <s v="0001"/>
    <x v="0"/>
    <s v="14523"/>
    <x v="15"/>
    <x v="880"/>
    <s v="YD13"/>
    <x v="10"/>
    <s v=""/>
    <x v="0"/>
    <n v="1"/>
    <x v="0"/>
    <n v="10.99"/>
    <n v="7.41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1"/>
    <x v="1"/>
    <x v="1"/>
    <x v="1"/>
    <x v="496"/>
    <x v="2"/>
    <s v=""/>
    <x v="1"/>
    <x v="0"/>
    <x v="0"/>
  </r>
  <r>
    <x v="768"/>
    <x v="7"/>
    <x v="0"/>
    <x v="1"/>
    <x v="768"/>
    <x v="766"/>
    <x v="0"/>
    <x v="912"/>
    <s v="0001"/>
    <x v="0"/>
    <s v="6842"/>
    <x v="7"/>
    <x v="880"/>
    <s v="YD11"/>
    <x v="10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1"/>
    <x v="1"/>
    <x v="1"/>
    <x v="1"/>
    <x v="107"/>
    <x v="5"/>
    <s v=""/>
    <x v="1"/>
    <x v="0"/>
    <x v="0"/>
  </r>
  <r>
    <x v="768"/>
    <x v="11"/>
    <x v="0"/>
    <x v="1"/>
    <x v="768"/>
    <x v="766"/>
    <x v="1"/>
    <x v="912"/>
    <s v="0001"/>
    <x v="0"/>
    <s v="3500192"/>
    <x v="11"/>
    <x v="880"/>
    <s v="YP66"/>
    <x v="10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1"/>
    <x v="1"/>
    <x v="1"/>
    <x v="10"/>
    <x v="6"/>
    <s v=""/>
    <x v="1"/>
    <x v="0"/>
    <x v="0"/>
  </r>
  <r>
    <x v="768"/>
    <x v="11"/>
    <x v="0"/>
    <x v="1"/>
    <x v="768"/>
    <x v="766"/>
    <x v="1"/>
    <x v="912"/>
    <s v="0001"/>
    <x v="0"/>
    <s v="3500192"/>
    <x v="11"/>
    <x v="880"/>
    <s v="YD73"/>
    <x v="1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1"/>
    <x v="1"/>
    <x v="1"/>
    <x v="10"/>
    <x v="6"/>
    <s v=""/>
    <x v="1"/>
    <x v="0"/>
    <x v="0"/>
  </r>
  <r>
    <x v="769"/>
    <x v="4"/>
    <x v="0"/>
    <x v="8"/>
    <x v="769"/>
    <x v="767"/>
    <x v="0"/>
    <x v="913"/>
    <s v="0001"/>
    <x v="0"/>
    <s v="2395"/>
    <x v="4"/>
    <x v="881"/>
    <s v="YD11"/>
    <x v="5"/>
    <s v=""/>
    <x v="0"/>
    <n v="20"/>
    <x v="0"/>
    <n v="619.66"/>
    <n v="539.88"/>
    <x v="0"/>
    <x v="3"/>
    <n v="1"/>
    <n v="11337031"/>
    <x v="767"/>
    <x v="0"/>
    <d v="2021-02-06T00:00:00"/>
    <x v="0"/>
    <x v="0"/>
    <x v="0"/>
    <s v="LU"/>
    <x v="0"/>
    <n v="1.488"/>
    <n v="20"/>
    <n v="20.000000000000053"/>
    <n v="28.571428571428569"/>
    <n v="20"/>
    <x v="0"/>
    <n v="26"/>
    <n v="23.75"/>
    <x v="0"/>
    <x v="0"/>
    <x v="2"/>
    <n v="26"/>
    <x v="0"/>
    <x v="881"/>
    <x v="0"/>
    <x v="0"/>
    <x v="0"/>
    <x v="3"/>
    <x v="1"/>
    <s v="CERVEZAS"/>
    <s v="PILSEN TRUJILLO"/>
    <x v="2"/>
    <x v="0"/>
    <x v="0"/>
    <x v="2"/>
    <x v="0"/>
    <x v="0"/>
    <x v="0"/>
    <x v="0"/>
    <x v="7"/>
    <x v="11"/>
    <x v="4"/>
    <x v="1"/>
    <x v="192"/>
    <x v="3"/>
    <d v="2021-01-31T00:00:00"/>
    <x v="0"/>
    <x v="0"/>
    <x v="0"/>
  </r>
  <r>
    <x v="769"/>
    <x v="13"/>
    <x v="0"/>
    <x v="8"/>
    <x v="769"/>
    <x v="767"/>
    <x v="0"/>
    <x v="913"/>
    <s v="0001"/>
    <x v="0"/>
    <s v="14268"/>
    <x v="13"/>
    <x v="881"/>
    <s v="YD13"/>
    <x v="5"/>
    <s v=""/>
    <x v="0"/>
    <n v="3"/>
    <x v="0"/>
    <n v="45.36"/>
    <n v="9.23"/>
    <x v="0"/>
    <x v="3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7"/>
    <x v="11"/>
    <x v="4"/>
    <x v="1"/>
    <x v="630"/>
    <x v="1"/>
    <s v=""/>
    <x v="1"/>
    <x v="0"/>
    <x v="0"/>
  </r>
  <r>
    <x v="769"/>
    <x v="24"/>
    <x v="0"/>
    <x v="8"/>
    <x v="769"/>
    <x v="767"/>
    <x v="0"/>
    <x v="913"/>
    <s v="0001"/>
    <x v="0"/>
    <s v="15098"/>
    <x v="24"/>
    <x v="881"/>
    <s v="YD11"/>
    <x v="5"/>
    <s v=""/>
    <x v="0"/>
    <n v="2"/>
    <x v="0"/>
    <n v="69.12"/>
    <n v="55.44"/>
    <x v="0"/>
    <x v="3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7"/>
    <x v="11"/>
    <x v="4"/>
    <x v="1"/>
    <x v="69"/>
    <x v="8"/>
    <s v=""/>
    <x v="1"/>
    <x v="0"/>
    <x v="0"/>
  </r>
  <r>
    <x v="769"/>
    <x v="25"/>
    <x v="0"/>
    <x v="8"/>
    <x v="769"/>
    <x v="767"/>
    <x v="0"/>
    <x v="913"/>
    <s v="0001"/>
    <x v="0"/>
    <s v="8758"/>
    <x v="25"/>
    <x v="881"/>
    <s v="YD13"/>
    <x v="5"/>
    <s v=""/>
    <x v="0"/>
    <n v="1"/>
    <x v="0"/>
    <n v="9.27"/>
    <n v="3.79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11"/>
    <x v="4"/>
    <x v="1"/>
    <x v="66"/>
    <x v="0"/>
    <s v=""/>
    <x v="1"/>
    <x v="0"/>
    <x v="0"/>
  </r>
  <r>
    <x v="769"/>
    <x v="11"/>
    <x v="0"/>
    <x v="8"/>
    <x v="769"/>
    <x v="767"/>
    <x v="1"/>
    <x v="913"/>
    <s v="0001"/>
    <x v="0"/>
    <s v="3500192"/>
    <x v="11"/>
    <x v="881"/>
    <s v="YP66"/>
    <x v="5"/>
    <s v=""/>
    <x v="1"/>
    <n v="22"/>
    <x v="0"/>
    <n v="-83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769"/>
    <x v="11"/>
    <x v="0"/>
    <x v="8"/>
    <x v="769"/>
    <x v="767"/>
    <x v="1"/>
    <x v="913"/>
    <s v="0001"/>
    <x v="0"/>
    <s v="3500192"/>
    <x v="11"/>
    <x v="881"/>
    <s v="YD73"/>
    <x v="5"/>
    <s v=""/>
    <x v="1"/>
    <n v="20"/>
    <x v="0"/>
    <n v="7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769"/>
    <x v="11"/>
    <x v="0"/>
    <x v="8"/>
    <x v="769"/>
    <x v="767"/>
    <x v="1"/>
    <x v="913"/>
    <s v="0001"/>
    <x v="0"/>
    <s v="3500192"/>
    <x v="11"/>
    <x v="881"/>
    <s v="YD73"/>
    <x v="5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770"/>
    <x v="19"/>
    <x v="676"/>
    <x v="30"/>
    <x v="770"/>
    <x v="768"/>
    <x v="0"/>
    <x v="914"/>
    <s v="0001"/>
    <x v="0"/>
    <s v="7841"/>
    <x v="19"/>
    <x v="882"/>
    <s v="YD13"/>
    <x v="1"/>
    <s v=""/>
    <x v="0"/>
    <n v="2"/>
    <x v="1"/>
    <n v="34.58"/>
    <n v="7.04"/>
    <x v="0"/>
    <x v="1"/>
    <n v="1"/>
    <n v="11350842"/>
    <x v="768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10"/>
    <n v="7"/>
    <x v="0"/>
    <x v="0"/>
    <x v="4"/>
    <n v="10"/>
    <x v="0"/>
    <x v="882"/>
    <x v="0"/>
    <x v="0"/>
    <x v="0"/>
    <x v="2"/>
    <x v="1"/>
    <s v="CERVEZAS"/>
    <s v="CORONA"/>
    <x v="1"/>
    <x v="0"/>
    <x v="0"/>
    <x v="0"/>
    <x v="1"/>
    <x v="1"/>
    <x v="1"/>
    <x v="4"/>
    <x v="16"/>
    <x v="36"/>
    <x v="2"/>
    <x v="3"/>
    <x v="35"/>
    <x v="7"/>
    <d v="2021-01-31T00:00:00"/>
    <x v="0"/>
    <x v="0"/>
    <x v="0"/>
  </r>
  <r>
    <x v="770"/>
    <x v="15"/>
    <x v="676"/>
    <x v="30"/>
    <x v="770"/>
    <x v="768"/>
    <x v="0"/>
    <x v="914"/>
    <s v="0001"/>
    <x v="0"/>
    <s v="14523"/>
    <x v="15"/>
    <x v="882"/>
    <s v="YD13"/>
    <x v="1"/>
    <s v=""/>
    <x v="0"/>
    <n v="2"/>
    <x v="1"/>
    <n v="13.43"/>
    <n v="13.07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1"/>
    <x v="4"/>
    <x v="16"/>
    <x v="36"/>
    <x v="2"/>
    <x v="3"/>
    <x v="628"/>
    <x v="2"/>
    <s v=""/>
    <x v="1"/>
    <x v="0"/>
    <x v="0"/>
  </r>
  <r>
    <x v="770"/>
    <x v="4"/>
    <x v="676"/>
    <x v="30"/>
    <x v="770"/>
    <x v="768"/>
    <x v="0"/>
    <x v="914"/>
    <s v="0001"/>
    <x v="0"/>
    <s v="2395"/>
    <x v="4"/>
    <x v="882"/>
    <s v="YD11"/>
    <x v="1"/>
    <s v=""/>
    <x v="0"/>
    <n v="4"/>
    <x v="1"/>
    <n v="123.93"/>
    <n v="107.98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1"/>
    <x v="4"/>
    <x v="16"/>
    <x v="36"/>
    <x v="2"/>
    <x v="3"/>
    <x v="18"/>
    <x v="3"/>
    <s v=""/>
    <x v="1"/>
    <x v="0"/>
    <x v="0"/>
  </r>
  <r>
    <x v="770"/>
    <x v="5"/>
    <x v="676"/>
    <x v="30"/>
    <x v="770"/>
    <x v="768"/>
    <x v="0"/>
    <x v="914"/>
    <s v="0001"/>
    <x v="0"/>
    <s v="2821"/>
    <x v="5"/>
    <x v="882"/>
    <s v="YD11"/>
    <x v="1"/>
    <s v=""/>
    <x v="0"/>
    <n v="2"/>
    <x v="1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1"/>
    <x v="4"/>
    <x v="16"/>
    <x v="36"/>
    <x v="2"/>
    <x v="3"/>
    <x v="15"/>
    <x v="3"/>
    <s v=""/>
    <x v="1"/>
    <x v="0"/>
    <x v="0"/>
  </r>
  <r>
    <x v="770"/>
    <x v="11"/>
    <x v="676"/>
    <x v="30"/>
    <x v="770"/>
    <x v="768"/>
    <x v="1"/>
    <x v="914"/>
    <s v="0001"/>
    <x v="0"/>
    <s v="3500192"/>
    <x v="11"/>
    <x v="882"/>
    <s v="YP66"/>
    <x v="1"/>
    <s v=""/>
    <x v="1"/>
    <n v="6"/>
    <x v="1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6"/>
    <x v="36"/>
    <x v="2"/>
    <x v="3"/>
    <x v="10"/>
    <x v="6"/>
    <s v=""/>
    <x v="1"/>
    <x v="0"/>
    <x v="0"/>
  </r>
  <r>
    <x v="770"/>
    <x v="11"/>
    <x v="676"/>
    <x v="30"/>
    <x v="770"/>
    <x v="768"/>
    <x v="1"/>
    <x v="914"/>
    <s v="0001"/>
    <x v="0"/>
    <s v="3500192"/>
    <x v="11"/>
    <x v="882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6"/>
    <x v="36"/>
    <x v="2"/>
    <x v="3"/>
    <x v="10"/>
    <x v="6"/>
    <s v=""/>
    <x v="1"/>
    <x v="0"/>
    <x v="0"/>
  </r>
  <r>
    <x v="770"/>
    <x v="11"/>
    <x v="676"/>
    <x v="30"/>
    <x v="770"/>
    <x v="768"/>
    <x v="1"/>
    <x v="914"/>
    <s v="0001"/>
    <x v="0"/>
    <s v="3500192"/>
    <x v="11"/>
    <x v="882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6"/>
    <x v="36"/>
    <x v="2"/>
    <x v="3"/>
    <x v="10"/>
    <x v="6"/>
    <s v=""/>
    <x v="1"/>
    <x v="0"/>
    <x v="0"/>
  </r>
  <r>
    <x v="771"/>
    <x v="4"/>
    <x v="677"/>
    <x v="24"/>
    <x v="771"/>
    <x v="769"/>
    <x v="0"/>
    <x v="915"/>
    <s v="0001"/>
    <x v="0"/>
    <s v="2395"/>
    <x v="4"/>
    <x v="883"/>
    <s v="YD11"/>
    <x v="1"/>
    <s v=""/>
    <x v="0"/>
    <n v="8"/>
    <x v="0"/>
    <n v="218.41"/>
    <n v="209.95"/>
    <x v="2"/>
    <x v="0"/>
    <n v="1"/>
    <n v="11351688"/>
    <x v="769"/>
    <x v="0"/>
    <d v="2021-02-06T00:00:00"/>
    <x v="1"/>
    <x v="2"/>
    <x v="2"/>
    <s v="LU"/>
    <x v="0"/>
    <n v="0.59519999999999995"/>
    <n v="8"/>
    <n v="8.0000000000000213"/>
    <n v="11.428571428571427"/>
    <n v="8"/>
    <x v="0"/>
    <n v="8"/>
    <n v="8"/>
    <x v="0"/>
    <x v="0"/>
    <x v="1"/>
    <n v="8"/>
    <x v="0"/>
    <x v="883"/>
    <x v="0"/>
    <x v="0"/>
    <x v="0"/>
    <x v="2"/>
    <x v="1"/>
    <s v="CERVEZAS"/>
    <s v="PILSEN TRUJILLO"/>
    <x v="2"/>
    <x v="0"/>
    <x v="0"/>
    <x v="2"/>
    <x v="1"/>
    <x v="1"/>
    <x v="0"/>
    <x v="0"/>
    <x v="2"/>
    <x v="22"/>
    <x v="1"/>
    <x v="1"/>
    <x v="122"/>
    <x v="3"/>
    <d v="2021-01-31T00:00:00"/>
    <x v="0"/>
    <x v="0"/>
    <x v="0"/>
  </r>
  <r>
    <x v="771"/>
    <x v="11"/>
    <x v="677"/>
    <x v="24"/>
    <x v="771"/>
    <x v="769"/>
    <x v="1"/>
    <x v="915"/>
    <s v="0001"/>
    <x v="0"/>
    <s v="3500192"/>
    <x v="11"/>
    <x v="883"/>
    <s v="YP66"/>
    <x v="1"/>
    <s v=""/>
    <x v="1"/>
    <n v="8"/>
    <x v="0"/>
    <n v="-30.4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771"/>
    <x v="11"/>
    <x v="677"/>
    <x v="24"/>
    <x v="771"/>
    <x v="769"/>
    <x v="1"/>
    <x v="915"/>
    <s v="0001"/>
    <x v="0"/>
    <s v="3500192"/>
    <x v="11"/>
    <x v="883"/>
    <s v="YD73"/>
    <x v="1"/>
    <s v=""/>
    <x v="1"/>
    <n v="8"/>
    <x v="0"/>
    <n v="30.4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772"/>
    <x v="25"/>
    <x v="678"/>
    <x v="15"/>
    <x v="772"/>
    <x v="770"/>
    <x v="0"/>
    <x v="916"/>
    <s v="0001"/>
    <x v="0"/>
    <s v="8758"/>
    <x v="25"/>
    <x v="479"/>
    <s v="YD13"/>
    <x v="1"/>
    <s v=""/>
    <x v="0"/>
    <n v="2"/>
    <x v="0"/>
    <n v="15.79"/>
    <n v="6.44"/>
    <x v="1"/>
    <x v="2"/>
    <n v="1"/>
    <n v="11351689"/>
    <x v="770"/>
    <x v="0"/>
    <d v="2021-02-06T00:00:00"/>
    <x v="1"/>
    <x v="1"/>
    <x v="1"/>
    <s v="LU"/>
    <x v="0"/>
    <n v="0.13500000000000001"/>
    <n v="2"/>
    <n v="2.3734177215187504"/>
    <n v="1.5584415584415585"/>
    <n v="2"/>
    <x v="0"/>
    <n v="10"/>
    <n v="10"/>
    <x v="0"/>
    <x v="2"/>
    <x v="1"/>
    <n v="10"/>
    <x v="0"/>
    <x v="884"/>
    <x v="0"/>
    <x v="0"/>
    <x v="0"/>
    <x v="2"/>
    <x v="0"/>
    <s v="NABS"/>
    <s v="VIVA BACKUS"/>
    <x v="0"/>
    <x v="0"/>
    <x v="0"/>
    <x v="3"/>
    <x v="1"/>
    <x v="1"/>
    <x v="0"/>
    <x v="0"/>
    <x v="8"/>
    <x v="17"/>
    <x v="2"/>
    <x v="1"/>
    <x v="299"/>
    <x v="0"/>
    <d v="2021-01-31T00:00:00"/>
    <x v="0"/>
    <x v="0"/>
    <x v="0"/>
  </r>
  <r>
    <x v="772"/>
    <x v="27"/>
    <x v="678"/>
    <x v="15"/>
    <x v="772"/>
    <x v="770"/>
    <x v="0"/>
    <x v="916"/>
    <s v="0001"/>
    <x v="0"/>
    <s v="12401"/>
    <x v="27"/>
    <x v="479"/>
    <s v="YD11"/>
    <x v="1"/>
    <s v=""/>
    <x v="0"/>
    <n v="8"/>
    <x v="0"/>
    <n v="169.48"/>
    <n v="118.3"/>
    <x v="1"/>
    <x v="2"/>
    <s v=""/>
    <s v=""/>
    <x v="1"/>
    <x v="0"/>
    <d v="2021-02-06T00:00:00"/>
    <x v="1"/>
    <x v="1"/>
    <x v="1"/>
    <s v="LU"/>
    <x v="0"/>
    <n v="0.59519999999999995"/>
    <n v="8"/>
    <n v="8.0000000000000213"/>
    <n v="11.428571428571427"/>
    <n v="8"/>
    <x v="0"/>
    <n v="0"/>
    <s v=""/>
    <x v="0"/>
    <x v="2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8"/>
    <x v="17"/>
    <x v="2"/>
    <x v="1"/>
    <x v="368"/>
    <x v="9"/>
    <s v=""/>
    <x v="1"/>
    <x v="0"/>
    <x v="0"/>
  </r>
  <r>
    <x v="772"/>
    <x v="11"/>
    <x v="678"/>
    <x v="15"/>
    <x v="772"/>
    <x v="770"/>
    <x v="1"/>
    <x v="916"/>
    <s v="0001"/>
    <x v="0"/>
    <s v="3500192"/>
    <x v="11"/>
    <x v="479"/>
    <s v="YP66"/>
    <x v="1"/>
    <s v=""/>
    <x v="1"/>
    <n v="8"/>
    <x v="0"/>
    <n v="-30.4"/>
    <n v="0"/>
    <x v="1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772"/>
    <x v="11"/>
    <x v="678"/>
    <x v="15"/>
    <x v="772"/>
    <x v="770"/>
    <x v="1"/>
    <x v="916"/>
    <s v="0001"/>
    <x v="0"/>
    <s v="3500192"/>
    <x v="11"/>
    <x v="479"/>
    <s v="YD73"/>
    <x v="1"/>
    <s v=""/>
    <x v="1"/>
    <n v="8"/>
    <x v="0"/>
    <n v="30.4"/>
    <n v="0"/>
    <x v="1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773"/>
    <x v="4"/>
    <x v="679"/>
    <x v="19"/>
    <x v="773"/>
    <x v="771"/>
    <x v="0"/>
    <x v="917"/>
    <s v="0001"/>
    <x v="0"/>
    <s v="2395"/>
    <x v="4"/>
    <x v="884"/>
    <s v="YD11"/>
    <x v="1"/>
    <s v=""/>
    <x v="0"/>
    <n v="50"/>
    <x v="0"/>
    <n v="1365.11"/>
    <n v="1312.22"/>
    <x v="3"/>
    <x v="3"/>
    <n v="1"/>
    <n v="11353278"/>
    <x v="771"/>
    <x v="0"/>
    <d v="2021-02-06T00:00:00"/>
    <x v="1"/>
    <x v="3"/>
    <x v="3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885"/>
    <x v="0"/>
    <x v="0"/>
    <x v="0"/>
    <x v="3"/>
    <x v="1"/>
    <s v="CERVEZAS"/>
    <s v="PILSEN TRUJILLO"/>
    <x v="2"/>
    <x v="0"/>
    <x v="0"/>
    <x v="2"/>
    <x v="1"/>
    <x v="1"/>
    <x v="0"/>
    <x v="0"/>
    <x v="2"/>
    <x v="2"/>
    <x v="2"/>
    <x v="1"/>
    <x v="170"/>
    <x v="3"/>
    <d v="2021-01-31T00:00:00"/>
    <x v="0"/>
    <x v="0"/>
    <x v="0"/>
  </r>
  <r>
    <x v="773"/>
    <x v="11"/>
    <x v="679"/>
    <x v="19"/>
    <x v="773"/>
    <x v="771"/>
    <x v="1"/>
    <x v="917"/>
    <s v="0001"/>
    <x v="0"/>
    <s v="3500192"/>
    <x v="11"/>
    <x v="884"/>
    <s v="YP66"/>
    <x v="1"/>
    <s v=""/>
    <x v="1"/>
    <n v="50"/>
    <x v="0"/>
    <n v="-190"/>
    <n v="0"/>
    <x v="3"/>
    <x v="3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773"/>
    <x v="11"/>
    <x v="679"/>
    <x v="19"/>
    <x v="773"/>
    <x v="771"/>
    <x v="1"/>
    <x v="917"/>
    <s v="0001"/>
    <x v="0"/>
    <s v="3500192"/>
    <x v="11"/>
    <x v="884"/>
    <s v="YD73"/>
    <x v="1"/>
    <s v=""/>
    <x v="1"/>
    <n v="50"/>
    <x v="0"/>
    <n v="190"/>
    <n v="0"/>
    <x v="3"/>
    <x v="3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774"/>
    <x v="4"/>
    <x v="680"/>
    <x v="24"/>
    <x v="774"/>
    <x v="772"/>
    <x v="0"/>
    <x v="918"/>
    <s v="0001"/>
    <x v="0"/>
    <s v="2395"/>
    <x v="4"/>
    <x v="885"/>
    <s v="YD11"/>
    <x v="1"/>
    <s v=""/>
    <x v="0"/>
    <n v="5"/>
    <x v="0"/>
    <n v="138.38"/>
    <n v="131.6"/>
    <x v="0"/>
    <x v="1"/>
    <n v="1"/>
    <n v="11355171"/>
    <x v="772"/>
    <x v="0"/>
    <d v="2021-02-06T00:00:00"/>
    <x v="1"/>
    <x v="4"/>
    <x v="4"/>
    <s v="LU"/>
    <x v="0"/>
    <n v="0.372"/>
    <n v="5"/>
    <n v="5.0000000000000133"/>
    <n v="7.1428571428571423"/>
    <n v="5"/>
    <x v="0"/>
    <n v="11"/>
    <n v="9"/>
    <x v="0"/>
    <x v="0"/>
    <x v="1"/>
    <n v="11"/>
    <x v="0"/>
    <x v="886"/>
    <x v="0"/>
    <x v="0"/>
    <x v="0"/>
    <x v="4"/>
    <x v="1"/>
    <s v="CERVEZAS"/>
    <s v="PILSEN TRUJILLO"/>
    <x v="2"/>
    <x v="0"/>
    <x v="0"/>
    <x v="2"/>
    <x v="1"/>
    <x v="1"/>
    <x v="0"/>
    <x v="0"/>
    <x v="2"/>
    <x v="2"/>
    <x v="2"/>
    <x v="1"/>
    <x v="72"/>
    <x v="3"/>
    <d v="2021-01-31T00:00:00"/>
    <x v="0"/>
    <x v="0"/>
    <x v="0"/>
  </r>
  <r>
    <x v="774"/>
    <x v="18"/>
    <x v="680"/>
    <x v="24"/>
    <x v="774"/>
    <x v="772"/>
    <x v="0"/>
    <x v="918"/>
    <s v="0001"/>
    <x v="0"/>
    <s v="5454"/>
    <x v="18"/>
    <x v="885"/>
    <s v="YD13"/>
    <x v="1"/>
    <s v=""/>
    <x v="0"/>
    <n v="1"/>
    <x v="0"/>
    <n v="13.56"/>
    <n v="2.76"/>
    <x v="0"/>
    <x v="1"/>
    <s v=""/>
    <s v=""/>
    <x v="1"/>
    <x v="0"/>
    <d v="2021-02-06T00:00:00"/>
    <x v="1"/>
    <x v="4"/>
    <x v="4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81"/>
    <x v="4"/>
    <s v=""/>
    <x v="1"/>
    <x v="0"/>
    <x v="0"/>
  </r>
  <r>
    <x v="774"/>
    <x v="26"/>
    <x v="680"/>
    <x v="24"/>
    <x v="774"/>
    <x v="772"/>
    <x v="0"/>
    <x v="918"/>
    <s v="0001"/>
    <x v="0"/>
    <s v="12408"/>
    <x v="26"/>
    <x v="885"/>
    <s v="YD13"/>
    <x v="1"/>
    <s v=""/>
    <x v="0"/>
    <n v="2"/>
    <x v="0"/>
    <n v="16.27"/>
    <n v="9.2200000000000006"/>
    <x v="0"/>
    <x v="1"/>
    <s v=""/>
    <s v=""/>
    <x v="1"/>
    <x v="0"/>
    <d v="2021-02-06T00:00:00"/>
    <x v="1"/>
    <x v="4"/>
    <x v="4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2"/>
    <x v="2"/>
    <x v="1"/>
    <x v="177"/>
    <x v="1"/>
    <s v=""/>
    <x v="1"/>
    <x v="0"/>
    <x v="0"/>
  </r>
  <r>
    <x v="774"/>
    <x v="24"/>
    <x v="680"/>
    <x v="24"/>
    <x v="774"/>
    <x v="772"/>
    <x v="0"/>
    <x v="918"/>
    <s v="0001"/>
    <x v="0"/>
    <s v="15098"/>
    <x v="24"/>
    <x v="885"/>
    <s v="YD11"/>
    <x v="1"/>
    <s v=""/>
    <x v="0"/>
    <n v="3"/>
    <x v="0"/>
    <n v="93.22"/>
    <n v="81.040000000000006"/>
    <x v="0"/>
    <x v="1"/>
    <s v=""/>
    <s v=""/>
    <x v="1"/>
    <x v="0"/>
    <d v="2021-02-06T00:00:00"/>
    <x v="1"/>
    <x v="4"/>
    <x v="4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2"/>
    <x v="2"/>
    <x v="1"/>
    <x v="156"/>
    <x v="8"/>
    <s v=""/>
    <x v="1"/>
    <x v="0"/>
    <x v="0"/>
  </r>
  <r>
    <x v="774"/>
    <x v="11"/>
    <x v="680"/>
    <x v="24"/>
    <x v="774"/>
    <x v="772"/>
    <x v="1"/>
    <x v="918"/>
    <s v="0001"/>
    <x v="0"/>
    <s v="3500192"/>
    <x v="11"/>
    <x v="885"/>
    <s v="YP66"/>
    <x v="1"/>
    <s v=""/>
    <x v="1"/>
    <n v="8"/>
    <x v="0"/>
    <n v="-30.4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774"/>
    <x v="11"/>
    <x v="680"/>
    <x v="24"/>
    <x v="774"/>
    <x v="772"/>
    <x v="1"/>
    <x v="918"/>
    <s v="0001"/>
    <x v="0"/>
    <s v="3500192"/>
    <x v="11"/>
    <x v="885"/>
    <s v="YD73"/>
    <x v="1"/>
    <s v=""/>
    <x v="1"/>
    <n v="3"/>
    <x v="0"/>
    <n v="11.4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774"/>
    <x v="11"/>
    <x v="680"/>
    <x v="24"/>
    <x v="774"/>
    <x v="772"/>
    <x v="1"/>
    <x v="918"/>
    <s v="0001"/>
    <x v="0"/>
    <s v="3500192"/>
    <x v="11"/>
    <x v="885"/>
    <s v="YD73"/>
    <x v="1"/>
    <s v=""/>
    <x v="1"/>
    <n v="5"/>
    <x v="0"/>
    <n v="19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775"/>
    <x v="4"/>
    <x v="681"/>
    <x v="18"/>
    <x v="775"/>
    <x v="773"/>
    <x v="0"/>
    <x v="919"/>
    <s v="0001"/>
    <x v="0"/>
    <s v="2395"/>
    <x v="4"/>
    <x v="886"/>
    <s v="YD11"/>
    <x v="1"/>
    <s v=""/>
    <x v="0"/>
    <n v="7"/>
    <x v="0"/>
    <n v="216.88"/>
    <n v="188.95"/>
    <x v="0"/>
    <x v="1"/>
    <n v="1"/>
    <n v="11362500"/>
    <x v="773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7"/>
    <n v="7"/>
    <x v="0"/>
    <x v="0"/>
    <x v="1"/>
    <n v="7"/>
    <x v="0"/>
    <x v="887"/>
    <x v="0"/>
    <x v="0"/>
    <x v="0"/>
    <x v="2"/>
    <x v="1"/>
    <s v="CERVEZAS"/>
    <s v="PILSEN TRUJILLO"/>
    <x v="2"/>
    <x v="0"/>
    <x v="0"/>
    <x v="1"/>
    <x v="1"/>
    <x v="1"/>
    <x v="1"/>
    <x v="4"/>
    <x v="2"/>
    <x v="14"/>
    <x v="1"/>
    <x v="1"/>
    <x v="125"/>
    <x v="3"/>
    <d v="2021-01-31T00:00:00"/>
    <x v="0"/>
    <x v="0"/>
    <x v="0"/>
  </r>
  <r>
    <x v="775"/>
    <x v="11"/>
    <x v="681"/>
    <x v="18"/>
    <x v="775"/>
    <x v="773"/>
    <x v="1"/>
    <x v="919"/>
    <s v="0001"/>
    <x v="0"/>
    <s v="3500192"/>
    <x v="11"/>
    <x v="886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775"/>
    <x v="11"/>
    <x v="681"/>
    <x v="18"/>
    <x v="775"/>
    <x v="773"/>
    <x v="1"/>
    <x v="919"/>
    <s v="0001"/>
    <x v="0"/>
    <s v="3500192"/>
    <x v="11"/>
    <x v="886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14"/>
    <x v="1"/>
    <x v="1"/>
    <x v="10"/>
    <x v="6"/>
    <s v=""/>
    <x v="1"/>
    <x v="0"/>
    <x v="0"/>
  </r>
  <r>
    <x v="776"/>
    <x v="4"/>
    <x v="682"/>
    <x v="17"/>
    <x v="776"/>
    <x v="774"/>
    <x v="0"/>
    <x v="920"/>
    <s v="0001"/>
    <x v="0"/>
    <s v="2395"/>
    <x v="4"/>
    <x v="887"/>
    <s v="YD11"/>
    <x v="1"/>
    <s v=""/>
    <x v="0"/>
    <n v="5"/>
    <x v="1"/>
    <n v="154.91999999999999"/>
    <n v="134.96"/>
    <x v="4"/>
    <x v="1"/>
    <n v="1"/>
    <n v="11366189"/>
    <x v="774"/>
    <x v="0"/>
    <d v="2021-02-06T00:00:00"/>
    <x v="1"/>
    <x v="5"/>
    <x v="5"/>
    <s v="LU"/>
    <x v="0"/>
    <n v="0.372"/>
    <n v="5"/>
    <n v="5.0000000000000133"/>
    <n v="7.1428571428571423"/>
    <n v="5"/>
    <x v="0"/>
    <n v="17"/>
    <n v="17"/>
    <x v="0"/>
    <x v="0"/>
    <x v="1"/>
    <n v="17"/>
    <x v="0"/>
    <x v="888"/>
    <x v="0"/>
    <x v="0"/>
    <x v="0"/>
    <x v="3"/>
    <x v="1"/>
    <s v="CERVEZAS"/>
    <s v="PILSEN TRUJILLO"/>
    <x v="2"/>
    <x v="0"/>
    <x v="0"/>
    <x v="3"/>
    <x v="1"/>
    <x v="1"/>
    <x v="1"/>
    <x v="1"/>
    <x v="2"/>
    <x v="13"/>
    <x v="1"/>
    <x v="1"/>
    <x v="31"/>
    <x v="3"/>
    <d v="2021-01-31T00:00:00"/>
    <x v="0"/>
    <x v="0"/>
    <x v="0"/>
  </r>
  <r>
    <x v="776"/>
    <x v="5"/>
    <x v="682"/>
    <x v="17"/>
    <x v="776"/>
    <x v="774"/>
    <x v="0"/>
    <x v="920"/>
    <s v="0001"/>
    <x v="0"/>
    <s v="2821"/>
    <x v="5"/>
    <x v="887"/>
    <s v="YD11"/>
    <x v="1"/>
    <s v=""/>
    <x v="0"/>
    <n v="5"/>
    <x v="1"/>
    <n v="153.53"/>
    <n v="136.35"/>
    <x v="4"/>
    <x v="1"/>
    <s v=""/>
    <s v=""/>
    <x v="1"/>
    <x v="0"/>
    <d v="2021-02-06T00:00:00"/>
    <x v="1"/>
    <x v="5"/>
    <x v="5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1"/>
    <x v="1"/>
    <x v="2"/>
    <x v="13"/>
    <x v="1"/>
    <x v="1"/>
    <x v="31"/>
    <x v="3"/>
    <s v=""/>
    <x v="1"/>
    <x v="0"/>
    <x v="0"/>
  </r>
  <r>
    <x v="776"/>
    <x v="8"/>
    <x v="682"/>
    <x v="17"/>
    <x v="776"/>
    <x v="774"/>
    <x v="0"/>
    <x v="920"/>
    <s v="0001"/>
    <x v="0"/>
    <s v="6843"/>
    <x v="8"/>
    <x v="887"/>
    <s v="YD11"/>
    <x v="1"/>
    <s v=""/>
    <x v="0"/>
    <n v="5"/>
    <x v="1"/>
    <n v="174.28"/>
    <n v="138.91"/>
    <x v="4"/>
    <x v="1"/>
    <s v=""/>
    <s v=""/>
    <x v="1"/>
    <x v="0"/>
    <d v="2021-02-06T00:00:00"/>
    <x v="1"/>
    <x v="5"/>
    <x v="5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1"/>
    <x v="2"/>
    <x v="13"/>
    <x v="1"/>
    <x v="1"/>
    <x v="389"/>
    <x v="5"/>
    <s v=""/>
    <x v="1"/>
    <x v="0"/>
    <x v="0"/>
  </r>
  <r>
    <x v="776"/>
    <x v="24"/>
    <x v="682"/>
    <x v="17"/>
    <x v="776"/>
    <x v="774"/>
    <x v="0"/>
    <x v="920"/>
    <s v="0001"/>
    <x v="0"/>
    <s v="15098"/>
    <x v="24"/>
    <x v="887"/>
    <s v="YD11"/>
    <x v="1"/>
    <s v=""/>
    <x v="0"/>
    <n v="2"/>
    <x v="1"/>
    <n v="61.36"/>
    <n v="53.86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1"/>
    <x v="2"/>
    <x v="13"/>
    <x v="1"/>
    <x v="1"/>
    <x v="198"/>
    <x v="8"/>
    <s v=""/>
    <x v="1"/>
    <x v="0"/>
    <x v="0"/>
  </r>
  <r>
    <x v="776"/>
    <x v="11"/>
    <x v="682"/>
    <x v="17"/>
    <x v="776"/>
    <x v="774"/>
    <x v="1"/>
    <x v="920"/>
    <s v="0001"/>
    <x v="0"/>
    <s v="3500192"/>
    <x v="11"/>
    <x v="887"/>
    <s v="YP66"/>
    <x v="1"/>
    <s v=""/>
    <x v="1"/>
    <n v="17"/>
    <x v="1"/>
    <n v="-64.59999999999999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776"/>
    <x v="11"/>
    <x v="682"/>
    <x v="17"/>
    <x v="776"/>
    <x v="774"/>
    <x v="1"/>
    <x v="920"/>
    <s v="0001"/>
    <x v="0"/>
    <s v="3500192"/>
    <x v="11"/>
    <x v="887"/>
    <s v="YD73"/>
    <x v="1"/>
    <s v=""/>
    <x v="1"/>
    <n v="5"/>
    <x v="1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776"/>
    <x v="11"/>
    <x v="682"/>
    <x v="17"/>
    <x v="776"/>
    <x v="774"/>
    <x v="1"/>
    <x v="920"/>
    <s v="0001"/>
    <x v="0"/>
    <s v="3500192"/>
    <x v="11"/>
    <x v="887"/>
    <s v="YD73"/>
    <x v="1"/>
    <s v=""/>
    <x v="1"/>
    <n v="5"/>
    <x v="1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776"/>
    <x v="11"/>
    <x v="682"/>
    <x v="17"/>
    <x v="776"/>
    <x v="774"/>
    <x v="1"/>
    <x v="920"/>
    <s v="0001"/>
    <x v="0"/>
    <s v="3500192"/>
    <x v="11"/>
    <x v="887"/>
    <s v="YD73"/>
    <x v="1"/>
    <s v=""/>
    <x v="1"/>
    <n v="5"/>
    <x v="1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776"/>
    <x v="11"/>
    <x v="682"/>
    <x v="17"/>
    <x v="776"/>
    <x v="774"/>
    <x v="1"/>
    <x v="920"/>
    <s v="0001"/>
    <x v="0"/>
    <s v="3500192"/>
    <x v="11"/>
    <x v="887"/>
    <s v="YD73"/>
    <x v="1"/>
    <s v=""/>
    <x v="1"/>
    <n v="2"/>
    <x v="1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777"/>
    <x v="5"/>
    <x v="683"/>
    <x v="25"/>
    <x v="777"/>
    <x v="775"/>
    <x v="0"/>
    <x v="921"/>
    <s v="0001"/>
    <x v="0"/>
    <s v="2821"/>
    <x v="5"/>
    <x v="888"/>
    <s v="YD11"/>
    <x v="1"/>
    <s v=""/>
    <x v="0"/>
    <n v="5"/>
    <x v="1"/>
    <n v="153.53"/>
    <n v="136.35"/>
    <x v="0"/>
    <x v="1"/>
    <n v="1"/>
    <n v="11368141"/>
    <x v="775"/>
    <x v="0"/>
    <d v="2021-02-06T00:00:00"/>
    <x v="0"/>
    <x v="0"/>
    <x v="0"/>
    <s v="LU"/>
    <x v="0"/>
    <n v="0.378"/>
    <n v="5"/>
    <n v="5.0806451612903363"/>
    <n v="7.1428571428571423"/>
    <n v="5"/>
    <x v="0"/>
    <n v="5"/>
    <n v="5"/>
    <x v="0"/>
    <x v="0"/>
    <x v="1"/>
    <n v="5"/>
    <x v="0"/>
    <x v="889"/>
    <x v="0"/>
    <x v="0"/>
    <x v="0"/>
    <x v="0"/>
    <x v="1"/>
    <s v="CERVEZAS"/>
    <s v="PILSEN CALLAO"/>
    <x v="2"/>
    <x v="0"/>
    <x v="0"/>
    <x v="3"/>
    <x v="1"/>
    <x v="1"/>
    <x v="1"/>
    <x v="4"/>
    <x v="2"/>
    <x v="5"/>
    <x v="3"/>
    <x v="1"/>
    <x v="31"/>
    <x v="3"/>
    <d v="2021-01-31T00:00:00"/>
    <x v="0"/>
    <x v="0"/>
    <x v="0"/>
  </r>
  <r>
    <x v="777"/>
    <x v="11"/>
    <x v="683"/>
    <x v="25"/>
    <x v="777"/>
    <x v="775"/>
    <x v="1"/>
    <x v="921"/>
    <s v="0001"/>
    <x v="0"/>
    <s v="3500192"/>
    <x v="11"/>
    <x v="888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777"/>
    <x v="11"/>
    <x v="683"/>
    <x v="25"/>
    <x v="777"/>
    <x v="775"/>
    <x v="1"/>
    <x v="921"/>
    <s v="0001"/>
    <x v="0"/>
    <s v="3500192"/>
    <x v="11"/>
    <x v="888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778"/>
    <x v="13"/>
    <x v="684"/>
    <x v="19"/>
    <x v="778"/>
    <x v="776"/>
    <x v="0"/>
    <x v="922"/>
    <s v="0001"/>
    <x v="0"/>
    <s v="14268"/>
    <x v="13"/>
    <x v="889"/>
    <s v="YD13"/>
    <x v="1"/>
    <s v=""/>
    <x v="0"/>
    <n v="7"/>
    <x v="1"/>
    <n v="78.69"/>
    <n v="16.02"/>
    <x v="3"/>
    <x v="1"/>
    <n v="1"/>
    <n v="11368150"/>
    <x v="776"/>
    <x v="0"/>
    <d v="2021-02-06T00:00:00"/>
    <x v="1"/>
    <x v="3"/>
    <x v="3"/>
    <s v="LU"/>
    <x v="0"/>
    <n v="0.14910000000000001"/>
    <n v="1.75"/>
    <n v="2.0040322580645218"/>
    <n v="1.5"/>
    <n v="7"/>
    <x v="0"/>
    <n v="14"/>
    <n v="12.25"/>
    <x v="0"/>
    <x v="0"/>
    <x v="1"/>
    <n v="14"/>
    <x v="0"/>
    <x v="890"/>
    <x v="0"/>
    <x v="0"/>
    <x v="0"/>
    <x v="4"/>
    <x v="1"/>
    <s v="CERVEZAS"/>
    <s v="PILSEN CALLAO"/>
    <x v="1"/>
    <x v="0"/>
    <x v="0"/>
    <x v="2"/>
    <x v="1"/>
    <x v="1"/>
    <x v="0"/>
    <x v="3"/>
    <x v="2"/>
    <x v="2"/>
    <x v="2"/>
    <x v="1"/>
    <x v="631"/>
    <x v="1"/>
    <d v="2021-01-31T00:00:00"/>
    <x v="0"/>
    <x v="0"/>
    <x v="0"/>
  </r>
  <r>
    <x v="778"/>
    <x v="21"/>
    <x v="684"/>
    <x v="19"/>
    <x v="778"/>
    <x v="776"/>
    <x v="0"/>
    <x v="922"/>
    <s v="0001"/>
    <x v="0"/>
    <s v="14663"/>
    <x v="21"/>
    <x v="889"/>
    <s v="YD11"/>
    <x v="1"/>
    <s v=""/>
    <x v="0"/>
    <n v="7"/>
    <x v="1"/>
    <n v="436.14"/>
    <n v="88.8"/>
    <x v="3"/>
    <x v="1"/>
    <s v=""/>
    <s v=""/>
    <x v="1"/>
    <x v="0"/>
    <d v="2021-02-06T00:00:00"/>
    <x v="1"/>
    <x v="3"/>
    <x v="3"/>
    <s v="LU"/>
    <x v="0"/>
    <n v="0.84"/>
    <n v="10.5"/>
    <n v="11.29032258064519"/>
    <n v="15.555555555555557"/>
    <n v="7"/>
    <x v="0"/>
    <n v="0"/>
    <s v=""/>
    <x v="0"/>
    <x v="0"/>
    <x v="1"/>
    <s v=""/>
    <x v="1"/>
    <x v="1"/>
    <x v="1"/>
    <x v="0"/>
    <x v="0"/>
    <x v="1"/>
    <x v="1"/>
    <s v="CERVEZAS"/>
    <s v="PILSEN"/>
    <x v="2"/>
    <x v="0"/>
    <x v="0"/>
    <x v="2"/>
    <x v="1"/>
    <x v="1"/>
    <x v="0"/>
    <x v="3"/>
    <x v="2"/>
    <x v="2"/>
    <x v="2"/>
    <x v="1"/>
    <x v="632"/>
    <x v="8"/>
    <s v=""/>
    <x v="1"/>
    <x v="0"/>
    <x v="0"/>
  </r>
  <r>
    <x v="778"/>
    <x v="12"/>
    <x v="684"/>
    <x v="19"/>
    <x v="778"/>
    <x v="776"/>
    <x v="1"/>
    <x v="922"/>
    <s v="0001"/>
    <x v="0"/>
    <s v="3500193"/>
    <x v="12"/>
    <x v="889"/>
    <s v="YP66"/>
    <x v="1"/>
    <s v=""/>
    <x v="1"/>
    <n v="7"/>
    <x v="1"/>
    <n v="-26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778"/>
    <x v="12"/>
    <x v="684"/>
    <x v="19"/>
    <x v="778"/>
    <x v="776"/>
    <x v="1"/>
    <x v="922"/>
    <s v="0001"/>
    <x v="0"/>
    <s v="3500193"/>
    <x v="12"/>
    <x v="889"/>
    <s v="YD73"/>
    <x v="1"/>
    <s v=""/>
    <x v="1"/>
    <n v="7"/>
    <x v="1"/>
    <n v="26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779"/>
    <x v="10"/>
    <x v="685"/>
    <x v="4"/>
    <x v="779"/>
    <x v="777"/>
    <x v="0"/>
    <x v="923"/>
    <s v="0001"/>
    <x v="0"/>
    <s v="11118"/>
    <x v="10"/>
    <x v="890"/>
    <s v="YD13"/>
    <x v="1"/>
    <s v=""/>
    <x v="0"/>
    <n v="20"/>
    <x v="0"/>
    <n v="181.07"/>
    <n v="73.91"/>
    <x v="0"/>
    <x v="0"/>
    <n v="1"/>
    <n v="11372841"/>
    <x v="777"/>
    <x v="0"/>
    <d v="2021-02-06T00:00:00"/>
    <x v="0"/>
    <x v="0"/>
    <x v="0"/>
    <s v="LU"/>
    <x v="0"/>
    <n v="1.35"/>
    <n v="20"/>
    <n v="23.734177215187504"/>
    <n v="15.584415584415584"/>
    <n v="20"/>
    <x v="0"/>
    <n v="20"/>
    <n v="20"/>
    <x v="0"/>
    <x v="0"/>
    <x v="1"/>
    <n v="20"/>
    <x v="0"/>
    <x v="891"/>
    <x v="0"/>
    <x v="0"/>
    <x v="0"/>
    <x v="3"/>
    <x v="0"/>
    <s v="NABS"/>
    <s v="GUARANÁ"/>
    <x v="0"/>
    <x v="0"/>
    <x v="0"/>
    <x v="2"/>
    <x v="1"/>
    <x v="1"/>
    <x v="0"/>
    <x v="2"/>
    <x v="2"/>
    <x v="14"/>
    <x v="1"/>
    <x v="1"/>
    <x v="633"/>
    <x v="0"/>
    <d v="2021-01-31T00:00:00"/>
    <x v="0"/>
    <x v="0"/>
    <x v="0"/>
  </r>
  <r>
    <x v="780"/>
    <x v="4"/>
    <x v="686"/>
    <x v="25"/>
    <x v="780"/>
    <x v="778"/>
    <x v="0"/>
    <x v="924"/>
    <s v="0001"/>
    <x v="1"/>
    <s v="2395"/>
    <x v="4"/>
    <x v="891"/>
    <s v="YD11"/>
    <x v="8"/>
    <s v=""/>
    <x v="0"/>
    <n v="2"/>
    <x v="0"/>
    <n v="61.97"/>
    <n v="53.98"/>
    <x v="0"/>
    <x v="1"/>
    <n v="1"/>
    <n v="11377529"/>
    <x v="77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2"/>
    <n v="3"/>
    <x v="0"/>
    <x v="892"/>
    <x v="0"/>
    <x v="0"/>
    <x v="0"/>
    <x v="0"/>
    <x v="1"/>
    <s v="CERVEZAS"/>
    <s v="PILSEN TRUJILLO"/>
    <x v="2"/>
    <x v="0"/>
    <x v="0"/>
    <x v="3"/>
    <x v="0"/>
    <x v="0"/>
    <x v="0"/>
    <x v="0"/>
    <x v="2"/>
    <x v="5"/>
    <x v="3"/>
    <x v="1"/>
    <x v="15"/>
    <x v="3"/>
    <d v="2021-01-31T00:00:00"/>
    <x v="0"/>
    <x v="0"/>
    <x v="0"/>
  </r>
  <r>
    <x v="780"/>
    <x v="5"/>
    <x v="686"/>
    <x v="25"/>
    <x v="780"/>
    <x v="778"/>
    <x v="0"/>
    <x v="924"/>
    <s v="0001"/>
    <x v="1"/>
    <s v="2821"/>
    <x v="5"/>
    <x v="891"/>
    <s v="YD11"/>
    <x v="8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5"/>
    <x v="3"/>
    <x v="1"/>
    <x v="5"/>
    <x v="3"/>
    <s v=""/>
    <x v="1"/>
    <x v="0"/>
    <x v="0"/>
  </r>
  <r>
    <x v="780"/>
    <x v="11"/>
    <x v="686"/>
    <x v="25"/>
    <x v="780"/>
    <x v="778"/>
    <x v="1"/>
    <x v="924"/>
    <s v="0001"/>
    <x v="1"/>
    <s v="3500192"/>
    <x v="11"/>
    <x v="891"/>
    <s v="YP66"/>
    <x v="8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780"/>
    <x v="11"/>
    <x v="686"/>
    <x v="25"/>
    <x v="780"/>
    <x v="778"/>
    <x v="1"/>
    <x v="924"/>
    <s v="0001"/>
    <x v="1"/>
    <s v="3500192"/>
    <x v="11"/>
    <x v="891"/>
    <s v="YD73"/>
    <x v="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780"/>
    <x v="11"/>
    <x v="686"/>
    <x v="25"/>
    <x v="780"/>
    <x v="778"/>
    <x v="1"/>
    <x v="924"/>
    <s v="0001"/>
    <x v="1"/>
    <s v="3500192"/>
    <x v="11"/>
    <x v="891"/>
    <s v="YD73"/>
    <x v="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781"/>
    <x v="6"/>
    <x v="687"/>
    <x v="20"/>
    <x v="781"/>
    <x v="779"/>
    <x v="0"/>
    <x v="925"/>
    <s v="0001"/>
    <x v="0"/>
    <s v="4961"/>
    <x v="6"/>
    <x v="892"/>
    <s v="YD13"/>
    <x v="1"/>
    <s v=""/>
    <x v="0"/>
    <n v="1"/>
    <x v="0"/>
    <n v="12.71"/>
    <n v="2.59"/>
    <x v="0"/>
    <x v="0"/>
    <n v="1"/>
    <n v="11380369"/>
    <x v="779"/>
    <x v="0"/>
    <d v="2021-02-06T00:00:00"/>
    <x v="0"/>
    <x v="0"/>
    <x v="0"/>
    <s v="LU"/>
    <x v="0"/>
    <n v="0.09"/>
    <n v="1"/>
    <n v="1.5822784810125001"/>
    <n v="1"/>
    <n v="1"/>
    <x v="0"/>
    <n v="3"/>
    <n v="2.4375"/>
    <x v="0"/>
    <x v="0"/>
    <x v="1"/>
    <n v="3"/>
    <x v="0"/>
    <x v="893"/>
    <x v="0"/>
    <x v="0"/>
    <x v="0"/>
    <x v="0"/>
    <x v="0"/>
    <s v="NABS"/>
    <s v="SAN MATEO"/>
    <x v="0"/>
    <x v="0"/>
    <x v="0"/>
    <x v="1"/>
    <x v="1"/>
    <x v="1"/>
    <x v="0"/>
    <x v="0"/>
    <x v="4"/>
    <x v="7"/>
    <x v="2"/>
    <x v="1"/>
    <x v="6"/>
    <x v="4"/>
    <d v="2021-01-31T00:00:00"/>
    <x v="0"/>
    <x v="0"/>
    <x v="0"/>
  </r>
  <r>
    <x v="781"/>
    <x v="20"/>
    <x v="687"/>
    <x v="20"/>
    <x v="781"/>
    <x v="779"/>
    <x v="0"/>
    <x v="925"/>
    <s v="0001"/>
    <x v="0"/>
    <s v="11116"/>
    <x v="20"/>
    <x v="892"/>
    <s v="YD13"/>
    <x v="1"/>
    <s v=""/>
    <x v="0"/>
    <n v="1"/>
    <x v="0"/>
    <n v="10.86"/>
    <n v="4.4400000000000004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6"/>
    <x v="0"/>
    <s v=""/>
    <x v="1"/>
    <x v="0"/>
    <x v="0"/>
  </r>
  <r>
    <x v="781"/>
    <x v="10"/>
    <x v="687"/>
    <x v="20"/>
    <x v="781"/>
    <x v="779"/>
    <x v="0"/>
    <x v="925"/>
    <s v="0001"/>
    <x v="0"/>
    <s v="11118"/>
    <x v="10"/>
    <x v="892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9"/>
    <x v="0"/>
    <s v=""/>
    <x v="1"/>
    <x v="0"/>
    <x v="0"/>
  </r>
  <r>
    <x v="782"/>
    <x v="4"/>
    <x v="0"/>
    <x v="30"/>
    <x v="782"/>
    <x v="780"/>
    <x v="0"/>
    <x v="926"/>
    <s v="0001"/>
    <x v="0"/>
    <s v="2395"/>
    <x v="4"/>
    <x v="893"/>
    <s v="YD11"/>
    <x v="33"/>
    <s v=""/>
    <x v="0"/>
    <n v="3"/>
    <x v="0"/>
    <n v="92.95"/>
    <n v="80.98"/>
    <x v="0"/>
    <x v="0"/>
    <n v="1"/>
    <n v="11383855"/>
    <x v="73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5"/>
    <n v="7.75"/>
    <x v="0"/>
    <x v="0"/>
    <x v="5"/>
    <n v="15"/>
    <x v="0"/>
    <x v="894"/>
    <x v="0"/>
    <x v="0"/>
    <x v="0"/>
    <x v="4"/>
    <x v="1"/>
    <s v="CERVEZAS"/>
    <s v="PILSEN TRUJILLO"/>
    <x v="2"/>
    <x v="0"/>
    <x v="0"/>
    <x v="0"/>
    <x v="0"/>
    <x v="0"/>
    <x v="1"/>
    <x v="4"/>
    <x v="15"/>
    <x v="32"/>
    <x v="2"/>
    <x v="3"/>
    <x v="4"/>
    <x v="3"/>
    <d v="2021-01-31T00:00:00"/>
    <x v="0"/>
    <x v="0"/>
    <x v="0"/>
  </r>
  <r>
    <x v="782"/>
    <x v="6"/>
    <x v="0"/>
    <x v="30"/>
    <x v="782"/>
    <x v="780"/>
    <x v="0"/>
    <x v="926"/>
    <s v="0001"/>
    <x v="0"/>
    <s v="4961"/>
    <x v="6"/>
    <x v="893"/>
    <s v="YD13"/>
    <x v="33"/>
    <s v=""/>
    <x v="0"/>
    <n v="2"/>
    <x v="0"/>
    <n v="32.200000000000003"/>
    <n v="6.56"/>
    <x v="0"/>
    <x v="0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1"/>
    <x v="4"/>
    <x v="15"/>
    <x v="32"/>
    <x v="2"/>
    <x v="3"/>
    <x v="147"/>
    <x v="4"/>
    <s v=""/>
    <x v="1"/>
    <x v="0"/>
    <x v="0"/>
  </r>
  <r>
    <x v="782"/>
    <x v="18"/>
    <x v="0"/>
    <x v="30"/>
    <x v="782"/>
    <x v="780"/>
    <x v="0"/>
    <x v="926"/>
    <s v="0001"/>
    <x v="0"/>
    <s v="5454"/>
    <x v="18"/>
    <x v="893"/>
    <s v="YD13"/>
    <x v="33"/>
    <s v=""/>
    <x v="0"/>
    <n v="1"/>
    <x v="0"/>
    <n v="15.89"/>
    <n v="3.24"/>
    <x v="0"/>
    <x v="0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1"/>
    <x v="4"/>
    <x v="15"/>
    <x v="32"/>
    <x v="2"/>
    <x v="3"/>
    <x v="25"/>
    <x v="4"/>
    <s v=""/>
    <x v="1"/>
    <x v="0"/>
    <x v="0"/>
  </r>
  <r>
    <x v="782"/>
    <x v="3"/>
    <x v="0"/>
    <x v="30"/>
    <x v="782"/>
    <x v="780"/>
    <x v="0"/>
    <x v="926"/>
    <s v="0001"/>
    <x v="0"/>
    <s v="8563"/>
    <x v="3"/>
    <x v="893"/>
    <s v="YD13"/>
    <x v="33"/>
    <s v=""/>
    <x v="0"/>
    <n v="4"/>
    <x v="0"/>
    <n v="50.79"/>
    <n v="32.369999999999997"/>
    <x v="0"/>
    <x v="0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5"/>
    <s v=""/>
    <x v="1"/>
    <x v="1"/>
    <x v="1"/>
    <x v="0"/>
    <x v="0"/>
    <x v="1"/>
    <x v="1"/>
    <s v="CERVEZAS"/>
    <s v="CUSQUEÑA"/>
    <x v="1"/>
    <x v="0"/>
    <x v="0"/>
    <x v="0"/>
    <x v="0"/>
    <x v="0"/>
    <x v="1"/>
    <x v="4"/>
    <x v="15"/>
    <x v="32"/>
    <x v="2"/>
    <x v="3"/>
    <x v="372"/>
    <x v="2"/>
    <s v=""/>
    <x v="1"/>
    <x v="0"/>
    <x v="0"/>
  </r>
  <r>
    <x v="782"/>
    <x v="19"/>
    <x v="0"/>
    <x v="30"/>
    <x v="782"/>
    <x v="780"/>
    <x v="0"/>
    <x v="926"/>
    <s v="0001"/>
    <x v="0"/>
    <s v="7841"/>
    <x v="19"/>
    <x v="893"/>
    <s v="YD13"/>
    <x v="33"/>
    <s v=""/>
    <x v="0"/>
    <n v="4"/>
    <x v="0"/>
    <n v="86.68"/>
    <n v="17.649999999999999"/>
    <x v="0"/>
    <x v="0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5"/>
    <s v=""/>
    <x v="1"/>
    <x v="1"/>
    <x v="1"/>
    <x v="0"/>
    <x v="0"/>
    <x v="1"/>
    <x v="1"/>
    <s v="CERVEZAS"/>
    <s v="CORONA"/>
    <x v="1"/>
    <x v="0"/>
    <x v="0"/>
    <x v="0"/>
    <x v="0"/>
    <x v="0"/>
    <x v="1"/>
    <x v="4"/>
    <x v="15"/>
    <x v="32"/>
    <x v="2"/>
    <x v="3"/>
    <x v="634"/>
    <x v="7"/>
    <s v=""/>
    <x v="1"/>
    <x v="0"/>
    <x v="0"/>
  </r>
  <r>
    <x v="782"/>
    <x v="26"/>
    <x v="0"/>
    <x v="30"/>
    <x v="782"/>
    <x v="780"/>
    <x v="0"/>
    <x v="926"/>
    <s v="0001"/>
    <x v="0"/>
    <s v="12408"/>
    <x v="26"/>
    <x v="893"/>
    <s v="YD13"/>
    <x v="33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1"/>
    <x v="4"/>
    <x v="15"/>
    <x v="32"/>
    <x v="2"/>
    <x v="3"/>
    <x v="47"/>
    <x v="1"/>
    <s v=""/>
    <x v="1"/>
    <x v="0"/>
    <x v="0"/>
  </r>
  <r>
    <x v="782"/>
    <x v="11"/>
    <x v="0"/>
    <x v="30"/>
    <x v="782"/>
    <x v="780"/>
    <x v="1"/>
    <x v="926"/>
    <s v="0001"/>
    <x v="0"/>
    <s v="3500192"/>
    <x v="11"/>
    <x v="893"/>
    <s v="YP66"/>
    <x v="33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5"/>
    <x v="32"/>
    <x v="2"/>
    <x v="3"/>
    <x v="10"/>
    <x v="6"/>
    <s v=""/>
    <x v="1"/>
    <x v="0"/>
    <x v="0"/>
  </r>
  <r>
    <x v="782"/>
    <x v="11"/>
    <x v="0"/>
    <x v="30"/>
    <x v="782"/>
    <x v="780"/>
    <x v="1"/>
    <x v="926"/>
    <s v="0001"/>
    <x v="0"/>
    <s v="3500192"/>
    <x v="11"/>
    <x v="893"/>
    <s v="YD73"/>
    <x v="33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5"/>
    <x v="32"/>
    <x v="2"/>
    <x v="3"/>
    <x v="10"/>
    <x v="6"/>
    <s v=""/>
    <x v="1"/>
    <x v="0"/>
    <x v="0"/>
  </r>
  <r>
    <x v="783"/>
    <x v="4"/>
    <x v="688"/>
    <x v="14"/>
    <x v="783"/>
    <x v="781"/>
    <x v="0"/>
    <x v="927"/>
    <s v="0001"/>
    <x v="0"/>
    <s v="2395"/>
    <x v="4"/>
    <x v="894"/>
    <s v="YD11"/>
    <x v="1"/>
    <s v=""/>
    <x v="0"/>
    <n v="32"/>
    <x v="0"/>
    <n v="885.62"/>
    <n v="842.24"/>
    <x v="0"/>
    <x v="1"/>
    <n v="1"/>
    <n v="11383865"/>
    <x v="780"/>
    <x v="0"/>
    <d v="2021-02-06T00:00:00"/>
    <x v="0"/>
    <x v="0"/>
    <x v="0"/>
    <s v="LU"/>
    <x v="0"/>
    <n v="2.3807999999999998"/>
    <n v="32"/>
    <n v="32.000000000000085"/>
    <n v="45.714285714285708"/>
    <n v="32"/>
    <x v="0"/>
    <n v="38"/>
    <n v="35.083333333299997"/>
    <x v="0"/>
    <x v="0"/>
    <x v="1"/>
    <n v="38"/>
    <x v="0"/>
    <x v="895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635"/>
    <x v="3"/>
    <d v="2021-01-31T00:00:00"/>
    <x v="0"/>
    <x v="0"/>
    <x v="0"/>
  </r>
  <r>
    <x v="783"/>
    <x v="5"/>
    <x v="688"/>
    <x v="14"/>
    <x v="783"/>
    <x v="781"/>
    <x v="0"/>
    <x v="927"/>
    <s v="0001"/>
    <x v="0"/>
    <s v="2821"/>
    <x v="5"/>
    <x v="894"/>
    <s v="YD11"/>
    <x v="1"/>
    <s v=""/>
    <x v="0"/>
    <n v="2"/>
    <x v="0"/>
    <n v="62.26"/>
    <n v="54.71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79"/>
    <x v="3"/>
    <s v=""/>
    <x v="1"/>
    <x v="0"/>
    <x v="0"/>
  </r>
  <r>
    <x v="783"/>
    <x v="3"/>
    <x v="688"/>
    <x v="14"/>
    <x v="783"/>
    <x v="781"/>
    <x v="0"/>
    <x v="927"/>
    <s v="0001"/>
    <x v="0"/>
    <s v="8563"/>
    <x v="3"/>
    <x v="894"/>
    <s v="YD13"/>
    <x v="1"/>
    <s v=""/>
    <x v="0"/>
    <n v="1"/>
    <x v="0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20"/>
    <x v="4"/>
    <x v="1"/>
    <x v="86"/>
    <x v="2"/>
    <s v=""/>
    <x v="1"/>
    <x v="0"/>
    <x v="0"/>
  </r>
  <r>
    <x v="783"/>
    <x v="0"/>
    <x v="688"/>
    <x v="14"/>
    <x v="783"/>
    <x v="781"/>
    <x v="0"/>
    <x v="927"/>
    <s v="0001"/>
    <x v="0"/>
    <s v="11112"/>
    <x v="0"/>
    <x v="894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783"/>
    <x v="13"/>
    <x v="688"/>
    <x v="14"/>
    <x v="783"/>
    <x v="781"/>
    <x v="0"/>
    <x v="927"/>
    <s v="0001"/>
    <x v="0"/>
    <s v="14268"/>
    <x v="13"/>
    <x v="894"/>
    <s v="YD13"/>
    <x v="1"/>
    <s v=""/>
    <x v="0"/>
    <n v="2"/>
    <x v="0"/>
    <n v="23.11"/>
    <n v="4.7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226"/>
    <x v="1"/>
    <s v=""/>
    <x v="1"/>
    <x v="0"/>
    <x v="0"/>
  </r>
  <r>
    <x v="783"/>
    <x v="11"/>
    <x v="688"/>
    <x v="14"/>
    <x v="783"/>
    <x v="781"/>
    <x v="1"/>
    <x v="927"/>
    <s v="0001"/>
    <x v="0"/>
    <s v="3500192"/>
    <x v="11"/>
    <x v="894"/>
    <s v="YP66"/>
    <x v="1"/>
    <s v=""/>
    <x v="1"/>
    <n v="34"/>
    <x v="0"/>
    <n v="-129.1999999999999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83"/>
    <x v="11"/>
    <x v="688"/>
    <x v="14"/>
    <x v="783"/>
    <x v="781"/>
    <x v="1"/>
    <x v="927"/>
    <s v="0001"/>
    <x v="0"/>
    <s v="3500192"/>
    <x v="11"/>
    <x v="894"/>
    <s v="YD73"/>
    <x v="1"/>
    <s v=""/>
    <x v="1"/>
    <n v="32"/>
    <x v="0"/>
    <n v="121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83"/>
    <x v="11"/>
    <x v="688"/>
    <x v="14"/>
    <x v="783"/>
    <x v="781"/>
    <x v="1"/>
    <x v="927"/>
    <s v="0001"/>
    <x v="0"/>
    <s v="3500192"/>
    <x v="11"/>
    <x v="894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84"/>
    <x v="4"/>
    <x v="0"/>
    <x v="3"/>
    <x v="784"/>
    <x v="782"/>
    <x v="0"/>
    <x v="928"/>
    <s v="0001"/>
    <x v="0"/>
    <s v="2395"/>
    <x v="4"/>
    <x v="895"/>
    <s v="YD11"/>
    <x v="20"/>
    <s v=""/>
    <x v="0"/>
    <n v="5"/>
    <x v="0"/>
    <n v="154.91999999999999"/>
    <n v="134.96"/>
    <x v="0"/>
    <x v="1"/>
    <n v="1"/>
    <n v="11386949"/>
    <x v="781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896"/>
    <x v="0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31"/>
    <x v="3"/>
    <d v="2021-01-31T00:00:00"/>
    <x v="0"/>
    <x v="0"/>
    <x v="0"/>
  </r>
  <r>
    <x v="784"/>
    <x v="11"/>
    <x v="0"/>
    <x v="3"/>
    <x v="784"/>
    <x v="782"/>
    <x v="1"/>
    <x v="928"/>
    <s v="0001"/>
    <x v="0"/>
    <s v="3500192"/>
    <x v="11"/>
    <x v="895"/>
    <s v="YP66"/>
    <x v="20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784"/>
    <x v="11"/>
    <x v="0"/>
    <x v="3"/>
    <x v="784"/>
    <x v="782"/>
    <x v="1"/>
    <x v="928"/>
    <s v="0001"/>
    <x v="0"/>
    <s v="3500192"/>
    <x v="11"/>
    <x v="895"/>
    <s v="YD73"/>
    <x v="2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785"/>
    <x v="4"/>
    <x v="689"/>
    <x v="3"/>
    <x v="785"/>
    <x v="783"/>
    <x v="0"/>
    <x v="929"/>
    <s v="0001"/>
    <x v="0"/>
    <s v="2395"/>
    <x v="4"/>
    <x v="896"/>
    <s v="YD11"/>
    <x v="1"/>
    <s v=""/>
    <x v="0"/>
    <n v="5"/>
    <x v="1"/>
    <n v="136.52000000000001"/>
    <n v="131.22"/>
    <x v="0"/>
    <x v="1"/>
    <n v="1"/>
    <n v="11392323"/>
    <x v="782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1"/>
    <n v="6"/>
    <x v="0"/>
    <x v="897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785"/>
    <x v="27"/>
    <x v="689"/>
    <x v="3"/>
    <x v="785"/>
    <x v="783"/>
    <x v="0"/>
    <x v="929"/>
    <s v="0001"/>
    <x v="0"/>
    <s v="12401"/>
    <x v="27"/>
    <x v="896"/>
    <s v="YD11"/>
    <x v="1"/>
    <s v=""/>
    <x v="0"/>
    <n v="1"/>
    <x v="1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77"/>
    <x v="9"/>
    <s v=""/>
    <x v="1"/>
    <x v="0"/>
    <x v="0"/>
  </r>
  <r>
    <x v="785"/>
    <x v="11"/>
    <x v="689"/>
    <x v="3"/>
    <x v="785"/>
    <x v="783"/>
    <x v="1"/>
    <x v="929"/>
    <s v="0001"/>
    <x v="0"/>
    <s v="3500192"/>
    <x v="11"/>
    <x v="896"/>
    <s v="YP66"/>
    <x v="1"/>
    <s v=""/>
    <x v="1"/>
    <n v="6"/>
    <x v="1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85"/>
    <x v="11"/>
    <x v="689"/>
    <x v="3"/>
    <x v="785"/>
    <x v="783"/>
    <x v="1"/>
    <x v="929"/>
    <s v="0001"/>
    <x v="0"/>
    <s v="3500192"/>
    <x v="11"/>
    <x v="896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85"/>
    <x v="11"/>
    <x v="689"/>
    <x v="3"/>
    <x v="785"/>
    <x v="783"/>
    <x v="1"/>
    <x v="929"/>
    <s v="0001"/>
    <x v="0"/>
    <s v="3500192"/>
    <x v="11"/>
    <x v="896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786"/>
    <x v="6"/>
    <x v="0"/>
    <x v="20"/>
    <x v="786"/>
    <x v="784"/>
    <x v="0"/>
    <x v="930"/>
    <s v="0001"/>
    <x v="0"/>
    <s v="4961"/>
    <x v="6"/>
    <x v="897"/>
    <s v="YD13"/>
    <x v="13"/>
    <s v=""/>
    <x v="0"/>
    <n v="1"/>
    <x v="0"/>
    <n v="16.100000000000001"/>
    <n v="3.28"/>
    <x v="0"/>
    <x v="3"/>
    <n v="1"/>
    <n v="11395425"/>
    <x v="783"/>
    <x v="0"/>
    <d v="2021-02-06T00:00:00"/>
    <x v="0"/>
    <x v="0"/>
    <x v="0"/>
    <s v="LU"/>
    <x v="0"/>
    <n v="0.09"/>
    <n v="1"/>
    <n v="1.5822784810125001"/>
    <n v="1"/>
    <n v="1"/>
    <x v="0"/>
    <n v="3"/>
    <n v="3"/>
    <x v="0"/>
    <x v="0"/>
    <x v="2"/>
    <n v="3"/>
    <x v="0"/>
    <x v="898"/>
    <x v="0"/>
    <x v="0"/>
    <x v="0"/>
    <x v="0"/>
    <x v="0"/>
    <s v="NABS"/>
    <s v="SAN MATEO"/>
    <x v="0"/>
    <x v="0"/>
    <x v="0"/>
    <x v="1"/>
    <x v="0"/>
    <x v="0"/>
    <x v="0"/>
    <x v="0"/>
    <x v="4"/>
    <x v="15"/>
    <x v="3"/>
    <x v="1"/>
    <x v="24"/>
    <x v="4"/>
    <d v="2021-01-31T00:00:00"/>
    <x v="0"/>
    <x v="0"/>
    <x v="0"/>
  </r>
  <r>
    <x v="786"/>
    <x v="17"/>
    <x v="0"/>
    <x v="20"/>
    <x v="786"/>
    <x v="784"/>
    <x v="0"/>
    <x v="930"/>
    <s v="0001"/>
    <x v="0"/>
    <s v="4963"/>
    <x v="17"/>
    <x v="897"/>
    <s v="YD13"/>
    <x v="13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5"/>
    <x v="3"/>
    <x v="1"/>
    <x v="24"/>
    <x v="4"/>
    <s v=""/>
    <x v="1"/>
    <x v="0"/>
    <x v="0"/>
  </r>
  <r>
    <x v="786"/>
    <x v="10"/>
    <x v="0"/>
    <x v="20"/>
    <x v="786"/>
    <x v="784"/>
    <x v="0"/>
    <x v="930"/>
    <s v="0001"/>
    <x v="0"/>
    <s v="11118"/>
    <x v="10"/>
    <x v="897"/>
    <s v="YD13"/>
    <x v="13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120"/>
    <x v="0"/>
    <s v=""/>
    <x v="1"/>
    <x v="0"/>
    <x v="0"/>
  </r>
  <r>
    <x v="787"/>
    <x v="4"/>
    <x v="690"/>
    <x v="26"/>
    <x v="787"/>
    <x v="785"/>
    <x v="0"/>
    <x v="931"/>
    <s v="0001"/>
    <x v="0"/>
    <s v="2395"/>
    <x v="4"/>
    <x v="898"/>
    <s v="YD11"/>
    <x v="1"/>
    <s v=""/>
    <x v="0"/>
    <n v="50"/>
    <x v="3"/>
    <n v="1365.11"/>
    <n v="1312.22"/>
    <x v="0"/>
    <x v="1"/>
    <n v="1"/>
    <n v="11399229"/>
    <x v="784"/>
    <x v="0"/>
    <d v="2021-02-06T00:00:00"/>
    <x v="1"/>
    <x v="2"/>
    <x v="2"/>
    <s v="LU"/>
    <x v="0"/>
    <n v="3.72"/>
    <n v="50"/>
    <n v="50.000000000000135"/>
    <n v="71.428571428571416"/>
    <n v="50"/>
    <x v="0"/>
    <n v="340"/>
    <n v="310"/>
    <x v="1"/>
    <x v="0"/>
    <x v="1"/>
    <n v="50"/>
    <x v="0"/>
    <x v="899"/>
    <x v="5"/>
    <x v="0"/>
    <x v="0"/>
    <x v="5"/>
    <x v="1"/>
    <s v="CERVEZAS"/>
    <s v="PILSEN TRUJILLO"/>
    <x v="2"/>
    <x v="0"/>
    <x v="0"/>
    <x v="2"/>
    <x v="1"/>
    <x v="1"/>
    <x v="0"/>
    <x v="0"/>
    <x v="2"/>
    <x v="6"/>
    <x v="2"/>
    <x v="1"/>
    <x v="170"/>
    <x v="3"/>
    <d v="2021-01-31T00:00:00"/>
    <x v="0"/>
    <x v="0"/>
    <x v="0"/>
  </r>
  <r>
    <x v="787"/>
    <x v="4"/>
    <x v="691"/>
    <x v="26"/>
    <x v="787"/>
    <x v="785"/>
    <x v="0"/>
    <x v="932"/>
    <s v="0001"/>
    <x v="0"/>
    <s v="2395"/>
    <x v="4"/>
    <x v="899"/>
    <s v="YD11"/>
    <x v="1"/>
    <s v=""/>
    <x v="0"/>
    <n v="50"/>
    <x v="3"/>
    <n v="1365.11"/>
    <n v="1312.22"/>
    <x v="0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900"/>
    <x v="1"/>
    <x v="0"/>
    <x v="0"/>
    <x v="1"/>
    <x v="1"/>
    <s v="CERVEZAS"/>
    <s v="PILSEN TRUJILLO"/>
    <x v="2"/>
    <x v="0"/>
    <x v="0"/>
    <x v="2"/>
    <x v="1"/>
    <x v="1"/>
    <x v="0"/>
    <x v="0"/>
    <x v="2"/>
    <x v="6"/>
    <x v="2"/>
    <x v="1"/>
    <x v="170"/>
    <x v="3"/>
    <s v=""/>
    <x v="1"/>
    <x v="0"/>
    <x v="0"/>
  </r>
  <r>
    <x v="787"/>
    <x v="4"/>
    <x v="692"/>
    <x v="26"/>
    <x v="787"/>
    <x v="785"/>
    <x v="0"/>
    <x v="933"/>
    <s v="0001"/>
    <x v="0"/>
    <s v="2395"/>
    <x v="4"/>
    <x v="900"/>
    <s v="YD11"/>
    <x v="1"/>
    <s v=""/>
    <x v="0"/>
    <n v="50"/>
    <x v="3"/>
    <n v="1365.11"/>
    <n v="1312.22"/>
    <x v="0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901"/>
    <x v="1"/>
    <x v="0"/>
    <x v="0"/>
    <x v="1"/>
    <x v="1"/>
    <s v="CERVEZAS"/>
    <s v="PILSEN TRUJILLO"/>
    <x v="2"/>
    <x v="0"/>
    <x v="0"/>
    <x v="2"/>
    <x v="1"/>
    <x v="1"/>
    <x v="0"/>
    <x v="0"/>
    <x v="2"/>
    <x v="6"/>
    <x v="2"/>
    <x v="1"/>
    <x v="170"/>
    <x v="3"/>
    <s v=""/>
    <x v="1"/>
    <x v="0"/>
    <x v="0"/>
  </r>
  <r>
    <x v="787"/>
    <x v="26"/>
    <x v="693"/>
    <x v="26"/>
    <x v="787"/>
    <x v="785"/>
    <x v="0"/>
    <x v="934"/>
    <s v="0001"/>
    <x v="0"/>
    <s v="12408"/>
    <x v="26"/>
    <x v="901"/>
    <s v="YD13"/>
    <x v="1"/>
    <s v=""/>
    <x v="0"/>
    <n v="40"/>
    <x v="0"/>
    <n v="325.36"/>
    <n v="184.23"/>
    <x v="2"/>
    <x v="1"/>
    <s v=""/>
    <s v=""/>
    <x v="1"/>
    <x v="0"/>
    <d v="2021-02-06T00:00:00"/>
    <x v="1"/>
    <x v="2"/>
    <x v="2"/>
    <s v="LU"/>
    <x v="0"/>
    <n v="0.85199999999999998"/>
    <n v="10"/>
    <n v="11.451612903225836"/>
    <n v="8.5714285714285712"/>
    <n v="40"/>
    <x v="0"/>
    <n v="0"/>
    <s v=""/>
    <x v="1"/>
    <x v="0"/>
    <x v="1"/>
    <n v="40"/>
    <x v="0"/>
    <x v="902"/>
    <x v="1"/>
    <x v="0"/>
    <x v="0"/>
    <x v="1"/>
    <x v="1"/>
    <s v="CERVEZAS"/>
    <s v="GOLDEN"/>
    <x v="1"/>
    <x v="0"/>
    <x v="0"/>
    <x v="2"/>
    <x v="1"/>
    <x v="1"/>
    <x v="0"/>
    <x v="0"/>
    <x v="2"/>
    <x v="6"/>
    <x v="2"/>
    <x v="1"/>
    <x v="322"/>
    <x v="1"/>
    <s v=""/>
    <x v="1"/>
    <x v="0"/>
    <x v="0"/>
  </r>
  <r>
    <x v="787"/>
    <x v="4"/>
    <x v="694"/>
    <x v="26"/>
    <x v="787"/>
    <x v="785"/>
    <x v="0"/>
    <x v="935"/>
    <s v="0001"/>
    <x v="0"/>
    <s v="2395"/>
    <x v="4"/>
    <x v="902"/>
    <s v="YD11"/>
    <x v="1"/>
    <s v=""/>
    <x v="0"/>
    <n v="50"/>
    <x v="0"/>
    <n v="1365.11"/>
    <n v="1312.22"/>
    <x v="2"/>
    <x v="0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903"/>
    <x v="1"/>
    <x v="0"/>
    <x v="0"/>
    <x v="1"/>
    <x v="1"/>
    <s v="CERVEZAS"/>
    <s v="PILSEN TRUJILLO"/>
    <x v="2"/>
    <x v="0"/>
    <x v="0"/>
    <x v="2"/>
    <x v="1"/>
    <x v="1"/>
    <x v="0"/>
    <x v="0"/>
    <x v="2"/>
    <x v="6"/>
    <x v="2"/>
    <x v="1"/>
    <x v="170"/>
    <x v="3"/>
    <s v=""/>
    <x v="1"/>
    <x v="0"/>
    <x v="0"/>
  </r>
  <r>
    <x v="787"/>
    <x v="4"/>
    <x v="695"/>
    <x v="26"/>
    <x v="787"/>
    <x v="785"/>
    <x v="0"/>
    <x v="936"/>
    <s v="0001"/>
    <x v="0"/>
    <s v="2395"/>
    <x v="4"/>
    <x v="903"/>
    <s v="YD11"/>
    <x v="1"/>
    <s v=""/>
    <x v="0"/>
    <n v="50"/>
    <x v="0"/>
    <n v="1365.11"/>
    <n v="1312.22"/>
    <x v="2"/>
    <x v="0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904"/>
    <x v="1"/>
    <x v="0"/>
    <x v="0"/>
    <x v="1"/>
    <x v="1"/>
    <s v="CERVEZAS"/>
    <s v="PILSEN TRUJILLO"/>
    <x v="2"/>
    <x v="0"/>
    <x v="0"/>
    <x v="2"/>
    <x v="1"/>
    <x v="1"/>
    <x v="0"/>
    <x v="0"/>
    <x v="2"/>
    <x v="6"/>
    <x v="2"/>
    <x v="1"/>
    <x v="170"/>
    <x v="3"/>
    <s v=""/>
    <x v="1"/>
    <x v="0"/>
    <x v="0"/>
  </r>
  <r>
    <x v="787"/>
    <x v="4"/>
    <x v="696"/>
    <x v="26"/>
    <x v="787"/>
    <x v="785"/>
    <x v="0"/>
    <x v="937"/>
    <s v="0001"/>
    <x v="0"/>
    <s v="2395"/>
    <x v="4"/>
    <x v="785"/>
    <s v="YD11"/>
    <x v="1"/>
    <s v=""/>
    <x v="0"/>
    <n v="50"/>
    <x v="0"/>
    <n v="1365.11"/>
    <n v="1312.22"/>
    <x v="2"/>
    <x v="0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905"/>
    <x v="1"/>
    <x v="0"/>
    <x v="0"/>
    <x v="1"/>
    <x v="1"/>
    <s v="CERVEZAS"/>
    <s v="PILSEN TRUJILLO"/>
    <x v="2"/>
    <x v="0"/>
    <x v="0"/>
    <x v="2"/>
    <x v="1"/>
    <x v="1"/>
    <x v="0"/>
    <x v="0"/>
    <x v="2"/>
    <x v="6"/>
    <x v="2"/>
    <x v="1"/>
    <x v="170"/>
    <x v="3"/>
    <s v=""/>
    <x v="1"/>
    <x v="0"/>
    <x v="0"/>
  </r>
  <r>
    <x v="787"/>
    <x v="11"/>
    <x v="690"/>
    <x v="26"/>
    <x v="787"/>
    <x v="785"/>
    <x v="1"/>
    <x v="931"/>
    <s v="0001"/>
    <x v="0"/>
    <s v="3500192"/>
    <x v="11"/>
    <x v="898"/>
    <s v="YP66"/>
    <x v="1"/>
    <s v=""/>
    <x v="1"/>
    <n v="50"/>
    <x v="3"/>
    <n v="-190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0"/>
    <x v="26"/>
    <x v="787"/>
    <x v="785"/>
    <x v="1"/>
    <x v="931"/>
    <s v="0001"/>
    <x v="0"/>
    <s v="3500192"/>
    <x v="11"/>
    <x v="898"/>
    <s v="YD73"/>
    <x v="1"/>
    <s v=""/>
    <x v="1"/>
    <n v="50"/>
    <x v="3"/>
    <n v="190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1"/>
    <x v="26"/>
    <x v="787"/>
    <x v="785"/>
    <x v="1"/>
    <x v="932"/>
    <s v="0001"/>
    <x v="0"/>
    <s v="3500192"/>
    <x v="11"/>
    <x v="899"/>
    <s v="YP66"/>
    <x v="1"/>
    <s v=""/>
    <x v="1"/>
    <n v="50"/>
    <x v="3"/>
    <n v="-190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1"/>
    <x v="26"/>
    <x v="787"/>
    <x v="785"/>
    <x v="1"/>
    <x v="932"/>
    <s v="0001"/>
    <x v="0"/>
    <s v="3500192"/>
    <x v="11"/>
    <x v="899"/>
    <s v="YD73"/>
    <x v="1"/>
    <s v=""/>
    <x v="1"/>
    <n v="50"/>
    <x v="3"/>
    <n v="190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2"/>
    <x v="26"/>
    <x v="787"/>
    <x v="785"/>
    <x v="1"/>
    <x v="933"/>
    <s v="0001"/>
    <x v="0"/>
    <s v="3500192"/>
    <x v="11"/>
    <x v="900"/>
    <s v="YP66"/>
    <x v="1"/>
    <s v=""/>
    <x v="1"/>
    <n v="50"/>
    <x v="3"/>
    <n v="-190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2"/>
    <x v="26"/>
    <x v="787"/>
    <x v="785"/>
    <x v="1"/>
    <x v="933"/>
    <s v="0001"/>
    <x v="0"/>
    <s v="3500192"/>
    <x v="11"/>
    <x v="900"/>
    <s v="YD73"/>
    <x v="1"/>
    <s v=""/>
    <x v="1"/>
    <n v="50"/>
    <x v="3"/>
    <n v="190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4"/>
    <x v="26"/>
    <x v="787"/>
    <x v="785"/>
    <x v="1"/>
    <x v="935"/>
    <s v="0001"/>
    <x v="0"/>
    <s v="3500192"/>
    <x v="11"/>
    <x v="902"/>
    <s v="YP66"/>
    <x v="1"/>
    <s v=""/>
    <x v="1"/>
    <n v="50"/>
    <x v="0"/>
    <n v="-190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4"/>
    <x v="26"/>
    <x v="787"/>
    <x v="785"/>
    <x v="1"/>
    <x v="935"/>
    <s v="0001"/>
    <x v="0"/>
    <s v="3500192"/>
    <x v="11"/>
    <x v="902"/>
    <s v="YD73"/>
    <x v="1"/>
    <s v=""/>
    <x v="1"/>
    <n v="50"/>
    <x v="0"/>
    <n v="190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5"/>
    <x v="26"/>
    <x v="787"/>
    <x v="785"/>
    <x v="1"/>
    <x v="936"/>
    <s v="0001"/>
    <x v="0"/>
    <s v="3500192"/>
    <x v="11"/>
    <x v="903"/>
    <s v="YP66"/>
    <x v="1"/>
    <s v=""/>
    <x v="1"/>
    <n v="50"/>
    <x v="0"/>
    <n v="-190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5"/>
    <x v="26"/>
    <x v="787"/>
    <x v="785"/>
    <x v="1"/>
    <x v="936"/>
    <s v="0001"/>
    <x v="0"/>
    <s v="3500192"/>
    <x v="11"/>
    <x v="903"/>
    <s v="YD73"/>
    <x v="1"/>
    <s v=""/>
    <x v="1"/>
    <n v="50"/>
    <x v="0"/>
    <n v="190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6"/>
    <x v="26"/>
    <x v="787"/>
    <x v="785"/>
    <x v="1"/>
    <x v="937"/>
    <s v="0001"/>
    <x v="0"/>
    <s v="3500192"/>
    <x v="11"/>
    <x v="785"/>
    <s v="YP66"/>
    <x v="1"/>
    <s v=""/>
    <x v="1"/>
    <n v="50"/>
    <x v="0"/>
    <n v="-190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7"/>
    <x v="11"/>
    <x v="696"/>
    <x v="26"/>
    <x v="787"/>
    <x v="785"/>
    <x v="1"/>
    <x v="937"/>
    <s v="0001"/>
    <x v="0"/>
    <s v="3500192"/>
    <x v="11"/>
    <x v="785"/>
    <s v="YD73"/>
    <x v="1"/>
    <s v=""/>
    <x v="1"/>
    <n v="50"/>
    <x v="0"/>
    <n v="190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8"/>
    <x v="4"/>
    <x v="697"/>
    <x v="4"/>
    <x v="788"/>
    <x v="786"/>
    <x v="0"/>
    <x v="938"/>
    <s v="0001"/>
    <x v="0"/>
    <s v="2395"/>
    <x v="4"/>
    <x v="904"/>
    <s v="YD11"/>
    <x v="1"/>
    <s v=""/>
    <x v="0"/>
    <n v="3"/>
    <x v="3"/>
    <n v="81.91"/>
    <n v="78.73"/>
    <x v="1"/>
    <x v="1"/>
    <n v="1"/>
    <n v="11408222"/>
    <x v="785"/>
    <x v="0"/>
    <d v="2021-02-06T00:00:00"/>
    <x v="1"/>
    <x v="1"/>
    <x v="1"/>
    <s v="LU"/>
    <x v="0"/>
    <n v="0.22320000000000001"/>
    <n v="3"/>
    <n v="3.000000000000008"/>
    <n v="4.2857142857142847"/>
    <n v="3"/>
    <x v="0"/>
    <n v="9"/>
    <n v="6"/>
    <x v="0"/>
    <x v="0"/>
    <x v="1"/>
    <n v="9"/>
    <x v="0"/>
    <x v="906"/>
    <x v="0"/>
    <x v="0"/>
    <x v="0"/>
    <x v="2"/>
    <x v="1"/>
    <s v="CERVEZAS"/>
    <s v="PILSEN TRUJILLO"/>
    <x v="2"/>
    <x v="0"/>
    <x v="0"/>
    <x v="2"/>
    <x v="1"/>
    <x v="1"/>
    <x v="0"/>
    <x v="0"/>
    <x v="2"/>
    <x v="6"/>
    <x v="2"/>
    <x v="1"/>
    <x v="75"/>
    <x v="3"/>
    <d v="2021-01-31T00:00:00"/>
    <x v="0"/>
    <x v="0"/>
    <x v="0"/>
  </r>
  <r>
    <x v="788"/>
    <x v="7"/>
    <x v="697"/>
    <x v="4"/>
    <x v="788"/>
    <x v="786"/>
    <x v="0"/>
    <x v="938"/>
    <s v="0001"/>
    <x v="0"/>
    <s v="6842"/>
    <x v="7"/>
    <x v="904"/>
    <s v="YD11"/>
    <x v="1"/>
    <s v=""/>
    <x v="0"/>
    <n v="1"/>
    <x v="3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6"/>
    <x v="2"/>
    <x v="1"/>
    <x v="19"/>
    <x v="5"/>
    <s v=""/>
    <x v="1"/>
    <x v="0"/>
    <x v="0"/>
  </r>
  <r>
    <x v="788"/>
    <x v="29"/>
    <x v="697"/>
    <x v="4"/>
    <x v="788"/>
    <x v="786"/>
    <x v="0"/>
    <x v="938"/>
    <s v="0001"/>
    <x v="0"/>
    <s v="8560"/>
    <x v="29"/>
    <x v="904"/>
    <s v="YD13"/>
    <x v="1"/>
    <s v=""/>
    <x v="0"/>
    <n v="2"/>
    <x v="3"/>
    <n v="20.51"/>
    <n v="15.19"/>
    <x v="1"/>
    <x v="1"/>
    <s v=""/>
    <s v=""/>
    <x v="1"/>
    <x v="0"/>
    <d v="2021-02-06T00:00:00"/>
    <x v="1"/>
    <x v="1"/>
    <x v="1"/>
    <s v="LU"/>
    <x v="0"/>
    <n v="3.9600000000000003E-2"/>
    <n v="0.5"/>
    <n v="0.53225806451613056"/>
    <n v="0.62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6"/>
    <x v="2"/>
    <x v="1"/>
    <x v="76"/>
    <x v="2"/>
    <s v=""/>
    <x v="1"/>
    <x v="0"/>
    <x v="0"/>
  </r>
  <r>
    <x v="788"/>
    <x v="25"/>
    <x v="697"/>
    <x v="4"/>
    <x v="788"/>
    <x v="786"/>
    <x v="0"/>
    <x v="938"/>
    <s v="0001"/>
    <x v="0"/>
    <s v="8758"/>
    <x v="25"/>
    <x v="904"/>
    <s v="YD13"/>
    <x v="1"/>
    <s v=""/>
    <x v="0"/>
    <n v="1"/>
    <x v="3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2"/>
    <x v="6"/>
    <x v="2"/>
    <x v="1"/>
    <x v="46"/>
    <x v="0"/>
    <s v=""/>
    <x v="1"/>
    <x v="0"/>
    <x v="0"/>
  </r>
  <r>
    <x v="788"/>
    <x v="13"/>
    <x v="697"/>
    <x v="4"/>
    <x v="788"/>
    <x v="786"/>
    <x v="0"/>
    <x v="938"/>
    <s v="0001"/>
    <x v="0"/>
    <s v="14268"/>
    <x v="13"/>
    <x v="904"/>
    <s v="YD13"/>
    <x v="1"/>
    <s v=""/>
    <x v="0"/>
    <n v="2"/>
    <x v="3"/>
    <n v="22.48"/>
    <n v="4.58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6"/>
    <x v="2"/>
    <x v="1"/>
    <x v="41"/>
    <x v="1"/>
    <s v=""/>
    <x v="1"/>
    <x v="0"/>
    <x v="0"/>
  </r>
  <r>
    <x v="788"/>
    <x v="11"/>
    <x v="697"/>
    <x v="4"/>
    <x v="788"/>
    <x v="786"/>
    <x v="1"/>
    <x v="938"/>
    <s v="0001"/>
    <x v="0"/>
    <s v="3500192"/>
    <x v="11"/>
    <x v="904"/>
    <s v="YP66"/>
    <x v="1"/>
    <s v=""/>
    <x v="1"/>
    <n v="4"/>
    <x v="3"/>
    <n v="-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8"/>
    <x v="11"/>
    <x v="697"/>
    <x v="4"/>
    <x v="788"/>
    <x v="786"/>
    <x v="1"/>
    <x v="938"/>
    <s v="0001"/>
    <x v="0"/>
    <s v="3500192"/>
    <x v="11"/>
    <x v="904"/>
    <s v="YD73"/>
    <x v="1"/>
    <s v=""/>
    <x v="1"/>
    <n v="3"/>
    <x v="3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8"/>
    <x v="11"/>
    <x v="697"/>
    <x v="4"/>
    <x v="788"/>
    <x v="786"/>
    <x v="1"/>
    <x v="938"/>
    <s v="0001"/>
    <x v="0"/>
    <s v="3500192"/>
    <x v="11"/>
    <x v="904"/>
    <s v="YD73"/>
    <x v="1"/>
    <s v=""/>
    <x v="1"/>
    <n v="1"/>
    <x v="3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789"/>
    <x v="5"/>
    <x v="0"/>
    <x v="17"/>
    <x v="789"/>
    <x v="787"/>
    <x v="0"/>
    <x v="939"/>
    <s v="0001"/>
    <x v="0"/>
    <s v="2821"/>
    <x v="5"/>
    <x v="905"/>
    <s v="YD11"/>
    <x v="3"/>
    <s v=""/>
    <x v="0"/>
    <n v="5"/>
    <x v="0"/>
    <n v="153.53"/>
    <n v="136.35"/>
    <x v="0"/>
    <x v="1"/>
    <n v="1"/>
    <n v="11408248"/>
    <x v="786"/>
    <x v="0"/>
    <d v="2021-02-06T00:00:00"/>
    <x v="0"/>
    <x v="0"/>
    <x v="0"/>
    <s v="LU"/>
    <x v="0"/>
    <n v="0.378"/>
    <n v="5"/>
    <n v="5.0806451612903363"/>
    <n v="7.1428571428571423"/>
    <n v="5"/>
    <x v="0"/>
    <n v="5"/>
    <n v="5"/>
    <x v="0"/>
    <x v="0"/>
    <x v="2"/>
    <n v="5"/>
    <x v="0"/>
    <x v="907"/>
    <x v="0"/>
    <x v="0"/>
    <x v="0"/>
    <x v="0"/>
    <x v="1"/>
    <s v="CERVEZAS"/>
    <s v="PILSEN CALLAO"/>
    <x v="2"/>
    <x v="0"/>
    <x v="0"/>
    <x v="3"/>
    <x v="0"/>
    <x v="0"/>
    <x v="1"/>
    <x v="4"/>
    <x v="2"/>
    <x v="13"/>
    <x v="1"/>
    <x v="1"/>
    <x v="31"/>
    <x v="3"/>
    <d v="2021-01-31T00:00:00"/>
    <x v="0"/>
    <x v="0"/>
    <x v="0"/>
  </r>
  <r>
    <x v="789"/>
    <x v="11"/>
    <x v="0"/>
    <x v="17"/>
    <x v="789"/>
    <x v="787"/>
    <x v="1"/>
    <x v="939"/>
    <s v="0001"/>
    <x v="0"/>
    <s v="3500192"/>
    <x v="11"/>
    <x v="905"/>
    <s v="YP66"/>
    <x v="3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13"/>
    <x v="1"/>
    <x v="1"/>
    <x v="10"/>
    <x v="6"/>
    <s v=""/>
    <x v="1"/>
    <x v="0"/>
    <x v="0"/>
  </r>
  <r>
    <x v="789"/>
    <x v="11"/>
    <x v="0"/>
    <x v="17"/>
    <x v="789"/>
    <x v="787"/>
    <x v="1"/>
    <x v="939"/>
    <s v="0001"/>
    <x v="0"/>
    <s v="3500192"/>
    <x v="11"/>
    <x v="905"/>
    <s v="YD73"/>
    <x v="3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13"/>
    <x v="1"/>
    <x v="1"/>
    <x v="10"/>
    <x v="6"/>
    <s v=""/>
    <x v="1"/>
    <x v="0"/>
    <x v="0"/>
  </r>
  <r>
    <x v="790"/>
    <x v="4"/>
    <x v="698"/>
    <x v="20"/>
    <x v="790"/>
    <x v="788"/>
    <x v="0"/>
    <x v="940"/>
    <s v="0001"/>
    <x v="0"/>
    <s v="2395"/>
    <x v="4"/>
    <x v="906"/>
    <s v="YD11"/>
    <x v="1"/>
    <s v=""/>
    <x v="0"/>
    <n v="50"/>
    <x v="1"/>
    <n v="1365.11"/>
    <n v="1312.22"/>
    <x v="5"/>
    <x v="1"/>
    <n v="1"/>
    <n v="11408837"/>
    <x v="787"/>
    <x v="0"/>
    <d v="2021-02-06T00:00:00"/>
    <x v="1"/>
    <x v="4"/>
    <x v="4"/>
    <s v="LU"/>
    <x v="0"/>
    <n v="3.72"/>
    <n v="50"/>
    <n v="50.000000000000135"/>
    <n v="71.428571428571416"/>
    <n v="50"/>
    <x v="0"/>
    <n v="54"/>
    <n v="53.5272727272"/>
    <x v="0"/>
    <x v="0"/>
    <x v="4"/>
    <n v="52"/>
    <x v="0"/>
    <x v="908"/>
    <x v="2"/>
    <x v="0"/>
    <x v="0"/>
    <x v="3"/>
    <x v="1"/>
    <s v="CERVEZAS"/>
    <s v="PILSEN TRUJILLO"/>
    <x v="2"/>
    <x v="0"/>
    <x v="0"/>
    <x v="1"/>
    <x v="1"/>
    <x v="1"/>
    <x v="0"/>
    <x v="0"/>
    <x v="20"/>
    <x v="50"/>
    <x v="3"/>
    <x v="4"/>
    <x v="170"/>
    <x v="3"/>
    <d v="2021-01-31T00:00:00"/>
    <x v="0"/>
    <x v="0"/>
    <x v="0"/>
  </r>
  <r>
    <x v="790"/>
    <x v="1"/>
    <x v="698"/>
    <x v="20"/>
    <x v="790"/>
    <x v="788"/>
    <x v="0"/>
    <x v="940"/>
    <s v="0001"/>
    <x v="0"/>
    <s v="11115"/>
    <x v="1"/>
    <x v="906"/>
    <s v="YD13"/>
    <x v="1"/>
    <s v=""/>
    <x v="0"/>
    <n v="2"/>
    <x v="1"/>
    <n v="27.81"/>
    <n v="11.36"/>
    <x v="5"/>
    <x v="1"/>
    <s v=""/>
    <s v=""/>
    <x v="1"/>
    <x v="0"/>
    <d v="2021-02-06T00:00:00"/>
    <x v="1"/>
    <x v="4"/>
    <x v="4"/>
    <s v="LU"/>
    <x v="0"/>
    <n v="0.24"/>
    <n v="1.5272727272"/>
    <n v="4.2194092827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0"/>
    <x v="50"/>
    <x v="3"/>
    <x v="4"/>
    <x v="636"/>
    <x v="0"/>
    <s v=""/>
    <x v="1"/>
    <x v="0"/>
    <x v="0"/>
  </r>
  <r>
    <x v="790"/>
    <x v="25"/>
    <x v="699"/>
    <x v="20"/>
    <x v="790"/>
    <x v="788"/>
    <x v="0"/>
    <x v="941"/>
    <s v="0001"/>
    <x v="0"/>
    <s v="8758"/>
    <x v="25"/>
    <x v="907"/>
    <s v="YD13"/>
    <x v="1"/>
    <s v=""/>
    <x v="0"/>
    <n v="2"/>
    <x v="1"/>
    <n v="15.79"/>
    <n v="6.44"/>
    <x v="5"/>
    <x v="1"/>
    <s v=""/>
    <s v=""/>
    <x v="1"/>
    <x v="0"/>
    <d v="2021-02-06T00:00:00"/>
    <x v="1"/>
    <x v="4"/>
    <x v="4"/>
    <s v="LU"/>
    <x v="0"/>
    <n v="0.13500000000000001"/>
    <n v="2"/>
    <n v="2.3734177215187504"/>
    <n v="1.5584415584415585"/>
    <n v="2"/>
    <x v="0"/>
    <n v="0"/>
    <s v=""/>
    <x v="0"/>
    <x v="0"/>
    <x v="4"/>
    <n v="2"/>
    <x v="0"/>
    <x v="909"/>
    <x v="1"/>
    <x v="0"/>
    <x v="0"/>
    <x v="1"/>
    <x v="0"/>
    <s v="NABS"/>
    <s v="VIVA BACKUS"/>
    <x v="0"/>
    <x v="0"/>
    <x v="0"/>
    <x v="1"/>
    <x v="1"/>
    <x v="1"/>
    <x v="0"/>
    <x v="0"/>
    <x v="20"/>
    <x v="50"/>
    <x v="3"/>
    <x v="4"/>
    <x v="299"/>
    <x v="0"/>
    <s v=""/>
    <x v="1"/>
    <x v="0"/>
    <x v="0"/>
  </r>
  <r>
    <x v="790"/>
    <x v="11"/>
    <x v="698"/>
    <x v="20"/>
    <x v="790"/>
    <x v="788"/>
    <x v="1"/>
    <x v="940"/>
    <s v="0001"/>
    <x v="0"/>
    <s v="3500192"/>
    <x v="11"/>
    <x v="906"/>
    <s v="YP66"/>
    <x v="1"/>
    <s v=""/>
    <x v="1"/>
    <n v="50"/>
    <x v="1"/>
    <n v="-190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0"/>
    <x v="3"/>
    <x v="4"/>
    <x v="10"/>
    <x v="6"/>
    <s v=""/>
    <x v="1"/>
    <x v="0"/>
    <x v="0"/>
  </r>
  <r>
    <x v="790"/>
    <x v="11"/>
    <x v="698"/>
    <x v="20"/>
    <x v="790"/>
    <x v="788"/>
    <x v="1"/>
    <x v="940"/>
    <s v="0001"/>
    <x v="0"/>
    <s v="3500192"/>
    <x v="11"/>
    <x v="906"/>
    <s v="YD73"/>
    <x v="1"/>
    <s v=""/>
    <x v="1"/>
    <n v="50"/>
    <x v="1"/>
    <n v="190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0"/>
    <x v="3"/>
    <x v="4"/>
    <x v="10"/>
    <x v="6"/>
    <s v=""/>
    <x v="1"/>
    <x v="0"/>
    <x v="0"/>
  </r>
  <r>
    <x v="791"/>
    <x v="5"/>
    <x v="700"/>
    <x v="19"/>
    <x v="791"/>
    <x v="789"/>
    <x v="0"/>
    <x v="942"/>
    <s v="0001"/>
    <x v="0"/>
    <s v="2821"/>
    <x v="5"/>
    <x v="908"/>
    <s v="YD11"/>
    <x v="1"/>
    <s v=""/>
    <x v="0"/>
    <n v="1"/>
    <x v="3"/>
    <n v="30.71"/>
    <n v="27.27"/>
    <x v="1"/>
    <x v="1"/>
    <n v="1"/>
    <n v="11409228"/>
    <x v="788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53"/>
    <n v="53"/>
    <x v="0"/>
    <x v="0"/>
    <x v="1"/>
    <n v="53"/>
    <x v="0"/>
    <x v="910"/>
    <x v="0"/>
    <x v="0"/>
    <x v="0"/>
    <x v="3"/>
    <x v="1"/>
    <s v="CERVEZAS"/>
    <s v="PILSEN CALLAO"/>
    <x v="2"/>
    <x v="0"/>
    <x v="0"/>
    <x v="2"/>
    <x v="1"/>
    <x v="1"/>
    <x v="0"/>
    <x v="0"/>
    <x v="2"/>
    <x v="14"/>
    <x v="1"/>
    <x v="1"/>
    <x v="5"/>
    <x v="3"/>
    <d v="2021-01-31T00:00:00"/>
    <x v="0"/>
    <x v="0"/>
    <x v="0"/>
  </r>
  <r>
    <x v="791"/>
    <x v="4"/>
    <x v="700"/>
    <x v="19"/>
    <x v="791"/>
    <x v="789"/>
    <x v="0"/>
    <x v="942"/>
    <s v="0001"/>
    <x v="0"/>
    <s v="2395"/>
    <x v="4"/>
    <x v="908"/>
    <s v="YD11"/>
    <x v="1"/>
    <s v=""/>
    <x v="0"/>
    <n v="50"/>
    <x v="3"/>
    <n v="1365.11"/>
    <n v="1312.22"/>
    <x v="1"/>
    <x v="1"/>
    <s v=""/>
    <s v=""/>
    <x v="1"/>
    <x v="0"/>
    <d v="2021-02-06T00:00:00"/>
    <x v="1"/>
    <x v="1"/>
    <x v="1"/>
    <s v="LU"/>
    <x v="0"/>
    <n v="3.72"/>
    <n v="50"/>
    <n v="50.000000000000135"/>
    <n v="71.428571428571416"/>
    <n v="50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2"/>
    <x v="14"/>
    <x v="1"/>
    <x v="1"/>
    <x v="170"/>
    <x v="3"/>
    <s v=""/>
    <x v="1"/>
    <x v="0"/>
    <x v="0"/>
  </r>
  <r>
    <x v="791"/>
    <x v="7"/>
    <x v="700"/>
    <x v="19"/>
    <x v="791"/>
    <x v="789"/>
    <x v="0"/>
    <x v="942"/>
    <s v="0001"/>
    <x v="0"/>
    <s v="6842"/>
    <x v="7"/>
    <x v="908"/>
    <s v="YD11"/>
    <x v="1"/>
    <s v=""/>
    <x v="0"/>
    <n v="1"/>
    <x v="3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14"/>
    <x v="1"/>
    <x v="1"/>
    <x v="19"/>
    <x v="5"/>
    <s v=""/>
    <x v="1"/>
    <x v="0"/>
    <x v="0"/>
  </r>
  <r>
    <x v="791"/>
    <x v="8"/>
    <x v="700"/>
    <x v="19"/>
    <x v="791"/>
    <x v="789"/>
    <x v="0"/>
    <x v="942"/>
    <s v="0001"/>
    <x v="0"/>
    <s v="6843"/>
    <x v="8"/>
    <x v="908"/>
    <s v="YD11"/>
    <x v="1"/>
    <s v=""/>
    <x v="0"/>
    <n v="1"/>
    <x v="3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14"/>
    <x v="1"/>
    <x v="1"/>
    <x v="19"/>
    <x v="5"/>
    <s v=""/>
    <x v="1"/>
    <x v="0"/>
    <x v="0"/>
  </r>
  <r>
    <x v="791"/>
    <x v="11"/>
    <x v="700"/>
    <x v="19"/>
    <x v="791"/>
    <x v="789"/>
    <x v="1"/>
    <x v="942"/>
    <s v="0001"/>
    <x v="0"/>
    <s v="3500192"/>
    <x v="11"/>
    <x v="908"/>
    <s v="YP66"/>
    <x v="1"/>
    <s v=""/>
    <x v="1"/>
    <n v="53"/>
    <x v="3"/>
    <n v="-20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791"/>
    <x v="11"/>
    <x v="700"/>
    <x v="19"/>
    <x v="791"/>
    <x v="789"/>
    <x v="1"/>
    <x v="942"/>
    <s v="0001"/>
    <x v="0"/>
    <s v="3500192"/>
    <x v="11"/>
    <x v="908"/>
    <s v="YD73"/>
    <x v="1"/>
    <s v=""/>
    <x v="1"/>
    <n v="50"/>
    <x v="3"/>
    <n v="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791"/>
    <x v="11"/>
    <x v="700"/>
    <x v="19"/>
    <x v="791"/>
    <x v="789"/>
    <x v="1"/>
    <x v="942"/>
    <s v="0001"/>
    <x v="0"/>
    <s v="3500192"/>
    <x v="11"/>
    <x v="908"/>
    <s v="YD73"/>
    <x v="1"/>
    <s v=""/>
    <x v="1"/>
    <n v="1"/>
    <x v="3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791"/>
    <x v="11"/>
    <x v="700"/>
    <x v="19"/>
    <x v="791"/>
    <x v="789"/>
    <x v="1"/>
    <x v="942"/>
    <s v="0001"/>
    <x v="0"/>
    <s v="3500192"/>
    <x v="11"/>
    <x v="908"/>
    <s v="YD73"/>
    <x v="1"/>
    <s v=""/>
    <x v="1"/>
    <n v="1"/>
    <x v="3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791"/>
    <x v="11"/>
    <x v="700"/>
    <x v="19"/>
    <x v="791"/>
    <x v="789"/>
    <x v="1"/>
    <x v="942"/>
    <s v="0001"/>
    <x v="0"/>
    <s v="3500192"/>
    <x v="11"/>
    <x v="908"/>
    <s v="YD73"/>
    <x v="1"/>
    <s v=""/>
    <x v="1"/>
    <n v="1"/>
    <x v="3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792"/>
    <x v="5"/>
    <x v="701"/>
    <x v="15"/>
    <x v="792"/>
    <x v="790"/>
    <x v="0"/>
    <x v="943"/>
    <s v="0001"/>
    <x v="0"/>
    <s v="2821"/>
    <x v="5"/>
    <x v="909"/>
    <s v="YD11"/>
    <x v="1"/>
    <s v=""/>
    <x v="0"/>
    <n v="2"/>
    <x v="0"/>
    <n v="61.41"/>
    <n v="54.54"/>
    <x v="0"/>
    <x v="1"/>
    <n v="1"/>
    <n v="11409467"/>
    <x v="789"/>
    <x v="0"/>
    <d v="2021-02-06T00:00:00"/>
    <x v="0"/>
    <x v="0"/>
    <x v="0"/>
    <s v="LU"/>
    <x v="0"/>
    <n v="0.1512"/>
    <n v="2"/>
    <n v="2.0322580645161343"/>
    <n v="2.8571428571428568"/>
    <n v="2"/>
    <x v="0"/>
    <n v="9"/>
    <n v="5.2636363635999999"/>
    <x v="0"/>
    <x v="0"/>
    <x v="1"/>
    <n v="9"/>
    <x v="0"/>
    <x v="911"/>
    <x v="0"/>
    <x v="0"/>
    <x v="0"/>
    <x v="2"/>
    <x v="1"/>
    <s v="CERVEZAS"/>
    <s v="PILSEN CALLAO"/>
    <x v="2"/>
    <x v="0"/>
    <x v="0"/>
    <x v="3"/>
    <x v="1"/>
    <x v="1"/>
    <x v="0"/>
    <x v="0"/>
    <x v="2"/>
    <x v="13"/>
    <x v="1"/>
    <x v="1"/>
    <x v="15"/>
    <x v="3"/>
    <d v="2021-01-31T00:00:00"/>
    <x v="0"/>
    <x v="0"/>
    <x v="0"/>
  </r>
  <r>
    <x v="792"/>
    <x v="18"/>
    <x v="701"/>
    <x v="15"/>
    <x v="792"/>
    <x v="790"/>
    <x v="0"/>
    <x v="943"/>
    <s v="0001"/>
    <x v="0"/>
    <s v="5454"/>
    <x v="18"/>
    <x v="909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81"/>
    <x v="4"/>
    <s v=""/>
    <x v="1"/>
    <x v="0"/>
    <x v="0"/>
  </r>
  <r>
    <x v="792"/>
    <x v="8"/>
    <x v="701"/>
    <x v="15"/>
    <x v="792"/>
    <x v="790"/>
    <x v="0"/>
    <x v="943"/>
    <s v="0001"/>
    <x v="0"/>
    <s v="6843"/>
    <x v="8"/>
    <x v="909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19"/>
    <x v="5"/>
    <s v=""/>
    <x v="1"/>
    <x v="0"/>
    <x v="0"/>
  </r>
  <r>
    <x v="792"/>
    <x v="1"/>
    <x v="701"/>
    <x v="15"/>
    <x v="792"/>
    <x v="790"/>
    <x v="0"/>
    <x v="943"/>
    <s v="0001"/>
    <x v="0"/>
    <s v="11115"/>
    <x v="1"/>
    <x v="909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133"/>
    <x v="0"/>
    <s v=""/>
    <x v="1"/>
    <x v="0"/>
    <x v="0"/>
  </r>
  <r>
    <x v="792"/>
    <x v="13"/>
    <x v="701"/>
    <x v="15"/>
    <x v="792"/>
    <x v="790"/>
    <x v="0"/>
    <x v="943"/>
    <s v="0001"/>
    <x v="0"/>
    <s v="14268"/>
    <x v="13"/>
    <x v="909"/>
    <s v="YD13"/>
    <x v="1"/>
    <s v=""/>
    <x v="0"/>
    <n v="4"/>
    <x v="0"/>
    <n v="44.97"/>
    <n v="9.15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57"/>
    <x v="1"/>
    <s v=""/>
    <x v="1"/>
    <x v="0"/>
    <x v="0"/>
  </r>
  <r>
    <x v="792"/>
    <x v="11"/>
    <x v="701"/>
    <x v="15"/>
    <x v="792"/>
    <x v="790"/>
    <x v="1"/>
    <x v="943"/>
    <s v="0001"/>
    <x v="0"/>
    <s v="3500192"/>
    <x v="11"/>
    <x v="909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792"/>
    <x v="11"/>
    <x v="701"/>
    <x v="15"/>
    <x v="792"/>
    <x v="790"/>
    <x v="1"/>
    <x v="943"/>
    <s v="0001"/>
    <x v="0"/>
    <s v="3500192"/>
    <x v="11"/>
    <x v="90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792"/>
    <x v="11"/>
    <x v="701"/>
    <x v="15"/>
    <x v="792"/>
    <x v="790"/>
    <x v="1"/>
    <x v="943"/>
    <s v="0001"/>
    <x v="0"/>
    <s v="3500192"/>
    <x v="11"/>
    <x v="90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793"/>
    <x v="10"/>
    <x v="702"/>
    <x v="39"/>
    <x v="793"/>
    <x v="674"/>
    <x v="0"/>
    <x v="944"/>
    <s v="Z031"/>
    <x v="3"/>
    <s v="11118"/>
    <x v="10"/>
    <x v="910"/>
    <s v="YD13"/>
    <x v="36"/>
    <s v="C"/>
    <x v="0"/>
    <n v="2"/>
    <x v="1"/>
    <n v="27.71"/>
    <n v="10.55"/>
    <x v="1"/>
    <x v="1"/>
    <n v="1"/>
    <n v="11411593"/>
    <x v="790"/>
    <x v="0"/>
    <d v="2021-02-06T00:00:00"/>
    <x v="1"/>
    <x v="8"/>
    <x v="8"/>
    <s v="LU"/>
    <x v="1"/>
    <n v="0.13500000000000001"/>
    <n v="2"/>
    <n v="2.3734177215187504"/>
    <n v="1.5584415584415585"/>
    <n v="2"/>
    <x v="0"/>
    <n v="2"/>
    <n v="2"/>
    <x v="0"/>
    <x v="0"/>
    <x v="2"/>
    <n v="2"/>
    <x v="0"/>
    <x v="912"/>
    <x v="0"/>
    <x v="1"/>
    <x v="0"/>
    <x v="0"/>
    <x v="0"/>
    <s v="NABS"/>
    <s v="GUARANÁ"/>
    <x v="0"/>
    <x v="0"/>
    <x v="0"/>
    <x v="1"/>
    <x v="0"/>
    <x v="0"/>
    <x v="4"/>
    <x v="15"/>
    <x v="11"/>
    <x v="51"/>
    <x v="2"/>
    <x v="1"/>
    <x v="637"/>
    <x v="0"/>
    <d v="2021-01-31T00:00:00"/>
    <x v="0"/>
    <x v="0"/>
    <x v="0"/>
  </r>
  <r>
    <x v="794"/>
    <x v="10"/>
    <x v="703"/>
    <x v="39"/>
    <x v="794"/>
    <x v="674"/>
    <x v="0"/>
    <x v="945"/>
    <s v="Z031"/>
    <x v="3"/>
    <s v="11118"/>
    <x v="10"/>
    <x v="911"/>
    <s v="YD13"/>
    <x v="36"/>
    <s v="C"/>
    <x v="0"/>
    <n v="3"/>
    <x v="1"/>
    <n v="41.57"/>
    <n v="15.83"/>
    <x v="1"/>
    <x v="1"/>
    <n v="1"/>
    <n v="11411594"/>
    <x v="791"/>
    <x v="0"/>
    <d v="2021-02-06T00:00:00"/>
    <x v="1"/>
    <x v="9"/>
    <x v="9"/>
    <s v="LU"/>
    <x v="1"/>
    <n v="0.20250000000000001"/>
    <n v="3"/>
    <n v="3.5601265822781256"/>
    <n v="2.337662337662338"/>
    <n v="3"/>
    <x v="0"/>
    <n v="3"/>
    <n v="3"/>
    <x v="0"/>
    <x v="0"/>
    <x v="2"/>
    <n v="3"/>
    <x v="0"/>
    <x v="913"/>
    <x v="0"/>
    <x v="1"/>
    <x v="0"/>
    <x v="0"/>
    <x v="0"/>
    <s v="NABS"/>
    <s v="GUARANÁ"/>
    <x v="0"/>
    <x v="0"/>
    <x v="0"/>
    <x v="1"/>
    <x v="0"/>
    <x v="0"/>
    <x v="4"/>
    <x v="15"/>
    <x v="2"/>
    <x v="24"/>
    <x v="2"/>
    <x v="1"/>
    <x v="577"/>
    <x v="0"/>
    <d v="2021-01-31T00:00:00"/>
    <x v="0"/>
    <x v="0"/>
    <x v="0"/>
  </r>
  <r>
    <x v="795"/>
    <x v="9"/>
    <x v="704"/>
    <x v="17"/>
    <x v="795"/>
    <x v="791"/>
    <x v="0"/>
    <x v="946"/>
    <s v="0001"/>
    <x v="0"/>
    <s v="7343"/>
    <x v="9"/>
    <x v="912"/>
    <s v="YD11"/>
    <x v="1"/>
    <s v=""/>
    <x v="0"/>
    <n v="7"/>
    <x v="2"/>
    <n v="220.33"/>
    <n v="272.33999999999997"/>
    <x v="3"/>
    <x v="1"/>
    <n v="1"/>
    <n v="11435268"/>
    <x v="792"/>
    <x v="0"/>
    <d v="2021-02-06T00:00:00"/>
    <x v="1"/>
    <x v="3"/>
    <x v="3"/>
    <s v="LU"/>
    <x v="0"/>
    <n v="0.84"/>
    <n v="10.5"/>
    <n v="11.29032258064519"/>
    <n v="15.555555555555557"/>
    <n v="7"/>
    <x v="0"/>
    <n v="7"/>
    <n v="10.5"/>
    <x v="0"/>
    <x v="0"/>
    <x v="1"/>
    <n v="7"/>
    <x v="0"/>
    <x v="914"/>
    <x v="0"/>
    <x v="0"/>
    <x v="0"/>
    <x v="2"/>
    <x v="1"/>
    <s v="CERVEZAS"/>
    <s v="PILSEN TRUJILLO"/>
    <x v="2"/>
    <x v="0"/>
    <x v="0"/>
    <x v="3"/>
    <x v="1"/>
    <x v="1"/>
    <x v="0"/>
    <x v="0"/>
    <x v="6"/>
    <x v="9"/>
    <x v="3"/>
    <x v="1"/>
    <x v="638"/>
    <x v="3"/>
    <d v="2021-01-31T00:00:00"/>
    <x v="0"/>
    <x v="0"/>
    <x v="0"/>
  </r>
  <r>
    <x v="795"/>
    <x v="12"/>
    <x v="704"/>
    <x v="17"/>
    <x v="795"/>
    <x v="791"/>
    <x v="1"/>
    <x v="946"/>
    <s v="0001"/>
    <x v="0"/>
    <s v="3500193"/>
    <x v="12"/>
    <x v="912"/>
    <s v="YD73"/>
    <x v="1"/>
    <s v=""/>
    <x v="1"/>
    <n v="7"/>
    <x v="2"/>
    <n v="26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795"/>
    <x v="12"/>
    <x v="704"/>
    <x v="17"/>
    <x v="795"/>
    <x v="791"/>
    <x v="1"/>
    <x v="946"/>
    <s v="0001"/>
    <x v="0"/>
    <s v="3500193"/>
    <x v="12"/>
    <x v="912"/>
    <s v="YP66"/>
    <x v="1"/>
    <s v=""/>
    <x v="1"/>
    <n v="7"/>
    <x v="2"/>
    <n v="-26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796"/>
    <x v="4"/>
    <x v="705"/>
    <x v="23"/>
    <x v="796"/>
    <x v="792"/>
    <x v="0"/>
    <x v="947"/>
    <s v="0001"/>
    <x v="0"/>
    <s v="2395"/>
    <x v="4"/>
    <x v="913"/>
    <s v="YD11"/>
    <x v="1"/>
    <s v=""/>
    <x v="0"/>
    <n v="25"/>
    <x v="2"/>
    <n v="693.77"/>
    <n v="644.96"/>
    <x v="3"/>
    <x v="1"/>
    <n v="1"/>
    <n v="11438711"/>
    <x v="793"/>
    <x v="0"/>
    <d v="2021-02-06T00:00:00"/>
    <x v="1"/>
    <x v="3"/>
    <x v="3"/>
    <s v="LU"/>
    <x v="0"/>
    <n v="1.86"/>
    <n v="25"/>
    <n v="25.000000000000068"/>
    <n v="35.714285714285708"/>
    <n v="25"/>
    <x v="0"/>
    <n v="26"/>
    <n v="26"/>
    <x v="0"/>
    <x v="0"/>
    <x v="1"/>
    <n v="26"/>
    <x v="0"/>
    <x v="915"/>
    <x v="0"/>
    <x v="0"/>
    <x v="0"/>
    <x v="3"/>
    <x v="1"/>
    <s v="CERVEZAS"/>
    <s v="PILSEN TRUJILLO"/>
    <x v="2"/>
    <x v="0"/>
    <x v="0"/>
    <x v="2"/>
    <x v="1"/>
    <x v="1"/>
    <x v="0"/>
    <x v="0"/>
    <x v="6"/>
    <x v="10"/>
    <x v="4"/>
    <x v="1"/>
    <x v="639"/>
    <x v="3"/>
    <d v="2021-01-31T00:00:00"/>
    <x v="0"/>
    <x v="0"/>
    <x v="0"/>
  </r>
  <r>
    <x v="796"/>
    <x v="35"/>
    <x v="705"/>
    <x v="23"/>
    <x v="796"/>
    <x v="792"/>
    <x v="0"/>
    <x v="947"/>
    <s v="0001"/>
    <x v="0"/>
    <s v="8756"/>
    <x v="35"/>
    <x v="913"/>
    <s v="YD13"/>
    <x v="1"/>
    <s v=""/>
    <x v="0"/>
    <n v="1"/>
    <x v="2"/>
    <n v="11.35"/>
    <n v="3.95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10"/>
    <x v="4"/>
    <x v="1"/>
    <x v="6"/>
    <x v="0"/>
    <s v=""/>
    <x v="1"/>
    <x v="0"/>
    <x v="0"/>
  </r>
  <r>
    <x v="796"/>
    <x v="11"/>
    <x v="705"/>
    <x v="23"/>
    <x v="796"/>
    <x v="792"/>
    <x v="1"/>
    <x v="947"/>
    <s v="0001"/>
    <x v="0"/>
    <s v="3500192"/>
    <x v="11"/>
    <x v="913"/>
    <s v="YP66"/>
    <x v="1"/>
    <s v=""/>
    <x v="1"/>
    <n v="25"/>
    <x v="2"/>
    <n v="-95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796"/>
    <x v="11"/>
    <x v="705"/>
    <x v="23"/>
    <x v="796"/>
    <x v="792"/>
    <x v="1"/>
    <x v="947"/>
    <s v="0001"/>
    <x v="0"/>
    <s v="3500192"/>
    <x v="11"/>
    <x v="913"/>
    <s v="YD73"/>
    <x v="1"/>
    <s v=""/>
    <x v="1"/>
    <n v="25"/>
    <x v="2"/>
    <n v="95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797"/>
    <x v="4"/>
    <x v="706"/>
    <x v="23"/>
    <x v="797"/>
    <x v="793"/>
    <x v="0"/>
    <x v="948"/>
    <s v="0001"/>
    <x v="0"/>
    <s v="2395"/>
    <x v="4"/>
    <x v="914"/>
    <s v="YD11"/>
    <x v="1"/>
    <s v=""/>
    <x v="0"/>
    <n v="6"/>
    <x v="0"/>
    <n v="163.82"/>
    <n v="157.47"/>
    <x v="1"/>
    <x v="3"/>
    <n v="1"/>
    <n v="11444242"/>
    <x v="794"/>
    <x v="0"/>
    <d v="2021-02-06T00:00:00"/>
    <x v="1"/>
    <x v="1"/>
    <x v="1"/>
    <s v="LU"/>
    <x v="0"/>
    <n v="0.44640000000000002"/>
    <n v="6"/>
    <n v="6.000000000000016"/>
    <n v="8.5714285714285694"/>
    <n v="6"/>
    <x v="0"/>
    <n v="10"/>
    <n v="9.5"/>
    <x v="0"/>
    <x v="0"/>
    <x v="1"/>
    <n v="10"/>
    <x v="0"/>
    <x v="916"/>
    <x v="0"/>
    <x v="0"/>
    <x v="0"/>
    <x v="2"/>
    <x v="1"/>
    <s v="CERVEZAS"/>
    <s v="PILSEN TRUJILLO"/>
    <x v="2"/>
    <x v="0"/>
    <x v="0"/>
    <x v="2"/>
    <x v="1"/>
    <x v="1"/>
    <x v="0"/>
    <x v="0"/>
    <x v="4"/>
    <x v="15"/>
    <x v="3"/>
    <x v="1"/>
    <x v="239"/>
    <x v="3"/>
    <d v="2021-01-31T00:00:00"/>
    <x v="0"/>
    <x v="0"/>
    <x v="0"/>
  </r>
  <r>
    <x v="797"/>
    <x v="17"/>
    <x v="706"/>
    <x v="23"/>
    <x v="797"/>
    <x v="793"/>
    <x v="0"/>
    <x v="948"/>
    <s v="0001"/>
    <x v="0"/>
    <s v="4963"/>
    <x v="17"/>
    <x v="914"/>
    <s v="YD13"/>
    <x v="1"/>
    <s v=""/>
    <x v="0"/>
    <n v="1"/>
    <x v="0"/>
    <n v="12.71"/>
    <n v="2.59"/>
    <x v="1"/>
    <x v="3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4"/>
    <x v="15"/>
    <x v="3"/>
    <x v="1"/>
    <x v="6"/>
    <x v="4"/>
    <s v=""/>
    <x v="1"/>
    <x v="0"/>
    <x v="0"/>
  </r>
  <r>
    <x v="797"/>
    <x v="16"/>
    <x v="706"/>
    <x v="23"/>
    <x v="797"/>
    <x v="793"/>
    <x v="0"/>
    <x v="948"/>
    <s v="0001"/>
    <x v="0"/>
    <s v="11114"/>
    <x v="16"/>
    <x v="914"/>
    <s v="YD13"/>
    <x v="1"/>
    <s v=""/>
    <x v="0"/>
    <n v="1"/>
    <x v="0"/>
    <n v="8.6999999999999993"/>
    <n v="3.55"/>
    <x v="1"/>
    <x v="3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4"/>
    <x v="15"/>
    <x v="3"/>
    <x v="1"/>
    <x v="188"/>
    <x v="0"/>
    <s v=""/>
    <x v="1"/>
    <x v="0"/>
    <x v="0"/>
  </r>
  <r>
    <x v="797"/>
    <x v="10"/>
    <x v="706"/>
    <x v="23"/>
    <x v="797"/>
    <x v="793"/>
    <x v="0"/>
    <x v="948"/>
    <s v="0001"/>
    <x v="0"/>
    <s v="11118"/>
    <x v="10"/>
    <x v="914"/>
    <s v="YD13"/>
    <x v="1"/>
    <s v=""/>
    <x v="0"/>
    <n v="1"/>
    <x v="0"/>
    <n v="10.87"/>
    <n v="4.4400000000000004"/>
    <x v="1"/>
    <x v="3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4"/>
    <x v="15"/>
    <x v="3"/>
    <x v="1"/>
    <x v="9"/>
    <x v="0"/>
    <s v=""/>
    <x v="1"/>
    <x v="0"/>
    <x v="0"/>
  </r>
  <r>
    <x v="797"/>
    <x v="27"/>
    <x v="706"/>
    <x v="23"/>
    <x v="797"/>
    <x v="793"/>
    <x v="0"/>
    <x v="948"/>
    <s v="0001"/>
    <x v="0"/>
    <s v="12401"/>
    <x v="27"/>
    <x v="914"/>
    <s v="YD11"/>
    <x v="1"/>
    <s v=""/>
    <x v="0"/>
    <n v="1"/>
    <x v="0"/>
    <n v="21.19"/>
    <n v="14.79"/>
    <x v="1"/>
    <x v="3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4"/>
    <x v="15"/>
    <x v="3"/>
    <x v="1"/>
    <x v="77"/>
    <x v="9"/>
    <s v=""/>
    <x v="1"/>
    <x v="0"/>
    <x v="0"/>
  </r>
  <r>
    <x v="797"/>
    <x v="11"/>
    <x v="706"/>
    <x v="23"/>
    <x v="797"/>
    <x v="793"/>
    <x v="1"/>
    <x v="948"/>
    <s v="0001"/>
    <x v="0"/>
    <s v="3500192"/>
    <x v="11"/>
    <x v="914"/>
    <s v="YP66"/>
    <x v="1"/>
    <s v=""/>
    <x v="1"/>
    <n v="7"/>
    <x v="0"/>
    <n v="-26.6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797"/>
    <x v="11"/>
    <x v="706"/>
    <x v="23"/>
    <x v="797"/>
    <x v="793"/>
    <x v="1"/>
    <x v="948"/>
    <s v="0001"/>
    <x v="0"/>
    <s v="3500192"/>
    <x v="11"/>
    <x v="914"/>
    <s v="YD73"/>
    <x v="1"/>
    <s v=""/>
    <x v="1"/>
    <n v="6"/>
    <x v="0"/>
    <n v="22.8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797"/>
    <x v="11"/>
    <x v="706"/>
    <x v="23"/>
    <x v="797"/>
    <x v="793"/>
    <x v="1"/>
    <x v="948"/>
    <s v="0001"/>
    <x v="0"/>
    <s v="3500192"/>
    <x v="11"/>
    <x v="914"/>
    <s v="YD73"/>
    <x v="1"/>
    <s v=""/>
    <x v="1"/>
    <n v="1"/>
    <x v="0"/>
    <n v="3.8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798"/>
    <x v="4"/>
    <x v="707"/>
    <x v="4"/>
    <x v="798"/>
    <x v="794"/>
    <x v="0"/>
    <x v="949"/>
    <s v="0001"/>
    <x v="0"/>
    <s v="2395"/>
    <x v="4"/>
    <x v="915"/>
    <s v="YD11"/>
    <x v="1"/>
    <s v=""/>
    <x v="0"/>
    <n v="4"/>
    <x v="0"/>
    <n v="109.21"/>
    <n v="104.98"/>
    <x v="0"/>
    <x v="1"/>
    <n v="1"/>
    <n v="11445128"/>
    <x v="795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1"/>
    <n v="5"/>
    <x v="0"/>
    <x v="917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52"/>
    <x v="3"/>
    <d v="2021-01-31T00:00:00"/>
    <x v="0"/>
    <x v="0"/>
    <x v="0"/>
  </r>
  <r>
    <x v="798"/>
    <x v="7"/>
    <x v="707"/>
    <x v="4"/>
    <x v="798"/>
    <x v="794"/>
    <x v="0"/>
    <x v="949"/>
    <s v="0001"/>
    <x v="0"/>
    <s v="6842"/>
    <x v="7"/>
    <x v="915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19"/>
    <x v="5"/>
    <s v=""/>
    <x v="1"/>
    <x v="0"/>
    <x v="0"/>
  </r>
  <r>
    <x v="798"/>
    <x v="11"/>
    <x v="707"/>
    <x v="4"/>
    <x v="798"/>
    <x v="794"/>
    <x v="1"/>
    <x v="949"/>
    <s v="0001"/>
    <x v="0"/>
    <s v="3500192"/>
    <x v="11"/>
    <x v="915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798"/>
    <x v="11"/>
    <x v="707"/>
    <x v="4"/>
    <x v="798"/>
    <x v="794"/>
    <x v="1"/>
    <x v="949"/>
    <s v="0001"/>
    <x v="0"/>
    <s v="3500192"/>
    <x v="11"/>
    <x v="915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798"/>
    <x v="11"/>
    <x v="707"/>
    <x v="4"/>
    <x v="798"/>
    <x v="794"/>
    <x v="1"/>
    <x v="949"/>
    <s v="0001"/>
    <x v="0"/>
    <s v="3500192"/>
    <x v="11"/>
    <x v="91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799"/>
    <x v="4"/>
    <x v="708"/>
    <x v="13"/>
    <x v="799"/>
    <x v="795"/>
    <x v="0"/>
    <x v="950"/>
    <s v="Z058"/>
    <x v="0"/>
    <s v="2395"/>
    <x v="4"/>
    <x v="916"/>
    <s v="YD11"/>
    <x v="1"/>
    <s v=""/>
    <x v="0"/>
    <n v="5"/>
    <x v="1"/>
    <n v="157.04"/>
    <n v="135.38999999999999"/>
    <x v="3"/>
    <x v="1"/>
    <n v="1"/>
    <n v="11448802"/>
    <x v="796"/>
    <x v="0"/>
    <d v="2021-02-06T00:00:00"/>
    <x v="1"/>
    <x v="4"/>
    <x v="4"/>
    <s v="LU"/>
    <x v="0"/>
    <n v="0.372"/>
    <n v="5"/>
    <n v="5.0000000000000133"/>
    <n v="7.1428571428571423"/>
    <n v="5"/>
    <x v="0"/>
    <n v="10"/>
    <n v="9.25"/>
    <x v="0"/>
    <x v="0"/>
    <x v="1"/>
    <n v="10"/>
    <x v="0"/>
    <x v="918"/>
    <x v="0"/>
    <x v="1"/>
    <x v="0"/>
    <x v="2"/>
    <x v="1"/>
    <s v="CERVEZAS"/>
    <s v="PILSEN TRUJILLO"/>
    <x v="2"/>
    <x v="0"/>
    <x v="0"/>
    <x v="3"/>
    <x v="1"/>
    <x v="1"/>
    <x v="1"/>
    <x v="1"/>
    <x v="2"/>
    <x v="24"/>
    <x v="2"/>
    <x v="1"/>
    <x v="169"/>
    <x v="3"/>
    <d v="2021-01-31T00:00:00"/>
    <x v="0"/>
    <x v="0"/>
    <x v="0"/>
  </r>
  <r>
    <x v="799"/>
    <x v="6"/>
    <x v="708"/>
    <x v="13"/>
    <x v="799"/>
    <x v="795"/>
    <x v="0"/>
    <x v="950"/>
    <s v="Z058"/>
    <x v="0"/>
    <s v="4961"/>
    <x v="6"/>
    <x v="916"/>
    <s v="YD13"/>
    <x v="1"/>
    <s v=""/>
    <x v="0"/>
    <n v="1"/>
    <x v="1"/>
    <n v="12.71"/>
    <n v="2.59"/>
    <x v="3"/>
    <x v="1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3"/>
    <x v="1"/>
    <x v="1"/>
    <x v="1"/>
    <x v="1"/>
    <x v="2"/>
    <x v="24"/>
    <x v="2"/>
    <x v="1"/>
    <x v="6"/>
    <x v="4"/>
    <s v=""/>
    <x v="1"/>
    <x v="0"/>
    <x v="0"/>
  </r>
  <r>
    <x v="799"/>
    <x v="3"/>
    <x v="708"/>
    <x v="13"/>
    <x v="799"/>
    <x v="795"/>
    <x v="0"/>
    <x v="950"/>
    <s v="Z058"/>
    <x v="0"/>
    <s v="8563"/>
    <x v="3"/>
    <x v="916"/>
    <s v="YD13"/>
    <x v="1"/>
    <s v=""/>
    <x v="0"/>
    <n v="1"/>
    <x v="1"/>
    <n v="10.59"/>
    <n v="7.66"/>
    <x v="3"/>
    <x v="1"/>
    <s v=""/>
    <s v=""/>
    <x v="1"/>
    <x v="0"/>
    <d v="2021-02-06T00:00:00"/>
    <x v="1"/>
    <x v="4"/>
    <x v="4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3"/>
    <x v="1"/>
    <x v="1"/>
    <x v="1"/>
    <x v="1"/>
    <x v="2"/>
    <x v="24"/>
    <x v="2"/>
    <x v="1"/>
    <x v="492"/>
    <x v="2"/>
    <s v=""/>
    <x v="1"/>
    <x v="0"/>
    <x v="0"/>
  </r>
  <r>
    <x v="799"/>
    <x v="27"/>
    <x v="708"/>
    <x v="13"/>
    <x v="799"/>
    <x v="795"/>
    <x v="0"/>
    <x v="950"/>
    <s v="Z058"/>
    <x v="0"/>
    <s v="12401"/>
    <x v="27"/>
    <x v="916"/>
    <s v="YD11"/>
    <x v="1"/>
    <s v=""/>
    <x v="0"/>
    <n v="1"/>
    <x v="1"/>
    <n v="21.19"/>
    <n v="14.79"/>
    <x v="3"/>
    <x v="1"/>
    <s v=""/>
    <s v=""/>
    <x v="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3"/>
    <x v="1"/>
    <x v="1"/>
    <x v="1"/>
    <x v="1"/>
    <x v="2"/>
    <x v="24"/>
    <x v="2"/>
    <x v="1"/>
    <x v="77"/>
    <x v="9"/>
    <s v=""/>
    <x v="1"/>
    <x v="0"/>
    <x v="0"/>
  </r>
  <r>
    <x v="799"/>
    <x v="23"/>
    <x v="708"/>
    <x v="13"/>
    <x v="799"/>
    <x v="795"/>
    <x v="0"/>
    <x v="950"/>
    <s v="Z058"/>
    <x v="0"/>
    <s v="15096"/>
    <x v="23"/>
    <x v="916"/>
    <s v="YD13"/>
    <x v="1"/>
    <s v=""/>
    <x v="0"/>
    <n v="1"/>
    <x v="1"/>
    <n v="10.59"/>
    <n v="7.66"/>
    <x v="3"/>
    <x v="1"/>
    <s v=""/>
    <s v=""/>
    <x v="1"/>
    <x v="0"/>
    <d v="2021-02-06T00:00:00"/>
    <x v="1"/>
    <x v="4"/>
    <x v="4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3"/>
    <x v="1"/>
    <x v="1"/>
    <x v="1"/>
    <x v="1"/>
    <x v="2"/>
    <x v="24"/>
    <x v="2"/>
    <x v="1"/>
    <x v="492"/>
    <x v="8"/>
    <s v=""/>
    <x v="1"/>
    <x v="0"/>
    <x v="0"/>
  </r>
  <r>
    <x v="799"/>
    <x v="24"/>
    <x v="708"/>
    <x v="13"/>
    <x v="799"/>
    <x v="795"/>
    <x v="0"/>
    <x v="950"/>
    <s v="Z058"/>
    <x v="0"/>
    <s v="15098"/>
    <x v="24"/>
    <x v="916"/>
    <s v="YD11"/>
    <x v="1"/>
    <s v=""/>
    <x v="0"/>
    <n v="1"/>
    <x v="1"/>
    <n v="31.05"/>
    <n v="27.01"/>
    <x v="3"/>
    <x v="1"/>
    <s v=""/>
    <s v=""/>
    <x v="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3"/>
    <x v="1"/>
    <x v="1"/>
    <x v="1"/>
    <x v="1"/>
    <x v="2"/>
    <x v="24"/>
    <x v="2"/>
    <x v="1"/>
    <x v="347"/>
    <x v="8"/>
    <s v=""/>
    <x v="1"/>
    <x v="0"/>
    <x v="0"/>
  </r>
  <r>
    <x v="799"/>
    <x v="11"/>
    <x v="708"/>
    <x v="13"/>
    <x v="799"/>
    <x v="795"/>
    <x v="1"/>
    <x v="950"/>
    <s v="Z058"/>
    <x v="0"/>
    <s v="3500192"/>
    <x v="11"/>
    <x v="916"/>
    <s v="YP66"/>
    <x v="1"/>
    <s v=""/>
    <x v="1"/>
    <n v="7"/>
    <x v="1"/>
    <n v="-26.6"/>
    <n v="0"/>
    <x v="3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1"/>
    <x v="2"/>
    <x v="24"/>
    <x v="2"/>
    <x v="1"/>
    <x v="10"/>
    <x v="6"/>
    <s v=""/>
    <x v="1"/>
    <x v="0"/>
    <x v="0"/>
  </r>
  <r>
    <x v="799"/>
    <x v="11"/>
    <x v="708"/>
    <x v="13"/>
    <x v="799"/>
    <x v="795"/>
    <x v="1"/>
    <x v="950"/>
    <s v="Z058"/>
    <x v="0"/>
    <s v="3500192"/>
    <x v="11"/>
    <x v="916"/>
    <s v="YD73"/>
    <x v="1"/>
    <s v=""/>
    <x v="1"/>
    <n v="5"/>
    <x v="1"/>
    <n v="19"/>
    <n v="0"/>
    <x v="3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1"/>
    <x v="2"/>
    <x v="24"/>
    <x v="2"/>
    <x v="1"/>
    <x v="10"/>
    <x v="6"/>
    <s v=""/>
    <x v="1"/>
    <x v="0"/>
    <x v="0"/>
  </r>
  <r>
    <x v="799"/>
    <x v="11"/>
    <x v="708"/>
    <x v="13"/>
    <x v="799"/>
    <x v="795"/>
    <x v="1"/>
    <x v="950"/>
    <s v="Z058"/>
    <x v="0"/>
    <s v="3500192"/>
    <x v="11"/>
    <x v="916"/>
    <s v="YD73"/>
    <x v="1"/>
    <s v=""/>
    <x v="1"/>
    <n v="1"/>
    <x v="1"/>
    <n v="3.8"/>
    <n v="0"/>
    <x v="3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1"/>
    <x v="2"/>
    <x v="24"/>
    <x v="2"/>
    <x v="1"/>
    <x v="10"/>
    <x v="6"/>
    <s v=""/>
    <x v="1"/>
    <x v="0"/>
    <x v="0"/>
  </r>
  <r>
    <x v="799"/>
    <x v="11"/>
    <x v="708"/>
    <x v="13"/>
    <x v="799"/>
    <x v="795"/>
    <x v="1"/>
    <x v="950"/>
    <s v="Z058"/>
    <x v="0"/>
    <s v="3500192"/>
    <x v="11"/>
    <x v="916"/>
    <s v="YD73"/>
    <x v="1"/>
    <s v=""/>
    <x v="1"/>
    <n v="1"/>
    <x v="1"/>
    <n v="3.8"/>
    <n v="0"/>
    <x v="3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1"/>
    <x v="2"/>
    <x v="24"/>
    <x v="2"/>
    <x v="1"/>
    <x v="10"/>
    <x v="6"/>
    <s v=""/>
    <x v="1"/>
    <x v="0"/>
    <x v="0"/>
  </r>
  <r>
    <x v="800"/>
    <x v="4"/>
    <x v="709"/>
    <x v="12"/>
    <x v="800"/>
    <x v="796"/>
    <x v="0"/>
    <x v="951"/>
    <s v="0001"/>
    <x v="0"/>
    <s v="2395"/>
    <x v="4"/>
    <x v="917"/>
    <s v="YD11"/>
    <x v="1"/>
    <s v=""/>
    <x v="0"/>
    <n v="10"/>
    <x v="0"/>
    <n v="273.02"/>
    <n v="262.44"/>
    <x v="0"/>
    <x v="2"/>
    <n v="1"/>
    <n v="11449693"/>
    <x v="79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4.5"/>
    <x v="0"/>
    <x v="0"/>
    <x v="1"/>
    <n v="15"/>
    <x v="0"/>
    <x v="919"/>
    <x v="0"/>
    <x v="0"/>
    <x v="0"/>
    <x v="4"/>
    <x v="1"/>
    <s v="CERVEZAS"/>
    <s v="PILSEN TRUJILLO"/>
    <x v="2"/>
    <x v="0"/>
    <x v="0"/>
    <x v="1"/>
    <x v="1"/>
    <x v="1"/>
    <x v="0"/>
    <x v="0"/>
    <x v="7"/>
    <x v="11"/>
    <x v="4"/>
    <x v="1"/>
    <x v="27"/>
    <x v="3"/>
    <d v="2021-01-31T00:00:00"/>
    <x v="0"/>
    <x v="0"/>
    <x v="0"/>
  </r>
  <r>
    <x v="800"/>
    <x v="5"/>
    <x v="709"/>
    <x v="12"/>
    <x v="800"/>
    <x v="796"/>
    <x v="0"/>
    <x v="951"/>
    <s v="0001"/>
    <x v="0"/>
    <s v="2821"/>
    <x v="5"/>
    <x v="917"/>
    <s v="YD11"/>
    <x v="1"/>
    <s v=""/>
    <x v="0"/>
    <n v="2"/>
    <x v="0"/>
    <n v="61.41"/>
    <n v="54.54"/>
    <x v="0"/>
    <x v="2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7"/>
    <x v="11"/>
    <x v="4"/>
    <x v="1"/>
    <x v="15"/>
    <x v="3"/>
    <s v=""/>
    <x v="1"/>
    <x v="0"/>
    <x v="0"/>
  </r>
  <r>
    <x v="800"/>
    <x v="8"/>
    <x v="709"/>
    <x v="12"/>
    <x v="800"/>
    <x v="796"/>
    <x v="0"/>
    <x v="951"/>
    <s v="0001"/>
    <x v="0"/>
    <s v="6843"/>
    <x v="8"/>
    <x v="917"/>
    <s v="YD11"/>
    <x v="1"/>
    <s v=""/>
    <x v="0"/>
    <n v="2"/>
    <x v="0"/>
    <n v="69.12"/>
    <n v="55.44"/>
    <x v="0"/>
    <x v="2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7"/>
    <x v="11"/>
    <x v="4"/>
    <x v="1"/>
    <x v="69"/>
    <x v="5"/>
    <s v=""/>
    <x v="1"/>
    <x v="0"/>
    <x v="0"/>
  </r>
  <r>
    <x v="800"/>
    <x v="16"/>
    <x v="709"/>
    <x v="12"/>
    <x v="800"/>
    <x v="796"/>
    <x v="0"/>
    <x v="951"/>
    <s v="0001"/>
    <x v="0"/>
    <s v="11114"/>
    <x v="16"/>
    <x v="917"/>
    <s v="YD13"/>
    <x v="1"/>
    <s v=""/>
    <x v="0"/>
    <n v="1"/>
    <x v="0"/>
    <n v="8.6999999999999993"/>
    <n v="3.55"/>
    <x v="0"/>
    <x v="2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7"/>
    <x v="11"/>
    <x v="4"/>
    <x v="1"/>
    <x v="188"/>
    <x v="0"/>
    <s v=""/>
    <x v="1"/>
    <x v="0"/>
    <x v="0"/>
  </r>
  <r>
    <x v="800"/>
    <x v="11"/>
    <x v="709"/>
    <x v="12"/>
    <x v="800"/>
    <x v="796"/>
    <x v="1"/>
    <x v="951"/>
    <s v="0001"/>
    <x v="0"/>
    <s v="3500192"/>
    <x v="11"/>
    <x v="917"/>
    <s v="YP66"/>
    <x v="1"/>
    <s v=""/>
    <x v="1"/>
    <n v="14"/>
    <x v="0"/>
    <n v="-53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800"/>
    <x v="11"/>
    <x v="709"/>
    <x v="12"/>
    <x v="800"/>
    <x v="796"/>
    <x v="1"/>
    <x v="951"/>
    <s v="0001"/>
    <x v="0"/>
    <s v="3500192"/>
    <x v="11"/>
    <x v="917"/>
    <s v="YD73"/>
    <x v="1"/>
    <s v=""/>
    <x v="1"/>
    <n v="10"/>
    <x v="0"/>
    <n v="3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800"/>
    <x v="11"/>
    <x v="709"/>
    <x v="12"/>
    <x v="800"/>
    <x v="796"/>
    <x v="1"/>
    <x v="951"/>
    <s v="0001"/>
    <x v="0"/>
    <s v="3500192"/>
    <x v="11"/>
    <x v="917"/>
    <s v="YD73"/>
    <x v="1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800"/>
    <x v="11"/>
    <x v="709"/>
    <x v="12"/>
    <x v="800"/>
    <x v="796"/>
    <x v="1"/>
    <x v="951"/>
    <s v="0001"/>
    <x v="0"/>
    <s v="3500192"/>
    <x v="11"/>
    <x v="917"/>
    <s v="YD73"/>
    <x v="1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801"/>
    <x v="4"/>
    <x v="710"/>
    <x v="29"/>
    <x v="801"/>
    <x v="797"/>
    <x v="0"/>
    <x v="952"/>
    <s v="0001"/>
    <x v="0"/>
    <s v="2395"/>
    <x v="4"/>
    <x v="918"/>
    <s v="YD11"/>
    <x v="1"/>
    <s v=""/>
    <x v="0"/>
    <n v="10"/>
    <x v="0"/>
    <n v="276.76"/>
    <n v="263.2"/>
    <x v="0"/>
    <x v="3"/>
    <n v="1"/>
    <n v="11453282"/>
    <x v="798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8"/>
    <n v="17.333333333300001"/>
    <x v="0"/>
    <x v="0"/>
    <x v="1"/>
    <n v="18"/>
    <x v="0"/>
    <x v="920"/>
    <x v="0"/>
    <x v="0"/>
    <x v="0"/>
    <x v="3"/>
    <x v="1"/>
    <s v="CERVEZAS"/>
    <s v="PILSEN TRUJILLO"/>
    <x v="2"/>
    <x v="0"/>
    <x v="0"/>
    <x v="1"/>
    <x v="1"/>
    <x v="1"/>
    <x v="0"/>
    <x v="0"/>
    <x v="4"/>
    <x v="7"/>
    <x v="2"/>
    <x v="1"/>
    <x v="70"/>
    <x v="3"/>
    <d v="2021-01-31T00:00:00"/>
    <x v="0"/>
    <x v="0"/>
    <x v="0"/>
  </r>
  <r>
    <x v="801"/>
    <x v="5"/>
    <x v="710"/>
    <x v="29"/>
    <x v="801"/>
    <x v="797"/>
    <x v="0"/>
    <x v="952"/>
    <s v="0001"/>
    <x v="0"/>
    <s v="2821"/>
    <x v="5"/>
    <x v="918"/>
    <s v="YD11"/>
    <x v="1"/>
    <s v=""/>
    <x v="0"/>
    <n v="5"/>
    <x v="0"/>
    <n v="155.65"/>
    <n v="136.78"/>
    <x v="0"/>
    <x v="3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4"/>
    <x v="7"/>
    <x v="2"/>
    <x v="1"/>
    <x v="85"/>
    <x v="3"/>
    <s v=""/>
    <x v="1"/>
    <x v="0"/>
    <x v="0"/>
  </r>
  <r>
    <x v="801"/>
    <x v="0"/>
    <x v="710"/>
    <x v="29"/>
    <x v="801"/>
    <x v="797"/>
    <x v="0"/>
    <x v="952"/>
    <s v="0001"/>
    <x v="0"/>
    <s v="11112"/>
    <x v="0"/>
    <x v="918"/>
    <s v="YD13"/>
    <x v="1"/>
    <s v=""/>
    <x v="0"/>
    <n v="1"/>
    <x v="0"/>
    <n v="16.66"/>
    <n v="6.8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28"/>
    <x v="0"/>
    <s v=""/>
    <x v="1"/>
    <x v="0"/>
    <x v="0"/>
  </r>
  <r>
    <x v="801"/>
    <x v="10"/>
    <x v="710"/>
    <x v="29"/>
    <x v="801"/>
    <x v="797"/>
    <x v="0"/>
    <x v="952"/>
    <s v="0001"/>
    <x v="0"/>
    <s v="11118"/>
    <x v="10"/>
    <x v="918"/>
    <s v="YD13"/>
    <x v="1"/>
    <s v=""/>
    <x v="0"/>
    <n v="2"/>
    <x v="0"/>
    <n v="21.73"/>
    <n v="8.8699999999999992"/>
    <x v="0"/>
    <x v="3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175"/>
    <x v="0"/>
    <s v=""/>
    <x v="1"/>
    <x v="0"/>
    <x v="0"/>
  </r>
  <r>
    <x v="801"/>
    <x v="11"/>
    <x v="710"/>
    <x v="29"/>
    <x v="801"/>
    <x v="797"/>
    <x v="1"/>
    <x v="952"/>
    <s v="0001"/>
    <x v="0"/>
    <s v="3500192"/>
    <x v="11"/>
    <x v="918"/>
    <s v="YP66"/>
    <x v="1"/>
    <s v=""/>
    <x v="1"/>
    <n v="15"/>
    <x v="0"/>
    <n v="-57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801"/>
    <x v="11"/>
    <x v="710"/>
    <x v="29"/>
    <x v="801"/>
    <x v="797"/>
    <x v="1"/>
    <x v="952"/>
    <s v="0001"/>
    <x v="0"/>
    <s v="3500192"/>
    <x v="11"/>
    <x v="918"/>
    <s v="YD73"/>
    <x v="1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801"/>
    <x v="11"/>
    <x v="710"/>
    <x v="29"/>
    <x v="801"/>
    <x v="797"/>
    <x v="1"/>
    <x v="952"/>
    <s v="0001"/>
    <x v="0"/>
    <s v="3500192"/>
    <x v="11"/>
    <x v="918"/>
    <s v="YD73"/>
    <x v="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802"/>
    <x v="4"/>
    <x v="711"/>
    <x v="11"/>
    <x v="802"/>
    <x v="798"/>
    <x v="0"/>
    <x v="953"/>
    <s v="0001"/>
    <x v="1"/>
    <s v="2395"/>
    <x v="4"/>
    <x v="919"/>
    <s v="YD11"/>
    <x v="8"/>
    <s v=""/>
    <x v="0"/>
    <n v="5"/>
    <x v="0"/>
    <n v="154.91999999999999"/>
    <n v="134.96"/>
    <x v="0"/>
    <x v="0"/>
    <n v="1"/>
    <n v="11454813"/>
    <x v="799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2"/>
    <n v="6"/>
    <x v="0"/>
    <x v="921"/>
    <x v="0"/>
    <x v="0"/>
    <x v="0"/>
    <x v="2"/>
    <x v="1"/>
    <s v="CERVEZAS"/>
    <s v="PILSEN TRUJILLO"/>
    <x v="2"/>
    <x v="0"/>
    <x v="0"/>
    <x v="1"/>
    <x v="0"/>
    <x v="0"/>
    <x v="1"/>
    <x v="1"/>
    <x v="2"/>
    <x v="5"/>
    <x v="3"/>
    <x v="1"/>
    <x v="31"/>
    <x v="3"/>
    <d v="2021-01-31T00:00:00"/>
    <x v="0"/>
    <x v="0"/>
    <x v="0"/>
  </r>
  <r>
    <x v="802"/>
    <x v="24"/>
    <x v="711"/>
    <x v="11"/>
    <x v="802"/>
    <x v="798"/>
    <x v="0"/>
    <x v="953"/>
    <s v="0001"/>
    <x v="1"/>
    <s v="15098"/>
    <x v="24"/>
    <x v="919"/>
    <s v="YD11"/>
    <x v="8"/>
    <s v=""/>
    <x v="0"/>
    <n v="1"/>
    <x v="0"/>
    <n v="34.86"/>
    <n v="27.79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1"/>
    <x v="2"/>
    <x v="5"/>
    <x v="3"/>
    <x v="1"/>
    <x v="7"/>
    <x v="8"/>
    <s v=""/>
    <x v="1"/>
    <x v="0"/>
    <x v="0"/>
  </r>
  <r>
    <x v="802"/>
    <x v="11"/>
    <x v="711"/>
    <x v="11"/>
    <x v="802"/>
    <x v="798"/>
    <x v="1"/>
    <x v="953"/>
    <s v="0001"/>
    <x v="1"/>
    <s v="3500192"/>
    <x v="11"/>
    <x v="919"/>
    <s v="YP66"/>
    <x v="8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5"/>
    <x v="3"/>
    <x v="1"/>
    <x v="10"/>
    <x v="6"/>
    <s v=""/>
    <x v="1"/>
    <x v="0"/>
    <x v="0"/>
  </r>
  <r>
    <x v="802"/>
    <x v="11"/>
    <x v="711"/>
    <x v="11"/>
    <x v="802"/>
    <x v="798"/>
    <x v="1"/>
    <x v="953"/>
    <s v="0001"/>
    <x v="1"/>
    <s v="3500192"/>
    <x v="11"/>
    <x v="919"/>
    <s v="YD73"/>
    <x v="8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5"/>
    <x v="3"/>
    <x v="1"/>
    <x v="10"/>
    <x v="6"/>
    <s v=""/>
    <x v="1"/>
    <x v="0"/>
    <x v="0"/>
  </r>
  <r>
    <x v="802"/>
    <x v="11"/>
    <x v="711"/>
    <x v="11"/>
    <x v="802"/>
    <x v="798"/>
    <x v="1"/>
    <x v="953"/>
    <s v="0001"/>
    <x v="1"/>
    <s v="3500192"/>
    <x v="11"/>
    <x v="919"/>
    <s v="YD73"/>
    <x v="8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5"/>
    <x v="3"/>
    <x v="1"/>
    <x v="10"/>
    <x v="6"/>
    <s v=""/>
    <x v="1"/>
    <x v="0"/>
    <x v="0"/>
  </r>
  <r>
    <x v="803"/>
    <x v="10"/>
    <x v="0"/>
    <x v="8"/>
    <x v="803"/>
    <x v="799"/>
    <x v="0"/>
    <x v="954"/>
    <s v="0001"/>
    <x v="0"/>
    <s v="11118"/>
    <x v="10"/>
    <x v="920"/>
    <s v="YD13"/>
    <x v="13"/>
    <s v=""/>
    <x v="0"/>
    <n v="1"/>
    <x v="0"/>
    <n v="13.86"/>
    <n v="5.66"/>
    <x v="0"/>
    <x v="1"/>
    <n v="1"/>
    <n v="11454814"/>
    <x v="800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6"/>
    <n v="6"/>
    <x v="0"/>
    <x v="0"/>
    <x v="2"/>
    <n v="6"/>
    <x v="0"/>
    <x v="922"/>
    <x v="0"/>
    <x v="0"/>
    <x v="0"/>
    <x v="2"/>
    <x v="0"/>
    <s v="NABS"/>
    <s v="GUARANÁ"/>
    <x v="0"/>
    <x v="0"/>
    <x v="0"/>
    <x v="2"/>
    <x v="0"/>
    <x v="0"/>
    <x v="0"/>
    <x v="0"/>
    <x v="7"/>
    <x v="11"/>
    <x v="4"/>
    <x v="1"/>
    <x v="120"/>
    <x v="0"/>
    <d v="2021-01-31T00:00:00"/>
    <x v="0"/>
    <x v="0"/>
    <x v="0"/>
  </r>
  <r>
    <x v="803"/>
    <x v="4"/>
    <x v="0"/>
    <x v="8"/>
    <x v="803"/>
    <x v="799"/>
    <x v="0"/>
    <x v="954"/>
    <s v="0001"/>
    <x v="0"/>
    <s v="2395"/>
    <x v="4"/>
    <x v="920"/>
    <s v="YD11"/>
    <x v="13"/>
    <s v=""/>
    <x v="0"/>
    <n v="5"/>
    <x v="0"/>
    <n v="154.91999999999999"/>
    <n v="134.96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11"/>
    <x v="4"/>
    <x v="1"/>
    <x v="31"/>
    <x v="3"/>
    <s v=""/>
    <x v="1"/>
    <x v="0"/>
    <x v="0"/>
  </r>
  <r>
    <x v="803"/>
    <x v="11"/>
    <x v="0"/>
    <x v="8"/>
    <x v="803"/>
    <x v="799"/>
    <x v="1"/>
    <x v="954"/>
    <s v="0001"/>
    <x v="0"/>
    <s v="3500192"/>
    <x v="11"/>
    <x v="920"/>
    <s v="YP66"/>
    <x v="13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803"/>
    <x v="11"/>
    <x v="0"/>
    <x v="8"/>
    <x v="803"/>
    <x v="799"/>
    <x v="1"/>
    <x v="954"/>
    <s v="0001"/>
    <x v="0"/>
    <s v="3500192"/>
    <x v="11"/>
    <x v="920"/>
    <s v="YD73"/>
    <x v="13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804"/>
    <x v="18"/>
    <x v="712"/>
    <x v="4"/>
    <x v="804"/>
    <x v="800"/>
    <x v="0"/>
    <x v="955"/>
    <s v="0001"/>
    <x v="0"/>
    <s v="5454"/>
    <x v="18"/>
    <x v="921"/>
    <s v="YD13"/>
    <x v="1"/>
    <s v=""/>
    <x v="0"/>
    <n v="1"/>
    <x v="1"/>
    <n v="13.56"/>
    <n v="2.76"/>
    <x v="0"/>
    <x v="1"/>
    <n v="1"/>
    <n v="11454853"/>
    <x v="801"/>
    <x v="0"/>
    <d v="2021-02-06T00:00:00"/>
    <x v="0"/>
    <x v="0"/>
    <x v="0"/>
    <s v="LU"/>
    <x v="0"/>
    <n v="0.15"/>
    <n v="0.5"/>
    <n v="2.6371308016874999"/>
    <n v="1.5"/>
    <n v="1"/>
    <x v="0"/>
    <n v="10"/>
    <n v="9.5"/>
    <x v="0"/>
    <x v="0"/>
    <x v="1"/>
    <n v="10"/>
    <x v="0"/>
    <x v="923"/>
    <x v="0"/>
    <x v="0"/>
    <x v="0"/>
    <x v="2"/>
    <x v="0"/>
    <s v="NABS"/>
    <s v="SAN MATEO"/>
    <x v="0"/>
    <x v="0"/>
    <x v="0"/>
    <x v="2"/>
    <x v="1"/>
    <x v="1"/>
    <x v="0"/>
    <x v="0"/>
    <x v="2"/>
    <x v="4"/>
    <x v="3"/>
    <x v="1"/>
    <x v="81"/>
    <x v="4"/>
    <d v="2021-01-31T00:00:00"/>
    <x v="0"/>
    <x v="0"/>
    <x v="0"/>
  </r>
  <r>
    <x v="804"/>
    <x v="7"/>
    <x v="712"/>
    <x v="4"/>
    <x v="804"/>
    <x v="800"/>
    <x v="0"/>
    <x v="955"/>
    <s v="0001"/>
    <x v="0"/>
    <s v="6842"/>
    <x v="7"/>
    <x v="921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4"/>
    <x v="3"/>
    <x v="1"/>
    <x v="19"/>
    <x v="5"/>
    <s v=""/>
    <x v="1"/>
    <x v="0"/>
    <x v="0"/>
  </r>
  <r>
    <x v="804"/>
    <x v="8"/>
    <x v="712"/>
    <x v="4"/>
    <x v="804"/>
    <x v="800"/>
    <x v="0"/>
    <x v="955"/>
    <s v="0001"/>
    <x v="0"/>
    <s v="6843"/>
    <x v="8"/>
    <x v="921"/>
    <s v="YD11"/>
    <x v="1"/>
    <s v=""/>
    <x v="0"/>
    <n v="7"/>
    <x v="1"/>
    <n v="241.91"/>
    <n v="194.05"/>
    <x v="0"/>
    <x v="1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4"/>
    <x v="3"/>
    <x v="1"/>
    <x v="640"/>
    <x v="5"/>
    <s v=""/>
    <x v="1"/>
    <x v="0"/>
    <x v="0"/>
  </r>
  <r>
    <x v="804"/>
    <x v="10"/>
    <x v="712"/>
    <x v="4"/>
    <x v="804"/>
    <x v="800"/>
    <x v="0"/>
    <x v="955"/>
    <s v="0001"/>
    <x v="0"/>
    <s v="11118"/>
    <x v="10"/>
    <x v="921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4"/>
    <x v="3"/>
    <x v="1"/>
    <x v="9"/>
    <x v="0"/>
    <s v=""/>
    <x v="1"/>
    <x v="0"/>
    <x v="0"/>
  </r>
  <r>
    <x v="804"/>
    <x v="11"/>
    <x v="712"/>
    <x v="4"/>
    <x v="804"/>
    <x v="800"/>
    <x v="1"/>
    <x v="955"/>
    <s v="0001"/>
    <x v="0"/>
    <s v="3500192"/>
    <x v="11"/>
    <x v="921"/>
    <s v="YP66"/>
    <x v="1"/>
    <s v=""/>
    <x v="1"/>
    <n v="8"/>
    <x v="1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804"/>
    <x v="11"/>
    <x v="712"/>
    <x v="4"/>
    <x v="804"/>
    <x v="800"/>
    <x v="1"/>
    <x v="955"/>
    <s v="0001"/>
    <x v="0"/>
    <s v="3500192"/>
    <x v="11"/>
    <x v="92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804"/>
    <x v="11"/>
    <x v="712"/>
    <x v="4"/>
    <x v="804"/>
    <x v="800"/>
    <x v="1"/>
    <x v="955"/>
    <s v="0001"/>
    <x v="0"/>
    <s v="3500192"/>
    <x v="11"/>
    <x v="921"/>
    <s v="YD73"/>
    <x v="1"/>
    <s v=""/>
    <x v="1"/>
    <n v="7"/>
    <x v="1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805"/>
    <x v="4"/>
    <x v="713"/>
    <x v="9"/>
    <x v="805"/>
    <x v="801"/>
    <x v="0"/>
    <x v="956"/>
    <s v="0001"/>
    <x v="0"/>
    <s v="2395"/>
    <x v="4"/>
    <x v="674"/>
    <s v="YD11"/>
    <x v="1"/>
    <s v=""/>
    <x v="0"/>
    <n v="20"/>
    <x v="0"/>
    <n v="546.04"/>
    <n v="524.89"/>
    <x v="2"/>
    <x v="1"/>
    <n v="1"/>
    <n v="11456562"/>
    <x v="802"/>
    <x v="0"/>
    <d v="2021-02-06T00:00:00"/>
    <x v="1"/>
    <x v="2"/>
    <x v="2"/>
    <s v="LU"/>
    <x v="0"/>
    <n v="1.488"/>
    <n v="20"/>
    <n v="20.000000000000053"/>
    <n v="28.571428571428569"/>
    <n v="20"/>
    <x v="0"/>
    <n v="22"/>
    <n v="22"/>
    <x v="0"/>
    <x v="0"/>
    <x v="1"/>
    <n v="22"/>
    <x v="0"/>
    <x v="924"/>
    <x v="0"/>
    <x v="0"/>
    <x v="0"/>
    <x v="3"/>
    <x v="1"/>
    <s v="CERVEZAS"/>
    <s v="PILSEN TRUJILLO"/>
    <x v="2"/>
    <x v="0"/>
    <x v="0"/>
    <x v="1"/>
    <x v="1"/>
    <x v="1"/>
    <x v="0"/>
    <x v="0"/>
    <x v="3"/>
    <x v="3"/>
    <x v="3"/>
    <x v="1"/>
    <x v="158"/>
    <x v="3"/>
    <d v="2021-01-31T00:00:00"/>
    <x v="0"/>
    <x v="0"/>
    <x v="0"/>
  </r>
  <r>
    <x v="805"/>
    <x v="7"/>
    <x v="713"/>
    <x v="9"/>
    <x v="805"/>
    <x v="801"/>
    <x v="0"/>
    <x v="956"/>
    <s v="0001"/>
    <x v="0"/>
    <s v="6842"/>
    <x v="7"/>
    <x v="674"/>
    <s v="YD11"/>
    <x v="1"/>
    <s v=""/>
    <x v="0"/>
    <n v="1"/>
    <x v="0"/>
    <n v="34.56"/>
    <n v="27.73"/>
    <x v="2"/>
    <x v="1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3"/>
    <x v="3"/>
    <x v="3"/>
    <x v="1"/>
    <x v="19"/>
    <x v="5"/>
    <s v=""/>
    <x v="1"/>
    <x v="0"/>
    <x v="0"/>
  </r>
  <r>
    <x v="805"/>
    <x v="23"/>
    <x v="713"/>
    <x v="9"/>
    <x v="805"/>
    <x v="801"/>
    <x v="0"/>
    <x v="956"/>
    <s v="0001"/>
    <x v="0"/>
    <s v="15096"/>
    <x v="23"/>
    <x v="674"/>
    <s v="YD13"/>
    <x v="1"/>
    <s v=""/>
    <x v="0"/>
    <n v="1"/>
    <x v="0"/>
    <n v="10.26"/>
    <n v="7.59"/>
    <x v="2"/>
    <x v="1"/>
    <s v=""/>
    <s v=""/>
    <x v="1"/>
    <x v="0"/>
    <d v="2021-02-06T00:00:00"/>
    <x v="1"/>
    <x v="2"/>
    <x v="2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3"/>
    <x v="3"/>
    <x v="3"/>
    <x v="1"/>
    <x v="44"/>
    <x v="8"/>
    <s v=""/>
    <x v="1"/>
    <x v="0"/>
    <x v="0"/>
  </r>
  <r>
    <x v="805"/>
    <x v="11"/>
    <x v="713"/>
    <x v="9"/>
    <x v="805"/>
    <x v="801"/>
    <x v="1"/>
    <x v="956"/>
    <s v="0001"/>
    <x v="0"/>
    <s v="3500192"/>
    <x v="11"/>
    <x v="674"/>
    <s v="YP66"/>
    <x v="1"/>
    <s v=""/>
    <x v="1"/>
    <n v="21"/>
    <x v="0"/>
    <n v="-79.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05"/>
    <x v="11"/>
    <x v="713"/>
    <x v="9"/>
    <x v="805"/>
    <x v="801"/>
    <x v="1"/>
    <x v="956"/>
    <s v="0001"/>
    <x v="0"/>
    <s v="3500192"/>
    <x v="11"/>
    <x v="674"/>
    <s v="YD73"/>
    <x v="1"/>
    <s v=""/>
    <x v="1"/>
    <n v="20"/>
    <x v="0"/>
    <n v="76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05"/>
    <x v="11"/>
    <x v="713"/>
    <x v="9"/>
    <x v="805"/>
    <x v="801"/>
    <x v="1"/>
    <x v="956"/>
    <s v="0001"/>
    <x v="0"/>
    <s v="3500192"/>
    <x v="11"/>
    <x v="674"/>
    <s v="YD73"/>
    <x v="1"/>
    <s v=""/>
    <x v="1"/>
    <n v="1"/>
    <x v="0"/>
    <n v="3.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06"/>
    <x v="4"/>
    <x v="714"/>
    <x v="4"/>
    <x v="806"/>
    <x v="802"/>
    <x v="0"/>
    <x v="957"/>
    <s v="0001"/>
    <x v="0"/>
    <s v="2395"/>
    <x v="4"/>
    <x v="922"/>
    <s v="YD11"/>
    <x v="1"/>
    <s v=""/>
    <x v="0"/>
    <n v="6"/>
    <x v="3"/>
    <n v="163.82"/>
    <n v="157.47"/>
    <x v="0"/>
    <x v="1"/>
    <n v="1"/>
    <n v="11461203"/>
    <x v="803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0"/>
    <n v="9.3333333333000006"/>
    <x v="0"/>
    <x v="0"/>
    <x v="1"/>
    <n v="10"/>
    <x v="0"/>
    <x v="925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239"/>
    <x v="3"/>
    <d v="2021-01-31T00:00:00"/>
    <x v="0"/>
    <x v="0"/>
    <x v="0"/>
  </r>
  <r>
    <x v="806"/>
    <x v="5"/>
    <x v="714"/>
    <x v="4"/>
    <x v="806"/>
    <x v="802"/>
    <x v="0"/>
    <x v="957"/>
    <s v="0001"/>
    <x v="0"/>
    <s v="2821"/>
    <x v="5"/>
    <x v="922"/>
    <s v="YD11"/>
    <x v="1"/>
    <s v=""/>
    <x v="0"/>
    <n v="2"/>
    <x v="3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11"/>
    <x v="4"/>
    <x v="1"/>
    <x v="15"/>
    <x v="3"/>
    <s v=""/>
    <x v="1"/>
    <x v="0"/>
    <x v="0"/>
  </r>
  <r>
    <x v="806"/>
    <x v="6"/>
    <x v="714"/>
    <x v="4"/>
    <x v="806"/>
    <x v="802"/>
    <x v="0"/>
    <x v="957"/>
    <s v="0001"/>
    <x v="0"/>
    <s v="4961"/>
    <x v="6"/>
    <x v="922"/>
    <s v="YD13"/>
    <x v="1"/>
    <s v=""/>
    <x v="0"/>
    <n v="1"/>
    <x v="3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6"/>
    <x v="4"/>
    <s v=""/>
    <x v="1"/>
    <x v="0"/>
    <x v="0"/>
  </r>
  <r>
    <x v="806"/>
    <x v="0"/>
    <x v="714"/>
    <x v="4"/>
    <x v="806"/>
    <x v="802"/>
    <x v="0"/>
    <x v="957"/>
    <s v="0001"/>
    <x v="0"/>
    <s v="11112"/>
    <x v="0"/>
    <x v="922"/>
    <s v="YD13"/>
    <x v="1"/>
    <s v=""/>
    <x v="0"/>
    <n v="1"/>
    <x v="3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28"/>
    <x v="0"/>
    <s v=""/>
    <x v="1"/>
    <x v="0"/>
    <x v="0"/>
  </r>
  <r>
    <x v="806"/>
    <x v="11"/>
    <x v="714"/>
    <x v="4"/>
    <x v="806"/>
    <x v="802"/>
    <x v="1"/>
    <x v="957"/>
    <s v="0001"/>
    <x v="0"/>
    <s v="3500192"/>
    <x v="11"/>
    <x v="922"/>
    <s v="YP66"/>
    <x v="1"/>
    <s v=""/>
    <x v="1"/>
    <n v="8"/>
    <x v="3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806"/>
    <x v="11"/>
    <x v="714"/>
    <x v="4"/>
    <x v="806"/>
    <x v="802"/>
    <x v="1"/>
    <x v="957"/>
    <s v="0001"/>
    <x v="0"/>
    <s v="3500192"/>
    <x v="11"/>
    <x v="922"/>
    <s v="YD73"/>
    <x v="1"/>
    <s v=""/>
    <x v="1"/>
    <n v="6"/>
    <x v="3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806"/>
    <x v="11"/>
    <x v="714"/>
    <x v="4"/>
    <x v="806"/>
    <x v="802"/>
    <x v="1"/>
    <x v="957"/>
    <s v="0001"/>
    <x v="0"/>
    <s v="3500192"/>
    <x v="11"/>
    <x v="922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807"/>
    <x v="4"/>
    <x v="0"/>
    <x v="3"/>
    <x v="807"/>
    <x v="803"/>
    <x v="0"/>
    <x v="958"/>
    <s v="0001"/>
    <x v="0"/>
    <s v="2395"/>
    <x v="4"/>
    <x v="923"/>
    <s v="YD11"/>
    <x v="0"/>
    <s v=""/>
    <x v="0"/>
    <n v="5"/>
    <x v="0"/>
    <n v="154.91999999999999"/>
    <n v="134.96"/>
    <x v="0"/>
    <x v="1"/>
    <n v="1"/>
    <n v="11467325"/>
    <x v="804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5.3333333332999997"/>
    <x v="0"/>
    <x v="0"/>
    <x v="2"/>
    <n v="6"/>
    <x v="0"/>
    <x v="926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31"/>
    <x v="3"/>
    <d v="2021-01-31T00:00:00"/>
    <x v="0"/>
    <x v="0"/>
    <x v="0"/>
  </r>
  <r>
    <x v="807"/>
    <x v="0"/>
    <x v="0"/>
    <x v="3"/>
    <x v="807"/>
    <x v="803"/>
    <x v="0"/>
    <x v="958"/>
    <s v="0001"/>
    <x v="0"/>
    <s v="11112"/>
    <x v="0"/>
    <x v="923"/>
    <s v="YD13"/>
    <x v="0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0"/>
    <x v="0"/>
    <s v=""/>
    <x v="1"/>
    <x v="0"/>
    <x v="0"/>
  </r>
  <r>
    <x v="807"/>
    <x v="11"/>
    <x v="0"/>
    <x v="3"/>
    <x v="807"/>
    <x v="803"/>
    <x v="1"/>
    <x v="958"/>
    <s v="0001"/>
    <x v="0"/>
    <s v="3500192"/>
    <x v="11"/>
    <x v="923"/>
    <s v="YP66"/>
    <x v="0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807"/>
    <x v="11"/>
    <x v="0"/>
    <x v="3"/>
    <x v="807"/>
    <x v="803"/>
    <x v="1"/>
    <x v="958"/>
    <s v="0001"/>
    <x v="0"/>
    <s v="3500192"/>
    <x v="11"/>
    <x v="923"/>
    <s v="YD73"/>
    <x v="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808"/>
    <x v="4"/>
    <x v="0"/>
    <x v="3"/>
    <x v="808"/>
    <x v="804"/>
    <x v="0"/>
    <x v="959"/>
    <s v="0001"/>
    <x v="0"/>
    <s v="2395"/>
    <x v="4"/>
    <x v="924"/>
    <s v="YD11"/>
    <x v="7"/>
    <s v=""/>
    <x v="0"/>
    <n v="3"/>
    <x v="0"/>
    <n v="92.95"/>
    <n v="80.98"/>
    <x v="0"/>
    <x v="0"/>
    <n v="1"/>
    <n v="11467331"/>
    <x v="80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927"/>
    <x v="0"/>
    <x v="0"/>
    <x v="0"/>
    <x v="0"/>
    <x v="1"/>
    <s v="CERVEZAS"/>
    <s v="PILSEN TRUJILLO"/>
    <x v="2"/>
    <x v="0"/>
    <x v="0"/>
    <x v="2"/>
    <x v="0"/>
    <x v="0"/>
    <x v="0"/>
    <x v="2"/>
    <x v="3"/>
    <x v="3"/>
    <x v="3"/>
    <x v="1"/>
    <x v="4"/>
    <x v="3"/>
    <d v="2021-01-31T00:00:00"/>
    <x v="0"/>
    <x v="0"/>
    <x v="0"/>
  </r>
  <r>
    <x v="808"/>
    <x v="10"/>
    <x v="0"/>
    <x v="3"/>
    <x v="808"/>
    <x v="804"/>
    <x v="0"/>
    <x v="959"/>
    <s v="0001"/>
    <x v="0"/>
    <s v="11118"/>
    <x v="10"/>
    <x v="924"/>
    <s v="YD13"/>
    <x v="7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3"/>
    <x v="3"/>
    <x v="3"/>
    <x v="1"/>
    <x v="120"/>
    <x v="0"/>
    <s v=""/>
    <x v="1"/>
    <x v="0"/>
    <x v="0"/>
  </r>
  <r>
    <x v="808"/>
    <x v="11"/>
    <x v="0"/>
    <x v="3"/>
    <x v="808"/>
    <x v="804"/>
    <x v="1"/>
    <x v="959"/>
    <s v="0001"/>
    <x v="0"/>
    <s v="3500192"/>
    <x v="11"/>
    <x v="924"/>
    <s v="YP66"/>
    <x v="7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808"/>
    <x v="11"/>
    <x v="0"/>
    <x v="3"/>
    <x v="808"/>
    <x v="804"/>
    <x v="1"/>
    <x v="959"/>
    <s v="0001"/>
    <x v="0"/>
    <s v="3500192"/>
    <x v="11"/>
    <x v="924"/>
    <s v="YD73"/>
    <x v="7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809"/>
    <x v="4"/>
    <x v="715"/>
    <x v="7"/>
    <x v="809"/>
    <x v="805"/>
    <x v="0"/>
    <x v="960"/>
    <s v="0001"/>
    <x v="0"/>
    <s v="2395"/>
    <x v="4"/>
    <x v="925"/>
    <s v="YD11"/>
    <x v="1"/>
    <s v=""/>
    <x v="0"/>
    <n v="1"/>
    <x v="0"/>
    <n v="27.3"/>
    <n v="26.25"/>
    <x v="1"/>
    <x v="1"/>
    <n v="1"/>
    <n v="11468455"/>
    <x v="806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3"/>
    <n v="3"/>
    <x v="0"/>
    <x v="0"/>
    <x v="1"/>
    <n v="3"/>
    <x v="0"/>
    <x v="928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55"/>
    <x v="3"/>
    <d v="2021-01-31T00:00:00"/>
    <x v="0"/>
    <x v="0"/>
    <x v="0"/>
  </r>
  <r>
    <x v="809"/>
    <x v="17"/>
    <x v="715"/>
    <x v="7"/>
    <x v="809"/>
    <x v="805"/>
    <x v="0"/>
    <x v="960"/>
    <s v="0001"/>
    <x v="0"/>
    <s v="4963"/>
    <x v="17"/>
    <x v="925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6"/>
    <x v="4"/>
    <s v=""/>
    <x v="1"/>
    <x v="0"/>
    <x v="0"/>
  </r>
  <r>
    <x v="809"/>
    <x v="10"/>
    <x v="715"/>
    <x v="7"/>
    <x v="809"/>
    <x v="805"/>
    <x v="0"/>
    <x v="960"/>
    <s v="0001"/>
    <x v="0"/>
    <s v="11118"/>
    <x v="10"/>
    <x v="925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809"/>
    <x v="11"/>
    <x v="715"/>
    <x v="7"/>
    <x v="809"/>
    <x v="805"/>
    <x v="1"/>
    <x v="960"/>
    <s v="0001"/>
    <x v="0"/>
    <s v="3500192"/>
    <x v="11"/>
    <x v="925"/>
    <s v="YP66"/>
    <x v="1"/>
    <s v=""/>
    <x v="1"/>
    <n v="1"/>
    <x v="0"/>
    <n v="-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09"/>
    <x v="11"/>
    <x v="715"/>
    <x v="7"/>
    <x v="809"/>
    <x v="805"/>
    <x v="1"/>
    <x v="960"/>
    <s v="0001"/>
    <x v="0"/>
    <s v="3500192"/>
    <x v="11"/>
    <x v="925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10"/>
    <x v="5"/>
    <x v="716"/>
    <x v="4"/>
    <x v="810"/>
    <x v="806"/>
    <x v="0"/>
    <x v="961"/>
    <s v="0001"/>
    <x v="0"/>
    <s v="2821"/>
    <x v="5"/>
    <x v="926"/>
    <s v="YD11"/>
    <x v="1"/>
    <s v=""/>
    <x v="0"/>
    <n v="10"/>
    <x v="3"/>
    <n v="307.06"/>
    <n v="272.72000000000003"/>
    <x v="4"/>
    <x v="1"/>
    <n v="1"/>
    <n v="11469676"/>
    <x v="807"/>
    <x v="0"/>
    <d v="2021-02-06T00:00:00"/>
    <x v="1"/>
    <x v="5"/>
    <x v="5"/>
    <s v="LU"/>
    <x v="0"/>
    <n v="0.75600000000000001"/>
    <n v="10"/>
    <n v="10.161290322580673"/>
    <n v="14.285714285714285"/>
    <n v="10"/>
    <x v="0"/>
    <n v="20"/>
    <n v="17"/>
    <x v="0"/>
    <x v="0"/>
    <x v="1"/>
    <n v="20"/>
    <x v="0"/>
    <x v="929"/>
    <x v="0"/>
    <x v="0"/>
    <x v="0"/>
    <x v="3"/>
    <x v="1"/>
    <s v="CERVEZAS"/>
    <s v="PILSEN CALLAO"/>
    <x v="2"/>
    <x v="0"/>
    <x v="0"/>
    <x v="2"/>
    <x v="1"/>
    <x v="1"/>
    <x v="3"/>
    <x v="16"/>
    <x v="2"/>
    <x v="6"/>
    <x v="2"/>
    <x v="1"/>
    <x v="78"/>
    <x v="3"/>
    <d v="2021-01-31T00:00:00"/>
    <x v="0"/>
    <x v="0"/>
    <x v="0"/>
  </r>
  <r>
    <x v="810"/>
    <x v="6"/>
    <x v="716"/>
    <x v="4"/>
    <x v="810"/>
    <x v="806"/>
    <x v="0"/>
    <x v="961"/>
    <s v="0001"/>
    <x v="0"/>
    <s v="4961"/>
    <x v="6"/>
    <x v="926"/>
    <s v="YD13"/>
    <x v="1"/>
    <s v=""/>
    <x v="0"/>
    <n v="2"/>
    <x v="3"/>
    <n v="25.42"/>
    <n v="5.18"/>
    <x v="4"/>
    <x v="1"/>
    <s v=""/>
    <s v=""/>
    <x v="1"/>
    <x v="0"/>
    <d v="2021-02-06T00:00:00"/>
    <x v="1"/>
    <x v="5"/>
    <x v="5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3"/>
    <x v="16"/>
    <x v="2"/>
    <x v="6"/>
    <x v="2"/>
    <x v="1"/>
    <x v="175"/>
    <x v="4"/>
    <s v=""/>
    <x v="1"/>
    <x v="0"/>
    <x v="0"/>
  </r>
  <r>
    <x v="810"/>
    <x v="17"/>
    <x v="716"/>
    <x v="4"/>
    <x v="810"/>
    <x v="806"/>
    <x v="0"/>
    <x v="961"/>
    <s v="0001"/>
    <x v="0"/>
    <s v="4963"/>
    <x v="17"/>
    <x v="926"/>
    <s v="YD13"/>
    <x v="1"/>
    <s v=""/>
    <x v="0"/>
    <n v="2"/>
    <x v="3"/>
    <n v="25.42"/>
    <n v="5.18"/>
    <x v="4"/>
    <x v="1"/>
    <s v=""/>
    <s v=""/>
    <x v="1"/>
    <x v="0"/>
    <d v="2021-02-06T00:00:00"/>
    <x v="1"/>
    <x v="5"/>
    <x v="5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3"/>
    <x v="16"/>
    <x v="2"/>
    <x v="6"/>
    <x v="2"/>
    <x v="1"/>
    <x v="175"/>
    <x v="4"/>
    <s v=""/>
    <x v="1"/>
    <x v="0"/>
    <x v="0"/>
  </r>
  <r>
    <x v="810"/>
    <x v="7"/>
    <x v="716"/>
    <x v="4"/>
    <x v="810"/>
    <x v="806"/>
    <x v="0"/>
    <x v="961"/>
    <s v="0001"/>
    <x v="0"/>
    <s v="6842"/>
    <x v="7"/>
    <x v="926"/>
    <s v="YD11"/>
    <x v="1"/>
    <s v=""/>
    <x v="0"/>
    <n v="2"/>
    <x v="3"/>
    <n v="69.709999999999994"/>
    <n v="55.56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3"/>
    <x v="16"/>
    <x v="2"/>
    <x v="6"/>
    <x v="2"/>
    <x v="1"/>
    <x v="124"/>
    <x v="5"/>
    <s v=""/>
    <x v="1"/>
    <x v="0"/>
    <x v="0"/>
  </r>
  <r>
    <x v="810"/>
    <x v="19"/>
    <x v="716"/>
    <x v="4"/>
    <x v="810"/>
    <x v="806"/>
    <x v="0"/>
    <x v="961"/>
    <s v="0001"/>
    <x v="0"/>
    <s v="7841"/>
    <x v="19"/>
    <x v="926"/>
    <s v="YD13"/>
    <x v="1"/>
    <s v=""/>
    <x v="0"/>
    <n v="2"/>
    <x v="3"/>
    <n v="34.58"/>
    <n v="7.04"/>
    <x v="4"/>
    <x v="1"/>
    <s v=""/>
    <s v=""/>
    <x v="1"/>
    <x v="0"/>
    <d v="2021-02-06T00:00:00"/>
    <x v="1"/>
    <x v="5"/>
    <x v="5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3"/>
    <x v="16"/>
    <x v="2"/>
    <x v="6"/>
    <x v="2"/>
    <x v="1"/>
    <x v="35"/>
    <x v="7"/>
    <s v=""/>
    <x v="1"/>
    <x v="0"/>
    <x v="0"/>
  </r>
  <r>
    <x v="810"/>
    <x v="40"/>
    <x v="716"/>
    <x v="4"/>
    <x v="810"/>
    <x v="806"/>
    <x v="0"/>
    <x v="961"/>
    <s v="0001"/>
    <x v="0"/>
    <s v="7933"/>
    <x v="40"/>
    <x v="926"/>
    <s v="YD13"/>
    <x v="1"/>
    <s v=""/>
    <x v="0"/>
    <n v="2"/>
    <x v="3"/>
    <n v="43.34"/>
    <n v="8.82"/>
    <x v="4"/>
    <x v="1"/>
    <s v=""/>
    <s v=""/>
    <x v="1"/>
    <x v="0"/>
    <d v="2021-02-06T00:00:00"/>
    <x v="1"/>
    <x v="5"/>
    <x v="5"/>
    <s v="LU"/>
    <x v="0"/>
    <n v="3.9600000000000003E-2"/>
    <n v="0.5"/>
    <n v="0.53225806451613056"/>
    <n v="0.625"/>
    <n v="2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2"/>
    <x v="1"/>
    <x v="1"/>
    <x v="3"/>
    <x v="16"/>
    <x v="2"/>
    <x v="6"/>
    <x v="2"/>
    <x v="1"/>
    <x v="641"/>
    <x v="2"/>
    <s v=""/>
    <x v="1"/>
    <x v="0"/>
    <x v="0"/>
  </r>
  <r>
    <x v="810"/>
    <x v="11"/>
    <x v="716"/>
    <x v="4"/>
    <x v="810"/>
    <x v="806"/>
    <x v="1"/>
    <x v="961"/>
    <s v="0001"/>
    <x v="0"/>
    <s v="3500192"/>
    <x v="11"/>
    <x v="926"/>
    <s v="YP66"/>
    <x v="1"/>
    <s v=""/>
    <x v="1"/>
    <n v="12"/>
    <x v="3"/>
    <n v="-45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3"/>
    <x v="16"/>
    <x v="2"/>
    <x v="6"/>
    <x v="2"/>
    <x v="1"/>
    <x v="10"/>
    <x v="6"/>
    <s v=""/>
    <x v="1"/>
    <x v="0"/>
    <x v="0"/>
  </r>
  <r>
    <x v="810"/>
    <x v="11"/>
    <x v="716"/>
    <x v="4"/>
    <x v="810"/>
    <x v="806"/>
    <x v="1"/>
    <x v="961"/>
    <s v="0001"/>
    <x v="0"/>
    <s v="3500192"/>
    <x v="11"/>
    <x v="926"/>
    <s v="YD73"/>
    <x v="1"/>
    <s v=""/>
    <x v="1"/>
    <n v="10"/>
    <x v="3"/>
    <n v="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3"/>
    <x v="16"/>
    <x v="2"/>
    <x v="6"/>
    <x v="2"/>
    <x v="1"/>
    <x v="10"/>
    <x v="6"/>
    <s v=""/>
    <x v="1"/>
    <x v="0"/>
    <x v="0"/>
  </r>
  <r>
    <x v="810"/>
    <x v="11"/>
    <x v="716"/>
    <x v="4"/>
    <x v="810"/>
    <x v="806"/>
    <x v="1"/>
    <x v="961"/>
    <s v="0001"/>
    <x v="0"/>
    <s v="3500192"/>
    <x v="11"/>
    <x v="926"/>
    <s v="YD73"/>
    <x v="1"/>
    <s v=""/>
    <x v="1"/>
    <n v="2"/>
    <x v="3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3"/>
    <x v="16"/>
    <x v="2"/>
    <x v="6"/>
    <x v="2"/>
    <x v="1"/>
    <x v="10"/>
    <x v="6"/>
    <s v=""/>
    <x v="1"/>
    <x v="0"/>
    <x v="0"/>
  </r>
  <r>
    <x v="811"/>
    <x v="4"/>
    <x v="717"/>
    <x v="23"/>
    <x v="811"/>
    <x v="807"/>
    <x v="0"/>
    <x v="962"/>
    <s v="0001"/>
    <x v="0"/>
    <s v="2395"/>
    <x v="4"/>
    <x v="927"/>
    <s v="YD11"/>
    <x v="1"/>
    <s v=""/>
    <x v="0"/>
    <n v="5"/>
    <x v="0"/>
    <n v="136.52000000000001"/>
    <n v="131.22"/>
    <x v="1"/>
    <x v="2"/>
    <n v="1"/>
    <n v="11471648"/>
    <x v="808"/>
    <x v="0"/>
    <d v="2021-02-06T00:00:00"/>
    <x v="1"/>
    <x v="1"/>
    <x v="1"/>
    <s v="LU"/>
    <x v="0"/>
    <n v="0.372"/>
    <n v="5"/>
    <n v="5.0000000000000133"/>
    <n v="7.1428571428571423"/>
    <n v="5"/>
    <x v="0"/>
    <n v="7"/>
    <n v="7"/>
    <x v="0"/>
    <x v="0"/>
    <x v="1"/>
    <n v="7"/>
    <x v="0"/>
    <x v="930"/>
    <x v="0"/>
    <x v="0"/>
    <x v="0"/>
    <x v="2"/>
    <x v="1"/>
    <s v="CERVEZAS"/>
    <s v="PILSEN TRUJILLO"/>
    <x v="2"/>
    <x v="0"/>
    <x v="0"/>
    <x v="2"/>
    <x v="1"/>
    <x v="1"/>
    <x v="0"/>
    <x v="0"/>
    <x v="4"/>
    <x v="15"/>
    <x v="3"/>
    <x v="1"/>
    <x v="73"/>
    <x v="3"/>
    <d v="2021-01-31T00:00:00"/>
    <x v="0"/>
    <x v="0"/>
    <x v="0"/>
  </r>
  <r>
    <x v="811"/>
    <x v="7"/>
    <x v="717"/>
    <x v="23"/>
    <x v="811"/>
    <x v="807"/>
    <x v="0"/>
    <x v="962"/>
    <s v="0001"/>
    <x v="0"/>
    <s v="6842"/>
    <x v="7"/>
    <x v="927"/>
    <s v="YD11"/>
    <x v="1"/>
    <s v=""/>
    <x v="0"/>
    <n v="1"/>
    <x v="0"/>
    <n v="34.56"/>
    <n v="27.73"/>
    <x v="1"/>
    <x v="2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4"/>
    <x v="15"/>
    <x v="3"/>
    <x v="1"/>
    <x v="19"/>
    <x v="5"/>
    <s v=""/>
    <x v="1"/>
    <x v="0"/>
    <x v="0"/>
  </r>
  <r>
    <x v="811"/>
    <x v="25"/>
    <x v="717"/>
    <x v="23"/>
    <x v="811"/>
    <x v="807"/>
    <x v="0"/>
    <x v="962"/>
    <s v="0001"/>
    <x v="0"/>
    <s v="8758"/>
    <x v="25"/>
    <x v="927"/>
    <s v="YD13"/>
    <x v="1"/>
    <s v=""/>
    <x v="0"/>
    <n v="1"/>
    <x v="0"/>
    <n v="7.89"/>
    <n v="3.22"/>
    <x v="1"/>
    <x v="2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4"/>
    <x v="15"/>
    <x v="3"/>
    <x v="1"/>
    <x v="46"/>
    <x v="0"/>
    <s v=""/>
    <x v="1"/>
    <x v="0"/>
    <x v="0"/>
  </r>
  <r>
    <x v="811"/>
    <x v="11"/>
    <x v="717"/>
    <x v="23"/>
    <x v="811"/>
    <x v="807"/>
    <x v="1"/>
    <x v="962"/>
    <s v="0001"/>
    <x v="0"/>
    <s v="3500192"/>
    <x v="11"/>
    <x v="927"/>
    <s v="YP66"/>
    <x v="1"/>
    <s v=""/>
    <x v="1"/>
    <n v="6"/>
    <x v="0"/>
    <n v="-22.8"/>
    <n v="0"/>
    <x v="1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811"/>
    <x v="11"/>
    <x v="717"/>
    <x v="23"/>
    <x v="811"/>
    <x v="807"/>
    <x v="1"/>
    <x v="962"/>
    <s v="0001"/>
    <x v="0"/>
    <s v="3500192"/>
    <x v="11"/>
    <x v="927"/>
    <s v="YD73"/>
    <x v="1"/>
    <s v=""/>
    <x v="1"/>
    <n v="5"/>
    <x v="0"/>
    <n v="19"/>
    <n v="0"/>
    <x v="1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811"/>
    <x v="11"/>
    <x v="717"/>
    <x v="23"/>
    <x v="811"/>
    <x v="807"/>
    <x v="1"/>
    <x v="962"/>
    <s v="0001"/>
    <x v="0"/>
    <s v="3500192"/>
    <x v="11"/>
    <x v="927"/>
    <s v="YD73"/>
    <x v="1"/>
    <s v=""/>
    <x v="1"/>
    <n v="1"/>
    <x v="0"/>
    <n v="3.8"/>
    <n v="0"/>
    <x v="1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812"/>
    <x v="4"/>
    <x v="718"/>
    <x v="12"/>
    <x v="812"/>
    <x v="808"/>
    <x v="0"/>
    <x v="963"/>
    <s v="0001"/>
    <x v="0"/>
    <s v="2395"/>
    <x v="4"/>
    <x v="928"/>
    <s v="YD11"/>
    <x v="1"/>
    <s v=""/>
    <x v="0"/>
    <n v="57"/>
    <x v="0"/>
    <n v="1681.99"/>
    <n v="1521.52"/>
    <x v="0"/>
    <x v="1"/>
    <n v="1"/>
    <n v="11474595"/>
    <x v="809"/>
    <x v="0"/>
    <d v="2021-02-06T00:00:00"/>
    <x v="0"/>
    <x v="0"/>
    <x v="0"/>
    <s v="LU"/>
    <x v="0"/>
    <n v="4.2408000000000001"/>
    <n v="57"/>
    <n v="57.000000000000156"/>
    <n v="81.428571428571416"/>
    <n v="57"/>
    <x v="0"/>
    <n v="80"/>
    <n v="80"/>
    <x v="1"/>
    <x v="0"/>
    <x v="1"/>
    <n v="80"/>
    <x v="0"/>
    <x v="931"/>
    <x v="0"/>
    <x v="0"/>
    <x v="0"/>
    <x v="3"/>
    <x v="1"/>
    <s v="CERVEZAS"/>
    <s v="PILSEN TRUJILLO"/>
    <x v="2"/>
    <x v="0"/>
    <x v="0"/>
    <x v="1"/>
    <x v="1"/>
    <x v="1"/>
    <x v="2"/>
    <x v="6"/>
    <x v="2"/>
    <x v="4"/>
    <x v="3"/>
    <x v="1"/>
    <x v="642"/>
    <x v="3"/>
    <d v="2021-01-31T00:00:00"/>
    <x v="0"/>
    <x v="0"/>
    <x v="0"/>
  </r>
  <r>
    <x v="812"/>
    <x v="10"/>
    <x v="718"/>
    <x v="12"/>
    <x v="812"/>
    <x v="808"/>
    <x v="0"/>
    <x v="963"/>
    <s v="0001"/>
    <x v="0"/>
    <s v="11118"/>
    <x v="10"/>
    <x v="928"/>
    <s v="YD13"/>
    <x v="1"/>
    <s v=""/>
    <x v="0"/>
    <n v="23"/>
    <x v="0"/>
    <n v="208.23"/>
    <n v="85"/>
    <x v="0"/>
    <x v="1"/>
    <s v=""/>
    <s v=""/>
    <x v="1"/>
    <x v="0"/>
    <d v="2021-02-06T00:00:00"/>
    <x v="0"/>
    <x v="0"/>
    <x v="0"/>
    <s v="LU"/>
    <x v="0"/>
    <n v="1.5525"/>
    <n v="23"/>
    <n v="27.294303797465627"/>
    <n v="17.922077922077921"/>
    <n v="23"/>
    <x v="0"/>
    <n v="0"/>
    <s v=""/>
    <x v="1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2"/>
    <x v="6"/>
    <x v="2"/>
    <x v="4"/>
    <x v="3"/>
    <x v="1"/>
    <x v="643"/>
    <x v="0"/>
    <s v=""/>
    <x v="1"/>
    <x v="0"/>
    <x v="0"/>
  </r>
  <r>
    <x v="812"/>
    <x v="11"/>
    <x v="718"/>
    <x v="12"/>
    <x v="812"/>
    <x v="808"/>
    <x v="1"/>
    <x v="963"/>
    <s v="0001"/>
    <x v="0"/>
    <s v="3500192"/>
    <x v="11"/>
    <x v="928"/>
    <s v="YP66"/>
    <x v="1"/>
    <s v=""/>
    <x v="1"/>
    <n v="57"/>
    <x v="0"/>
    <n v="-21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6"/>
    <x v="2"/>
    <x v="4"/>
    <x v="3"/>
    <x v="1"/>
    <x v="10"/>
    <x v="6"/>
    <s v=""/>
    <x v="1"/>
    <x v="0"/>
    <x v="0"/>
  </r>
  <r>
    <x v="812"/>
    <x v="11"/>
    <x v="718"/>
    <x v="12"/>
    <x v="812"/>
    <x v="808"/>
    <x v="1"/>
    <x v="963"/>
    <s v="0001"/>
    <x v="0"/>
    <s v="3500192"/>
    <x v="11"/>
    <x v="928"/>
    <s v="YD73"/>
    <x v="1"/>
    <s v=""/>
    <x v="1"/>
    <n v="57"/>
    <x v="0"/>
    <n v="21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6"/>
    <x v="2"/>
    <x v="4"/>
    <x v="3"/>
    <x v="1"/>
    <x v="10"/>
    <x v="6"/>
    <s v=""/>
    <x v="1"/>
    <x v="0"/>
    <x v="0"/>
  </r>
  <r>
    <x v="813"/>
    <x v="4"/>
    <x v="719"/>
    <x v="22"/>
    <x v="813"/>
    <x v="809"/>
    <x v="0"/>
    <x v="964"/>
    <s v="Z058"/>
    <x v="0"/>
    <s v="2395"/>
    <x v="4"/>
    <x v="929"/>
    <s v="YD11"/>
    <x v="1"/>
    <s v=""/>
    <x v="0"/>
    <n v="10"/>
    <x v="0"/>
    <n v="276.76"/>
    <n v="263.2"/>
    <x v="0"/>
    <x v="1"/>
    <n v="1"/>
    <n v="11480659"/>
    <x v="81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1"/>
    <n v="10.25"/>
    <x v="0"/>
    <x v="0"/>
    <x v="1"/>
    <n v="11"/>
    <x v="0"/>
    <x v="932"/>
    <x v="0"/>
    <x v="1"/>
    <x v="0"/>
    <x v="4"/>
    <x v="1"/>
    <s v="CERVEZAS"/>
    <s v="PILSEN TRUJILLO"/>
    <x v="2"/>
    <x v="0"/>
    <x v="0"/>
    <x v="2"/>
    <x v="1"/>
    <x v="1"/>
    <x v="0"/>
    <x v="0"/>
    <x v="7"/>
    <x v="11"/>
    <x v="4"/>
    <x v="1"/>
    <x v="70"/>
    <x v="3"/>
    <d v="2021-01-31T00:00:00"/>
    <x v="0"/>
    <x v="0"/>
    <x v="0"/>
  </r>
  <r>
    <x v="813"/>
    <x v="3"/>
    <x v="719"/>
    <x v="22"/>
    <x v="813"/>
    <x v="809"/>
    <x v="0"/>
    <x v="964"/>
    <s v="Z058"/>
    <x v="0"/>
    <s v="8563"/>
    <x v="3"/>
    <x v="929"/>
    <s v="YD13"/>
    <x v="1"/>
    <s v=""/>
    <x v="0"/>
    <n v="1"/>
    <x v="0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2"/>
    <x v="1"/>
    <x v="1"/>
    <x v="0"/>
    <x v="0"/>
    <x v="7"/>
    <x v="11"/>
    <x v="4"/>
    <x v="1"/>
    <x v="86"/>
    <x v="2"/>
    <s v=""/>
    <x v="1"/>
    <x v="0"/>
    <x v="0"/>
  </r>
  <r>
    <x v="813"/>
    <x v="11"/>
    <x v="719"/>
    <x v="22"/>
    <x v="813"/>
    <x v="809"/>
    <x v="1"/>
    <x v="965"/>
    <s v="Z058"/>
    <x v="2"/>
    <s v="3500192"/>
    <x v="11"/>
    <x v="930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1"/>
    <x v="1"/>
    <x v="2"/>
    <x v="1"/>
    <x v="1"/>
    <x v="0"/>
    <x v="0"/>
    <x v="7"/>
    <x v="11"/>
    <x v="4"/>
    <x v="1"/>
    <x v="10"/>
    <x v="6"/>
    <s v=""/>
    <x v="1"/>
    <x v="0"/>
    <x v="0"/>
  </r>
  <r>
    <x v="813"/>
    <x v="11"/>
    <x v="719"/>
    <x v="22"/>
    <x v="813"/>
    <x v="809"/>
    <x v="1"/>
    <x v="964"/>
    <s v="Z058"/>
    <x v="0"/>
    <s v="3500192"/>
    <x v="11"/>
    <x v="929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813"/>
    <x v="11"/>
    <x v="719"/>
    <x v="22"/>
    <x v="813"/>
    <x v="809"/>
    <x v="1"/>
    <x v="964"/>
    <s v="Z058"/>
    <x v="0"/>
    <s v="3500192"/>
    <x v="11"/>
    <x v="929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814"/>
    <x v="16"/>
    <x v="0"/>
    <x v="27"/>
    <x v="814"/>
    <x v="810"/>
    <x v="0"/>
    <x v="966"/>
    <s v="0001"/>
    <x v="0"/>
    <s v="11114"/>
    <x v="16"/>
    <x v="931"/>
    <s v="YD13"/>
    <x v="17"/>
    <s v=""/>
    <x v="0"/>
    <n v="1"/>
    <x v="0"/>
    <n v="9.24"/>
    <n v="3.78"/>
    <x v="0"/>
    <x v="0"/>
    <n v="1"/>
    <n v="11481504"/>
    <x v="81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3"/>
    <n v="2"/>
    <x v="0"/>
    <x v="0"/>
    <x v="5"/>
    <n v="3"/>
    <x v="0"/>
    <x v="933"/>
    <x v="0"/>
    <x v="0"/>
    <x v="0"/>
    <x v="0"/>
    <x v="0"/>
    <s v="NABS"/>
    <s v="GUARANÁ"/>
    <x v="0"/>
    <x v="0"/>
    <x v="0"/>
    <x v="0"/>
    <x v="0"/>
    <x v="0"/>
    <x v="0"/>
    <x v="2"/>
    <x v="16"/>
    <x v="34"/>
    <x v="3"/>
    <x v="3"/>
    <x v="23"/>
    <x v="0"/>
    <d v="2021-01-31T00:00:00"/>
    <x v="0"/>
    <x v="0"/>
    <x v="0"/>
  </r>
  <r>
    <x v="814"/>
    <x v="10"/>
    <x v="0"/>
    <x v="27"/>
    <x v="814"/>
    <x v="810"/>
    <x v="0"/>
    <x v="966"/>
    <s v="0001"/>
    <x v="0"/>
    <s v="11118"/>
    <x v="10"/>
    <x v="931"/>
    <s v="YD13"/>
    <x v="17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16"/>
    <x v="34"/>
    <x v="3"/>
    <x v="3"/>
    <x v="120"/>
    <x v="0"/>
    <s v=""/>
    <x v="1"/>
    <x v="0"/>
    <x v="0"/>
  </r>
  <r>
    <x v="814"/>
    <x v="32"/>
    <x v="0"/>
    <x v="27"/>
    <x v="814"/>
    <x v="810"/>
    <x v="0"/>
    <x v="966"/>
    <s v="0001"/>
    <x v="0"/>
    <s v="9314"/>
    <x v="32"/>
    <x v="931"/>
    <s v="YD13"/>
    <x v="17"/>
    <s v=""/>
    <x v="0"/>
    <n v="1"/>
    <x v="0"/>
    <n v="7.24"/>
    <n v="2.75"/>
    <x v="0"/>
    <x v="0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5"/>
    <s v=""/>
    <x v="1"/>
    <x v="1"/>
    <x v="1"/>
    <x v="0"/>
    <x v="0"/>
    <x v="1"/>
    <x v="0"/>
    <s v="NABS"/>
    <s v="MALTIN POWER"/>
    <x v="0"/>
    <x v="0"/>
    <x v="0"/>
    <x v="0"/>
    <x v="0"/>
    <x v="0"/>
    <x v="0"/>
    <x v="2"/>
    <x v="16"/>
    <x v="34"/>
    <x v="3"/>
    <x v="3"/>
    <x v="115"/>
    <x v="10"/>
    <s v=""/>
    <x v="1"/>
    <x v="0"/>
    <x v="0"/>
  </r>
  <r>
    <x v="815"/>
    <x v="4"/>
    <x v="720"/>
    <x v="26"/>
    <x v="815"/>
    <x v="811"/>
    <x v="0"/>
    <x v="967"/>
    <s v="Z058"/>
    <x v="0"/>
    <s v="2395"/>
    <x v="4"/>
    <x v="932"/>
    <s v="YD11"/>
    <x v="1"/>
    <s v=""/>
    <x v="0"/>
    <n v="300"/>
    <x v="1"/>
    <n v="9021.0499999999993"/>
    <n v="8042.35"/>
    <x v="0"/>
    <x v="1"/>
    <n v="1"/>
    <n v="11482595"/>
    <x v="812"/>
    <x v="0"/>
    <d v="2021-02-06T00:00:00"/>
    <x v="1"/>
    <x v="10"/>
    <x v="10"/>
    <s v="LU"/>
    <x v="0"/>
    <n v="22.32"/>
    <n v="300"/>
    <n v="300.0000000000008"/>
    <n v="428.5714285714285"/>
    <n v="300"/>
    <x v="0"/>
    <n v="520"/>
    <n v="514"/>
    <x v="0"/>
    <x v="0"/>
    <x v="1"/>
    <n v="520"/>
    <x v="0"/>
    <x v="934"/>
    <x v="0"/>
    <x v="1"/>
    <x v="0"/>
    <x v="5"/>
    <x v="1"/>
    <s v="CERVEZAS"/>
    <s v="PILSEN TRUJILLO"/>
    <x v="2"/>
    <x v="0"/>
    <x v="0"/>
    <x v="2"/>
    <x v="1"/>
    <x v="1"/>
    <x v="2"/>
    <x v="6"/>
    <x v="2"/>
    <x v="4"/>
    <x v="3"/>
    <x v="1"/>
    <x v="644"/>
    <x v="3"/>
    <d v="2021-01-31T00:00:00"/>
    <x v="0"/>
    <x v="0"/>
    <x v="0"/>
  </r>
  <r>
    <x v="815"/>
    <x v="3"/>
    <x v="720"/>
    <x v="26"/>
    <x v="815"/>
    <x v="811"/>
    <x v="0"/>
    <x v="967"/>
    <s v="Z058"/>
    <x v="0"/>
    <s v="8563"/>
    <x v="3"/>
    <x v="932"/>
    <s v="YD13"/>
    <x v="1"/>
    <s v=""/>
    <x v="0"/>
    <n v="8"/>
    <x v="1"/>
    <n v="86.41"/>
    <n v="61.63"/>
    <x v="0"/>
    <x v="1"/>
    <s v=""/>
    <s v=""/>
    <x v="1"/>
    <x v="0"/>
    <d v="2021-02-06T00:00:00"/>
    <x v="1"/>
    <x v="10"/>
    <x v="10"/>
    <s v="LU"/>
    <x v="0"/>
    <n v="0.15840000000000001"/>
    <n v="2"/>
    <n v="2.1290322580645222"/>
    <n v="2.6373626373626378"/>
    <n v="8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2"/>
    <x v="1"/>
    <x v="1"/>
    <x v="2"/>
    <x v="6"/>
    <x v="2"/>
    <x v="4"/>
    <x v="3"/>
    <x v="1"/>
    <x v="645"/>
    <x v="2"/>
    <s v=""/>
    <x v="1"/>
    <x v="0"/>
    <x v="0"/>
  </r>
  <r>
    <x v="815"/>
    <x v="27"/>
    <x v="720"/>
    <x v="26"/>
    <x v="815"/>
    <x v="811"/>
    <x v="0"/>
    <x v="967"/>
    <s v="Z058"/>
    <x v="0"/>
    <s v="12401"/>
    <x v="27"/>
    <x v="932"/>
    <s v="YD11"/>
    <x v="1"/>
    <s v=""/>
    <x v="0"/>
    <n v="200"/>
    <x v="1"/>
    <n v="4237.01"/>
    <n v="2957.46"/>
    <x v="0"/>
    <x v="1"/>
    <s v=""/>
    <s v=""/>
    <x v="1"/>
    <x v="0"/>
    <d v="2021-02-06T00:00:00"/>
    <x v="1"/>
    <x v="10"/>
    <x v="10"/>
    <s v="LU"/>
    <x v="0"/>
    <n v="14.88"/>
    <n v="200"/>
    <n v="200.00000000000054"/>
    <n v="285.71428571428567"/>
    <n v="200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2"/>
    <x v="1"/>
    <x v="1"/>
    <x v="2"/>
    <x v="6"/>
    <x v="2"/>
    <x v="4"/>
    <x v="3"/>
    <x v="1"/>
    <x v="646"/>
    <x v="9"/>
    <s v=""/>
    <x v="1"/>
    <x v="0"/>
    <x v="0"/>
  </r>
  <r>
    <x v="815"/>
    <x v="23"/>
    <x v="720"/>
    <x v="26"/>
    <x v="815"/>
    <x v="811"/>
    <x v="0"/>
    <x v="967"/>
    <s v="Z058"/>
    <x v="0"/>
    <s v="15096"/>
    <x v="23"/>
    <x v="932"/>
    <s v="YD13"/>
    <x v="1"/>
    <s v=""/>
    <x v="0"/>
    <n v="12"/>
    <x v="1"/>
    <n v="127.24"/>
    <n v="91.97"/>
    <x v="0"/>
    <x v="1"/>
    <s v=""/>
    <s v=""/>
    <x v="1"/>
    <x v="0"/>
    <d v="2021-02-06T00:00:00"/>
    <x v="1"/>
    <x v="10"/>
    <x v="10"/>
    <s v="LU"/>
    <x v="0"/>
    <n v="0.23760000000000001"/>
    <n v="12"/>
    <n v="3.1935483870967829"/>
    <n v="15.824175824175827"/>
    <n v="12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2"/>
    <x v="1"/>
    <x v="1"/>
    <x v="2"/>
    <x v="6"/>
    <x v="2"/>
    <x v="4"/>
    <x v="3"/>
    <x v="1"/>
    <x v="647"/>
    <x v="8"/>
    <s v=""/>
    <x v="1"/>
    <x v="0"/>
    <x v="0"/>
  </r>
  <r>
    <x v="815"/>
    <x v="11"/>
    <x v="720"/>
    <x v="26"/>
    <x v="815"/>
    <x v="811"/>
    <x v="1"/>
    <x v="967"/>
    <s v="Z058"/>
    <x v="0"/>
    <s v="3500192"/>
    <x v="11"/>
    <x v="932"/>
    <s v="YP66"/>
    <x v="1"/>
    <s v=""/>
    <x v="1"/>
    <n v="500"/>
    <x v="1"/>
    <n v="-1900"/>
    <n v="0"/>
    <x v="0"/>
    <x v="1"/>
    <s v=""/>
    <s v=""/>
    <x v="1"/>
    <x v="0"/>
    <d v="2021-02-06T00:00:00"/>
    <x v="1"/>
    <x v="10"/>
    <x v="1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2"/>
    <x v="6"/>
    <x v="2"/>
    <x v="4"/>
    <x v="3"/>
    <x v="1"/>
    <x v="10"/>
    <x v="6"/>
    <s v=""/>
    <x v="1"/>
    <x v="0"/>
    <x v="0"/>
  </r>
  <r>
    <x v="815"/>
    <x v="11"/>
    <x v="720"/>
    <x v="26"/>
    <x v="815"/>
    <x v="811"/>
    <x v="1"/>
    <x v="967"/>
    <s v="Z058"/>
    <x v="0"/>
    <s v="3500192"/>
    <x v="11"/>
    <x v="932"/>
    <s v="YD73"/>
    <x v="1"/>
    <s v=""/>
    <x v="1"/>
    <n v="300"/>
    <x v="1"/>
    <n v="1140"/>
    <n v="0"/>
    <x v="0"/>
    <x v="1"/>
    <s v=""/>
    <s v=""/>
    <x v="1"/>
    <x v="0"/>
    <d v="2021-02-06T00:00:00"/>
    <x v="1"/>
    <x v="10"/>
    <x v="1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2"/>
    <x v="6"/>
    <x v="2"/>
    <x v="4"/>
    <x v="3"/>
    <x v="1"/>
    <x v="10"/>
    <x v="6"/>
    <s v=""/>
    <x v="1"/>
    <x v="0"/>
    <x v="0"/>
  </r>
  <r>
    <x v="815"/>
    <x v="11"/>
    <x v="720"/>
    <x v="26"/>
    <x v="815"/>
    <x v="811"/>
    <x v="1"/>
    <x v="967"/>
    <s v="Z058"/>
    <x v="0"/>
    <s v="3500192"/>
    <x v="11"/>
    <x v="932"/>
    <s v="YD73"/>
    <x v="1"/>
    <s v=""/>
    <x v="1"/>
    <n v="200"/>
    <x v="1"/>
    <n v="760"/>
    <n v="0"/>
    <x v="0"/>
    <x v="1"/>
    <s v=""/>
    <s v=""/>
    <x v="1"/>
    <x v="0"/>
    <d v="2021-02-06T00:00:00"/>
    <x v="1"/>
    <x v="10"/>
    <x v="1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2"/>
    <x v="6"/>
    <x v="2"/>
    <x v="4"/>
    <x v="3"/>
    <x v="1"/>
    <x v="10"/>
    <x v="6"/>
    <s v=""/>
    <x v="1"/>
    <x v="0"/>
    <x v="0"/>
  </r>
  <r>
    <x v="816"/>
    <x v="4"/>
    <x v="721"/>
    <x v="23"/>
    <x v="816"/>
    <x v="812"/>
    <x v="0"/>
    <x v="968"/>
    <s v="0001"/>
    <x v="0"/>
    <s v="2395"/>
    <x v="4"/>
    <x v="933"/>
    <s v="YD11"/>
    <x v="1"/>
    <s v=""/>
    <x v="0"/>
    <n v="4"/>
    <x v="0"/>
    <n v="110.7"/>
    <n v="105.29"/>
    <x v="0"/>
    <x v="0"/>
    <n v="1"/>
    <n v="11484020"/>
    <x v="813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4.75"/>
    <x v="0"/>
    <x v="0"/>
    <x v="1"/>
    <n v="6"/>
    <x v="0"/>
    <x v="935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195"/>
    <x v="3"/>
    <d v="2021-01-31T00:00:00"/>
    <x v="0"/>
    <x v="0"/>
    <x v="0"/>
  </r>
  <r>
    <x v="816"/>
    <x v="3"/>
    <x v="721"/>
    <x v="23"/>
    <x v="816"/>
    <x v="812"/>
    <x v="0"/>
    <x v="968"/>
    <s v="0001"/>
    <x v="0"/>
    <s v="8563"/>
    <x v="3"/>
    <x v="933"/>
    <s v="YD13"/>
    <x v="1"/>
    <s v=""/>
    <x v="0"/>
    <n v="1"/>
    <x v="0"/>
    <n v="10.6"/>
    <n v="7.66"/>
    <x v="0"/>
    <x v="0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20"/>
    <x v="4"/>
    <x v="1"/>
    <x v="86"/>
    <x v="2"/>
    <s v=""/>
    <x v="1"/>
    <x v="0"/>
    <x v="0"/>
  </r>
  <r>
    <x v="816"/>
    <x v="33"/>
    <x v="721"/>
    <x v="23"/>
    <x v="816"/>
    <x v="812"/>
    <x v="0"/>
    <x v="968"/>
    <s v="0001"/>
    <x v="0"/>
    <s v="8593"/>
    <x v="33"/>
    <x v="933"/>
    <s v="YD13"/>
    <x v="1"/>
    <s v=""/>
    <x v="0"/>
    <n v="1"/>
    <x v="0"/>
    <n v="10.73"/>
    <n v="2.1800000000000002"/>
    <x v="0"/>
    <x v="0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542"/>
    <x v="2"/>
    <s v=""/>
    <x v="1"/>
    <x v="0"/>
    <x v="0"/>
  </r>
  <r>
    <x v="816"/>
    <x v="11"/>
    <x v="721"/>
    <x v="23"/>
    <x v="816"/>
    <x v="812"/>
    <x v="1"/>
    <x v="969"/>
    <s v="Z058"/>
    <x v="2"/>
    <s v="3500192"/>
    <x v="11"/>
    <x v="70"/>
    <s v="YP66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1"/>
    <x v="1"/>
    <x v="2"/>
    <x v="1"/>
    <x v="1"/>
    <x v="0"/>
    <x v="0"/>
    <x v="7"/>
    <x v="20"/>
    <x v="4"/>
    <x v="1"/>
    <x v="10"/>
    <x v="6"/>
    <s v=""/>
    <x v="1"/>
    <x v="0"/>
    <x v="0"/>
  </r>
  <r>
    <x v="816"/>
    <x v="11"/>
    <x v="721"/>
    <x v="23"/>
    <x v="816"/>
    <x v="812"/>
    <x v="1"/>
    <x v="968"/>
    <s v="0001"/>
    <x v="0"/>
    <s v="3500192"/>
    <x v="11"/>
    <x v="933"/>
    <s v="YP66"/>
    <x v="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16"/>
    <x v="11"/>
    <x v="721"/>
    <x v="23"/>
    <x v="816"/>
    <x v="812"/>
    <x v="1"/>
    <x v="968"/>
    <s v="0001"/>
    <x v="0"/>
    <s v="3500192"/>
    <x v="11"/>
    <x v="933"/>
    <s v="YD73"/>
    <x v="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17"/>
    <x v="4"/>
    <x v="722"/>
    <x v="8"/>
    <x v="817"/>
    <x v="813"/>
    <x v="0"/>
    <x v="970"/>
    <s v="0001"/>
    <x v="0"/>
    <s v="2395"/>
    <x v="4"/>
    <x v="934"/>
    <s v="YD11"/>
    <x v="1"/>
    <s v=""/>
    <x v="0"/>
    <n v="10"/>
    <x v="1"/>
    <n v="309.83"/>
    <n v="269.93"/>
    <x v="1"/>
    <x v="1"/>
    <n v="1"/>
    <n v="11490791"/>
    <x v="814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37"/>
    <n v="36"/>
    <x v="0"/>
    <x v="0"/>
    <x v="1"/>
    <n v="37"/>
    <x v="0"/>
    <x v="936"/>
    <x v="0"/>
    <x v="0"/>
    <x v="0"/>
    <x v="3"/>
    <x v="1"/>
    <s v="CERVEZAS"/>
    <s v="PILSEN TRUJILLO"/>
    <x v="2"/>
    <x v="0"/>
    <x v="0"/>
    <x v="2"/>
    <x v="1"/>
    <x v="1"/>
    <x v="1"/>
    <x v="4"/>
    <x v="3"/>
    <x v="3"/>
    <x v="3"/>
    <x v="1"/>
    <x v="116"/>
    <x v="3"/>
    <d v="2021-01-31T00:00:00"/>
    <x v="0"/>
    <x v="0"/>
    <x v="0"/>
  </r>
  <r>
    <x v="817"/>
    <x v="5"/>
    <x v="722"/>
    <x v="8"/>
    <x v="817"/>
    <x v="813"/>
    <x v="0"/>
    <x v="970"/>
    <s v="0001"/>
    <x v="0"/>
    <s v="2821"/>
    <x v="5"/>
    <x v="934"/>
    <s v="YD11"/>
    <x v="1"/>
    <s v=""/>
    <x v="0"/>
    <n v="5"/>
    <x v="1"/>
    <n v="153.53"/>
    <n v="136.35"/>
    <x v="1"/>
    <x v="1"/>
    <s v=""/>
    <s v=""/>
    <x v="1"/>
    <x v="0"/>
    <d v="2021-02-06T00:00:00"/>
    <x v="1"/>
    <x v="1"/>
    <x v="1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1"/>
    <x v="4"/>
    <x v="3"/>
    <x v="3"/>
    <x v="3"/>
    <x v="1"/>
    <x v="31"/>
    <x v="3"/>
    <s v=""/>
    <x v="1"/>
    <x v="0"/>
    <x v="0"/>
  </r>
  <r>
    <x v="817"/>
    <x v="9"/>
    <x v="722"/>
    <x v="8"/>
    <x v="817"/>
    <x v="813"/>
    <x v="0"/>
    <x v="970"/>
    <s v="0001"/>
    <x v="0"/>
    <s v="7343"/>
    <x v="9"/>
    <x v="934"/>
    <s v="YD11"/>
    <x v="1"/>
    <s v=""/>
    <x v="0"/>
    <n v="1"/>
    <x v="1"/>
    <n v="30.73"/>
    <n v="39.619999999999997"/>
    <x v="1"/>
    <x v="1"/>
    <s v=""/>
    <s v=""/>
    <x v="1"/>
    <x v="0"/>
    <d v="2021-02-06T00:00:00"/>
    <x v="1"/>
    <x v="1"/>
    <x v="1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1"/>
    <x v="4"/>
    <x v="3"/>
    <x v="3"/>
    <x v="3"/>
    <x v="1"/>
    <x v="8"/>
    <x v="3"/>
    <s v=""/>
    <x v="1"/>
    <x v="0"/>
    <x v="0"/>
  </r>
  <r>
    <x v="817"/>
    <x v="19"/>
    <x v="722"/>
    <x v="8"/>
    <x v="817"/>
    <x v="813"/>
    <x v="0"/>
    <x v="970"/>
    <s v="0001"/>
    <x v="0"/>
    <s v="7841"/>
    <x v="19"/>
    <x v="934"/>
    <s v="YD13"/>
    <x v="1"/>
    <s v=""/>
    <x v="0"/>
    <n v="2"/>
    <x v="1"/>
    <n v="34.58"/>
    <n v="7.04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1"/>
    <x v="4"/>
    <x v="3"/>
    <x v="3"/>
    <x v="3"/>
    <x v="1"/>
    <x v="35"/>
    <x v="7"/>
    <s v=""/>
    <x v="1"/>
    <x v="0"/>
    <x v="0"/>
  </r>
  <r>
    <x v="817"/>
    <x v="35"/>
    <x v="722"/>
    <x v="8"/>
    <x v="817"/>
    <x v="813"/>
    <x v="0"/>
    <x v="970"/>
    <s v="0001"/>
    <x v="0"/>
    <s v="8756"/>
    <x v="35"/>
    <x v="934"/>
    <s v="YD13"/>
    <x v="1"/>
    <s v=""/>
    <x v="0"/>
    <n v="5"/>
    <x v="1"/>
    <n v="56.75"/>
    <n v="19.75"/>
    <x v="1"/>
    <x v="1"/>
    <s v=""/>
    <s v=""/>
    <x v="1"/>
    <x v="0"/>
    <d v="2021-02-06T00:00:00"/>
    <x v="1"/>
    <x v="1"/>
    <x v="1"/>
    <s v="LU"/>
    <x v="0"/>
    <n v="0.33750000000000002"/>
    <n v="5"/>
    <n v="5.933544303796876"/>
    <n v="3.8961038961038961"/>
    <n v="5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1"/>
    <x v="4"/>
    <x v="3"/>
    <x v="3"/>
    <x v="3"/>
    <x v="1"/>
    <x v="164"/>
    <x v="0"/>
    <s v=""/>
    <x v="1"/>
    <x v="0"/>
    <x v="0"/>
  </r>
  <r>
    <x v="817"/>
    <x v="25"/>
    <x v="722"/>
    <x v="8"/>
    <x v="817"/>
    <x v="813"/>
    <x v="0"/>
    <x v="970"/>
    <s v="0001"/>
    <x v="0"/>
    <s v="8758"/>
    <x v="25"/>
    <x v="934"/>
    <s v="YD13"/>
    <x v="1"/>
    <s v=""/>
    <x v="0"/>
    <n v="4"/>
    <x v="1"/>
    <n v="31.58"/>
    <n v="12.89"/>
    <x v="1"/>
    <x v="1"/>
    <s v=""/>
    <s v=""/>
    <x v="1"/>
    <x v="0"/>
    <d v="2021-02-06T00:00:00"/>
    <x v="1"/>
    <x v="1"/>
    <x v="1"/>
    <s v="LU"/>
    <x v="0"/>
    <n v="0.27"/>
    <n v="4"/>
    <n v="4.7468354430375008"/>
    <n v="3.116883116883117"/>
    <n v="4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1"/>
    <x v="4"/>
    <x v="3"/>
    <x v="3"/>
    <x v="3"/>
    <x v="1"/>
    <x v="648"/>
    <x v="0"/>
    <s v=""/>
    <x v="1"/>
    <x v="0"/>
    <x v="0"/>
  </r>
  <r>
    <x v="817"/>
    <x v="27"/>
    <x v="722"/>
    <x v="8"/>
    <x v="817"/>
    <x v="813"/>
    <x v="0"/>
    <x v="970"/>
    <s v="0001"/>
    <x v="0"/>
    <s v="12401"/>
    <x v="27"/>
    <x v="934"/>
    <s v="YD11"/>
    <x v="1"/>
    <s v=""/>
    <x v="0"/>
    <n v="10"/>
    <x v="1"/>
    <n v="211.85"/>
    <n v="147.87"/>
    <x v="1"/>
    <x v="1"/>
    <s v=""/>
    <s v=""/>
    <x v="1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1"/>
    <x v="4"/>
    <x v="3"/>
    <x v="3"/>
    <x v="3"/>
    <x v="1"/>
    <x v="321"/>
    <x v="9"/>
    <s v=""/>
    <x v="1"/>
    <x v="0"/>
    <x v="0"/>
  </r>
  <r>
    <x v="817"/>
    <x v="11"/>
    <x v="722"/>
    <x v="8"/>
    <x v="817"/>
    <x v="813"/>
    <x v="1"/>
    <x v="970"/>
    <s v="0001"/>
    <x v="0"/>
    <s v="3500192"/>
    <x v="11"/>
    <x v="934"/>
    <s v="YP66"/>
    <x v="1"/>
    <s v=""/>
    <x v="1"/>
    <n v="25"/>
    <x v="1"/>
    <n v="-95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817"/>
    <x v="12"/>
    <x v="722"/>
    <x v="8"/>
    <x v="817"/>
    <x v="813"/>
    <x v="1"/>
    <x v="970"/>
    <s v="0001"/>
    <x v="0"/>
    <s v="3500193"/>
    <x v="12"/>
    <x v="934"/>
    <s v="YP66"/>
    <x v="1"/>
    <s v=""/>
    <x v="1"/>
    <n v="1"/>
    <x v="1"/>
    <n v="-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817"/>
    <x v="11"/>
    <x v="722"/>
    <x v="8"/>
    <x v="817"/>
    <x v="813"/>
    <x v="1"/>
    <x v="970"/>
    <s v="0001"/>
    <x v="0"/>
    <s v="3500192"/>
    <x v="11"/>
    <x v="934"/>
    <s v="YD73"/>
    <x v="1"/>
    <s v=""/>
    <x v="1"/>
    <n v="10"/>
    <x v="1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817"/>
    <x v="11"/>
    <x v="722"/>
    <x v="8"/>
    <x v="817"/>
    <x v="813"/>
    <x v="1"/>
    <x v="970"/>
    <s v="0001"/>
    <x v="0"/>
    <s v="3500192"/>
    <x v="11"/>
    <x v="934"/>
    <s v="YD73"/>
    <x v="1"/>
    <s v=""/>
    <x v="1"/>
    <n v="5"/>
    <x v="1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817"/>
    <x v="12"/>
    <x v="722"/>
    <x v="8"/>
    <x v="817"/>
    <x v="813"/>
    <x v="1"/>
    <x v="970"/>
    <s v="0001"/>
    <x v="0"/>
    <s v="3500193"/>
    <x v="12"/>
    <x v="934"/>
    <s v="YD73"/>
    <x v="1"/>
    <s v=""/>
    <x v="1"/>
    <n v="1"/>
    <x v="1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817"/>
    <x v="11"/>
    <x v="722"/>
    <x v="8"/>
    <x v="817"/>
    <x v="813"/>
    <x v="1"/>
    <x v="970"/>
    <s v="0001"/>
    <x v="0"/>
    <s v="3500192"/>
    <x v="11"/>
    <x v="934"/>
    <s v="YD73"/>
    <x v="1"/>
    <s v=""/>
    <x v="1"/>
    <n v="10"/>
    <x v="1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818"/>
    <x v="23"/>
    <x v="723"/>
    <x v="6"/>
    <x v="818"/>
    <x v="814"/>
    <x v="0"/>
    <x v="971"/>
    <s v="0001"/>
    <x v="0"/>
    <s v="15096"/>
    <x v="23"/>
    <x v="935"/>
    <s v="YD13"/>
    <x v="1"/>
    <s v=""/>
    <x v="0"/>
    <n v="5"/>
    <x v="0"/>
    <n v="51.29"/>
    <n v="37.97"/>
    <x v="3"/>
    <x v="1"/>
    <n v="1"/>
    <n v="11490805"/>
    <x v="815"/>
    <x v="0"/>
    <d v="2021-02-06T00:00:00"/>
    <x v="1"/>
    <x v="3"/>
    <x v="3"/>
    <s v="LU"/>
    <x v="0"/>
    <n v="9.9000000000000005E-2"/>
    <n v="5"/>
    <n v="1.3306451612903263"/>
    <n v="6.5934065934065949"/>
    <n v="5"/>
    <x v="0"/>
    <n v="25"/>
    <n v="23.5"/>
    <x v="0"/>
    <x v="0"/>
    <x v="1"/>
    <n v="5"/>
    <x v="0"/>
    <x v="937"/>
    <x v="3"/>
    <x v="0"/>
    <x v="0"/>
    <x v="3"/>
    <x v="1"/>
    <s v="CERVEZAS"/>
    <s v="CUSQUEÑA"/>
    <x v="1"/>
    <x v="0"/>
    <x v="0"/>
    <x v="3"/>
    <x v="1"/>
    <x v="1"/>
    <x v="0"/>
    <x v="0"/>
    <x v="2"/>
    <x v="5"/>
    <x v="3"/>
    <x v="1"/>
    <x v="649"/>
    <x v="8"/>
    <d v="2021-01-31T00:00:00"/>
    <x v="0"/>
    <x v="0"/>
    <x v="0"/>
  </r>
  <r>
    <x v="818"/>
    <x v="6"/>
    <x v="724"/>
    <x v="6"/>
    <x v="818"/>
    <x v="814"/>
    <x v="0"/>
    <x v="972"/>
    <s v="0001"/>
    <x v="0"/>
    <s v="4961"/>
    <x v="6"/>
    <x v="602"/>
    <s v="YD13"/>
    <x v="1"/>
    <s v=""/>
    <x v="0"/>
    <n v="1"/>
    <x v="0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n v="4"/>
    <x v="0"/>
    <x v="938"/>
    <x v="1"/>
    <x v="0"/>
    <x v="0"/>
    <x v="1"/>
    <x v="0"/>
    <s v="NABS"/>
    <s v="SAN MATEO"/>
    <x v="0"/>
    <x v="0"/>
    <x v="0"/>
    <x v="3"/>
    <x v="1"/>
    <x v="1"/>
    <x v="0"/>
    <x v="0"/>
    <x v="2"/>
    <x v="5"/>
    <x v="3"/>
    <x v="1"/>
    <x v="6"/>
    <x v="4"/>
    <s v=""/>
    <x v="1"/>
    <x v="0"/>
    <x v="0"/>
  </r>
  <r>
    <x v="818"/>
    <x v="26"/>
    <x v="724"/>
    <x v="6"/>
    <x v="818"/>
    <x v="814"/>
    <x v="0"/>
    <x v="972"/>
    <s v="0001"/>
    <x v="0"/>
    <s v="12408"/>
    <x v="26"/>
    <x v="602"/>
    <s v="YD13"/>
    <x v="1"/>
    <s v=""/>
    <x v="0"/>
    <n v="2"/>
    <x v="0"/>
    <n v="16.27"/>
    <n v="9.2200000000000006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5"/>
    <x v="3"/>
    <x v="1"/>
    <x v="177"/>
    <x v="1"/>
    <s v=""/>
    <x v="1"/>
    <x v="0"/>
    <x v="0"/>
  </r>
  <r>
    <x v="818"/>
    <x v="47"/>
    <x v="724"/>
    <x v="6"/>
    <x v="818"/>
    <x v="814"/>
    <x v="0"/>
    <x v="972"/>
    <s v="0001"/>
    <x v="0"/>
    <s v="12466"/>
    <x v="48"/>
    <x v="602"/>
    <s v="YD13"/>
    <x v="1"/>
    <s v=""/>
    <x v="0"/>
    <n v="1"/>
    <x v="0"/>
    <n v="5.07"/>
    <n v="2.0699999999999998"/>
    <x v="3"/>
    <x v="1"/>
    <s v=""/>
    <s v=""/>
    <x v="1"/>
    <x v="0"/>
    <d v="2021-02-06T00:00:00"/>
    <x v="1"/>
    <x v="3"/>
    <x v="3"/>
    <s v="LU"/>
    <x v="0"/>
    <n v="2.7E-2"/>
    <n v="1"/>
    <n v="0.47468354430375004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650"/>
    <x v="0"/>
    <s v=""/>
    <x v="1"/>
    <x v="0"/>
    <x v="0"/>
  </r>
  <r>
    <x v="818"/>
    <x v="4"/>
    <x v="725"/>
    <x v="6"/>
    <x v="818"/>
    <x v="814"/>
    <x v="0"/>
    <x v="973"/>
    <s v="0001"/>
    <x v="0"/>
    <s v="2395"/>
    <x v="4"/>
    <x v="936"/>
    <s v="YD11"/>
    <x v="1"/>
    <s v=""/>
    <x v="0"/>
    <n v="16"/>
    <x v="2"/>
    <n v="444.02"/>
    <n v="412.77"/>
    <x v="3"/>
    <x v="1"/>
    <s v=""/>
    <s v=""/>
    <x v="1"/>
    <x v="0"/>
    <d v="2021-02-06T00:00:00"/>
    <x v="1"/>
    <x v="3"/>
    <x v="3"/>
    <s v="LU"/>
    <x v="0"/>
    <n v="1.1903999999999999"/>
    <n v="16"/>
    <n v="16.000000000000043"/>
    <n v="22.857142857142854"/>
    <n v="16"/>
    <x v="0"/>
    <n v="0"/>
    <s v=""/>
    <x v="0"/>
    <x v="0"/>
    <x v="1"/>
    <n v="16"/>
    <x v="0"/>
    <x v="939"/>
    <x v="1"/>
    <x v="0"/>
    <x v="0"/>
    <x v="1"/>
    <x v="1"/>
    <s v="CERVEZAS"/>
    <s v="PILSEN TRUJILLO"/>
    <x v="2"/>
    <x v="0"/>
    <x v="0"/>
    <x v="3"/>
    <x v="1"/>
    <x v="1"/>
    <x v="0"/>
    <x v="0"/>
    <x v="2"/>
    <x v="5"/>
    <x v="3"/>
    <x v="1"/>
    <x v="651"/>
    <x v="3"/>
    <s v=""/>
    <x v="1"/>
    <x v="0"/>
    <x v="0"/>
  </r>
  <r>
    <x v="818"/>
    <x v="11"/>
    <x v="725"/>
    <x v="6"/>
    <x v="818"/>
    <x v="814"/>
    <x v="1"/>
    <x v="973"/>
    <s v="0001"/>
    <x v="0"/>
    <s v="3500192"/>
    <x v="11"/>
    <x v="936"/>
    <s v="YP66"/>
    <x v="1"/>
    <s v=""/>
    <x v="1"/>
    <n v="16"/>
    <x v="2"/>
    <n v="-60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818"/>
    <x v="11"/>
    <x v="725"/>
    <x v="6"/>
    <x v="818"/>
    <x v="814"/>
    <x v="1"/>
    <x v="973"/>
    <s v="0001"/>
    <x v="0"/>
    <s v="3500192"/>
    <x v="11"/>
    <x v="936"/>
    <s v="YD73"/>
    <x v="1"/>
    <s v=""/>
    <x v="1"/>
    <n v="16"/>
    <x v="2"/>
    <n v="60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819"/>
    <x v="4"/>
    <x v="726"/>
    <x v="23"/>
    <x v="819"/>
    <x v="815"/>
    <x v="0"/>
    <x v="974"/>
    <s v="0001"/>
    <x v="0"/>
    <s v="2395"/>
    <x v="4"/>
    <x v="937"/>
    <s v="YD11"/>
    <x v="1"/>
    <s v=""/>
    <x v="0"/>
    <n v="16"/>
    <x v="1"/>
    <n v="442.81"/>
    <n v="421.12"/>
    <x v="1"/>
    <x v="1"/>
    <n v="1"/>
    <n v="11490809"/>
    <x v="816"/>
    <x v="0"/>
    <d v="2021-02-06T00:00:00"/>
    <x v="1"/>
    <x v="1"/>
    <x v="1"/>
    <s v="LU"/>
    <x v="0"/>
    <n v="1.1903999999999999"/>
    <n v="16"/>
    <n v="16.000000000000043"/>
    <n v="22.857142857142854"/>
    <n v="16"/>
    <x v="0"/>
    <n v="21"/>
    <n v="20.5"/>
    <x v="0"/>
    <x v="0"/>
    <x v="1"/>
    <n v="21"/>
    <x v="0"/>
    <x v="940"/>
    <x v="0"/>
    <x v="0"/>
    <x v="0"/>
    <x v="3"/>
    <x v="1"/>
    <s v="CERVEZAS"/>
    <s v="PILSEN TRUJILLO"/>
    <x v="2"/>
    <x v="0"/>
    <x v="0"/>
    <x v="2"/>
    <x v="1"/>
    <x v="1"/>
    <x v="0"/>
    <x v="0"/>
    <x v="4"/>
    <x v="15"/>
    <x v="3"/>
    <x v="1"/>
    <x v="652"/>
    <x v="3"/>
    <d v="2021-01-31T00:00:00"/>
    <x v="0"/>
    <x v="0"/>
    <x v="0"/>
  </r>
  <r>
    <x v="819"/>
    <x v="5"/>
    <x v="726"/>
    <x v="23"/>
    <x v="819"/>
    <x v="815"/>
    <x v="0"/>
    <x v="974"/>
    <s v="0001"/>
    <x v="0"/>
    <s v="2821"/>
    <x v="5"/>
    <x v="937"/>
    <s v="YD11"/>
    <x v="1"/>
    <s v=""/>
    <x v="0"/>
    <n v="3"/>
    <x v="1"/>
    <n v="93.39"/>
    <n v="82.07"/>
    <x v="1"/>
    <x v="1"/>
    <s v=""/>
    <s v=""/>
    <x v="1"/>
    <x v="0"/>
    <d v="2021-02-06T00:00:00"/>
    <x v="1"/>
    <x v="1"/>
    <x v="1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4"/>
    <x v="15"/>
    <x v="3"/>
    <x v="1"/>
    <x v="29"/>
    <x v="3"/>
    <s v=""/>
    <x v="1"/>
    <x v="0"/>
    <x v="0"/>
  </r>
  <r>
    <x v="819"/>
    <x v="7"/>
    <x v="726"/>
    <x v="23"/>
    <x v="819"/>
    <x v="815"/>
    <x v="0"/>
    <x v="974"/>
    <s v="0001"/>
    <x v="0"/>
    <s v="6842"/>
    <x v="7"/>
    <x v="937"/>
    <s v="YD11"/>
    <x v="1"/>
    <s v=""/>
    <x v="0"/>
    <n v="1"/>
    <x v="1"/>
    <n v="34.979999999999997"/>
    <n v="27.81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4"/>
    <x v="15"/>
    <x v="3"/>
    <x v="1"/>
    <x v="107"/>
    <x v="5"/>
    <s v=""/>
    <x v="1"/>
    <x v="0"/>
    <x v="0"/>
  </r>
  <r>
    <x v="819"/>
    <x v="16"/>
    <x v="726"/>
    <x v="23"/>
    <x v="819"/>
    <x v="815"/>
    <x v="0"/>
    <x v="974"/>
    <s v="0001"/>
    <x v="0"/>
    <s v="11114"/>
    <x v="16"/>
    <x v="937"/>
    <s v="YD13"/>
    <x v="1"/>
    <s v=""/>
    <x v="0"/>
    <n v="1"/>
    <x v="1"/>
    <n v="8.6999999999999993"/>
    <n v="3.55"/>
    <x v="1"/>
    <x v="1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4"/>
    <x v="15"/>
    <x v="3"/>
    <x v="1"/>
    <x v="188"/>
    <x v="0"/>
    <s v=""/>
    <x v="1"/>
    <x v="0"/>
    <x v="0"/>
  </r>
  <r>
    <x v="819"/>
    <x v="11"/>
    <x v="726"/>
    <x v="23"/>
    <x v="819"/>
    <x v="815"/>
    <x v="1"/>
    <x v="974"/>
    <s v="0001"/>
    <x v="0"/>
    <s v="3500192"/>
    <x v="11"/>
    <x v="937"/>
    <s v="YP66"/>
    <x v="1"/>
    <s v=""/>
    <x v="1"/>
    <n v="20"/>
    <x v="1"/>
    <n v="-7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819"/>
    <x v="11"/>
    <x v="726"/>
    <x v="23"/>
    <x v="819"/>
    <x v="815"/>
    <x v="1"/>
    <x v="974"/>
    <s v="0001"/>
    <x v="0"/>
    <s v="3500192"/>
    <x v="11"/>
    <x v="937"/>
    <s v="YD73"/>
    <x v="1"/>
    <s v=""/>
    <x v="1"/>
    <n v="16"/>
    <x v="1"/>
    <n v="60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819"/>
    <x v="11"/>
    <x v="726"/>
    <x v="23"/>
    <x v="819"/>
    <x v="815"/>
    <x v="1"/>
    <x v="974"/>
    <s v="0001"/>
    <x v="0"/>
    <s v="3500192"/>
    <x v="11"/>
    <x v="937"/>
    <s v="YD73"/>
    <x v="1"/>
    <s v=""/>
    <x v="1"/>
    <n v="3"/>
    <x v="1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819"/>
    <x v="11"/>
    <x v="726"/>
    <x v="23"/>
    <x v="819"/>
    <x v="815"/>
    <x v="1"/>
    <x v="974"/>
    <s v="0001"/>
    <x v="0"/>
    <s v="3500192"/>
    <x v="11"/>
    <x v="937"/>
    <s v="YD73"/>
    <x v="1"/>
    <s v=""/>
    <x v="1"/>
    <n v="1"/>
    <x v="1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820"/>
    <x v="25"/>
    <x v="727"/>
    <x v="4"/>
    <x v="820"/>
    <x v="816"/>
    <x v="0"/>
    <x v="975"/>
    <s v="0001"/>
    <x v="0"/>
    <s v="8758"/>
    <x v="25"/>
    <x v="938"/>
    <s v="YD13"/>
    <x v="1"/>
    <s v=""/>
    <x v="0"/>
    <n v="2"/>
    <x v="0"/>
    <n v="15.79"/>
    <n v="6.44"/>
    <x v="0"/>
    <x v="1"/>
    <n v="1"/>
    <n v="11490820"/>
    <x v="817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4"/>
    <n v="3.7636363635999999"/>
    <x v="0"/>
    <x v="0"/>
    <x v="1"/>
    <n v="4"/>
    <x v="0"/>
    <x v="941"/>
    <x v="0"/>
    <x v="0"/>
    <x v="0"/>
    <x v="0"/>
    <x v="0"/>
    <s v="NABS"/>
    <s v="VIVA BACKUS"/>
    <x v="0"/>
    <x v="0"/>
    <x v="0"/>
    <x v="2"/>
    <x v="1"/>
    <x v="1"/>
    <x v="0"/>
    <x v="2"/>
    <x v="2"/>
    <x v="25"/>
    <x v="1"/>
    <x v="1"/>
    <x v="299"/>
    <x v="0"/>
    <d v="2021-01-31T00:00:00"/>
    <x v="0"/>
    <x v="0"/>
    <x v="0"/>
  </r>
  <r>
    <x v="820"/>
    <x v="1"/>
    <x v="727"/>
    <x v="4"/>
    <x v="820"/>
    <x v="816"/>
    <x v="0"/>
    <x v="975"/>
    <s v="0001"/>
    <x v="0"/>
    <s v="11115"/>
    <x v="1"/>
    <x v="938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2"/>
    <x v="25"/>
    <x v="1"/>
    <x v="1"/>
    <x v="133"/>
    <x v="0"/>
    <s v=""/>
    <x v="1"/>
    <x v="0"/>
    <x v="0"/>
  </r>
  <r>
    <x v="820"/>
    <x v="10"/>
    <x v="727"/>
    <x v="4"/>
    <x v="820"/>
    <x v="816"/>
    <x v="0"/>
    <x v="975"/>
    <s v="0001"/>
    <x v="0"/>
    <s v="11118"/>
    <x v="10"/>
    <x v="938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2"/>
    <x v="25"/>
    <x v="1"/>
    <x v="1"/>
    <x v="9"/>
    <x v="0"/>
    <s v=""/>
    <x v="1"/>
    <x v="0"/>
    <x v="0"/>
  </r>
  <r>
    <x v="821"/>
    <x v="24"/>
    <x v="728"/>
    <x v="29"/>
    <x v="821"/>
    <x v="817"/>
    <x v="0"/>
    <x v="976"/>
    <s v="0001"/>
    <x v="0"/>
    <s v="15098"/>
    <x v="24"/>
    <x v="939"/>
    <s v="YD11"/>
    <x v="1"/>
    <s v=""/>
    <x v="0"/>
    <n v="15"/>
    <x v="3"/>
    <n v="460.43"/>
    <n v="404.03"/>
    <x v="0"/>
    <x v="1"/>
    <n v="1"/>
    <n v="11498735"/>
    <x v="818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942"/>
    <x v="0"/>
    <x v="0"/>
    <x v="0"/>
    <x v="4"/>
    <x v="1"/>
    <s v="CERVEZAS"/>
    <s v="CUSQUEÑA"/>
    <x v="2"/>
    <x v="0"/>
    <x v="0"/>
    <x v="1"/>
    <x v="1"/>
    <x v="1"/>
    <x v="0"/>
    <x v="0"/>
    <x v="9"/>
    <x v="18"/>
    <x v="2"/>
    <x v="1"/>
    <x v="653"/>
    <x v="8"/>
    <d v="2021-01-31T00:00:00"/>
    <x v="0"/>
    <x v="0"/>
    <x v="0"/>
  </r>
  <r>
    <x v="821"/>
    <x v="11"/>
    <x v="728"/>
    <x v="29"/>
    <x v="821"/>
    <x v="817"/>
    <x v="1"/>
    <x v="976"/>
    <s v="0001"/>
    <x v="0"/>
    <s v="3500192"/>
    <x v="11"/>
    <x v="939"/>
    <s v="YP66"/>
    <x v="1"/>
    <s v=""/>
    <x v="1"/>
    <n v="15"/>
    <x v="3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821"/>
    <x v="11"/>
    <x v="728"/>
    <x v="29"/>
    <x v="821"/>
    <x v="817"/>
    <x v="1"/>
    <x v="976"/>
    <s v="0001"/>
    <x v="0"/>
    <s v="3500192"/>
    <x v="11"/>
    <x v="939"/>
    <s v="YD73"/>
    <x v="1"/>
    <s v=""/>
    <x v="1"/>
    <n v="15"/>
    <x v="3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822"/>
    <x v="4"/>
    <x v="729"/>
    <x v="21"/>
    <x v="822"/>
    <x v="818"/>
    <x v="0"/>
    <x v="977"/>
    <s v="0001"/>
    <x v="0"/>
    <s v="2395"/>
    <x v="4"/>
    <x v="940"/>
    <s v="YD11"/>
    <x v="1"/>
    <s v=""/>
    <x v="0"/>
    <n v="10"/>
    <x v="0"/>
    <n v="273.02"/>
    <n v="262.44"/>
    <x v="0"/>
    <x v="1"/>
    <n v="1"/>
    <n v="11498752"/>
    <x v="819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0.5"/>
    <x v="0"/>
    <x v="0"/>
    <x v="1"/>
    <n v="12"/>
    <x v="0"/>
    <x v="943"/>
    <x v="0"/>
    <x v="0"/>
    <x v="0"/>
    <x v="4"/>
    <x v="1"/>
    <s v="CERVEZAS"/>
    <s v="PILSEN TRUJILLO"/>
    <x v="2"/>
    <x v="0"/>
    <x v="0"/>
    <x v="3"/>
    <x v="1"/>
    <x v="1"/>
    <x v="0"/>
    <x v="0"/>
    <x v="7"/>
    <x v="11"/>
    <x v="4"/>
    <x v="1"/>
    <x v="27"/>
    <x v="3"/>
    <d v="2021-01-31T00:00:00"/>
    <x v="0"/>
    <x v="0"/>
    <x v="0"/>
  </r>
  <r>
    <x v="822"/>
    <x v="15"/>
    <x v="729"/>
    <x v="21"/>
    <x v="822"/>
    <x v="818"/>
    <x v="0"/>
    <x v="977"/>
    <s v="0001"/>
    <x v="0"/>
    <s v="14523"/>
    <x v="15"/>
    <x v="940"/>
    <s v="YD13"/>
    <x v="1"/>
    <s v=""/>
    <x v="0"/>
    <n v="2"/>
    <x v="0"/>
    <n v="13.45"/>
    <n v="13.0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7"/>
    <x v="11"/>
    <x v="4"/>
    <x v="1"/>
    <x v="193"/>
    <x v="2"/>
    <s v=""/>
    <x v="1"/>
    <x v="0"/>
    <x v="0"/>
  </r>
  <r>
    <x v="822"/>
    <x v="11"/>
    <x v="729"/>
    <x v="21"/>
    <x v="822"/>
    <x v="818"/>
    <x v="1"/>
    <x v="977"/>
    <s v="0001"/>
    <x v="0"/>
    <s v="3500192"/>
    <x v="11"/>
    <x v="940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822"/>
    <x v="11"/>
    <x v="729"/>
    <x v="21"/>
    <x v="822"/>
    <x v="818"/>
    <x v="1"/>
    <x v="977"/>
    <s v="0001"/>
    <x v="0"/>
    <s v="3500192"/>
    <x v="11"/>
    <x v="940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823"/>
    <x v="25"/>
    <x v="730"/>
    <x v="10"/>
    <x v="823"/>
    <x v="819"/>
    <x v="0"/>
    <x v="978"/>
    <s v="0001"/>
    <x v="0"/>
    <s v="8758"/>
    <x v="25"/>
    <x v="941"/>
    <s v="YD13"/>
    <x v="1"/>
    <s v=""/>
    <x v="0"/>
    <n v="1"/>
    <x v="0"/>
    <n v="7.89"/>
    <n v="3.22"/>
    <x v="0"/>
    <x v="1"/>
    <n v="1"/>
    <n v="11499863"/>
    <x v="820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13"/>
    <n v="12.25"/>
    <x v="0"/>
    <x v="0"/>
    <x v="1"/>
    <n v="13"/>
    <x v="0"/>
    <x v="944"/>
    <x v="0"/>
    <x v="0"/>
    <x v="0"/>
    <x v="4"/>
    <x v="0"/>
    <s v="NABS"/>
    <s v="VIVA BACKUS"/>
    <x v="0"/>
    <x v="0"/>
    <x v="0"/>
    <x v="1"/>
    <x v="1"/>
    <x v="1"/>
    <x v="0"/>
    <x v="0"/>
    <x v="3"/>
    <x v="3"/>
    <x v="3"/>
    <x v="1"/>
    <x v="46"/>
    <x v="0"/>
    <d v="2021-01-31T00:00:00"/>
    <x v="0"/>
    <x v="0"/>
    <x v="0"/>
  </r>
  <r>
    <x v="823"/>
    <x v="26"/>
    <x v="730"/>
    <x v="10"/>
    <x v="823"/>
    <x v="819"/>
    <x v="0"/>
    <x v="978"/>
    <s v="0001"/>
    <x v="0"/>
    <s v="12408"/>
    <x v="26"/>
    <x v="941"/>
    <s v="YD13"/>
    <x v="1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3"/>
    <x v="3"/>
    <x v="3"/>
    <x v="1"/>
    <x v="47"/>
    <x v="1"/>
    <s v=""/>
    <x v="1"/>
    <x v="0"/>
    <x v="0"/>
  </r>
  <r>
    <x v="823"/>
    <x v="23"/>
    <x v="730"/>
    <x v="10"/>
    <x v="823"/>
    <x v="819"/>
    <x v="0"/>
    <x v="978"/>
    <s v="0001"/>
    <x v="0"/>
    <s v="15096"/>
    <x v="23"/>
    <x v="941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3"/>
    <x v="3"/>
    <x v="3"/>
    <x v="1"/>
    <x v="44"/>
    <x v="8"/>
    <s v=""/>
    <x v="1"/>
    <x v="0"/>
    <x v="0"/>
  </r>
  <r>
    <x v="823"/>
    <x v="4"/>
    <x v="730"/>
    <x v="10"/>
    <x v="823"/>
    <x v="819"/>
    <x v="0"/>
    <x v="978"/>
    <s v="0001"/>
    <x v="0"/>
    <s v="2395"/>
    <x v="4"/>
    <x v="941"/>
    <s v="YD11"/>
    <x v="1"/>
    <s v=""/>
    <x v="0"/>
    <n v="10"/>
    <x v="0"/>
    <n v="273.02"/>
    <n v="262.44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27"/>
    <x v="3"/>
    <s v=""/>
    <x v="1"/>
    <x v="0"/>
    <x v="0"/>
  </r>
  <r>
    <x v="823"/>
    <x v="11"/>
    <x v="730"/>
    <x v="10"/>
    <x v="823"/>
    <x v="819"/>
    <x v="1"/>
    <x v="978"/>
    <s v="0001"/>
    <x v="0"/>
    <s v="3500192"/>
    <x v="11"/>
    <x v="941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23"/>
    <x v="11"/>
    <x v="730"/>
    <x v="10"/>
    <x v="823"/>
    <x v="819"/>
    <x v="1"/>
    <x v="978"/>
    <s v="0001"/>
    <x v="0"/>
    <s v="3500192"/>
    <x v="11"/>
    <x v="941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24"/>
    <x v="5"/>
    <x v="731"/>
    <x v="22"/>
    <x v="824"/>
    <x v="820"/>
    <x v="0"/>
    <x v="979"/>
    <s v="0001"/>
    <x v="0"/>
    <s v="2821"/>
    <x v="5"/>
    <x v="942"/>
    <s v="YD11"/>
    <x v="1"/>
    <s v=""/>
    <x v="0"/>
    <n v="1"/>
    <x v="3"/>
    <n v="30.71"/>
    <n v="27.27"/>
    <x v="0"/>
    <x v="1"/>
    <n v="1"/>
    <n v="11504242"/>
    <x v="82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56"/>
    <n v="54"/>
    <x v="0"/>
    <x v="0"/>
    <x v="1"/>
    <n v="5"/>
    <x v="0"/>
    <x v="945"/>
    <x v="2"/>
    <x v="0"/>
    <x v="0"/>
    <x v="3"/>
    <x v="1"/>
    <s v="CERVEZAS"/>
    <s v="PILSEN CALLAO"/>
    <x v="2"/>
    <x v="0"/>
    <x v="0"/>
    <x v="2"/>
    <x v="1"/>
    <x v="1"/>
    <x v="0"/>
    <x v="0"/>
    <x v="7"/>
    <x v="20"/>
    <x v="4"/>
    <x v="1"/>
    <x v="5"/>
    <x v="3"/>
    <d v="2021-01-31T00:00:00"/>
    <x v="0"/>
    <x v="0"/>
    <x v="0"/>
  </r>
  <r>
    <x v="824"/>
    <x v="7"/>
    <x v="731"/>
    <x v="22"/>
    <x v="824"/>
    <x v="820"/>
    <x v="0"/>
    <x v="979"/>
    <s v="0001"/>
    <x v="0"/>
    <s v="6842"/>
    <x v="7"/>
    <x v="942"/>
    <s v="YD11"/>
    <x v="1"/>
    <s v=""/>
    <x v="0"/>
    <n v="1"/>
    <x v="3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824"/>
    <x v="8"/>
    <x v="731"/>
    <x v="22"/>
    <x v="824"/>
    <x v="820"/>
    <x v="0"/>
    <x v="979"/>
    <s v="0001"/>
    <x v="0"/>
    <s v="6843"/>
    <x v="8"/>
    <x v="942"/>
    <s v="YD11"/>
    <x v="1"/>
    <s v=""/>
    <x v="0"/>
    <n v="1"/>
    <x v="3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824"/>
    <x v="19"/>
    <x v="731"/>
    <x v="22"/>
    <x v="824"/>
    <x v="820"/>
    <x v="0"/>
    <x v="979"/>
    <s v="0001"/>
    <x v="0"/>
    <s v="7841"/>
    <x v="19"/>
    <x v="942"/>
    <s v="YD13"/>
    <x v="1"/>
    <s v=""/>
    <x v="0"/>
    <n v="2"/>
    <x v="3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35"/>
    <x v="7"/>
    <s v=""/>
    <x v="1"/>
    <x v="0"/>
    <x v="0"/>
  </r>
  <r>
    <x v="824"/>
    <x v="4"/>
    <x v="732"/>
    <x v="22"/>
    <x v="824"/>
    <x v="820"/>
    <x v="0"/>
    <x v="980"/>
    <s v="0001"/>
    <x v="0"/>
    <s v="2395"/>
    <x v="4"/>
    <x v="943"/>
    <s v="YD11"/>
    <x v="1"/>
    <s v=""/>
    <x v="0"/>
    <n v="50"/>
    <x v="3"/>
    <n v="1365.11"/>
    <n v="1312.2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0"/>
    <x v="0"/>
    <x v="1"/>
    <n v="51"/>
    <x v="0"/>
    <x v="946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170"/>
    <x v="3"/>
    <s v=""/>
    <x v="1"/>
    <x v="0"/>
    <x v="0"/>
  </r>
  <r>
    <x v="824"/>
    <x v="32"/>
    <x v="732"/>
    <x v="22"/>
    <x v="824"/>
    <x v="820"/>
    <x v="0"/>
    <x v="980"/>
    <s v="0001"/>
    <x v="0"/>
    <s v="9314"/>
    <x v="32"/>
    <x v="943"/>
    <s v="YD13"/>
    <x v="1"/>
    <s v=""/>
    <x v="0"/>
    <n v="1"/>
    <x v="3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0"/>
    <x v="7"/>
    <x v="20"/>
    <x v="4"/>
    <x v="1"/>
    <x v="115"/>
    <x v="10"/>
    <s v=""/>
    <x v="1"/>
    <x v="0"/>
    <x v="0"/>
  </r>
  <r>
    <x v="824"/>
    <x v="11"/>
    <x v="731"/>
    <x v="22"/>
    <x v="824"/>
    <x v="820"/>
    <x v="1"/>
    <x v="979"/>
    <s v="0001"/>
    <x v="0"/>
    <s v="3500192"/>
    <x v="11"/>
    <x v="942"/>
    <s v="YP66"/>
    <x v="1"/>
    <s v=""/>
    <x v="1"/>
    <n v="3"/>
    <x v="3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24"/>
    <x v="11"/>
    <x v="731"/>
    <x v="22"/>
    <x v="824"/>
    <x v="820"/>
    <x v="1"/>
    <x v="979"/>
    <s v="0001"/>
    <x v="0"/>
    <s v="3500192"/>
    <x v="11"/>
    <x v="942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24"/>
    <x v="11"/>
    <x v="731"/>
    <x v="22"/>
    <x v="824"/>
    <x v="820"/>
    <x v="1"/>
    <x v="979"/>
    <s v="0001"/>
    <x v="0"/>
    <s v="3500192"/>
    <x v="11"/>
    <x v="942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24"/>
    <x v="11"/>
    <x v="731"/>
    <x v="22"/>
    <x v="824"/>
    <x v="820"/>
    <x v="1"/>
    <x v="979"/>
    <s v="0001"/>
    <x v="0"/>
    <s v="3500192"/>
    <x v="11"/>
    <x v="942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24"/>
    <x v="11"/>
    <x v="732"/>
    <x v="22"/>
    <x v="824"/>
    <x v="820"/>
    <x v="1"/>
    <x v="980"/>
    <s v="0001"/>
    <x v="0"/>
    <s v="3500192"/>
    <x v="11"/>
    <x v="943"/>
    <s v="YP66"/>
    <x v="1"/>
    <s v=""/>
    <x v="1"/>
    <n v="50"/>
    <x v="3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24"/>
    <x v="11"/>
    <x v="732"/>
    <x v="22"/>
    <x v="824"/>
    <x v="820"/>
    <x v="1"/>
    <x v="980"/>
    <s v="0001"/>
    <x v="0"/>
    <s v="3500192"/>
    <x v="11"/>
    <x v="943"/>
    <s v="YD73"/>
    <x v="1"/>
    <s v=""/>
    <x v="1"/>
    <n v="50"/>
    <x v="3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25"/>
    <x v="10"/>
    <x v="733"/>
    <x v="11"/>
    <x v="825"/>
    <x v="821"/>
    <x v="0"/>
    <x v="981"/>
    <s v="0001"/>
    <x v="1"/>
    <s v="11118"/>
    <x v="10"/>
    <x v="138"/>
    <s v="YD13"/>
    <x v="8"/>
    <s v=""/>
    <x v="0"/>
    <n v="50"/>
    <x v="0"/>
    <n v="692.8"/>
    <n v="282.81"/>
    <x v="0"/>
    <x v="0"/>
    <n v="1"/>
    <n v="11505037"/>
    <x v="822"/>
    <x v="0"/>
    <d v="2021-02-06T00:00:00"/>
    <x v="0"/>
    <x v="0"/>
    <x v="0"/>
    <s v="LU"/>
    <x v="0"/>
    <n v="3.375"/>
    <n v="50"/>
    <n v="59.335443037968751"/>
    <n v="38.961038961038966"/>
    <n v="50"/>
    <x v="0"/>
    <n v="372"/>
    <n v="322"/>
    <x v="1"/>
    <x v="0"/>
    <x v="2"/>
    <n v="150"/>
    <x v="0"/>
    <x v="947"/>
    <x v="2"/>
    <x v="0"/>
    <x v="0"/>
    <x v="5"/>
    <x v="0"/>
    <s v="NABS"/>
    <s v="GUARANÁ"/>
    <x v="0"/>
    <x v="0"/>
    <x v="0"/>
    <x v="1"/>
    <x v="0"/>
    <x v="0"/>
    <x v="1"/>
    <x v="4"/>
    <x v="2"/>
    <x v="5"/>
    <x v="3"/>
    <x v="1"/>
    <x v="654"/>
    <x v="0"/>
    <d v="2021-01-31T00:00:00"/>
    <x v="0"/>
    <x v="0"/>
    <x v="0"/>
  </r>
  <r>
    <x v="825"/>
    <x v="16"/>
    <x v="733"/>
    <x v="11"/>
    <x v="825"/>
    <x v="821"/>
    <x v="0"/>
    <x v="981"/>
    <s v="0001"/>
    <x v="1"/>
    <s v="11114"/>
    <x v="16"/>
    <x v="138"/>
    <s v="YD13"/>
    <x v="8"/>
    <s v=""/>
    <x v="0"/>
    <n v="100"/>
    <x v="0"/>
    <n v="923.5"/>
    <n v="376.99"/>
    <x v="0"/>
    <x v="0"/>
    <s v=""/>
    <s v=""/>
    <x v="1"/>
    <x v="0"/>
    <d v="2021-02-06T00:00:00"/>
    <x v="0"/>
    <x v="0"/>
    <x v="0"/>
    <s v="LU"/>
    <x v="0"/>
    <n v="4.5"/>
    <n v="50"/>
    <n v="79.113924050625002"/>
    <n v="53.571428571428569"/>
    <n v="100"/>
    <x v="0"/>
    <n v="0"/>
    <s v=""/>
    <x v="1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4"/>
    <x v="2"/>
    <x v="5"/>
    <x v="3"/>
    <x v="1"/>
    <x v="655"/>
    <x v="0"/>
    <s v=""/>
    <x v="1"/>
    <x v="0"/>
    <x v="0"/>
  </r>
  <r>
    <x v="825"/>
    <x v="4"/>
    <x v="734"/>
    <x v="11"/>
    <x v="825"/>
    <x v="821"/>
    <x v="0"/>
    <x v="982"/>
    <s v="0001"/>
    <x v="0"/>
    <s v="2395"/>
    <x v="4"/>
    <x v="944"/>
    <s v="YD11"/>
    <x v="1"/>
    <s v=""/>
    <x v="0"/>
    <n v="100"/>
    <x v="0"/>
    <n v="2968.88"/>
    <n v="2673.02"/>
    <x v="0"/>
    <x v="1"/>
    <s v=""/>
    <s v=""/>
    <x v="1"/>
    <x v="0"/>
    <d v="2021-02-06T00:00:00"/>
    <x v="0"/>
    <x v="0"/>
    <x v="0"/>
    <s v="LU"/>
    <x v="0"/>
    <n v="7.44"/>
    <n v="100"/>
    <n v="100.00000000000027"/>
    <n v="142.85714285714283"/>
    <n v="100"/>
    <x v="0"/>
    <n v="0"/>
    <s v=""/>
    <x v="1"/>
    <x v="0"/>
    <x v="1"/>
    <n v="222"/>
    <x v="0"/>
    <x v="948"/>
    <x v="1"/>
    <x v="0"/>
    <x v="0"/>
    <x v="1"/>
    <x v="1"/>
    <s v="CERVEZAS"/>
    <s v="PILSEN TRUJILLO"/>
    <x v="2"/>
    <x v="0"/>
    <x v="0"/>
    <x v="1"/>
    <x v="1"/>
    <x v="1"/>
    <x v="1"/>
    <x v="4"/>
    <x v="2"/>
    <x v="5"/>
    <x v="3"/>
    <x v="1"/>
    <x v="394"/>
    <x v="3"/>
    <s v=""/>
    <x v="1"/>
    <x v="0"/>
    <x v="0"/>
  </r>
  <r>
    <x v="825"/>
    <x v="6"/>
    <x v="734"/>
    <x v="11"/>
    <x v="825"/>
    <x v="821"/>
    <x v="0"/>
    <x v="982"/>
    <s v="0001"/>
    <x v="0"/>
    <s v="4961"/>
    <x v="6"/>
    <x v="944"/>
    <s v="YD13"/>
    <x v="1"/>
    <s v=""/>
    <x v="0"/>
    <n v="1"/>
    <x v="0"/>
    <n v="11.02"/>
    <n v="2.240000000000000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1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4"/>
    <x v="2"/>
    <x v="5"/>
    <x v="3"/>
    <x v="1"/>
    <x v="106"/>
    <x v="4"/>
    <s v=""/>
    <x v="1"/>
    <x v="0"/>
    <x v="0"/>
  </r>
  <r>
    <x v="825"/>
    <x v="7"/>
    <x v="734"/>
    <x v="11"/>
    <x v="825"/>
    <x v="821"/>
    <x v="0"/>
    <x v="982"/>
    <s v="0001"/>
    <x v="0"/>
    <s v="6842"/>
    <x v="7"/>
    <x v="944"/>
    <s v="YD11"/>
    <x v="1"/>
    <s v=""/>
    <x v="0"/>
    <n v="20"/>
    <x v="0"/>
    <n v="671.23"/>
    <n v="550.37"/>
    <x v="0"/>
    <x v="1"/>
    <s v=""/>
    <s v=""/>
    <x v="1"/>
    <x v="0"/>
    <d v="2021-02-06T00:00:00"/>
    <x v="0"/>
    <x v="0"/>
    <x v="0"/>
    <s v="LU"/>
    <x v="0"/>
    <n v="1.488"/>
    <n v="20"/>
    <n v="20.000000000000053"/>
    <n v="28.571428571428569"/>
    <n v="20"/>
    <x v="0"/>
    <n v="0"/>
    <s v=""/>
    <x v="1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2"/>
    <x v="5"/>
    <x v="3"/>
    <x v="1"/>
    <x v="656"/>
    <x v="5"/>
    <s v=""/>
    <x v="1"/>
    <x v="0"/>
    <x v="0"/>
  </r>
  <r>
    <x v="825"/>
    <x v="10"/>
    <x v="734"/>
    <x v="11"/>
    <x v="825"/>
    <x v="821"/>
    <x v="0"/>
    <x v="982"/>
    <s v="0001"/>
    <x v="0"/>
    <s v="11118"/>
    <x v="10"/>
    <x v="944"/>
    <s v="YD13"/>
    <x v="1"/>
    <s v=""/>
    <x v="0"/>
    <n v="100"/>
    <x v="0"/>
    <n v="905.35"/>
    <n v="369.58"/>
    <x v="0"/>
    <x v="1"/>
    <s v=""/>
    <s v=""/>
    <x v="1"/>
    <x v="0"/>
    <d v="2021-02-06T00:00:00"/>
    <x v="0"/>
    <x v="0"/>
    <x v="0"/>
    <s v="LU"/>
    <x v="0"/>
    <n v="6.75"/>
    <n v="100"/>
    <n v="118.6708860759375"/>
    <n v="77.922077922077932"/>
    <n v="100"/>
    <x v="0"/>
    <n v="0"/>
    <s v=""/>
    <x v="1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2"/>
    <x v="5"/>
    <x v="3"/>
    <x v="1"/>
    <x v="657"/>
    <x v="0"/>
    <s v=""/>
    <x v="1"/>
    <x v="0"/>
    <x v="0"/>
  </r>
  <r>
    <x v="825"/>
    <x v="23"/>
    <x v="734"/>
    <x v="11"/>
    <x v="825"/>
    <x v="821"/>
    <x v="0"/>
    <x v="982"/>
    <s v="0001"/>
    <x v="0"/>
    <s v="15096"/>
    <x v="23"/>
    <x v="944"/>
    <s v="YD13"/>
    <x v="1"/>
    <s v=""/>
    <x v="0"/>
    <n v="1"/>
    <x v="0"/>
    <n v="10.59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1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4"/>
    <x v="2"/>
    <x v="5"/>
    <x v="3"/>
    <x v="1"/>
    <x v="492"/>
    <x v="8"/>
    <s v=""/>
    <x v="1"/>
    <x v="0"/>
    <x v="0"/>
  </r>
  <r>
    <x v="825"/>
    <x v="11"/>
    <x v="733"/>
    <x v="11"/>
    <x v="825"/>
    <x v="821"/>
    <x v="1"/>
    <x v="981"/>
    <s v="0001"/>
    <x v="1"/>
    <s v="3500192"/>
    <x v="11"/>
    <x v="138"/>
    <s v="YP66"/>
    <x v="8"/>
    <s v=""/>
    <x v="1"/>
    <n v="60"/>
    <x v="0"/>
    <n v="-22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2"/>
    <s v=""/>
    <x v="1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825"/>
    <x v="11"/>
    <x v="734"/>
    <x v="11"/>
    <x v="825"/>
    <x v="821"/>
    <x v="1"/>
    <x v="982"/>
    <s v="0001"/>
    <x v="0"/>
    <s v="3500192"/>
    <x v="11"/>
    <x v="944"/>
    <s v="YP66"/>
    <x v="1"/>
    <s v=""/>
    <x v="1"/>
    <n v="140"/>
    <x v="0"/>
    <n v="-53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825"/>
    <x v="11"/>
    <x v="734"/>
    <x v="11"/>
    <x v="825"/>
    <x v="821"/>
    <x v="1"/>
    <x v="982"/>
    <s v="0001"/>
    <x v="0"/>
    <s v="3500192"/>
    <x v="11"/>
    <x v="944"/>
    <s v="YD73"/>
    <x v="1"/>
    <s v=""/>
    <x v="1"/>
    <n v="100"/>
    <x v="0"/>
    <n v="38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825"/>
    <x v="11"/>
    <x v="734"/>
    <x v="11"/>
    <x v="825"/>
    <x v="821"/>
    <x v="1"/>
    <x v="982"/>
    <s v="0001"/>
    <x v="0"/>
    <s v="3500192"/>
    <x v="11"/>
    <x v="944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826"/>
    <x v="4"/>
    <x v="0"/>
    <x v="2"/>
    <x v="826"/>
    <x v="822"/>
    <x v="0"/>
    <x v="983"/>
    <s v="0001"/>
    <x v="0"/>
    <s v="2395"/>
    <x v="4"/>
    <x v="945"/>
    <s v="YD11"/>
    <x v="3"/>
    <s v=""/>
    <x v="0"/>
    <n v="3"/>
    <x v="0"/>
    <n v="95.49"/>
    <n v="81.5"/>
    <x v="0"/>
    <x v="0"/>
    <n v="1"/>
    <n v="11509007"/>
    <x v="82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8"/>
    <n v="8"/>
    <x v="0"/>
    <x v="0"/>
    <x v="2"/>
    <n v="8"/>
    <x v="0"/>
    <x v="949"/>
    <x v="0"/>
    <x v="0"/>
    <x v="0"/>
    <x v="2"/>
    <x v="1"/>
    <s v="CERVEZAS"/>
    <s v="PILSEN TRUJILLO"/>
    <x v="2"/>
    <x v="0"/>
    <x v="0"/>
    <x v="1"/>
    <x v="0"/>
    <x v="0"/>
    <x v="0"/>
    <x v="3"/>
    <x v="2"/>
    <x v="2"/>
    <x v="2"/>
    <x v="1"/>
    <x v="118"/>
    <x v="3"/>
    <d v="2021-01-31T00:00:00"/>
    <x v="0"/>
    <x v="0"/>
    <x v="0"/>
  </r>
  <r>
    <x v="826"/>
    <x v="5"/>
    <x v="0"/>
    <x v="2"/>
    <x v="826"/>
    <x v="822"/>
    <x v="0"/>
    <x v="983"/>
    <s v="0001"/>
    <x v="0"/>
    <s v="2821"/>
    <x v="5"/>
    <x v="945"/>
    <s v="YD11"/>
    <x v="3"/>
    <s v=""/>
    <x v="0"/>
    <n v="3"/>
    <x v="0"/>
    <n v="94.66"/>
    <n v="82.33"/>
    <x v="0"/>
    <x v="0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3"/>
    <x v="2"/>
    <x v="2"/>
    <x v="2"/>
    <x v="1"/>
    <x v="118"/>
    <x v="3"/>
    <s v=""/>
    <x v="1"/>
    <x v="0"/>
    <x v="0"/>
  </r>
  <r>
    <x v="826"/>
    <x v="7"/>
    <x v="0"/>
    <x v="2"/>
    <x v="826"/>
    <x v="822"/>
    <x v="0"/>
    <x v="983"/>
    <s v="0001"/>
    <x v="0"/>
    <s v="6842"/>
    <x v="7"/>
    <x v="945"/>
    <s v="YD11"/>
    <x v="3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3"/>
    <x v="2"/>
    <x v="2"/>
    <x v="2"/>
    <x v="1"/>
    <x v="19"/>
    <x v="5"/>
    <s v=""/>
    <x v="1"/>
    <x v="0"/>
    <x v="0"/>
  </r>
  <r>
    <x v="826"/>
    <x v="10"/>
    <x v="0"/>
    <x v="2"/>
    <x v="826"/>
    <x v="822"/>
    <x v="0"/>
    <x v="983"/>
    <s v="0001"/>
    <x v="0"/>
    <s v="11118"/>
    <x v="10"/>
    <x v="945"/>
    <s v="YD13"/>
    <x v="3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3"/>
    <x v="2"/>
    <x v="2"/>
    <x v="2"/>
    <x v="1"/>
    <x v="120"/>
    <x v="0"/>
    <s v=""/>
    <x v="1"/>
    <x v="0"/>
    <x v="0"/>
  </r>
  <r>
    <x v="826"/>
    <x v="11"/>
    <x v="0"/>
    <x v="2"/>
    <x v="826"/>
    <x v="822"/>
    <x v="1"/>
    <x v="983"/>
    <s v="0001"/>
    <x v="0"/>
    <s v="3500192"/>
    <x v="11"/>
    <x v="945"/>
    <s v="YP66"/>
    <x v="3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2"/>
    <x v="2"/>
    <x v="1"/>
    <x v="10"/>
    <x v="6"/>
    <s v=""/>
    <x v="1"/>
    <x v="0"/>
    <x v="0"/>
  </r>
  <r>
    <x v="826"/>
    <x v="11"/>
    <x v="0"/>
    <x v="2"/>
    <x v="826"/>
    <x v="822"/>
    <x v="1"/>
    <x v="983"/>
    <s v="0001"/>
    <x v="0"/>
    <s v="3500192"/>
    <x v="11"/>
    <x v="945"/>
    <s v="YD73"/>
    <x v="3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2"/>
    <x v="2"/>
    <x v="1"/>
    <x v="10"/>
    <x v="6"/>
    <s v=""/>
    <x v="1"/>
    <x v="0"/>
    <x v="0"/>
  </r>
  <r>
    <x v="826"/>
    <x v="11"/>
    <x v="0"/>
    <x v="2"/>
    <x v="826"/>
    <x v="822"/>
    <x v="1"/>
    <x v="983"/>
    <s v="0001"/>
    <x v="0"/>
    <s v="3500192"/>
    <x v="11"/>
    <x v="945"/>
    <s v="YD73"/>
    <x v="3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2"/>
    <x v="2"/>
    <x v="1"/>
    <x v="10"/>
    <x v="6"/>
    <s v=""/>
    <x v="1"/>
    <x v="0"/>
    <x v="0"/>
  </r>
  <r>
    <x v="826"/>
    <x v="11"/>
    <x v="0"/>
    <x v="2"/>
    <x v="826"/>
    <x v="822"/>
    <x v="1"/>
    <x v="983"/>
    <s v="0001"/>
    <x v="0"/>
    <s v="3500192"/>
    <x v="11"/>
    <x v="945"/>
    <s v="YD73"/>
    <x v="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2"/>
    <x v="2"/>
    <x v="2"/>
    <x v="1"/>
    <x v="10"/>
    <x v="6"/>
    <s v=""/>
    <x v="1"/>
    <x v="0"/>
    <x v="0"/>
  </r>
  <r>
    <x v="827"/>
    <x v="4"/>
    <x v="0"/>
    <x v="7"/>
    <x v="827"/>
    <x v="823"/>
    <x v="0"/>
    <x v="984"/>
    <s v="Z058"/>
    <x v="0"/>
    <s v="2395"/>
    <x v="4"/>
    <x v="946"/>
    <s v="YD11"/>
    <x v="12"/>
    <s v=""/>
    <x v="0"/>
    <n v="10"/>
    <x v="0"/>
    <n v="314.07"/>
    <n v="270.8"/>
    <x v="0"/>
    <x v="0"/>
    <n v="1"/>
    <n v="11509012"/>
    <x v="82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1.5"/>
    <x v="0"/>
    <x v="0"/>
    <x v="2"/>
    <n v="12"/>
    <x v="0"/>
    <x v="950"/>
    <x v="0"/>
    <x v="1"/>
    <x v="0"/>
    <x v="4"/>
    <x v="1"/>
    <s v="CERVEZAS"/>
    <s v="PILSEN TRUJILLO"/>
    <x v="2"/>
    <x v="0"/>
    <x v="0"/>
    <x v="2"/>
    <x v="0"/>
    <x v="0"/>
    <x v="0"/>
    <x v="0"/>
    <x v="3"/>
    <x v="3"/>
    <x v="3"/>
    <x v="1"/>
    <x v="172"/>
    <x v="3"/>
    <d v="2021-01-31T00:00:00"/>
    <x v="0"/>
    <x v="0"/>
    <x v="0"/>
  </r>
  <r>
    <x v="827"/>
    <x v="16"/>
    <x v="0"/>
    <x v="7"/>
    <x v="827"/>
    <x v="823"/>
    <x v="0"/>
    <x v="984"/>
    <s v="Z058"/>
    <x v="0"/>
    <s v="11114"/>
    <x v="16"/>
    <x v="946"/>
    <s v="YD13"/>
    <x v="12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1"/>
    <x v="0"/>
    <x v="1"/>
    <x v="0"/>
    <s v="NABS"/>
    <s v="GUARANÁ"/>
    <x v="0"/>
    <x v="0"/>
    <x v="0"/>
    <x v="2"/>
    <x v="0"/>
    <x v="0"/>
    <x v="0"/>
    <x v="0"/>
    <x v="3"/>
    <x v="3"/>
    <x v="3"/>
    <x v="1"/>
    <x v="23"/>
    <x v="0"/>
    <s v=""/>
    <x v="1"/>
    <x v="0"/>
    <x v="0"/>
  </r>
  <r>
    <x v="827"/>
    <x v="25"/>
    <x v="0"/>
    <x v="7"/>
    <x v="827"/>
    <x v="823"/>
    <x v="0"/>
    <x v="984"/>
    <s v="Z058"/>
    <x v="0"/>
    <s v="8758"/>
    <x v="25"/>
    <x v="946"/>
    <s v="YD13"/>
    <x v="12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1"/>
    <x v="0"/>
    <x v="1"/>
    <x v="0"/>
    <s v="NABS"/>
    <s v="VIVA BACKUS"/>
    <x v="0"/>
    <x v="0"/>
    <x v="0"/>
    <x v="2"/>
    <x v="0"/>
    <x v="0"/>
    <x v="0"/>
    <x v="0"/>
    <x v="3"/>
    <x v="3"/>
    <x v="3"/>
    <x v="1"/>
    <x v="66"/>
    <x v="0"/>
    <s v=""/>
    <x v="1"/>
    <x v="0"/>
    <x v="0"/>
  </r>
  <r>
    <x v="827"/>
    <x v="11"/>
    <x v="0"/>
    <x v="7"/>
    <x v="827"/>
    <x v="823"/>
    <x v="1"/>
    <x v="984"/>
    <s v="Z058"/>
    <x v="0"/>
    <s v="3500192"/>
    <x v="11"/>
    <x v="946"/>
    <s v="YP66"/>
    <x v="12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27"/>
    <x v="11"/>
    <x v="0"/>
    <x v="7"/>
    <x v="827"/>
    <x v="823"/>
    <x v="1"/>
    <x v="984"/>
    <s v="Z058"/>
    <x v="0"/>
    <s v="3500192"/>
    <x v="11"/>
    <x v="946"/>
    <s v="YD73"/>
    <x v="12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28"/>
    <x v="4"/>
    <x v="735"/>
    <x v="31"/>
    <x v="828"/>
    <x v="824"/>
    <x v="0"/>
    <x v="985"/>
    <s v="0001"/>
    <x v="1"/>
    <s v="2395"/>
    <x v="4"/>
    <x v="947"/>
    <s v="YD11"/>
    <x v="8"/>
    <s v=""/>
    <x v="0"/>
    <n v="20"/>
    <x v="0"/>
    <n v="636.62"/>
    <n v="543.33000000000004"/>
    <x v="0"/>
    <x v="1"/>
    <n v="1"/>
    <n v="11509024"/>
    <x v="825"/>
    <x v="0"/>
    <d v="2021-02-06T00:00:00"/>
    <x v="0"/>
    <x v="0"/>
    <x v="0"/>
    <s v="LU"/>
    <x v="0"/>
    <n v="1.488"/>
    <n v="20"/>
    <n v="20.000000000000053"/>
    <n v="28.571428571428569"/>
    <n v="20"/>
    <x v="0"/>
    <n v="22"/>
    <n v="22"/>
    <x v="0"/>
    <x v="0"/>
    <x v="5"/>
    <n v="22"/>
    <x v="0"/>
    <x v="951"/>
    <x v="0"/>
    <x v="0"/>
    <x v="0"/>
    <x v="3"/>
    <x v="1"/>
    <s v="CERVEZAS"/>
    <s v="PILSEN TRUJILLO"/>
    <x v="2"/>
    <x v="0"/>
    <x v="0"/>
    <x v="0"/>
    <x v="0"/>
    <x v="0"/>
    <x v="1"/>
    <x v="8"/>
    <x v="14"/>
    <x v="30"/>
    <x v="4"/>
    <x v="3"/>
    <x v="411"/>
    <x v="3"/>
    <d v="2021-01-31T00:00:00"/>
    <x v="0"/>
    <x v="0"/>
    <x v="0"/>
  </r>
  <r>
    <x v="828"/>
    <x v="10"/>
    <x v="735"/>
    <x v="31"/>
    <x v="828"/>
    <x v="824"/>
    <x v="0"/>
    <x v="985"/>
    <s v="0001"/>
    <x v="1"/>
    <s v="11118"/>
    <x v="10"/>
    <x v="947"/>
    <s v="YD13"/>
    <x v="8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1"/>
    <x v="8"/>
    <x v="14"/>
    <x v="30"/>
    <x v="4"/>
    <x v="3"/>
    <x v="120"/>
    <x v="0"/>
    <s v=""/>
    <x v="1"/>
    <x v="0"/>
    <x v="0"/>
  </r>
  <r>
    <x v="828"/>
    <x v="6"/>
    <x v="735"/>
    <x v="31"/>
    <x v="828"/>
    <x v="824"/>
    <x v="0"/>
    <x v="985"/>
    <s v="0001"/>
    <x v="1"/>
    <s v="4961"/>
    <x v="6"/>
    <x v="947"/>
    <s v="YD13"/>
    <x v="8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1"/>
    <x v="8"/>
    <x v="14"/>
    <x v="30"/>
    <x v="4"/>
    <x v="3"/>
    <x v="24"/>
    <x v="4"/>
    <s v=""/>
    <x v="1"/>
    <x v="0"/>
    <x v="0"/>
  </r>
  <r>
    <x v="828"/>
    <x v="11"/>
    <x v="735"/>
    <x v="31"/>
    <x v="828"/>
    <x v="824"/>
    <x v="1"/>
    <x v="985"/>
    <s v="0001"/>
    <x v="1"/>
    <s v="3500192"/>
    <x v="11"/>
    <x v="947"/>
    <s v="YP66"/>
    <x v="8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8"/>
    <x v="14"/>
    <x v="30"/>
    <x v="4"/>
    <x v="3"/>
    <x v="10"/>
    <x v="6"/>
    <s v=""/>
    <x v="1"/>
    <x v="0"/>
    <x v="0"/>
  </r>
  <r>
    <x v="828"/>
    <x v="11"/>
    <x v="735"/>
    <x v="31"/>
    <x v="828"/>
    <x v="824"/>
    <x v="1"/>
    <x v="985"/>
    <s v="0001"/>
    <x v="1"/>
    <s v="3500192"/>
    <x v="11"/>
    <x v="947"/>
    <s v="YD73"/>
    <x v="8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8"/>
    <x v="14"/>
    <x v="30"/>
    <x v="4"/>
    <x v="3"/>
    <x v="10"/>
    <x v="6"/>
    <s v=""/>
    <x v="1"/>
    <x v="0"/>
    <x v="0"/>
  </r>
  <r>
    <x v="829"/>
    <x v="4"/>
    <x v="736"/>
    <x v="27"/>
    <x v="829"/>
    <x v="825"/>
    <x v="0"/>
    <x v="986"/>
    <s v="0001"/>
    <x v="0"/>
    <s v="2395"/>
    <x v="4"/>
    <x v="948"/>
    <s v="YD11"/>
    <x v="1"/>
    <s v=""/>
    <x v="0"/>
    <n v="5"/>
    <x v="0"/>
    <n v="136.52000000000001"/>
    <n v="131.22"/>
    <x v="1"/>
    <x v="3"/>
    <n v="1"/>
    <n v="11509035"/>
    <x v="826"/>
    <x v="0"/>
    <d v="2021-02-06T00:00:00"/>
    <x v="1"/>
    <x v="1"/>
    <x v="1"/>
    <s v="LU"/>
    <x v="0"/>
    <n v="0.372"/>
    <n v="5"/>
    <n v="5.0000000000000133"/>
    <n v="7.1428571428571423"/>
    <n v="5"/>
    <x v="0"/>
    <n v="9"/>
    <n v="8.25"/>
    <x v="0"/>
    <x v="0"/>
    <x v="4"/>
    <n v="9"/>
    <x v="0"/>
    <x v="952"/>
    <x v="0"/>
    <x v="0"/>
    <x v="0"/>
    <x v="2"/>
    <x v="1"/>
    <s v="CERVEZAS"/>
    <s v="PILSEN TRUJILLO"/>
    <x v="2"/>
    <x v="0"/>
    <x v="0"/>
    <x v="0"/>
    <x v="1"/>
    <x v="1"/>
    <x v="0"/>
    <x v="0"/>
    <x v="17"/>
    <x v="38"/>
    <x v="3"/>
    <x v="3"/>
    <x v="73"/>
    <x v="3"/>
    <d v="2021-01-31T00:00:00"/>
    <x v="0"/>
    <x v="0"/>
    <x v="0"/>
  </r>
  <r>
    <x v="829"/>
    <x v="3"/>
    <x v="736"/>
    <x v="27"/>
    <x v="829"/>
    <x v="825"/>
    <x v="0"/>
    <x v="986"/>
    <s v="0001"/>
    <x v="0"/>
    <s v="8563"/>
    <x v="3"/>
    <x v="948"/>
    <s v="YD13"/>
    <x v="1"/>
    <s v=""/>
    <x v="0"/>
    <n v="1"/>
    <x v="0"/>
    <n v="10.26"/>
    <n v="7.59"/>
    <x v="1"/>
    <x v="3"/>
    <s v=""/>
    <s v=""/>
    <x v="1"/>
    <x v="0"/>
    <d v="2021-02-06T00:00:00"/>
    <x v="1"/>
    <x v="1"/>
    <x v="1"/>
    <s v="LU"/>
    <x v="0"/>
    <n v="1.9800000000000002E-2"/>
    <n v="0.25"/>
    <n v="0.26612903225806528"/>
    <n v="0.32967032967032972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7"/>
    <x v="38"/>
    <x v="3"/>
    <x v="3"/>
    <x v="44"/>
    <x v="2"/>
    <s v=""/>
    <x v="1"/>
    <x v="0"/>
    <x v="0"/>
  </r>
  <r>
    <x v="829"/>
    <x v="35"/>
    <x v="736"/>
    <x v="27"/>
    <x v="829"/>
    <x v="825"/>
    <x v="0"/>
    <x v="986"/>
    <s v="0001"/>
    <x v="0"/>
    <s v="8756"/>
    <x v="35"/>
    <x v="948"/>
    <s v="YD13"/>
    <x v="1"/>
    <s v=""/>
    <x v="0"/>
    <n v="1"/>
    <x v="0"/>
    <n v="11.35"/>
    <n v="3.95"/>
    <x v="1"/>
    <x v="3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6"/>
    <x v="0"/>
    <s v=""/>
    <x v="1"/>
    <x v="0"/>
    <x v="0"/>
  </r>
  <r>
    <x v="829"/>
    <x v="27"/>
    <x v="736"/>
    <x v="27"/>
    <x v="829"/>
    <x v="825"/>
    <x v="0"/>
    <x v="986"/>
    <s v="0001"/>
    <x v="0"/>
    <s v="12401"/>
    <x v="27"/>
    <x v="948"/>
    <s v="YD11"/>
    <x v="1"/>
    <s v=""/>
    <x v="0"/>
    <n v="2"/>
    <x v="0"/>
    <n v="42.37"/>
    <n v="29.57"/>
    <x v="1"/>
    <x v="3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0"/>
    <x v="17"/>
    <x v="38"/>
    <x v="3"/>
    <x v="3"/>
    <x v="102"/>
    <x v="9"/>
    <s v=""/>
    <x v="1"/>
    <x v="0"/>
    <x v="0"/>
  </r>
  <r>
    <x v="829"/>
    <x v="11"/>
    <x v="736"/>
    <x v="27"/>
    <x v="829"/>
    <x v="825"/>
    <x v="1"/>
    <x v="986"/>
    <s v="0001"/>
    <x v="0"/>
    <s v="3500192"/>
    <x v="11"/>
    <x v="948"/>
    <s v="YP66"/>
    <x v="1"/>
    <s v=""/>
    <x v="1"/>
    <n v="7"/>
    <x v="0"/>
    <n v="-26.6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829"/>
    <x v="11"/>
    <x v="736"/>
    <x v="27"/>
    <x v="829"/>
    <x v="825"/>
    <x v="1"/>
    <x v="986"/>
    <s v="0001"/>
    <x v="0"/>
    <s v="3500192"/>
    <x v="11"/>
    <x v="948"/>
    <s v="YD73"/>
    <x v="1"/>
    <s v=""/>
    <x v="1"/>
    <n v="5"/>
    <x v="0"/>
    <n v="19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829"/>
    <x v="11"/>
    <x v="736"/>
    <x v="27"/>
    <x v="829"/>
    <x v="825"/>
    <x v="1"/>
    <x v="986"/>
    <s v="0001"/>
    <x v="0"/>
    <s v="3500192"/>
    <x v="11"/>
    <x v="948"/>
    <s v="YD73"/>
    <x v="1"/>
    <s v=""/>
    <x v="1"/>
    <n v="2"/>
    <x v="0"/>
    <n v="7.6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830"/>
    <x v="34"/>
    <x v="0"/>
    <x v="2"/>
    <x v="830"/>
    <x v="826"/>
    <x v="0"/>
    <x v="987"/>
    <s v="0001"/>
    <x v="0"/>
    <s v="5015"/>
    <x v="34"/>
    <x v="949"/>
    <s v="YD13"/>
    <x v="6"/>
    <s v=""/>
    <x v="0"/>
    <n v="1"/>
    <x v="0"/>
    <n v="5.93"/>
    <n v="1.21"/>
    <x v="0"/>
    <x v="3"/>
    <n v="1"/>
    <n v="11509918"/>
    <x v="827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3"/>
    <n v="2.5"/>
    <x v="0"/>
    <x v="0"/>
    <x v="2"/>
    <n v="3"/>
    <x v="0"/>
    <x v="953"/>
    <x v="0"/>
    <x v="0"/>
    <x v="0"/>
    <x v="0"/>
    <x v="0"/>
    <s v="NABS"/>
    <s v="SAN MATEO"/>
    <x v="0"/>
    <x v="0"/>
    <x v="0"/>
    <x v="1"/>
    <x v="0"/>
    <x v="0"/>
    <x v="0"/>
    <x v="0"/>
    <x v="2"/>
    <x v="2"/>
    <x v="2"/>
    <x v="1"/>
    <x v="161"/>
    <x v="4"/>
    <d v="2021-01-31T00:00:00"/>
    <x v="0"/>
    <x v="0"/>
    <x v="0"/>
  </r>
  <r>
    <x v="830"/>
    <x v="16"/>
    <x v="0"/>
    <x v="2"/>
    <x v="830"/>
    <x v="826"/>
    <x v="0"/>
    <x v="987"/>
    <s v="0001"/>
    <x v="0"/>
    <s v="11114"/>
    <x v="16"/>
    <x v="949"/>
    <s v="YD13"/>
    <x v="6"/>
    <s v=""/>
    <x v="0"/>
    <n v="1"/>
    <x v="0"/>
    <n v="9.24"/>
    <n v="3.78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2"/>
    <x v="2"/>
    <x v="1"/>
    <x v="23"/>
    <x v="0"/>
    <s v=""/>
    <x v="1"/>
    <x v="0"/>
    <x v="0"/>
  </r>
  <r>
    <x v="830"/>
    <x v="25"/>
    <x v="0"/>
    <x v="2"/>
    <x v="830"/>
    <x v="826"/>
    <x v="0"/>
    <x v="987"/>
    <s v="0001"/>
    <x v="0"/>
    <s v="8758"/>
    <x v="25"/>
    <x v="949"/>
    <s v="YD13"/>
    <x v="6"/>
    <s v=""/>
    <x v="0"/>
    <n v="1"/>
    <x v="0"/>
    <n v="9.27"/>
    <n v="3.79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2"/>
    <x v="2"/>
    <x v="2"/>
    <x v="1"/>
    <x v="66"/>
    <x v="0"/>
    <s v=""/>
    <x v="1"/>
    <x v="0"/>
    <x v="0"/>
  </r>
  <r>
    <x v="831"/>
    <x v="14"/>
    <x v="737"/>
    <x v="18"/>
    <x v="831"/>
    <x v="827"/>
    <x v="0"/>
    <x v="988"/>
    <s v="0001"/>
    <x v="0"/>
    <s v="4562"/>
    <x v="14"/>
    <x v="950"/>
    <s v="YD13"/>
    <x v="1"/>
    <s v=""/>
    <x v="0"/>
    <n v="6"/>
    <x v="0"/>
    <n v="38.65"/>
    <n v="7.87"/>
    <x v="0"/>
    <x v="1"/>
    <n v="1"/>
    <n v="11516770"/>
    <x v="828"/>
    <x v="0"/>
    <d v="2021-02-06T00:00:00"/>
    <x v="0"/>
    <x v="0"/>
    <x v="0"/>
    <s v="LU"/>
    <x v="0"/>
    <n v="2.94"/>
    <n v="3"/>
    <n v="51.687763713075"/>
    <n v="5"/>
    <n v="6"/>
    <x v="0"/>
    <n v="24"/>
    <n v="15.130681817999999"/>
    <x v="0"/>
    <x v="0"/>
    <x v="1"/>
    <n v="24"/>
    <x v="0"/>
    <x v="954"/>
    <x v="0"/>
    <x v="0"/>
    <x v="0"/>
    <x v="3"/>
    <x v="0"/>
    <s v="NABS"/>
    <s v="SAN MATEO"/>
    <x v="0"/>
    <x v="0"/>
    <x v="0"/>
    <x v="1"/>
    <x v="1"/>
    <x v="1"/>
    <x v="0"/>
    <x v="17"/>
    <x v="2"/>
    <x v="14"/>
    <x v="1"/>
    <x v="1"/>
    <x v="268"/>
    <x v="4"/>
    <d v="2021-01-31T00:00:00"/>
    <x v="0"/>
    <x v="0"/>
    <x v="0"/>
  </r>
  <r>
    <x v="831"/>
    <x v="7"/>
    <x v="737"/>
    <x v="18"/>
    <x v="831"/>
    <x v="827"/>
    <x v="0"/>
    <x v="988"/>
    <s v="0001"/>
    <x v="0"/>
    <s v="6842"/>
    <x v="7"/>
    <x v="950"/>
    <s v="YD11"/>
    <x v="1"/>
    <s v=""/>
    <x v="0"/>
    <n v="4"/>
    <x v="0"/>
    <n v="138.24"/>
    <n v="110.9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17"/>
    <x v="2"/>
    <x v="14"/>
    <x v="1"/>
    <x v="1"/>
    <x v="94"/>
    <x v="5"/>
    <s v=""/>
    <x v="1"/>
    <x v="0"/>
    <x v="0"/>
  </r>
  <r>
    <x v="831"/>
    <x v="8"/>
    <x v="737"/>
    <x v="18"/>
    <x v="831"/>
    <x v="827"/>
    <x v="0"/>
    <x v="988"/>
    <s v="0001"/>
    <x v="0"/>
    <s v="6843"/>
    <x v="8"/>
    <x v="950"/>
    <s v="YD11"/>
    <x v="1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17"/>
    <x v="2"/>
    <x v="14"/>
    <x v="1"/>
    <x v="1"/>
    <x v="69"/>
    <x v="5"/>
    <s v=""/>
    <x v="1"/>
    <x v="0"/>
    <x v="0"/>
  </r>
  <r>
    <x v="831"/>
    <x v="3"/>
    <x v="737"/>
    <x v="18"/>
    <x v="831"/>
    <x v="827"/>
    <x v="0"/>
    <x v="988"/>
    <s v="0001"/>
    <x v="0"/>
    <s v="8563"/>
    <x v="3"/>
    <x v="950"/>
    <s v="YD13"/>
    <x v="1"/>
    <s v=""/>
    <x v="0"/>
    <n v="4"/>
    <x v="0"/>
    <n v="41.03"/>
    <n v="30.38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17"/>
    <x v="2"/>
    <x v="14"/>
    <x v="1"/>
    <x v="1"/>
    <x v="143"/>
    <x v="2"/>
    <s v=""/>
    <x v="1"/>
    <x v="0"/>
    <x v="0"/>
  </r>
  <r>
    <x v="831"/>
    <x v="1"/>
    <x v="737"/>
    <x v="18"/>
    <x v="831"/>
    <x v="827"/>
    <x v="0"/>
    <x v="988"/>
    <s v="0001"/>
    <x v="0"/>
    <s v="11115"/>
    <x v="1"/>
    <x v="950"/>
    <s v="YD13"/>
    <x v="1"/>
    <s v=""/>
    <x v="0"/>
    <n v="5"/>
    <x v="0"/>
    <n v="86.93"/>
    <n v="35.49"/>
    <x v="0"/>
    <x v="1"/>
    <s v=""/>
    <s v=""/>
    <x v="1"/>
    <x v="0"/>
    <d v="2021-02-06T00:00:00"/>
    <x v="0"/>
    <x v="0"/>
    <x v="0"/>
    <s v="LU"/>
    <x v="0"/>
    <n v="0.6"/>
    <n v="3.8181818179999998"/>
    <n v="10.54852320675"/>
    <n v="6"/>
    <n v="5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17"/>
    <x v="2"/>
    <x v="14"/>
    <x v="1"/>
    <x v="1"/>
    <x v="658"/>
    <x v="0"/>
    <s v=""/>
    <x v="1"/>
    <x v="0"/>
    <x v="0"/>
  </r>
  <r>
    <x v="831"/>
    <x v="20"/>
    <x v="737"/>
    <x v="18"/>
    <x v="831"/>
    <x v="827"/>
    <x v="0"/>
    <x v="988"/>
    <s v="0001"/>
    <x v="0"/>
    <s v="11116"/>
    <x v="20"/>
    <x v="950"/>
    <s v="YD13"/>
    <x v="1"/>
    <s v=""/>
    <x v="0"/>
    <n v="3"/>
    <x v="0"/>
    <n v="32.6"/>
    <n v="13.31"/>
    <x v="0"/>
    <x v="1"/>
    <s v=""/>
    <s v=""/>
    <x v="1"/>
    <x v="0"/>
    <d v="2021-02-06T00:00:00"/>
    <x v="0"/>
    <x v="0"/>
    <x v="0"/>
    <s v="LU"/>
    <x v="0"/>
    <n v="0.18"/>
    <n v="1.3125"/>
    <n v="3.1645569620250003"/>
    <n v="1.9459459459459461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17"/>
    <x v="2"/>
    <x v="14"/>
    <x v="1"/>
    <x v="1"/>
    <x v="371"/>
    <x v="0"/>
    <s v=""/>
    <x v="1"/>
    <x v="0"/>
    <x v="0"/>
  </r>
  <r>
    <x v="831"/>
    <x v="11"/>
    <x v="737"/>
    <x v="18"/>
    <x v="831"/>
    <x v="827"/>
    <x v="1"/>
    <x v="988"/>
    <s v="0001"/>
    <x v="0"/>
    <s v="3500192"/>
    <x v="11"/>
    <x v="950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17"/>
    <x v="2"/>
    <x v="14"/>
    <x v="1"/>
    <x v="1"/>
    <x v="10"/>
    <x v="6"/>
    <s v=""/>
    <x v="1"/>
    <x v="0"/>
    <x v="0"/>
  </r>
  <r>
    <x v="831"/>
    <x v="11"/>
    <x v="737"/>
    <x v="18"/>
    <x v="831"/>
    <x v="827"/>
    <x v="1"/>
    <x v="988"/>
    <s v="0001"/>
    <x v="0"/>
    <s v="3500192"/>
    <x v="11"/>
    <x v="950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17"/>
    <x v="2"/>
    <x v="14"/>
    <x v="1"/>
    <x v="1"/>
    <x v="10"/>
    <x v="6"/>
    <s v=""/>
    <x v="1"/>
    <x v="0"/>
    <x v="0"/>
  </r>
  <r>
    <x v="831"/>
    <x v="11"/>
    <x v="737"/>
    <x v="18"/>
    <x v="831"/>
    <x v="827"/>
    <x v="1"/>
    <x v="988"/>
    <s v="0001"/>
    <x v="0"/>
    <s v="3500192"/>
    <x v="11"/>
    <x v="950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17"/>
    <x v="2"/>
    <x v="14"/>
    <x v="1"/>
    <x v="1"/>
    <x v="10"/>
    <x v="6"/>
    <s v=""/>
    <x v="1"/>
    <x v="0"/>
    <x v="0"/>
  </r>
  <r>
    <x v="832"/>
    <x v="4"/>
    <x v="738"/>
    <x v="4"/>
    <x v="832"/>
    <x v="828"/>
    <x v="0"/>
    <x v="989"/>
    <s v="0001"/>
    <x v="0"/>
    <s v="2395"/>
    <x v="4"/>
    <x v="951"/>
    <s v="YD11"/>
    <x v="1"/>
    <s v=""/>
    <x v="0"/>
    <n v="1"/>
    <x v="0"/>
    <n v="27.67"/>
    <n v="26.32"/>
    <x v="0"/>
    <x v="3"/>
    <n v="1"/>
    <n v="11519256"/>
    <x v="829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4"/>
    <n v="2.75"/>
    <x v="0"/>
    <x v="0"/>
    <x v="1"/>
    <n v="4"/>
    <x v="0"/>
    <x v="955"/>
    <x v="0"/>
    <x v="0"/>
    <x v="0"/>
    <x v="0"/>
    <x v="1"/>
    <s v="CERVEZAS"/>
    <s v="PILSEN TRUJILLO"/>
    <x v="2"/>
    <x v="0"/>
    <x v="0"/>
    <x v="2"/>
    <x v="1"/>
    <x v="1"/>
    <x v="0"/>
    <x v="0"/>
    <x v="2"/>
    <x v="6"/>
    <x v="2"/>
    <x v="1"/>
    <x v="423"/>
    <x v="3"/>
    <d v="2021-01-31T00:00:00"/>
    <x v="0"/>
    <x v="0"/>
    <x v="0"/>
  </r>
  <r>
    <x v="832"/>
    <x v="5"/>
    <x v="738"/>
    <x v="4"/>
    <x v="832"/>
    <x v="828"/>
    <x v="0"/>
    <x v="989"/>
    <s v="0001"/>
    <x v="0"/>
    <s v="2821"/>
    <x v="5"/>
    <x v="951"/>
    <s v="YD11"/>
    <x v="1"/>
    <s v=""/>
    <x v="0"/>
    <n v="1"/>
    <x v="0"/>
    <n v="31.13"/>
    <n v="27.36"/>
    <x v="0"/>
    <x v="3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6"/>
    <x v="2"/>
    <x v="1"/>
    <x v="12"/>
    <x v="3"/>
    <s v=""/>
    <x v="1"/>
    <x v="0"/>
    <x v="0"/>
  </r>
  <r>
    <x v="832"/>
    <x v="18"/>
    <x v="738"/>
    <x v="4"/>
    <x v="832"/>
    <x v="828"/>
    <x v="0"/>
    <x v="989"/>
    <s v="0001"/>
    <x v="0"/>
    <s v="5454"/>
    <x v="18"/>
    <x v="951"/>
    <s v="YD13"/>
    <x v="1"/>
    <s v=""/>
    <x v="0"/>
    <n v="1"/>
    <x v="0"/>
    <n v="13.56"/>
    <n v="2.76"/>
    <x v="0"/>
    <x v="3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6"/>
    <x v="2"/>
    <x v="1"/>
    <x v="81"/>
    <x v="4"/>
    <s v=""/>
    <x v="1"/>
    <x v="0"/>
    <x v="0"/>
  </r>
  <r>
    <x v="832"/>
    <x v="15"/>
    <x v="738"/>
    <x v="4"/>
    <x v="832"/>
    <x v="828"/>
    <x v="0"/>
    <x v="989"/>
    <s v="0001"/>
    <x v="0"/>
    <s v="14523"/>
    <x v="15"/>
    <x v="951"/>
    <s v="YD13"/>
    <x v="1"/>
    <s v=""/>
    <x v="0"/>
    <n v="1"/>
    <x v="0"/>
    <n v="6.99"/>
    <n v="6.6"/>
    <x v="0"/>
    <x v="3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6"/>
    <x v="2"/>
    <x v="1"/>
    <x v="659"/>
    <x v="2"/>
    <s v=""/>
    <x v="1"/>
    <x v="0"/>
    <x v="0"/>
  </r>
  <r>
    <x v="832"/>
    <x v="11"/>
    <x v="738"/>
    <x v="4"/>
    <x v="832"/>
    <x v="828"/>
    <x v="1"/>
    <x v="989"/>
    <s v="0001"/>
    <x v="0"/>
    <s v="3500192"/>
    <x v="11"/>
    <x v="951"/>
    <s v="YP66"/>
    <x v="1"/>
    <s v=""/>
    <x v="1"/>
    <n v="2"/>
    <x v="0"/>
    <n v="-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832"/>
    <x v="11"/>
    <x v="738"/>
    <x v="4"/>
    <x v="832"/>
    <x v="828"/>
    <x v="1"/>
    <x v="989"/>
    <s v="0001"/>
    <x v="0"/>
    <s v="3500192"/>
    <x v="11"/>
    <x v="951"/>
    <s v="YD73"/>
    <x v="1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832"/>
    <x v="11"/>
    <x v="738"/>
    <x v="4"/>
    <x v="832"/>
    <x v="828"/>
    <x v="1"/>
    <x v="989"/>
    <s v="0001"/>
    <x v="0"/>
    <s v="3500192"/>
    <x v="11"/>
    <x v="951"/>
    <s v="YD73"/>
    <x v="1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833"/>
    <x v="6"/>
    <x v="739"/>
    <x v="4"/>
    <x v="833"/>
    <x v="829"/>
    <x v="0"/>
    <x v="990"/>
    <s v="0001"/>
    <x v="0"/>
    <s v="4961"/>
    <x v="6"/>
    <x v="952"/>
    <s v="YD13"/>
    <x v="1"/>
    <s v=""/>
    <x v="0"/>
    <n v="4"/>
    <x v="2"/>
    <n v="50.85"/>
    <n v="10.35"/>
    <x v="1"/>
    <x v="1"/>
    <n v="1"/>
    <n v="11519272"/>
    <x v="830"/>
    <x v="0"/>
    <d v="2021-02-06T00:00:00"/>
    <x v="1"/>
    <x v="1"/>
    <x v="1"/>
    <s v="LU"/>
    <x v="0"/>
    <n v="0.36"/>
    <n v="4"/>
    <n v="6.3291139240500005"/>
    <n v="4"/>
    <n v="4"/>
    <x v="0"/>
    <n v="6"/>
    <n v="5.25"/>
    <x v="0"/>
    <x v="1"/>
    <x v="3"/>
    <n v="6"/>
    <x v="0"/>
    <x v="956"/>
    <x v="0"/>
    <x v="0"/>
    <x v="0"/>
    <x v="2"/>
    <x v="0"/>
    <s v="NABS"/>
    <s v="SAN MATEO"/>
    <x v="0"/>
    <x v="0"/>
    <x v="0"/>
    <x v="2"/>
    <x v="1"/>
    <x v="1"/>
    <x v="1"/>
    <x v="1"/>
    <x v="2"/>
    <x v="21"/>
    <x v="2"/>
    <x v="2"/>
    <x v="486"/>
    <x v="4"/>
    <d v="2021-01-31T00:00:00"/>
    <x v="0"/>
    <x v="0"/>
    <x v="0"/>
  </r>
  <r>
    <x v="833"/>
    <x v="3"/>
    <x v="739"/>
    <x v="4"/>
    <x v="833"/>
    <x v="829"/>
    <x v="0"/>
    <x v="990"/>
    <s v="0001"/>
    <x v="0"/>
    <s v="8563"/>
    <x v="3"/>
    <x v="952"/>
    <s v="YD13"/>
    <x v="1"/>
    <s v=""/>
    <x v="0"/>
    <n v="1"/>
    <x v="2"/>
    <n v="10.37"/>
    <n v="7.48"/>
    <x v="1"/>
    <x v="1"/>
    <s v=""/>
    <s v=""/>
    <x v="1"/>
    <x v="0"/>
    <d v="2021-02-06T00:00:00"/>
    <x v="1"/>
    <x v="1"/>
    <x v="1"/>
    <s v="LU"/>
    <x v="0"/>
    <n v="1.9800000000000002E-2"/>
    <n v="0.25"/>
    <n v="0.26612903225806528"/>
    <n v="0.32967032967032972"/>
    <n v="1"/>
    <x v="0"/>
    <n v="0"/>
    <s v=""/>
    <x v="0"/>
    <x v="1"/>
    <x v="3"/>
    <s v=""/>
    <x v="1"/>
    <x v="1"/>
    <x v="1"/>
    <x v="0"/>
    <x v="0"/>
    <x v="1"/>
    <x v="1"/>
    <s v="CERVEZAS"/>
    <s v="CUSQUEÑA"/>
    <x v="1"/>
    <x v="0"/>
    <x v="0"/>
    <x v="2"/>
    <x v="1"/>
    <x v="1"/>
    <x v="1"/>
    <x v="1"/>
    <x v="2"/>
    <x v="21"/>
    <x v="2"/>
    <x v="2"/>
    <x v="44"/>
    <x v="2"/>
    <s v=""/>
    <x v="1"/>
    <x v="0"/>
    <x v="0"/>
  </r>
  <r>
    <x v="833"/>
    <x v="10"/>
    <x v="739"/>
    <x v="4"/>
    <x v="833"/>
    <x v="829"/>
    <x v="0"/>
    <x v="990"/>
    <s v="0001"/>
    <x v="0"/>
    <s v="11118"/>
    <x v="10"/>
    <x v="952"/>
    <s v="YD13"/>
    <x v="1"/>
    <s v=""/>
    <x v="0"/>
    <n v="1"/>
    <x v="2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1"/>
    <x v="3"/>
    <s v=""/>
    <x v="1"/>
    <x v="1"/>
    <x v="1"/>
    <x v="0"/>
    <x v="0"/>
    <x v="1"/>
    <x v="0"/>
    <s v="NABS"/>
    <s v="GUARANÁ"/>
    <x v="0"/>
    <x v="0"/>
    <x v="0"/>
    <x v="2"/>
    <x v="1"/>
    <x v="1"/>
    <x v="1"/>
    <x v="1"/>
    <x v="2"/>
    <x v="21"/>
    <x v="2"/>
    <x v="2"/>
    <x v="9"/>
    <x v="0"/>
    <s v=""/>
    <x v="1"/>
    <x v="0"/>
    <x v="0"/>
  </r>
  <r>
    <x v="834"/>
    <x v="4"/>
    <x v="740"/>
    <x v="18"/>
    <x v="834"/>
    <x v="830"/>
    <x v="0"/>
    <x v="991"/>
    <s v="0001"/>
    <x v="0"/>
    <s v="2395"/>
    <x v="4"/>
    <x v="828"/>
    <s v="YD11"/>
    <x v="1"/>
    <s v=""/>
    <x v="0"/>
    <n v="12"/>
    <x v="0"/>
    <n v="371.8"/>
    <n v="323.93"/>
    <x v="0"/>
    <x v="1"/>
    <n v="1"/>
    <n v="11521976"/>
    <x v="831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7"/>
    <n v="15.75"/>
    <x v="0"/>
    <x v="0"/>
    <x v="1"/>
    <n v="17"/>
    <x v="0"/>
    <x v="957"/>
    <x v="0"/>
    <x v="0"/>
    <x v="0"/>
    <x v="3"/>
    <x v="1"/>
    <s v="CERVEZAS"/>
    <s v="PILSEN TRUJILLO"/>
    <x v="2"/>
    <x v="0"/>
    <x v="0"/>
    <x v="1"/>
    <x v="1"/>
    <x v="1"/>
    <x v="0"/>
    <x v="2"/>
    <x v="2"/>
    <x v="14"/>
    <x v="1"/>
    <x v="1"/>
    <x v="334"/>
    <x v="3"/>
    <d v="2021-01-31T00:00:00"/>
    <x v="0"/>
    <x v="0"/>
    <x v="0"/>
  </r>
  <r>
    <x v="834"/>
    <x v="6"/>
    <x v="740"/>
    <x v="18"/>
    <x v="834"/>
    <x v="830"/>
    <x v="0"/>
    <x v="991"/>
    <s v="0001"/>
    <x v="0"/>
    <s v="4961"/>
    <x v="6"/>
    <x v="828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2"/>
    <x v="14"/>
    <x v="1"/>
    <x v="1"/>
    <x v="6"/>
    <x v="4"/>
    <s v=""/>
    <x v="1"/>
    <x v="0"/>
    <x v="0"/>
  </r>
  <r>
    <x v="834"/>
    <x v="18"/>
    <x v="740"/>
    <x v="18"/>
    <x v="834"/>
    <x v="830"/>
    <x v="0"/>
    <x v="991"/>
    <s v="0001"/>
    <x v="0"/>
    <s v="5454"/>
    <x v="18"/>
    <x v="828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2"/>
    <x v="14"/>
    <x v="1"/>
    <x v="1"/>
    <x v="81"/>
    <x v="4"/>
    <s v=""/>
    <x v="1"/>
    <x v="0"/>
    <x v="0"/>
  </r>
  <r>
    <x v="834"/>
    <x v="19"/>
    <x v="740"/>
    <x v="18"/>
    <x v="834"/>
    <x v="830"/>
    <x v="0"/>
    <x v="991"/>
    <s v="0001"/>
    <x v="0"/>
    <s v="7841"/>
    <x v="19"/>
    <x v="828"/>
    <s v="YD13"/>
    <x v="1"/>
    <s v=""/>
    <x v="0"/>
    <n v="1"/>
    <x v="0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2"/>
    <x v="2"/>
    <x v="14"/>
    <x v="1"/>
    <x v="1"/>
    <x v="82"/>
    <x v="7"/>
    <s v=""/>
    <x v="1"/>
    <x v="0"/>
    <x v="0"/>
  </r>
  <r>
    <x v="834"/>
    <x v="27"/>
    <x v="740"/>
    <x v="18"/>
    <x v="834"/>
    <x v="830"/>
    <x v="0"/>
    <x v="991"/>
    <s v="0001"/>
    <x v="0"/>
    <s v="12401"/>
    <x v="27"/>
    <x v="828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2"/>
    <x v="2"/>
    <x v="14"/>
    <x v="1"/>
    <x v="1"/>
    <x v="102"/>
    <x v="9"/>
    <s v=""/>
    <x v="1"/>
    <x v="0"/>
    <x v="0"/>
  </r>
  <r>
    <x v="834"/>
    <x v="11"/>
    <x v="740"/>
    <x v="18"/>
    <x v="834"/>
    <x v="830"/>
    <x v="1"/>
    <x v="991"/>
    <s v="0001"/>
    <x v="0"/>
    <s v="3500192"/>
    <x v="11"/>
    <x v="828"/>
    <s v="YP66"/>
    <x v="1"/>
    <s v=""/>
    <x v="1"/>
    <n v="14"/>
    <x v="0"/>
    <n v="-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2"/>
    <x v="14"/>
    <x v="1"/>
    <x v="1"/>
    <x v="10"/>
    <x v="6"/>
    <s v=""/>
    <x v="1"/>
    <x v="0"/>
    <x v="0"/>
  </r>
  <r>
    <x v="834"/>
    <x v="11"/>
    <x v="740"/>
    <x v="18"/>
    <x v="834"/>
    <x v="830"/>
    <x v="1"/>
    <x v="991"/>
    <s v="0001"/>
    <x v="0"/>
    <s v="3500192"/>
    <x v="11"/>
    <x v="828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2"/>
    <x v="14"/>
    <x v="1"/>
    <x v="1"/>
    <x v="10"/>
    <x v="6"/>
    <s v=""/>
    <x v="1"/>
    <x v="0"/>
    <x v="0"/>
  </r>
  <r>
    <x v="834"/>
    <x v="11"/>
    <x v="740"/>
    <x v="18"/>
    <x v="834"/>
    <x v="830"/>
    <x v="1"/>
    <x v="991"/>
    <s v="0001"/>
    <x v="0"/>
    <s v="3500192"/>
    <x v="11"/>
    <x v="828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2"/>
    <x v="14"/>
    <x v="1"/>
    <x v="1"/>
    <x v="10"/>
    <x v="6"/>
    <s v=""/>
    <x v="1"/>
    <x v="0"/>
    <x v="0"/>
  </r>
  <r>
    <x v="835"/>
    <x v="14"/>
    <x v="741"/>
    <x v="11"/>
    <x v="835"/>
    <x v="831"/>
    <x v="0"/>
    <x v="992"/>
    <s v="0001"/>
    <x v="0"/>
    <s v="4562"/>
    <x v="14"/>
    <x v="953"/>
    <s v="YD13"/>
    <x v="1"/>
    <s v=""/>
    <x v="0"/>
    <n v="1"/>
    <x v="0"/>
    <n v="6.44"/>
    <n v="1.31"/>
    <x v="0"/>
    <x v="1"/>
    <n v="1"/>
    <n v="11521982"/>
    <x v="832"/>
    <x v="0"/>
    <d v="2021-02-06T00:00:00"/>
    <x v="0"/>
    <x v="0"/>
    <x v="0"/>
    <s v="LU"/>
    <x v="0"/>
    <n v="0.49"/>
    <n v="0.5"/>
    <n v="8.6146272855125012"/>
    <n v="0.83333333333333326"/>
    <n v="1"/>
    <x v="0"/>
    <n v="64"/>
    <n v="17"/>
    <x v="0"/>
    <x v="0"/>
    <x v="1"/>
    <n v="64"/>
    <x v="0"/>
    <x v="958"/>
    <x v="0"/>
    <x v="0"/>
    <x v="0"/>
    <x v="3"/>
    <x v="0"/>
    <s v="NABS"/>
    <s v="SAN MATEO"/>
    <x v="0"/>
    <x v="0"/>
    <x v="0"/>
    <x v="1"/>
    <x v="1"/>
    <x v="1"/>
    <x v="1"/>
    <x v="4"/>
    <x v="2"/>
    <x v="5"/>
    <x v="3"/>
    <x v="1"/>
    <x v="16"/>
    <x v="4"/>
    <d v="2021-01-31T00:00:00"/>
    <x v="0"/>
    <x v="0"/>
    <x v="0"/>
  </r>
  <r>
    <x v="835"/>
    <x v="19"/>
    <x v="741"/>
    <x v="11"/>
    <x v="835"/>
    <x v="831"/>
    <x v="0"/>
    <x v="992"/>
    <s v="0001"/>
    <x v="0"/>
    <s v="7841"/>
    <x v="19"/>
    <x v="953"/>
    <s v="YD13"/>
    <x v="1"/>
    <s v=""/>
    <x v="0"/>
    <n v="60"/>
    <x v="0"/>
    <n v="1037.25"/>
    <n v="211.19"/>
    <x v="0"/>
    <x v="1"/>
    <s v=""/>
    <s v=""/>
    <x v="1"/>
    <x v="0"/>
    <d v="2021-02-06T00:00:00"/>
    <x v="0"/>
    <x v="0"/>
    <x v="0"/>
    <s v="LU"/>
    <x v="0"/>
    <n v="1.278"/>
    <n v="15"/>
    <n v="17.177419354838754"/>
    <n v="12.857142857142856"/>
    <n v="60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1"/>
    <x v="4"/>
    <x v="2"/>
    <x v="5"/>
    <x v="3"/>
    <x v="1"/>
    <x v="660"/>
    <x v="7"/>
    <s v=""/>
    <x v="1"/>
    <x v="0"/>
    <x v="0"/>
  </r>
  <r>
    <x v="835"/>
    <x v="13"/>
    <x v="741"/>
    <x v="11"/>
    <x v="835"/>
    <x v="831"/>
    <x v="0"/>
    <x v="992"/>
    <s v="0001"/>
    <x v="0"/>
    <s v="14268"/>
    <x v="13"/>
    <x v="953"/>
    <s v="YD13"/>
    <x v="1"/>
    <s v=""/>
    <x v="0"/>
    <n v="2"/>
    <x v="0"/>
    <n v="22.33"/>
    <n v="4.5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2"/>
    <x v="5"/>
    <x v="3"/>
    <x v="1"/>
    <x v="627"/>
    <x v="1"/>
    <s v=""/>
    <x v="1"/>
    <x v="0"/>
    <x v="0"/>
  </r>
  <r>
    <x v="835"/>
    <x v="23"/>
    <x v="741"/>
    <x v="11"/>
    <x v="835"/>
    <x v="831"/>
    <x v="0"/>
    <x v="992"/>
    <s v="0001"/>
    <x v="0"/>
    <s v="15096"/>
    <x v="23"/>
    <x v="953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4"/>
    <x v="2"/>
    <x v="5"/>
    <x v="3"/>
    <x v="1"/>
    <x v="44"/>
    <x v="8"/>
    <s v=""/>
    <x v="1"/>
    <x v="0"/>
    <x v="0"/>
  </r>
  <r>
    <x v="836"/>
    <x v="4"/>
    <x v="742"/>
    <x v="18"/>
    <x v="836"/>
    <x v="832"/>
    <x v="0"/>
    <x v="993"/>
    <s v="0001"/>
    <x v="0"/>
    <s v="2395"/>
    <x v="4"/>
    <x v="954"/>
    <s v="YD11"/>
    <x v="1"/>
    <s v=""/>
    <x v="0"/>
    <n v="20"/>
    <x v="0"/>
    <n v="546.04"/>
    <n v="524.89"/>
    <x v="0"/>
    <x v="1"/>
    <n v="1"/>
    <n v="11521989"/>
    <x v="833"/>
    <x v="0"/>
    <d v="2021-02-06T00:00:00"/>
    <x v="0"/>
    <x v="0"/>
    <x v="0"/>
    <s v="LU"/>
    <x v="0"/>
    <n v="1.488"/>
    <n v="20"/>
    <n v="20.000000000000053"/>
    <n v="28.571428571428569"/>
    <n v="20"/>
    <x v="0"/>
    <n v="21"/>
    <n v="21"/>
    <x v="0"/>
    <x v="0"/>
    <x v="1"/>
    <n v="21"/>
    <x v="0"/>
    <x v="959"/>
    <x v="0"/>
    <x v="0"/>
    <x v="0"/>
    <x v="3"/>
    <x v="1"/>
    <s v="CERVEZAS"/>
    <s v="PILSEN TRUJILLO"/>
    <x v="2"/>
    <x v="0"/>
    <x v="0"/>
    <x v="1"/>
    <x v="1"/>
    <x v="1"/>
    <x v="0"/>
    <x v="0"/>
    <x v="2"/>
    <x v="14"/>
    <x v="1"/>
    <x v="1"/>
    <x v="158"/>
    <x v="3"/>
    <d v="2021-01-31T00:00:00"/>
    <x v="0"/>
    <x v="0"/>
    <x v="0"/>
  </r>
  <r>
    <x v="836"/>
    <x v="6"/>
    <x v="742"/>
    <x v="18"/>
    <x v="836"/>
    <x v="832"/>
    <x v="0"/>
    <x v="993"/>
    <s v="0001"/>
    <x v="0"/>
    <s v="4961"/>
    <x v="6"/>
    <x v="954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6"/>
    <x v="4"/>
    <s v=""/>
    <x v="1"/>
    <x v="0"/>
    <x v="0"/>
  </r>
  <r>
    <x v="836"/>
    <x v="11"/>
    <x v="742"/>
    <x v="18"/>
    <x v="836"/>
    <x v="832"/>
    <x v="1"/>
    <x v="993"/>
    <s v="0001"/>
    <x v="0"/>
    <s v="3500192"/>
    <x v="11"/>
    <x v="954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836"/>
    <x v="11"/>
    <x v="742"/>
    <x v="18"/>
    <x v="836"/>
    <x v="832"/>
    <x v="1"/>
    <x v="993"/>
    <s v="0001"/>
    <x v="0"/>
    <s v="3500192"/>
    <x v="11"/>
    <x v="954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837"/>
    <x v="4"/>
    <x v="743"/>
    <x v="25"/>
    <x v="837"/>
    <x v="833"/>
    <x v="0"/>
    <x v="994"/>
    <s v="0001"/>
    <x v="0"/>
    <s v="2395"/>
    <x v="4"/>
    <x v="955"/>
    <s v="YD11"/>
    <x v="1"/>
    <s v=""/>
    <x v="0"/>
    <n v="5"/>
    <x v="0"/>
    <n v="136.52000000000001"/>
    <n v="131.22"/>
    <x v="0"/>
    <x v="1"/>
    <n v="1"/>
    <n v="11531453"/>
    <x v="834"/>
    <x v="0"/>
    <d v="2021-02-06T00:00:00"/>
    <x v="0"/>
    <x v="0"/>
    <x v="0"/>
    <s v="LU"/>
    <x v="0"/>
    <n v="0.372"/>
    <n v="5"/>
    <n v="5.0000000000000133"/>
    <n v="7.1428571428571423"/>
    <n v="5"/>
    <x v="0"/>
    <n v="22"/>
    <n v="9.5"/>
    <x v="0"/>
    <x v="0"/>
    <x v="1"/>
    <n v="22"/>
    <x v="0"/>
    <x v="960"/>
    <x v="0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73"/>
    <x v="3"/>
    <d v="2021-01-31T00:00:00"/>
    <x v="0"/>
    <x v="0"/>
    <x v="0"/>
  </r>
  <r>
    <x v="837"/>
    <x v="16"/>
    <x v="743"/>
    <x v="25"/>
    <x v="837"/>
    <x v="833"/>
    <x v="0"/>
    <x v="994"/>
    <s v="0001"/>
    <x v="0"/>
    <s v="11114"/>
    <x v="16"/>
    <x v="955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188"/>
    <x v="0"/>
    <s v=""/>
    <x v="1"/>
    <x v="0"/>
    <x v="0"/>
  </r>
  <r>
    <x v="837"/>
    <x v="26"/>
    <x v="743"/>
    <x v="25"/>
    <x v="837"/>
    <x v="833"/>
    <x v="0"/>
    <x v="994"/>
    <s v="0001"/>
    <x v="0"/>
    <s v="12408"/>
    <x v="26"/>
    <x v="955"/>
    <s v="YD13"/>
    <x v="1"/>
    <s v=""/>
    <x v="0"/>
    <n v="8"/>
    <x v="0"/>
    <n v="65.069999999999993"/>
    <n v="36.85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5"/>
    <x v="3"/>
    <x v="1"/>
    <x v="661"/>
    <x v="1"/>
    <s v=""/>
    <x v="1"/>
    <x v="0"/>
    <x v="0"/>
  </r>
  <r>
    <x v="837"/>
    <x v="13"/>
    <x v="743"/>
    <x v="25"/>
    <x v="837"/>
    <x v="833"/>
    <x v="0"/>
    <x v="994"/>
    <s v="0001"/>
    <x v="0"/>
    <s v="14268"/>
    <x v="13"/>
    <x v="955"/>
    <s v="YD13"/>
    <x v="1"/>
    <s v=""/>
    <x v="0"/>
    <n v="8"/>
    <x v="0"/>
    <n v="89.92"/>
    <n v="18.309999999999999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5"/>
    <x v="3"/>
    <x v="1"/>
    <x v="662"/>
    <x v="1"/>
    <s v=""/>
    <x v="1"/>
    <x v="0"/>
    <x v="0"/>
  </r>
  <r>
    <x v="837"/>
    <x v="11"/>
    <x v="743"/>
    <x v="25"/>
    <x v="837"/>
    <x v="833"/>
    <x v="1"/>
    <x v="994"/>
    <s v="0001"/>
    <x v="0"/>
    <s v="3500192"/>
    <x v="11"/>
    <x v="955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837"/>
    <x v="11"/>
    <x v="743"/>
    <x v="25"/>
    <x v="837"/>
    <x v="833"/>
    <x v="1"/>
    <x v="994"/>
    <s v="0001"/>
    <x v="0"/>
    <s v="3500192"/>
    <x v="11"/>
    <x v="95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838"/>
    <x v="4"/>
    <x v="0"/>
    <x v="20"/>
    <x v="838"/>
    <x v="834"/>
    <x v="0"/>
    <x v="995"/>
    <s v="0001"/>
    <x v="0"/>
    <s v="2395"/>
    <x v="4"/>
    <x v="956"/>
    <s v="YD11"/>
    <x v="6"/>
    <s v=""/>
    <x v="0"/>
    <n v="2"/>
    <x v="0"/>
    <n v="61.97"/>
    <n v="53.98"/>
    <x v="0"/>
    <x v="3"/>
    <n v="1"/>
    <n v="11531510"/>
    <x v="835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5"/>
    <n v="4.5"/>
    <x v="0"/>
    <x v="0"/>
    <x v="2"/>
    <n v="5"/>
    <x v="0"/>
    <x v="961"/>
    <x v="0"/>
    <x v="0"/>
    <x v="0"/>
    <x v="0"/>
    <x v="1"/>
    <s v="CERVEZAS"/>
    <s v="PILSEN TRUJILLO"/>
    <x v="2"/>
    <x v="0"/>
    <x v="0"/>
    <x v="1"/>
    <x v="0"/>
    <x v="0"/>
    <x v="0"/>
    <x v="0"/>
    <x v="4"/>
    <x v="7"/>
    <x v="2"/>
    <x v="1"/>
    <x v="15"/>
    <x v="3"/>
    <d v="2021-01-31T00:00:00"/>
    <x v="0"/>
    <x v="0"/>
    <x v="0"/>
  </r>
  <r>
    <x v="838"/>
    <x v="5"/>
    <x v="0"/>
    <x v="20"/>
    <x v="838"/>
    <x v="834"/>
    <x v="0"/>
    <x v="995"/>
    <s v="0001"/>
    <x v="0"/>
    <s v="2821"/>
    <x v="5"/>
    <x v="956"/>
    <s v="YD11"/>
    <x v="6"/>
    <s v=""/>
    <x v="0"/>
    <n v="1"/>
    <x v="0"/>
    <n v="30.71"/>
    <n v="27.27"/>
    <x v="0"/>
    <x v="3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4"/>
    <x v="7"/>
    <x v="2"/>
    <x v="1"/>
    <x v="5"/>
    <x v="3"/>
    <s v=""/>
    <x v="1"/>
    <x v="0"/>
    <x v="0"/>
  </r>
  <r>
    <x v="838"/>
    <x v="16"/>
    <x v="0"/>
    <x v="20"/>
    <x v="838"/>
    <x v="834"/>
    <x v="0"/>
    <x v="995"/>
    <s v="0001"/>
    <x v="0"/>
    <s v="11114"/>
    <x v="16"/>
    <x v="956"/>
    <s v="YD13"/>
    <x v="6"/>
    <s v=""/>
    <x v="0"/>
    <n v="1"/>
    <x v="0"/>
    <n v="9.24"/>
    <n v="3.78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7"/>
    <x v="2"/>
    <x v="1"/>
    <x v="23"/>
    <x v="0"/>
    <s v=""/>
    <x v="1"/>
    <x v="0"/>
    <x v="0"/>
  </r>
  <r>
    <x v="838"/>
    <x v="6"/>
    <x v="0"/>
    <x v="20"/>
    <x v="838"/>
    <x v="834"/>
    <x v="0"/>
    <x v="995"/>
    <s v="0001"/>
    <x v="0"/>
    <s v="4961"/>
    <x v="6"/>
    <x v="956"/>
    <s v="YD13"/>
    <x v="6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7"/>
    <x v="2"/>
    <x v="1"/>
    <x v="24"/>
    <x v="4"/>
    <s v=""/>
    <x v="1"/>
    <x v="0"/>
    <x v="0"/>
  </r>
  <r>
    <x v="838"/>
    <x v="11"/>
    <x v="0"/>
    <x v="20"/>
    <x v="838"/>
    <x v="834"/>
    <x v="1"/>
    <x v="995"/>
    <s v="0001"/>
    <x v="0"/>
    <s v="3500192"/>
    <x v="11"/>
    <x v="956"/>
    <s v="YP66"/>
    <x v="6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838"/>
    <x v="11"/>
    <x v="0"/>
    <x v="20"/>
    <x v="838"/>
    <x v="834"/>
    <x v="1"/>
    <x v="995"/>
    <s v="0001"/>
    <x v="0"/>
    <s v="3500192"/>
    <x v="11"/>
    <x v="956"/>
    <s v="YD73"/>
    <x v="6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838"/>
    <x v="11"/>
    <x v="0"/>
    <x v="20"/>
    <x v="838"/>
    <x v="834"/>
    <x v="1"/>
    <x v="995"/>
    <s v="0001"/>
    <x v="0"/>
    <s v="3500192"/>
    <x v="11"/>
    <x v="956"/>
    <s v="YD73"/>
    <x v="6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839"/>
    <x v="27"/>
    <x v="744"/>
    <x v="21"/>
    <x v="839"/>
    <x v="835"/>
    <x v="0"/>
    <x v="996"/>
    <s v="0001"/>
    <x v="1"/>
    <s v="12401"/>
    <x v="27"/>
    <x v="326"/>
    <s v="YD11"/>
    <x v="8"/>
    <s v=""/>
    <x v="0"/>
    <n v="3"/>
    <x v="0"/>
    <n v="76.260000000000005"/>
    <n v="46.65"/>
    <x v="0"/>
    <x v="1"/>
    <n v="1"/>
    <n v="11534175"/>
    <x v="836"/>
    <x v="0"/>
    <d v="2021-02-06T00:00:00"/>
    <x v="1"/>
    <x v="3"/>
    <x v="3"/>
    <s v="LU"/>
    <x v="0"/>
    <n v="0.22320000000000001"/>
    <n v="3"/>
    <n v="3.000000000000008"/>
    <n v="4.2857142857142847"/>
    <n v="3"/>
    <x v="0"/>
    <n v="24"/>
    <n v="23.75"/>
    <x v="0"/>
    <x v="0"/>
    <x v="2"/>
    <n v="24"/>
    <x v="0"/>
    <x v="962"/>
    <x v="0"/>
    <x v="0"/>
    <x v="0"/>
    <x v="3"/>
    <x v="1"/>
    <s v="CERVEZAS"/>
    <s v="GOLDEN"/>
    <x v="2"/>
    <x v="0"/>
    <x v="0"/>
    <x v="3"/>
    <x v="0"/>
    <x v="0"/>
    <x v="0"/>
    <x v="0"/>
    <x v="7"/>
    <x v="11"/>
    <x v="4"/>
    <x v="1"/>
    <x v="440"/>
    <x v="9"/>
    <d v="2021-01-31T00:00:00"/>
    <x v="0"/>
    <x v="0"/>
    <x v="0"/>
  </r>
  <r>
    <x v="839"/>
    <x v="4"/>
    <x v="744"/>
    <x v="21"/>
    <x v="839"/>
    <x v="835"/>
    <x v="0"/>
    <x v="996"/>
    <s v="0001"/>
    <x v="1"/>
    <s v="2395"/>
    <x v="4"/>
    <x v="326"/>
    <s v="YD11"/>
    <x v="8"/>
    <s v=""/>
    <x v="0"/>
    <n v="13"/>
    <x v="0"/>
    <n v="402.78"/>
    <n v="350.92"/>
    <x v="0"/>
    <x v="1"/>
    <s v=""/>
    <s v=""/>
    <x v="1"/>
    <x v="0"/>
    <d v="2021-02-06T00:00:00"/>
    <x v="1"/>
    <x v="3"/>
    <x v="3"/>
    <s v="LU"/>
    <x v="0"/>
    <n v="0.96719999999999995"/>
    <n v="13"/>
    <n v="13.000000000000034"/>
    <n v="18.571428571428569"/>
    <n v="1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7"/>
    <x v="11"/>
    <x v="4"/>
    <x v="1"/>
    <x v="265"/>
    <x v="3"/>
    <s v=""/>
    <x v="1"/>
    <x v="0"/>
    <x v="0"/>
  </r>
  <r>
    <x v="839"/>
    <x v="5"/>
    <x v="744"/>
    <x v="21"/>
    <x v="839"/>
    <x v="835"/>
    <x v="0"/>
    <x v="996"/>
    <s v="0001"/>
    <x v="1"/>
    <s v="2821"/>
    <x v="5"/>
    <x v="326"/>
    <s v="YD11"/>
    <x v="8"/>
    <s v=""/>
    <x v="0"/>
    <n v="3"/>
    <x v="0"/>
    <n v="92.12"/>
    <n v="81.81"/>
    <x v="0"/>
    <x v="1"/>
    <s v=""/>
    <s v=""/>
    <x v="1"/>
    <x v="0"/>
    <d v="2021-02-06T00:00:00"/>
    <x v="1"/>
    <x v="3"/>
    <x v="3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7"/>
    <x v="11"/>
    <x v="4"/>
    <x v="1"/>
    <x v="4"/>
    <x v="3"/>
    <s v=""/>
    <x v="1"/>
    <x v="0"/>
    <x v="0"/>
  </r>
  <r>
    <x v="839"/>
    <x v="9"/>
    <x v="744"/>
    <x v="21"/>
    <x v="839"/>
    <x v="835"/>
    <x v="0"/>
    <x v="996"/>
    <s v="0001"/>
    <x v="1"/>
    <s v="7343"/>
    <x v="9"/>
    <x v="326"/>
    <s v="YD11"/>
    <x v="8"/>
    <s v=""/>
    <x v="0"/>
    <n v="1"/>
    <x v="0"/>
    <n v="30.43"/>
    <n v="39.56"/>
    <x v="0"/>
    <x v="1"/>
    <s v=""/>
    <s v=""/>
    <x v="1"/>
    <x v="0"/>
    <d v="2021-02-06T00:00:00"/>
    <x v="1"/>
    <x v="3"/>
    <x v="3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7"/>
    <x v="11"/>
    <x v="4"/>
    <x v="1"/>
    <x v="34"/>
    <x v="3"/>
    <s v=""/>
    <x v="1"/>
    <x v="0"/>
    <x v="0"/>
  </r>
  <r>
    <x v="839"/>
    <x v="8"/>
    <x v="744"/>
    <x v="21"/>
    <x v="839"/>
    <x v="835"/>
    <x v="0"/>
    <x v="996"/>
    <s v="0001"/>
    <x v="1"/>
    <s v="6843"/>
    <x v="8"/>
    <x v="326"/>
    <s v="YD11"/>
    <x v="8"/>
    <s v=""/>
    <x v="0"/>
    <n v="1"/>
    <x v="0"/>
    <n v="34.56"/>
    <n v="27.73"/>
    <x v="0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0"/>
    <x v="7"/>
    <x v="11"/>
    <x v="4"/>
    <x v="1"/>
    <x v="19"/>
    <x v="5"/>
    <s v=""/>
    <x v="1"/>
    <x v="0"/>
    <x v="0"/>
  </r>
  <r>
    <x v="839"/>
    <x v="10"/>
    <x v="744"/>
    <x v="21"/>
    <x v="839"/>
    <x v="835"/>
    <x v="0"/>
    <x v="996"/>
    <s v="0001"/>
    <x v="1"/>
    <s v="11118"/>
    <x v="10"/>
    <x v="326"/>
    <s v="YD13"/>
    <x v="8"/>
    <s v=""/>
    <x v="0"/>
    <n v="1"/>
    <x v="0"/>
    <n v="13.86"/>
    <n v="5.66"/>
    <x v="0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120"/>
    <x v="0"/>
    <s v=""/>
    <x v="1"/>
    <x v="0"/>
    <x v="0"/>
  </r>
  <r>
    <x v="839"/>
    <x v="19"/>
    <x v="744"/>
    <x v="21"/>
    <x v="839"/>
    <x v="835"/>
    <x v="0"/>
    <x v="996"/>
    <s v="0001"/>
    <x v="1"/>
    <s v="7841"/>
    <x v="19"/>
    <x v="326"/>
    <s v="YD13"/>
    <x v="8"/>
    <s v=""/>
    <x v="0"/>
    <n v="1"/>
    <x v="0"/>
    <n v="21.59"/>
    <n v="4.4000000000000004"/>
    <x v="0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0"/>
    <x v="0"/>
    <x v="0"/>
    <x v="0"/>
    <x v="7"/>
    <x v="11"/>
    <x v="4"/>
    <x v="1"/>
    <x v="315"/>
    <x v="7"/>
    <s v=""/>
    <x v="1"/>
    <x v="0"/>
    <x v="0"/>
  </r>
  <r>
    <x v="839"/>
    <x v="7"/>
    <x v="744"/>
    <x v="21"/>
    <x v="839"/>
    <x v="835"/>
    <x v="0"/>
    <x v="996"/>
    <s v="0001"/>
    <x v="1"/>
    <s v="6842"/>
    <x v="7"/>
    <x v="326"/>
    <s v="YD11"/>
    <x v="8"/>
    <s v=""/>
    <x v="0"/>
    <n v="1"/>
    <x v="0"/>
    <n v="34.56"/>
    <n v="27.73"/>
    <x v="0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0"/>
    <x v="7"/>
    <x v="11"/>
    <x v="4"/>
    <x v="1"/>
    <x v="19"/>
    <x v="5"/>
    <s v=""/>
    <x v="1"/>
    <x v="0"/>
    <x v="0"/>
  </r>
  <r>
    <x v="839"/>
    <x v="11"/>
    <x v="744"/>
    <x v="21"/>
    <x v="839"/>
    <x v="835"/>
    <x v="1"/>
    <x v="996"/>
    <s v="0001"/>
    <x v="1"/>
    <s v="3500192"/>
    <x v="11"/>
    <x v="326"/>
    <s v="YP66"/>
    <x v="8"/>
    <s v=""/>
    <x v="1"/>
    <n v="21"/>
    <x v="0"/>
    <n v="-79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839"/>
    <x v="12"/>
    <x v="744"/>
    <x v="21"/>
    <x v="839"/>
    <x v="835"/>
    <x v="1"/>
    <x v="996"/>
    <s v="0001"/>
    <x v="1"/>
    <s v="3500193"/>
    <x v="12"/>
    <x v="326"/>
    <s v="YP66"/>
    <x v="8"/>
    <s v=""/>
    <x v="1"/>
    <n v="1"/>
    <x v="0"/>
    <n v="-3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839"/>
    <x v="11"/>
    <x v="744"/>
    <x v="21"/>
    <x v="839"/>
    <x v="835"/>
    <x v="1"/>
    <x v="996"/>
    <s v="0001"/>
    <x v="1"/>
    <s v="3500192"/>
    <x v="11"/>
    <x v="326"/>
    <s v="YD73"/>
    <x v="8"/>
    <s v=""/>
    <x v="1"/>
    <n v="1"/>
    <x v="0"/>
    <n v="3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839"/>
    <x v="11"/>
    <x v="744"/>
    <x v="21"/>
    <x v="839"/>
    <x v="835"/>
    <x v="1"/>
    <x v="996"/>
    <s v="0001"/>
    <x v="1"/>
    <s v="3500192"/>
    <x v="11"/>
    <x v="326"/>
    <s v="YD73"/>
    <x v="8"/>
    <s v=""/>
    <x v="1"/>
    <n v="3"/>
    <x v="0"/>
    <n v="11.4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839"/>
    <x v="11"/>
    <x v="744"/>
    <x v="21"/>
    <x v="839"/>
    <x v="835"/>
    <x v="1"/>
    <x v="996"/>
    <s v="0001"/>
    <x v="1"/>
    <s v="3500192"/>
    <x v="11"/>
    <x v="326"/>
    <s v="YD73"/>
    <x v="8"/>
    <s v=""/>
    <x v="1"/>
    <n v="13"/>
    <x v="0"/>
    <n v="49.4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839"/>
    <x v="11"/>
    <x v="744"/>
    <x v="21"/>
    <x v="839"/>
    <x v="835"/>
    <x v="1"/>
    <x v="996"/>
    <s v="0001"/>
    <x v="1"/>
    <s v="3500192"/>
    <x v="11"/>
    <x v="326"/>
    <s v="YD73"/>
    <x v="8"/>
    <s v=""/>
    <x v="1"/>
    <n v="3"/>
    <x v="0"/>
    <n v="11.4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839"/>
    <x v="12"/>
    <x v="744"/>
    <x v="21"/>
    <x v="839"/>
    <x v="835"/>
    <x v="1"/>
    <x v="996"/>
    <s v="0001"/>
    <x v="1"/>
    <s v="3500193"/>
    <x v="12"/>
    <x v="326"/>
    <s v="YD73"/>
    <x v="8"/>
    <s v=""/>
    <x v="1"/>
    <n v="1"/>
    <x v="0"/>
    <n v="3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839"/>
    <x v="11"/>
    <x v="744"/>
    <x v="21"/>
    <x v="839"/>
    <x v="835"/>
    <x v="1"/>
    <x v="996"/>
    <s v="0001"/>
    <x v="1"/>
    <s v="3500192"/>
    <x v="11"/>
    <x v="326"/>
    <s v="YD73"/>
    <x v="8"/>
    <s v=""/>
    <x v="1"/>
    <n v="1"/>
    <x v="0"/>
    <n v="3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840"/>
    <x v="4"/>
    <x v="745"/>
    <x v="30"/>
    <x v="840"/>
    <x v="836"/>
    <x v="0"/>
    <x v="997"/>
    <s v="0001"/>
    <x v="0"/>
    <s v="2395"/>
    <x v="4"/>
    <x v="957"/>
    <s v="YD11"/>
    <x v="1"/>
    <s v=""/>
    <x v="0"/>
    <n v="30"/>
    <x v="0"/>
    <n v="819.07"/>
    <n v="787.33"/>
    <x v="0"/>
    <x v="1"/>
    <n v="1"/>
    <n v="11534550"/>
    <x v="837"/>
    <x v="0"/>
    <d v="2021-02-06T00:00:00"/>
    <x v="1"/>
    <x v="5"/>
    <x v="5"/>
    <s v="LU"/>
    <x v="0"/>
    <n v="2.2320000000000002"/>
    <n v="30"/>
    <n v="30.000000000000082"/>
    <n v="42.857142857142854"/>
    <n v="30"/>
    <x v="0"/>
    <n v="30"/>
    <n v="30"/>
    <x v="0"/>
    <x v="0"/>
    <x v="4"/>
    <n v="30"/>
    <x v="0"/>
    <x v="963"/>
    <x v="0"/>
    <x v="0"/>
    <x v="0"/>
    <x v="3"/>
    <x v="1"/>
    <s v="CERVEZAS"/>
    <s v="PILSEN TRUJILLO"/>
    <x v="2"/>
    <x v="0"/>
    <x v="0"/>
    <x v="0"/>
    <x v="1"/>
    <x v="1"/>
    <x v="0"/>
    <x v="0"/>
    <x v="15"/>
    <x v="52"/>
    <x v="3"/>
    <x v="3"/>
    <x v="663"/>
    <x v="3"/>
    <d v="2021-01-31T00:00:00"/>
    <x v="0"/>
    <x v="0"/>
    <x v="0"/>
  </r>
  <r>
    <x v="840"/>
    <x v="11"/>
    <x v="745"/>
    <x v="30"/>
    <x v="840"/>
    <x v="836"/>
    <x v="1"/>
    <x v="997"/>
    <s v="0001"/>
    <x v="0"/>
    <s v="3500192"/>
    <x v="11"/>
    <x v="957"/>
    <s v="YP66"/>
    <x v="1"/>
    <s v=""/>
    <x v="1"/>
    <n v="30"/>
    <x v="0"/>
    <n v="-114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52"/>
    <x v="3"/>
    <x v="3"/>
    <x v="10"/>
    <x v="6"/>
    <s v=""/>
    <x v="1"/>
    <x v="0"/>
    <x v="0"/>
  </r>
  <r>
    <x v="840"/>
    <x v="11"/>
    <x v="745"/>
    <x v="30"/>
    <x v="840"/>
    <x v="836"/>
    <x v="1"/>
    <x v="997"/>
    <s v="0001"/>
    <x v="0"/>
    <s v="3500192"/>
    <x v="11"/>
    <x v="957"/>
    <s v="YD73"/>
    <x v="1"/>
    <s v=""/>
    <x v="1"/>
    <n v="30"/>
    <x v="0"/>
    <n v="114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52"/>
    <x v="3"/>
    <x v="3"/>
    <x v="10"/>
    <x v="6"/>
    <s v=""/>
    <x v="1"/>
    <x v="0"/>
    <x v="0"/>
  </r>
  <r>
    <x v="841"/>
    <x v="6"/>
    <x v="746"/>
    <x v="21"/>
    <x v="841"/>
    <x v="837"/>
    <x v="0"/>
    <x v="998"/>
    <s v="0001"/>
    <x v="1"/>
    <s v="4961"/>
    <x v="6"/>
    <x v="326"/>
    <s v="YD13"/>
    <x v="8"/>
    <s v=""/>
    <x v="0"/>
    <n v="2"/>
    <x v="0"/>
    <n v="32.200000000000003"/>
    <n v="6.56"/>
    <x v="0"/>
    <x v="1"/>
    <n v="1"/>
    <n v="11534568"/>
    <x v="838"/>
    <x v="0"/>
    <d v="2021-02-06T00:00:00"/>
    <x v="1"/>
    <x v="4"/>
    <x v="4"/>
    <s v="LU"/>
    <x v="0"/>
    <n v="0.18"/>
    <n v="2"/>
    <n v="3.1645569620250003"/>
    <n v="2"/>
    <n v="2"/>
    <x v="0"/>
    <n v="15"/>
    <n v="14.25"/>
    <x v="0"/>
    <x v="0"/>
    <x v="2"/>
    <n v="15"/>
    <x v="0"/>
    <x v="964"/>
    <x v="0"/>
    <x v="0"/>
    <x v="0"/>
    <x v="4"/>
    <x v="0"/>
    <s v="NABS"/>
    <s v="SAN MATEO"/>
    <x v="0"/>
    <x v="0"/>
    <x v="0"/>
    <x v="3"/>
    <x v="0"/>
    <x v="0"/>
    <x v="1"/>
    <x v="1"/>
    <x v="11"/>
    <x v="23"/>
    <x v="3"/>
    <x v="1"/>
    <x v="147"/>
    <x v="4"/>
    <d v="2021-01-31T00:00:00"/>
    <x v="0"/>
    <x v="0"/>
    <x v="0"/>
  </r>
  <r>
    <x v="841"/>
    <x v="4"/>
    <x v="746"/>
    <x v="21"/>
    <x v="841"/>
    <x v="837"/>
    <x v="0"/>
    <x v="998"/>
    <s v="0001"/>
    <x v="1"/>
    <s v="2395"/>
    <x v="4"/>
    <x v="326"/>
    <s v="YD11"/>
    <x v="8"/>
    <s v=""/>
    <x v="0"/>
    <n v="4"/>
    <x v="0"/>
    <n v="123.93"/>
    <n v="107.98"/>
    <x v="0"/>
    <x v="1"/>
    <s v=""/>
    <s v=""/>
    <x v="1"/>
    <x v="0"/>
    <d v="2021-02-06T00:00:00"/>
    <x v="1"/>
    <x v="4"/>
    <x v="4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1"/>
    <x v="1"/>
    <x v="11"/>
    <x v="23"/>
    <x v="3"/>
    <x v="1"/>
    <x v="18"/>
    <x v="3"/>
    <s v=""/>
    <x v="1"/>
    <x v="0"/>
    <x v="0"/>
  </r>
  <r>
    <x v="841"/>
    <x v="5"/>
    <x v="746"/>
    <x v="21"/>
    <x v="841"/>
    <x v="837"/>
    <x v="0"/>
    <x v="998"/>
    <s v="0001"/>
    <x v="1"/>
    <s v="2821"/>
    <x v="5"/>
    <x v="326"/>
    <s v="YD11"/>
    <x v="8"/>
    <s v=""/>
    <x v="0"/>
    <n v="4"/>
    <x v="0"/>
    <n v="122.82"/>
    <n v="109.08"/>
    <x v="0"/>
    <x v="1"/>
    <s v=""/>
    <s v=""/>
    <x v="1"/>
    <x v="0"/>
    <d v="2021-02-06T00:00:00"/>
    <x v="1"/>
    <x v="4"/>
    <x v="4"/>
    <s v="LU"/>
    <x v="0"/>
    <n v="0.3024"/>
    <n v="4"/>
    <n v="4.064516129032268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1"/>
    <x v="1"/>
    <x v="11"/>
    <x v="23"/>
    <x v="3"/>
    <x v="1"/>
    <x v="214"/>
    <x v="3"/>
    <s v=""/>
    <x v="1"/>
    <x v="0"/>
    <x v="0"/>
  </r>
  <r>
    <x v="841"/>
    <x v="8"/>
    <x v="746"/>
    <x v="21"/>
    <x v="841"/>
    <x v="837"/>
    <x v="0"/>
    <x v="998"/>
    <s v="0001"/>
    <x v="1"/>
    <s v="6843"/>
    <x v="8"/>
    <x v="326"/>
    <s v="YD11"/>
    <x v="8"/>
    <s v=""/>
    <x v="0"/>
    <n v="2"/>
    <x v="0"/>
    <n v="69.709999999999994"/>
    <n v="55.56"/>
    <x v="0"/>
    <x v="1"/>
    <s v=""/>
    <s v=""/>
    <x v="1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1"/>
    <x v="1"/>
    <x v="11"/>
    <x v="23"/>
    <x v="3"/>
    <x v="1"/>
    <x v="124"/>
    <x v="5"/>
    <s v=""/>
    <x v="1"/>
    <x v="0"/>
    <x v="0"/>
  </r>
  <r>
    <x v="841"/>
    <x v="7"/>
    <x v="746"/>
    <x v="21"/>
    <x v="841"/>
    <x v="837"/>
    <x v="0"/>
    <x v="998"/>
    <s v="0001"/>
    <x v="1"/>
    <s v="6842"/>
    <x v="7"/>
    <x v="326"/>
    <s v="YD11"/>
    <x v="8"/>
    <s v=""/>
    <x v="0"/>
    <n v="2"/>
    <x v="0"/>
    <n v="69.709999999999994"/>
    <n v="55.56"/>
    <x v="0"/>
    <x v="1"/>
    <s v=""/>
    <s v=""/>
    <x v="1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1"/>
    <x v="1"/>
    <x v="11"/>
    <x v="23"/>
    <x v="3"/>
    <x v="1"/>
    <x v="124"/>
    <x v="5"/>
    <s v=""/>
    <x v="1"/>
    <x v="0"/>
    <x v="0"/>
  </r>
  <r>
    <x v="841"/>
    <x v="3"/>
    <x v="746"/>
    <x v="21"/>
    <x v="841"/>
    <x v="837"/>
    <x v="0"/>
    <x v="998"/>
    <s v="0001"/>
    <x v="1"/>
    <s v="8563"/>
    <x v="3"/>
    <x v="326"/>
    <s v="YD13"/>
    <x v="8"/>
    <s v=""/>
    <x v="0"/>
    <n v="1"/>
    <x v="0"/>
    <n v="12.7"/>
    <n v="8.09"/>
    <x v="0"/>
    <x v="1"/>
    <s v=""/>
    <s v=""/>
    <x v="1"/>
    <x v="0"/>
    <d v="2021-02-06T00:00:00"/>
    <x v="1"/>
    <x v="4"/>
    <x v="4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1"/>
    <x v="1"/>
    <x v="11"/>
    <x v="23"/>
    <x v="3"/>
    <x v="1"/>
    <x v="128"/>
    <x v="2"/>
    <s v=""/>
    <x v="1"/>
    <x v="0"/>
    <x v="0"/>
  </r>
  <r>
    <x v="841"/>
    <x v="11"/>
    <x v="746"/>
    <x v="21"/>
    <x v="841"/>
    <x v="837"/>
    <x v="1"/>
    <x v="998"/>
    <s v="0001"/>
    <x v="1"/>
    <s v="3500192"/>
    <x v="11"/>
    <x v="326"/>
    <s v="YP66"/>
    <x v="8"/>
    <s v=""/>
    <x v="1"/>
    <n v="12"/>
    <x v="0"/>
    <n v="-45.6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11"/>
    <x v="23"/>
    <x v="3"/>
    <x v="1"/>
    <x v="10"/>
    <x v="6"/>
    <s v=""/>
    <x v="1"/>
    <x v="0"/>
    <x v="0"/>
  </r>
  <r>
    <x v="841"/>
    <x v="11"/>
    <x v="746"/>
    <x v="21"/>
    <x v="841"/>
    <x v="837"/>
    <x v="1"/>
    <x v="998"/>
    <s v="0001"/>
    <x v="1"/>
    <s v="3500192"/>
    <x v="11"/>
    <x v="326"/>
    <s v="YD73"/>
    <x v="8"/>
    <s v=""/>
    <x v="1"/>
    <n v="4"/>
    <x v="0"/>
    <n v="15.2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11"/>
    <x v="23"/>
    <x v="3"/>
    <x v="1"/>
    <x v="10"/>
    <x v="6"/>
    <s v=""/>
    <x v="1"/>
    <x v="0"/>
    <x v="0"/>
  </r>
  <r>
    <x v="841"/>
    <x v="11"/>
    <x v="746"/>
    <x v="21"/>
    <x v="841"/>
    <x v="837"/>
    <x v="1"/>
    <x v="998"/>
    <s v="0001"/>
    <x v="1"/>
    <s v="3500192"/>
    <x v="11"/>
    <x v="326"/>
    <s v="YD73"/>
    <x v="8"/>
    <s v=""/>
    <x v="1"/>
    <n v="4"/>
    <x v="0"/>
    <n v="15.2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11"/>
    <x v="23"/>
    <x v="3"/>
    <x v="1"/>
    <x v="10"/>
    <x v="6"/>
    <s v=""/>
    <x v="1"/>
    <x v="0"/>
    <x v="0"/>
  </r>
  <r>
    <x v="841"/>
    <x v="11"/>
    <x v="746"/>
    <x v="21"/>
    <x v="841"/>
    <x v="837"/>
    <x v="1"/>
    <x v="998"/>
    <s v="0001"/>
    <x v="1"/>
    <s v="3500192"/>
    <x v="11"/>
    <x v="326"/>
    <s v="YD73"/>
    <x v="8"/>
    <s v=""/>
    <x v="1"/>
    <n v="2"/>
    <x v="0"/>
    <n v="7.6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11"/>
    <x v="23"/>
    <x v="3"/>
    <x v="1"/>
    <x v="10"/>
    <x v="6"/>
    <s v=""/>
    <x v="1"/>
    <x v="0"/>
    <x v="0"/>
  </r>
  <r>
    <x v="841"/>
    <x v="11"/>
    <x v="746"/>
    <x v="21"/>
    <x v="841"/>
    <x v="837"/>
    <x v="1"/>
    <x v="998"/>
    <s v="0001"/>
    <x v="1"/>
    <s v="3500192"/>
    <x v="11"/>
    <x v="326"/>
    <s v="YD73"/>
    <x v="8"/>
    <s v=""/>
    <x v="1"/>
    <n v="2"/>
    <x v="0"/>
    <n v="7.6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11"/>
    <x v="23"/>
    <x v="3"/>
    <x v="1"/>
    <x v="10"/>
    <x v="6"/>
    <s v=""/>
    <x v="1"/>
    <x v="0"/>
    <x v="0"/>
  </r>
  <r>
    <x v="842"/>
    <x v="17"/>
    <x v="747"/>
    <x v="4"/>
    <x v="842"/>
    <x v="838"/>
    <x v="0"/>
    <x v="999"/>
    <s v="0001"/>
    <x v="0"/>
    <s v="4963"/>
    <x v="17"/>
    <x v="958"/>
    <s v="YD13"/>
    <x v="1"/>
    <s v=""/>
    <x v="0"/>
    <n v="5"/>
    <x v="5"/>
    <n v="55.08"/>
    <n v="11.21"/>
    <x v="0"/>
    <x v="1"/>
    <n v="1"/>
    <n v="11545560"/>
    <x v="839"/>
    <x v="0"/>
    <d v="2021-02-06T00:00:00"/>
    <x v="0"/>
    <x v="0"/>
    <x v="0"/>
    <s v="LU"/>
    <x v="0"/>
    <n v="0.45"/>
    <n v="5"/>
    <n v="7.9113924050625011"/>
    <n v="5"/>
    <n v="5"/>
    <x v="0"/>
    <n v="8"/>
    <n v="5.75"/>
    <x v="0"/>
    <x v="0"/>
    <x v="1"/>
    <n v="8"/>
    <x v="0"/>
    <x v="965"/>
    <x v="0"/>
    <x v="0"/>
    <x v="0"/>
    <x v="2"/>
    <x v="0"/>
    <s v="NABS"/>
    <s v="SAN MATEO"/>
    <x v="0"/>
    <x v="0"/>
    <x v="0"/>
    <x v="2"/>
    <x v="1"/>
    <x v="1"/>
    <x v="0"/>
    <x v="0"/>
    <x v="2"/>
    <x v="14"/>
    <x v="1"/>
    <x v="1"/>
    <x v="497"/>
    <x v="4"/>
    <d v="2021-01-31T00:00:00"/>
    <x v="0"/>
    <x v="0"/>
    <x v="0"/>
  </r>
  <r>
    <x v="842"/>
    <x v="13"/>
    <x v="747"/>
    <x v="4"/>
    <x v="842"/>
    <x v="838"/>
    <x v="0"/>
    <x v="999"/>
    <s v="0001"/>
    <x v="0"/>
    <s v="14268"/>
    <x v="13"/>
    <x v="958"/>
    <s v="YD13"/>
    <x v="1"/>
    <s v=""/>
    <x v="0"/>
    <n v="3"/>
    <x v="5"/>
    <n v="39.409999999999997"/>
    <n v="8.02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14"/>
    <x v="1"/>
    <x v="1"/>
    <x v="140"/>
    <x v="1"/>
    <s v=""/>
    <x v="1"/>
    <x v="0"/>
    <x v="0"/>
  </r>
  <r>
    <x v="843"/>
    <x v="5"/>
    <x v="748"/>
    <x v="24"/>
    <x v="843"/>
    <x v="839"/>
    <x v="0"/>
    <x v="1000"/>
    <s v="0001"/>
    <x v="0"/>
    <s v="2821"/>
    <x v="5"/>
    <x v="959"/>
    <s v="YD11"/>
    <x v="1"/>
    <s v=""/>
    <x v="0"/>
    <n v="2"/>
    <x v="0"/>
    <n v="63.11"/>
    <n v="54.89"/>
    <x v="0"/>
    <x v="1"/>
    <n v="1"/>
    <n v="11554317"/>
    <x v="840"/>
    <x v="0"/>
    <d v="2021-02-06T00:00:00"/>
    <x v="0"/>
    <x v="0"/>
    <x v="0"/>
    <s v="LU"/>
    <x v="0"/>
    <n v="0.1512"/>
    <n v="2"/>
    <n v="2.0322580645161343"/>
    <n v="2.8571428571428568"/>
    <n v="2"/>
    <x v="0"/>
    <n v="15"/>
    <n v="12.9375"/>
    <x v="0"/>
    <x v="0"/>
    <x v="1"/>
    <n v="15"/>
    <x v="0"/>
    <x v="966"/>
    <x v="0"/>
    <x v="0"/>
    <x v="0"/>
    <x v="4"/>
    <x v="1"/>
    <s v="CERVEZAS"/>
    <s v="PILSEN CALLAO"/>
    <x v="2"/>
    <x v="0"/>
    <x v="0"/>
    <x v="2"/>
    <x v="1"/>
    <x v="1"/>
    <x v="0"/>
    <x v="3"/>
    <x v="2"/>
    <x v="2"/>
    <x v="2"/>
    <x v="1"/>
    <x v="119"/>
    <x v="3"/>
    <d v="2021-01-31T00:00:00"/>
    <x v="0"/>
    <x v="0"/>
    <x v="0"/>
  </r>
  <r>
    <x v="843"/>
    <x v="7"/>
    <x v="748"/>
    <x v="24"/>
    <x v="843"/>
    <x v="839"/>
    <x v="0"/>
    <x v="1000"/>
    <s v="0001"/>
    <x v="0"/>
    <s v="6842"/>
    <x v="7"/>
    <x v="959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3"/>
    <x v="2"/>
    <x v="2"/>
    <x v="2"/>
    <x v="1"/>
    <x v="19"/>
    <x v="5"/>
    <s v=""/>
    <x v="1"/>
    <x v="0"/>
    <x v="0"/>
  </r>
  <r>
    <x v="843"/>
    <x v="8"/>
    <x v="748"/>
    <x v="24"/>
    <x v="843"/>
    <x v="839"/>
    <x v="0"/>
    <x v="1000"/>
    <s v="0001"/>
    <x v="0"/>
    <s v="6843"/>
    <x v="8"/>
    <x v="959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3"/>
    <x v="2"/>
    <x v="2"/>
    <x v="2"/>
    <x v="1"/>
    <x v="19"/>
    <x v="5"/>
    <s v=""/>
    <x v="1"/>
    <x v="0"/>
    <x v="0"/>
  </r>
  <r>
    <x v="843"/>
    <x v="20"/>
    <x v="748"/>
    <x v="24"/>
    <x v="843"/>
    <x v="839"/>
    <x v="0"/>
    <x v="1000"/>
    <s v="0001"/>
    <x v="0"/>
    <s v="11116"/>
    <x v="20"/>
    <x v="959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3"/>
    <x v="2"/>
    <x v="2"/>
    <x v="2"/>
    <x v="1"/>
    <x v="6"/>
    <x v="0"/>
    <s v=""/>
    <x v="1"/>
    <x v="0"/>
    <x v="0"/>
  </r>
  <r>
    <x v="843"/>
    <x v="13"/>
    <x v="748"/>
    <x v="24"/>
    <x v="843"/>
    <x v="839"/>
    <x v="0"/>
    <x v="1000"/>
    <s v="0001"/>
    <x v="0"/>
    <s v="14268"/>
    <x v="13"/>
    <x v="959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3"/>
    <x v="2"/>
    <x v="2"/>
    <x v="2"/>
    <x v="1"/>
    <x v="41"/>
    <x v="1"/>
    <s v=""/>
    <x v="1"/>
    <x v="0"/>
    <x v="0"/>
  </r>
  <r>
    <x v="843"/>
    <x v="4"/>
    <x v="748"/>
    <x v="24"/>
    <x v="843"/>
    <x v="839"/>
    <x v="0"/>
    <x v="1000"/>
    <s v="0001"/>
    <x v="0"/>
    <s v="2395"/>
    <x v="4"/>
    <x v="959"/>
    <s v="YD11"/>
    <x v="1"/>
    <s v=""/>
    <x v="0"/>
    <n v="8"/>
    <x v="0"/>
    <n v="254.65"/>
    <n v="217.33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3"/>
    <x v="2"/>
    <x v="2"/>
    <x v="2"/>
    <x v="1"/>
    <x v="343"/>
    <x v="3"/>
    <s v=""/>
    <x v="1"/>
    <x v="0"/>
    <x v="0"/>
  </r>
  <r>
    <x v="843"/>
    <x v="11"/>
    <x v="748"/>
    <x v="24"/>
    <x v="843"/>
    <x v="839"/>
    <x v="1"/>
    <x v="1000"/>
    <s v="0001"/>
    <x v="0"/>
    <s v="3500192"/>
    <x v="11"/>
    <x v="959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843"/>
    <x v="11"/>
    <x v="748"/>
    <x v="24"/>
    <x v="843"/>
    <x v="839"/>
    <x v="1"/>
    <x v="1000"/>
    <s v="0001"/>
    <x v="0"/>
    <s v="3500192"/>
    <x v="11"/>
    <x v="959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843"/>
    <x v="11"/>
    <x v="748"/>
    <x v="24"/>
    <x v="843"/>
    <x v="839"/>
    <x v="1"/>
    <x v="1000"/>
    <s v="0001"/>
    <x v="0"/>
    <s v="3500192"/>
    <x v="11"/>
    <x v="95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843"/>
    <x v="11"/>
    <x v="748"/>
    <x v="24"/>
    <x v="843"/>
    <x v="839"/>
    <x v="1"/>
    <x v="1000"/>
    <s v="0001"/>
    <x v="0"/>
    <s v="3500192"/>
    <x v="11"/>
    <x v="95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843"/>
    <x v="11"/>
    <x v="748"/>
    <x v="24"/>
    <x v="843"/>
    <x v="839"/>
    <x v="1"/>
    <x v="1000"/>
    <s v="0001"/>
    <x v="0"/>
    <s v="3500192"/>
    <x v="11"/>
    <x v="95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3"/>
    <x v="2"/>
    <x v="2"/>
    <x v="2"/>
    <x v="1"/>
    <x v="10"/>
    <x v="6"/>
    <s v=""/>
    <x v="1"/>
    <x v="0"/>
    <x v="0"/>
  </r>
  <r>
    <x v="844"/>
    <x v="13"/>
    <x v="749"/>
    <x v="18"/>
    <x v="844"/>
    <x v="840"/>
    <x v="0"/>
    <x v="1001"/>
    <s v="0001"/>
    <x v="0"/>
    <s v="14268"/>
    <x v="13"/>
    <x v="960"/>
    <s v="YD13"/>
    <x v="1"/>
    <s v=""/>
    <x v="0"/>
    <n v="100"/>
    <x v="3"/>
    <n v="1124.0999999999999"/>
    <n v="228.87"/>
    <x v="1"/>
    <x v="1"/>
    <n v="1"/>
    <n v="11566852"/>
    <x v="841"/>
    <x v="0"/>
    <d v="2021-02-06T00:00:00"/>
    <x v="1"/>
    <x v="1"/>
    <x v="1"/>
    <s v="LU"/>
    <x v="0"/>
    <n v="2.13"/>
    <n v="25"/>
    <n v="28.629032258064591"/>
    <n v="21.428571428571427"/>
    <n v="100"/>
    <x v="0"/>
    <n v="100"/>
    <n v="25"/>
    <x v="0"/>
    <x v="1"/>
    <x v="3"/>
    <n v="100"/>
    <x v="0"/>
    <x v="967"/>
    <x v="0"/>
    <x v="0"/>
    <x v="0"/>
    <x v="3"/>
    <x v="1"/>
    <s v="CERVEZAS"/>
    <s v="PILSEN CALLAO"/>
    <x v="1"/>
    <x v="0"/>
    <x v="0"/>
    <x v="1"/>
    <x v="1"/>
    <x v="1"/>
    <x v="0"/>
    <x v="0"/>
    <x v="2"/>
    <x v="21"/>
    <x v="2"/>
    <x v="2"/>
    <x v="664"/>
    <x v="1"/>
    <d v="2021-01-31T00:00:00"/>
    <x v="0"/>
    <x v="0"/>
    <x v="0"/>
  </r>
  <r>
    <x v="845"/>
    <x v="0"/>
    <x v="750"/>
    <x v="13"/>
    <x v="845"/>
    <x v="841"/>
    <x v="0"/>
    <x v="1002"/>
    <s v="0001"/>
    <x v="0"/>
    <s v="11112"/>
    <x v="0"/>
    <x v="961"/>
    <s v="YD13"/>
    <x v="1"/>
    <s v=""/>
    <x v="0"/>
    <n v="16"/>
    <x v="1"/>
    <n v="203.98"/>
    <n v="83.27"/>
    <x v="1"/>
    <x v="1"/>
    <n v="1"/>
    <n v="11566872"/>
    <x v="842"/>
    <x v="0"/>
    <d v="2021-02-06T00:00:00"/>
    <x v="1"/>
    <x v="1"/>
    <x v="1"/>
    <s v="LU"/>
    <x v="0"/>
    <n v="1.9263999999999999"/>
    <n v="5.3333333328000005"/>
    <n v="33.867791842472002"/>
    <n v="19.2"/>
    <n v="16"/>
    <x v="0"/>
    <n v="16"/>
    <n v="5.3333333328000005"/>
    <x v="0"/>
    <x v="0"/>
    <x v="1"/>
    <n v="16"/>
    <x v="0"/>
    <x v="968"/>
    <x v="0"/>
    <x v="0"/>
    <x v="0"/>
    <x v="3"/>
    <x v="0"/>
    <s v="NABS"/>
    <s v="GUARANÁ"/>
    <x v="0"/>
    <x v="0"/>
    <x v="0"/>
    <x v="3"/>
    <x v="1"/>
    <x v="1"/>
    <x v="0"/>
    <x v="0"/>
    <x v="3"/>
    <x v="3"/>
    <x v="3"/>
    <x v="1"/>
    <x v="665"/>
    <x v="0"/>
    <d v="2021-01-31T00:00:00"/>
    <x v="0"/>
    <x v="0"/>
    <x v="0"/>
  </r>
  <r>
    <x v="846"/>
    <x v="4"/>
    <x v="751"/>
    <x v="30"/>
    <x v="846"/>
    <x v="842"/>
    <x v="0"/>
    <x v="1003"/>
    <s v="0001"/>
    <x v="0"/>
    <s v="2395"/>
    <x v="4"/>
    <x v="962"/>
    <s v="YD11"/>
    <x v="1"/>
    <s v=""/>
    <x v="0"/>
    <n v="20"/>
    <x v="1"/>
    <n v="546.04"/>
    <n v="524.89"/>
    <x v="5"/>
    <x v="1"/>
    <n v="1"/>
    <n v="11567584"/>
    <x v="843"/>
    <x v="0"/>
    <d v="2021-02-06T00:00:00"/>
    <x v="1"/>
    <x v="4"/>
    <x v="4"/>
    <s v="LU"/>
    <x v="0"/>
    <n v="1.488"/>
    <n v="20"/>
    <n v="20.000000000000053"/>
    <n v="28.571428571428569"/>
    <n v="20"/>
    <x v="0"/>
    <n v="20"/>
    <n v="20"/>
    <x v="0"/>
    <x v="0"/>
    <x v="4"/>
    <n v="20"/>
    <x v="0"/>
    <x v="969"/>
    <x v="0"/>
    <x v="0"/>
    <x v="0"/>
    <x v="3"/>
    <x v="1"/>
    <s v="CERVEZAS"/>
    <s v="PILSEN TRUJILLO"/>
    <x v="2"/>
    <x v="0"/>
    <x v="0"/>
    <x v="0"/>
    <x v="1"/>
    <x v="1"/>
    <x v="0"/>
    <x v="0"/>
    <x v="19"/>
    <x v="46"/>
    <x v="3"/>
    <x v="3"/>
    <x v="158"/>
    <x v="3"/>
    <d v="2021-01-31T00:00:00"/>
    <x v="0"/>
    <x v="0"/>
    <x v="0"/>
  </r>
  <r>
    <x v="846"/>
    <x v="11"/>
    <x v="751"/>
    <x v="30"/>
    <x v="846"/>
    <x v="842"/>
    <x v="1"/>
    <x v="1003"/>
    <s v="0001"/>
    <x v="0"/>
    <s v="3500192"/>
    <x v="11"/>
    <x v="962"/>
    <s v="YP66"/>
    <x v="1"/>
    <s v=""/>
    <x v="1"/>
    <n v="20"/>
    <x v="1"/>
    <n v="-7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846"/>
    <x v="11"/>
    <x v="751"/>
    <x v="30"/>
    <x v="846"/>
    <x v="842"/>
    <x v="1"/>
    <x v="1003"/>
    <s v="0001"/>
    <x v="0"/>
    <s v="3500192"/>
    <x v="11"/>
    <x v="962"/>
    <s v="YD73"/>
    <x v="1"/>
    <s v=""/>
    <x v="1"/>
    <n v="20"/>
    <x v="1"/>
    <n v="7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847"/>
    <x v="4"/>
    <x v="752"/>
    <x v="1"/>
    <x v="847"/>
    <x v="843"/>
    <x v="0"/>
    <x v="1004"/>
    <s v="0001"/>
    <x v="0"/>
    <s v="2395"/>
    <x v="4"/>
    <x v="963"/>
    <s v="YD11"/>
    <x v="1"/>
    <s v=""/>
    <x v="0"/>
    <n v="6"/>
    <x v="0"/>
    <n v="163.82"/>
    <n v="157.47"/>
    <x v="0"/>
    <x v="1"/>
    <n v="1"/>
    <n v="11576344"/>
    <x v="844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970"/>
    <x v="0"/>
    <x v="0"/>
    <x v="0"/>
    <x v="2"/>
    <x v="1"/>
    <s v="CERVEZAS"/>
    <s v="PILSEN TRUJILLO"/>
    <x v="2"/>
    <x v="0"/>
    <x v="0"/>
    <x v="1"/>
    <x v="1"/>
    <x v="1"/>
    <x v="0"/>
    <x v="0"/>
    <x v="9"/>
    <x v="33"/>
    <x v="2"/>
    <x v="1"/>
    <x v="239"/>
    <x v="3"/>
    <d v="2021-01-31T00:00:00"/>
    <x v="0"/>
    <x v="0"/>
    <x v="0"/>
  </r>
  <r>
    <x v="847"/>
    <x v="11"/>
    <x v="752"/>
    <x v="1"/>
    <x v="847"/>
    <x v="843"/>
    <x v="1"/>
    <x v="1004"/>
    <s v="0001"/>
    <x v="0"/>
    <s v="3500192"/>
    <x v="11"/>
    <x v="963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33"/>
    <x v="2"/>
    <x v="1"/>
    <x v="10"/>
    <x v="6"/>
    <s v=""/>
    <x v="1"/>
    <x v="0"/>
    <x v="0"/>
  </r>
  <r>
    <x v="847"/>
    <x v="11"/>
    <x v="752"/>
    <x v="1"/>
    <x v="847"/>
    <x v="843"/>
    <x v="1"/>
    <x v="1004"/>
    <s v="0001"/>
    <x v="0"/>
    <s v="3500192"/>
    <x v="11"/>
    <x v="963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33"/>
    <x v="2"/>
    <x v="1"/>
    <x v="10"/>
    <x v="6"/>
    <s v=""/>
    <x v="1"/>
    <x v="0"/>
    <x v="0"/>
  </r>
  <r>
    <x v="848"/>
    <x v="4"/>
    <x v="753"/>
    <x v="4"/>
    <x v="848"/>
    <x v="844"/>
    <x v="0"/>
    <x v="1005"/>
    <s v="0001"/>
    <x v="0"/>
    <s v="2395"/>
    <x v="4"/>
    <x v="964"/>
    <s v="YD11"/>
    <x v="1"/>
    <s v=""/>
    <x v="0"/>
    <n v="3"/>
    <x v="0"/>
    <n v="83.03"/>
    <n v="78.97"/>
    <x v="0"/>
    <x v="1"/>
    <n v="1"/>
    <n v="11576354"/>
    <x v="84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7"/>
    <n v="4"/>
    <x v="0"/>
    <x v="0"/>
    <x v="1"/>
    <n v="7"/>
    <x v="0"/>
    <x v="971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105"/>
    <x v="3"/>
    <d v="2021-01-31T00:00:00"/>
    <x v="0"/>
    <x v="0"/>
    <x v="0"/>
  </r>
  <r>
    <x v="848"/>
    <x v="19"/>
    <x v="753"/>
    <x v="4"/>
    <x v="848"/>
    <x v="844"/>
    <x v="0"/>
    <x v="1005"/>
    <s v="0001"/>
    <x v="0"/>
    <s v="7841"/>
    <x v="19"/>
    <x v="964"/>
    <s v="YD13"/>
    <x v="1"/>
    <s v=""/>
    <x v="0"/>
    <n v="4"/>
    <x v="0"/>
    <n v="69.69"/>
    <n v="14.1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11"/>
    <x v="4"/>
    <x v="1"/>
    <x v="293"/>
    <x v="7"/>
    <s v=""/>
    <x v="1"/>
    <x v="0"/>
    <x v="0"/>
  </r>
  <r>
    <x v="848"/>
    <x v="11"/>
    <x v="753"/>
    <x v="4"/>
    <x v="848"/>
    <x v="844"/>
    <x v="1"/>
    <x v="1005"/>
    <s v="0001"/>
    <x v="0"/>
    <s v="3500192"/>
    <x v="11"/>
    <x v="964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848"/>
    <x v="11"/>
    <x v="753"/>
    <x v="4"/>
    <x v="848"/>
    <x v="844"/>
    <x v="1"/>
    <x v="1005"/>
    <s v="0001"/>
    <x v="0"/>
    <s v="3500192"/>
    <x v="11"/>
    <x v="964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849"/>
    <x v="18"/>
    <x v="754"/>
    <x v="19"/>
    <x v="849"/>
    <x v="845"/>
    <x v="0"/>
    <x v="1006"/>
    <s v="0001"/>
    <x v="0"/>
    <s v="5454"/>
    <x v="18"/>
    <x v="965"/>
    <s v="YD13"/>
    <x v="1"/>
    <s v=""/>
    <x v="0"/>
    <n v="1"/>
    <x v="0"/>
    <n v="13.56"/>
    <n v="2.76"/>
    <x v="0"/>
    <x v="1"/>
    <n v="1"/>
    <n v="11580133"/>
    <x v="846"/>
    <x v="0"/>
    <d v="2021-02-06T00:00:00"/>
    <x v="0"/>
    <x v="0"/>
    <x v="0"/>
    <s v="LU"/>
    <x v="0"/>
    <n v="0.15"/>
    <n v="0.5"/>
    <n v="2.6371308016874999"/>
    <n v="1.5"/>
    <n v="1"/>
    <x v="0"/>
    <n v="32"/>
    <n v="14"/>
    <x v="0"/>
    <x v="0"/>
    <x v="1"/>
    <n v="18"/>
    <x v="0"/>
    <x v="972"/>
    <x v="2"/>
    <x v="0"/>
    <x v="0"/>
    <x v="3"/>
    <x v="0"/>
    <s v="NABS"/>
    <s v="SAN MATEO"/>
    <x v="0"/>
    <x v="0"/>
    <x v="0"/>
    <x v="2"/>
    <x v="1"/>
    <x v="1"/>
    <x v="0"/>
    <x v="0"/>
    <x v="2"/>
    <x v="22"/>
    <x v="1"/>
    <x v="1"/>
    <x v="81"/>
    <x v="4"/>
    <d v="2021-01-31T00:00:00"/>
    <x v="0"/>
    <x v="0"/>
    <x v="0"/>
  </r>
  <r>
    <x v="849"/>
    <x v="13"/>
    <x v="754"/>
    <x v="19"/>
    <x v="849"/>
    <x v="845"/>
    <x v="0"/>
    <x v="1006"/>
    <s v="0001"/>
    <x v="0"/>
    <s v="14268"/>
    <x v="13"/>
    <x v="965"/>
    <s v="YD13"/>
    <x v="1"/>
    <s v=""/>
    <x v="0"/>
    <n v="10"/>
    <x v="0"/>
    <n v="115.56"/>
    <n v="23.53"/>
    <x v="0"/>
    <x v="1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2"/>
    <x v="1"/>
    <x v="1"/>
    <x v="323"/>
    <x v="1"/>
    <s v=""/>
    <x v="1"/>
    <x v="0"/>
    <x v="0"/>
  </r>
  <r>
    <x v="849"/>
    <x v="4"/>
    <x v="754"/>
    <x v="19"/>
    <x v="849"/>
    <x v="845"/>
    <x v="0"/>
    <x v="1006"/>
    <s v="0001"/>
    <x v="0"/>
    <s v="2395"/>
    <x v="4"/>
    <x v="965"/>
    <s v="YD11"/>
    <x v="1"/>
    <s v=""/>
    <x v="0"/>
    <n v="7"/>
    <x v="0"/>
    <n v="193.73"/>
    <n v="184.24"/>
    <x v="0"/>
    <x v="1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2"/>
    <x v="22"/>
    <x v="1"/>
    <x v="1"/>
    <x v="666"/>
    <x v="3"/>
    <s v=""/>
    <x v="1"/>
    <x v="0"/>
    <x v="0"/>
  </r>
  <r>
    <x v="849"/>
    <x v="14"/>
    <x v="755"/>
    <x v="19"/>
    <x v="849"/>
    <x v="845"/>
    <x v="0"/>
    <x v="1007"/>
    <s v="0001"/>
    <x v="0"/>
    <s v="4562"/>
    <x v="14"/>
    <x v="966"/>
    <s v="YD13"/>
    <x v="1"/>
    <s v=""/>
    <x v="0"/>
    <n v="2"/>
    <x v="0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1"/>
    <n v="14"/>
    <x v="0"/>
    <x v="973"/>
    <x v="1"/>
    <x v="0"/>
    <x v="0"/>
    <x v="1"/>
    <x v="0"/>
    <s v="NABS"/>
    <s v="SAN MATEO"/>
    <x v="0"/>
    <x v="0"/>
    <x v="0"/>
    <x v="2"/>
    <x v="1"/>
    <x v="1"/>
    <x v="0"/>
    <x v="0"/>
    <x v="2"/>
    <x v="22"/>
    <x v="1"/>
    <x v="1"/>
    <x v="54"/>
    <x v="4"/>
    <s v=""/>
    <x v="1"/>
    <x v="0"/>
    <x v="0"/>
  </r>
  <r>
    <x v="849"/>
    <x v="13"/>
    <x v="755"/>
    <x v="19"/>
    <x v="849"/>
    <x v="845"/>
    <x v="0"/>
    <x v="1007"/>
    <s v="0001"/>
    <x v="0"/>
    <s v="14268"/>
    <x v="13"/>
    <x v="966"/>
    <s v="YD13"/>
    <x v="1"/>
    <s v=""/>
    <x v="0"/>
    <n v="10"/>
    <x v="0"/>
    <n v="115.56"/>
    <n v="23.53"/>
    <x v="0"/>
    <x v="1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2"/>
    <x v="1"/>
    <x v="1"/>
    <x v="323"/>
    <x v="1"/>
    <s v=""/>
    <x v="1"/>
    <x v="0"/>
    <x v="0"/>
  </r>
  <r>
    <x v="849"/>
    <x v="15"/>
    <x v="755"/>
    <x v="19"/>
    <x v="849"/>
    <x v="845"/>
    <x v="0"/>
    <x v="1007"/>
    <s v="0001"/>
    <x v="0"/>
    <s v="14523"/>
    <x v="15"/>
    <x v="966"/>
    <s v="YD13"/>
    <x v="1"/>
    <s v=""/>
    <x v="0"/>
    <n v="2"/>
    <x v="0"/>
    <n v="13.99"/>
    <n v="13.1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2"/>
    <x v="1"/>
    <x v="1"/>
    <x v="227"/>
    <x v="2"/>
    <s v=""/>
    <x v="1"/>
    <x v="0"/>
    <x v="0"/>
  </r>
  <r>
    <x v="849"/>
    <x v="11"/>
    <x v="754"/>
    <x v="19"/>
    <x v="849"/>
    <x v="845"/>
    <x v="1"/>
    <x v="1006"/>
    <s v="0001"/>
    <x v="0"/>
    <s v="3500192"/>
    <x v="11"/>
    <x v="965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849"/>
    <x v="11"/>
    <x v="754"/>
    <x v="19"/>
    <x v="849"/>
    <x v="845"/>
    <x v="1"/>
    <x v="1006"/>
    <s v="0001"/>
    <x v="0"/>
    <s v="3500192"/>
    <x v="11"/>
    <x v="965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850"/>
    <x v="4"/>
    <x v="756"/>
    <x v="17"/>
    <x v="850"/>
    <x v="846"/>
    <x v="0"/>
    <x v="1008"/>
    <s v="0001"/>
    <x v="0"/>
    <s v="2395"/>
    <x v="4"/>
    <x v="967"/>
    <s v="YD11"/>
    <x v="1"/>
    <s v=""/>
    <x v="0"/>
    <n v="6"/>
    <x v="0"/>
    <n v="163.82"/>
    <n v="157.47"/>
    <x v="1"/>
    <x v="1"/>
    <n v="1"/>
    <n v="11580135"/>
    <x v="847"/>
    <x v="0"/>
    <d v="2021-02-06T00:00:00"/>
    <x v="1"/>
    <x v="1"/>
    <x v="1"/>
    <s v="LU"/>
    <x v="0"/>
    <n v="0.44640000000000002"/>
    <n v="6"/>
    <n v="6.000000000000016"/>
    <n v="8.5714285714285694"/>
    <n v="6"/>
    <x v="0"/>
    <n v="13"/>
    <n v="12.25"/>
    <x v="0"/>
    <x v="0"/>
    <x v="1"/>
    <n v="13"/>
    <x v="0"/>
    <x v="974"/>
    <x v="0"/>
    <x v="0"/>
    <x v="0"/>
    <x v="4"/>
    <x v="1"/>
    <s v="CERVEZAS"/>
    <s v="PILSEN TRUJILLO"/>
    <x v="2"/>
    <x v="0"/>
    <x v="0"/>
    <x v="3"/>
    <x v="1"/>
    <x v="1"/>
    <x v="0"/>
    <x v="0"/>
    <x v="2"/>
    <x v="13"/>
    <x v="1"/>
    <x v="1"/>
    <x v="239"/>
    <x v="3"/>
    <d v="2021-01-31T00:00:00"/>
    <x v="0"/>
    <x v="0"/>
    <x v="0"/>
  </r>
  <r>
    <x v="850"/>
    <x v="5"/>
    <x v="756"/>
    <x v="17"/>
    <x v="850"/>
    <x v="846"/>
    <x v="0"/>
    <x v="1008"/>
    <s v="0001"/>
    <x v="0"/>
    <s v="2821"/>
    <x v="5"/>
    <x v="967"/>
    <s v="YD11"/>
    <x v="1"/>
    <s v=""/>
    <x v="0"/>
    <n v="3"/>
    <x v="0"/>
    <n v="92.12"/>
    <n v="81.81"/>
    <x v="1"/>
    <x v="1"/>
    <s v=""/>
    <s v=""/>
    <x v="1"/>
    <x v="0"/>
    <d v="2021-02-06T00:00:00"/>
    <x v="1"/>
    <x v="1"/>
    <x v="1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4"/>
    <x v="3"/>
    <s v=""/>
    <x v="1"/>
    <x v="0"/>
    <x v="0"/>
  </r>
  <r>
    <x v="850"/>
    <x v="17"/>
    <x v="756"/>
    <x v="17"/>
    <x v="850"/>
    <x v="846"/>
    <x v="0"/>
    <x v="1008"/>
    <s v="0001"/>
    <x v="0"/>
    <s v="4963"/>
    <x v="17"/>
    <x v="967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6"/>
    <x v="4"/>
    <s v=""/>
    <x v="1"/>
    <x v="0"/>
    <x v="0"/>
  </r>
  <r>
    <x v="850"/>
    <x v="7"/>
    <x v="756"/>
    <x v="17"/>
    <x v="850"/>
    <x v="846"/>
    <x v="0"/>
    <x v="1008"/>
    <s v="0001"/>
    <x v="0"/>
    <s v="6842"/>
    <x v="7"/>
    <x v="967"/>
    <s v="YD11"/>
    <x v="1"/>
    <s v=""/>
    <x v="0"/>
    <n v="1"/>
    <x v="0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19"/>
    <x v="5"/>
    <s v=""/>
    <x v="1"/>
    <x v="0"/>
    <x v="0"/>
  </r>
  <r>
    <x v="850"/>
    <x v="19"/>
    <x v="756"/>
    <x v="17"/>
    <x v="850"/>
    <x v="846"/>
    <x v="0"/>
    <x v="1008"/>
    <s v="0001"/>
    <x v="0"/>
    <s v="7841"/>
    <x v="19"/>
    <x v="967"/>
    <s v="YD13"/>
    <x v="1"/>
    <s v=""/>
    <x v="0"/>
    <n v="1"/>
    <x v="0"/>
    <n v="17.28"/>
    <n v="3.52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82"/>
    <x v="7"/>
    <s v=""/>
    <x v="1"/>
    <x v="0"/>
    <x v="0"/>
  </r>
  <r>
    <x v="850"/>
    <x v="24"/>
    <x v="756"/>
    <x v="17"/>
    <x v="850"/>
    <x v="846"/>
    <x v="0"/>
    <x v="1008"/>
    <s v="0001"/>
    <x v="0"/>
    <s v="15098"/>
    <x v="24"/>
    <x v="967"/>
    <s v="YD11"/>
    <x v="1"/>
    <s v=""/>
    <x v="0"/>
    <n v="1"/>
    <x v="0"/>
    <n v="30.7"/>
    <n v="26.94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45"/>
    <x v="8"/>
    <s v=""/>
    <x v="1"/>
    <x v="0"/>
    <x v="0"/>
  </r>
  <r>
    <x v="850"/>
    <x v="11"/>
    <x v="756"/>
    <x v="17"/>
    <x v="850"/>
    <x v="846"/>
    <x v="1"/>
    <x v="1008"/>
    <s v="0001"/>
    <x v="0"/>
    <s v="3500192"/>
    <x v="11"/>
    <x v="967"/>
    <s v="YP66"/>
    <x v="1"/>
    <s v=""/>
    <x v="1"/>
    <n v="11"/>
    <x v="0"/>
    <n v="-41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850"/>
    <x v="11"/>
    <x v="756"/>
    <x v="17"/>
    <x v="850"/>
    <x v="846"/>
    <x v="1"/>
    <x v="1008"/>
    <s v="0001"/>
    <x v="0"/>
    <s v="3500192"/>
    <x v="11"/>
    <x v="967"/>
    <s v="YD73"/>
    <x v="1"/>
    <s v=""/>
    <x v="1"/>
    <n v="6"/>
    <x v="0"/>
    <n v="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850"/>
    <x v="11"/>
    <x v="756"/>
    <x v="17"/>
    <x v="850"/>
    <x v="846"/>
    <x v="1"/>
    <x v="1008"/>
    <s v="0001"/>
    <x v="0"/>
    <s v="3500192"/>
    <x v="11"/>
    <x v="967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850"/>
    <x v="11"/>
    <x v="756"/>
    <x v="17"/>
    <x v="850"/>
    <x v="846"/>
    <x v="1"/>
    <x v="1008"/>
    <s v="0001"/>
    <x v="0"/>
    <s v="3500192"/>
    <x v="11"/>
    <x v="967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850"/>
    <x v="11"/>
    <x v="756"/>
    <x v="17"/>
    <x v="850"/>
    <x v="846"/>
    <x v="1"/>
    <x v="1008"/>
    <s v="0001"/>
    <x v="0"/>
    <s v="3500192"/>
    <x v="11"/>
    <x v="967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851"/>
    <x v="4"/>
    <x v="757"/>
    <x v="27"/>
    <x v="851"/>
    <x v="847"/>
    <x v="0"/>
    <x v="1009"/>
    <s v="0001"/>
    <x v="0"/>
    <s v="2395"/>
    <x v="4"/>
    <x v="968"/>
    <s v="YD11"/>
    <x v="1"/>
    <s v=""/>
    <x v="0"/>
    <n v="14"/>
    <x v="6"/>
    <n v="388.51"/>
    <n v="361.18"/>
    <x v="0"/>
    <x v="1"/>
    <n v="1"/>
    <n v="11581617"/>
    <x v="734"/>
    <x v="0"/>
    <d v="2021-02-06T00:00:00"/>
    <x v="0"/>
    <x v="0"/>
    <x v="0"/>
    <s v="LU"/>
    <x v="0"/>
    <n v="1.0416000000000001"/>
    <n v="14"/>
    <n v="14.000000000000039"/>
    <n v="19.999999999999996"/>
    <n v="14"/>
    <x v="0"/>
    <n v="15"/>
    <n v="15"/>
    <x v="0"/>
    <x v="0"/>
    <x v="4"/>
    <n v="15"/>
    <x v="0"/>
    <x v="975"/>
    <x v="0"/>
    <x v="0"/>
    <x v="0"/>
    <x v="4"/>
    <x v="1"/>
    <s v="CERVEZAS"/>
    <s v="PILSEN TRUJILLO"/>
    <x v="2"/>
    <x v="0"/>
    <x v="0"/>
    <x v="0"/>
    <x v="1"/>
    <x v="1"/>
    <x v="0"/>
    <x v="0"/>
    <x v="15"/>
    <x v="32"/>
    <x v="2"/>
    <x v="3"/>
    <x v="667"/>
    <x v="3"/>
    <d v="2021-01-31T00:00:00"/>
    <x v="0"/>
    <x v="0"/>
    <x v="0"/>
  </r>
  <r>
    <x v="851"/>
    <x v="5"/>
    <x v="757"/>
    <x v="27"/>
    <x v="851"/>
    <x v="847"/>
    <x v="0"/>
    <x v="1009"/>
    <s v="0001"/>
    <x v="0"/>
    <s v="2821"/>
    <x v="5"/>
    <x v="968"/>
    <s v="YD11"/>
    <x v="1"/>
    <s v=""/>
    <x v="0"/>
    <n v="1"/>
    <x v="6"/>
    <n v="31.13"/>
    <n v="26.82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5"/>
    <x v="32"/>
    <x v="2"/>
    <x v="3"/>
    <x v="616"/>
    <x v="3"/>
    <s v=""/>
    <x v="1"/>
    <x v="0"/>
    <x v="0"/>
  </r>
  <r>
    <x v="851"/>
    <x v="11"/>
    <x v="757"/>
    <x v="27"/>
    <x v="851"/>
    <x v="847"/>
    <x v="1"/>
    <x v="1009"/>
    <s v="0001"/>
    <x v="0"/>
    <s v="3500192"/>
    <x v="11"/>
    <x v="968"/>
    <s v="YP66"/>
    <x v="1"/>
    <s v=""/>
    <x v="1"/>
    <n v="15"/>
    <x v="6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851"/>
    <x v="11"/>
    <x v="757"/>
    <x v="27"/>
    <x v="851"/>
    <x v="847"/>
    <x v="1"/>
    <x v="1009"/>
    <s v="0001"/>
    <x v="0"/>
    <s v="3500192"/>
    <x v="11"/>
    <x v="968"/>
    <s v="YD73"/>
    <x v="1"/>
    <s v=""/>
    <x v="1"/>
    <n v="14"/>
    <x v="6"/>
    <n v="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851"/>
    <x v="11"/>
    <x v="757"/>
    <x v="27"/>
    <x v="851"/>
    <x v="847"/>
    <x v="1"/>
    <x v="1009"/>
    <s v="0001"/>
    <x v="0"/>
    <s v="3500192"/>
    <x v="11"/>
    <x v="968"/>
    <s v="YD73"/>
    <x v="1"/>
    <s v=""/>
    <x v="1"/>
    <n v="1"/>
    <x v="6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852"/>
    <x v="18"/>
    <x v="758"/>
    <x v="29"/>
    <x v="852"/>
    <x v="848"/>
    <x v="0"/>
    <x v="1010"/>
    <s v="0001"/>
    <x v="0"/>
    <s v="5454"/>
    <x v="18"/>
    <x v="969"/>
    <s v="YD13"/>
    <x v="1"/>
    <s v=""/>
    <x v="0"/>
    <n v="4"/>
    <x v="0"/>
    <n v="54.24"/>
    <n v="11.04"/>
    <x v="0"/>
    <x v="0"/>
    <n v="1"/>
    <n v="11582489"/>
    <x v="848"/>
    <x v="0"/>
    <d v="2021-02-06T00:00:00"/>
    <x v="0"/>
    <x v="0"/>
    <x v="0"/>
    <s v="LU"/>
    <x v="0"/>
    <n v="0.6"/>
    <n v="2"/>
    <n v="10.54852320675"/>
    <n v="6"/>
    <n v="4"/>
    <x v="0"/>
    <n v="36"/>
    <n v="10.333333333200001"/>
    <x v="0"/>
    <x v="0"/>
    <x v="1"/>
    <n v="36"/>
    <x v="0"/>
    <x v="976"/>
    <x v="0"/>
    <x v="0"/>
    <x v="0"/>
    <x v="3"/>
    <x v="0"/>
    <s v="NABS"/>
    <s v="SAN MATEO"/>
    <x v="0"/>
    <x v="0"/>
    <x v="0"/>
    <x v="1"/>
    <x v="1"/>
    <x v="1"/>
    <x v="1"/>
    <x v="1"/>
    <x v="1"/>
    <x v="31"/>
    <x v="2"/>
    <x v="1"/>
    <x v="668"/>
    <x v="4"/>
    <d v="2021-01-31T00:00:00"/>
    <x v="0"/>
    <x v="0"/>
    <x v="0"/>
  </r>
  <r>
    <x v="852"/>
    <x v="40"/>
    <x v="758"/>
    <x v="29"/>
    <x v="852"/>
    <x v="848"/>
    <x v="0"/>
    <x v="1010"/>
    <s v="0001"/>
    <x v="0"/>
    <s v="7933"/>
    <x v="40"/>
    <x v="969"/>
    <s v="YD13"/>
    <x v="1"/>
    <s v=""/>
    <x v="0"/>
    <n v="4"/>
    <x v="0"/>
    <n v="86.68"/>
    <n v="17.649999999999999"/>
    <x v="0"/>
    <x v="0"/>
    <s v=""/>
    <s v=""/>
    <x v="1"/>
    <x v="0"/>
    <d v="2021-02-06T00:00:00"/>
    <x v="0"/>
    <x v="0"/>
    <x v="0"/>
    <s v="LU"/>
    <x v="0"/>
    <n v="7.9200000000000007E-2"/>
    <n v="1"/>
    <n v="1.0645161290322611"/>
    <n v="1.25"/>
    <n v="4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1"/>
    <x v="1"/>
    <x v="1"/>
    <x v="1"/>
    <x v="1"/>
    <x v="1"/>
    <x v="31"/>
    <x v="2"/>
    <x v="1"/>
    <x v="634"/>
    <x v="2"/>
    <s v=""/>
    <x v="1"/>
    <x v="0"/>
    <x v="0"/>
  </r>
  <r>
    <x v="852"/>
    <x v="3"/>
    <x v="758"/>
    <x v="29"/>
    <x v="852"/>
    <x v="848"/>
    <x v="0"/>
    <x v="1010"/>
    <s v="0001"/>
    <x v="0"/>
    <s v="8563"/>
    <x v="3"/>
    <x v="969"/>
    <s v="YD13"/>
    <x v="1"/>
    <s v=""/>
    <x v="0"/>
    <n v="8"/>
    <x v="0"/>
    <n v="82.03"/>
    <n v="60.74"/>
    <x v="0"/>
    <x v="0"/>
    <s v=""/>
    <s v=""/>
    <x v="1"/>
    <x v="0"/>
    <d v="2021-02-06T00:00:00"/>
    <x v="0"/>
    <x v="0"/>
    <x v="0"/>
    <s v="LU"/>
    <x v="0"/>
    <n v="0.15840000000000001"/>
    <n v="2"/>
    <n v="2.1290322580645222"/>
    <n v="2.6373626373626378"/>
    <n v="8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1"/>
    <x v="1"/>
    <x v="31"/>
    <x v="2"/>
    <x v="1"/>
    <x v="590"/>
    <x v="2"/>
    <s v=""/>
    <x v="1"/>
    <x v="0"/>
    <x v="0"/>
  </r>
  <r>
    <x v="852"/>
    <x v="30"/>
    <x v="758"/>
    <x v="29"/>
    <x v="852"/>
    <x v="848"/>
    <x v="0"/>
    <x v="1010"/>
    <s v="0001"/>
    <x v="0"/>
    <s v="9523"/>
    <x v="30"/>
    <x v="969"/>
    <s v="YD13"/>
    <x v="1"/>
    <s v=""/>
    <x v="0"/>
    <n v="16"/>
    <x v="0"/>
    <n v="202.9"/>
    <n v="136.06"/>
    <x v="0"/>
    <x v="0"/>
    <s v=""/>
    <s v=""/>
    <x v="1"/>
    <x v="0"/>
    <d v="2021-02-06T00:00:00"/>
    <x v="0"/>
    <x v="0"/>
    <x v="0"/>
    <s v="LU"/>
    <x v="0"/>
    <n v="0.34079999999999999"/>
    <n v="4"/>
    <n v="4.5806451612903345"/>
    <n v="3.4285714285714284"/>
    <n v="16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1"/>
    <x v="1"/>
    <x v="31"/>
    <x v="2"/>
    <x v="1"/>
    <x v="669"/>
    <x v="1"/>
    <s v=""/>
    <x v="1"/>
    <x v="0"/>
    <x v="0"/>
  </r>
  <r>
    <x v="852"/>
    <x v="0"/>
    <x v="758"/>
    <x v="29"/>
    <x v="852"/>
    <x v="848"/>
    <x v="0"/>
    <x v="1010"/>
    <s v="0001"/>
    <x v="0"/>
    <s v="11112"/>
    <x v="0"/>
    <x v="969"/>
    <s v="YD13"/>
    <x v="1"/>
    <s v=""/>
    <x v="0"/>
    <n v="4"/>
    <x v="0"/>
    <n v="66.63"/>
    <n v="27.2"/>
    <x v="0"/>
    <x v="0"/>
    <s v=""/>
    <s v=""/>
    <x v="1"/>
    <x v="0"/>
    <d v="2021-02-06T00:00:00"/>
    <x v="0"/>
    <x v="0"/>
    <x v="0"/>
    <s v="LU"/>
    <x v="0"/>
    <n v="0.48159999999999997"/>
    <n v="1.3333333332000001"/>
    <n v="8.4669479606180005"/>
    <n v="4.8"/>
    <n v="4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1"/>
    <x v="1"/>
    <x v="31"/>
    <x v="2"/>
    <x v="1"/>
    <x v="306"/>
    <x v="0"/>
    <s v=""/>
    <x v="1"/>
    <x v="0"/>
    <x v="0"/>
  </r>
  <r>
    <x v="853"/>
    <x v="4"/>
    <x v="759"/>
    <x v="1"/>
    <x v="853"/>
    <x v="849"/>
    <x v="0"/>
    <x v="1011"/>
    <s v="0001"/>
    <x v="0"/>
    <s v="2395"/>
    <x v="4"/>
    <x v="970"/>
    <s v="YD11"/>
    <x v="1"/>
    <s v=""/>
    <x v="0"/>
    <n v="5"/>
    <x v="1"/>
    <n v="154.91999999999999"/>
    <n v="134.96"/>
    <x v="0"/>
    <x v="1"/>
    <n v="1"/>
    <n v="11583285"/>
    <x v="849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977"/>
    <x v="0"/>
    <x v="0"/>
    <x v="0"/>
    <x v="0"/>
    <x v="1"/>
    <s v="CERVEZAS"/>
    <s v="PILSEN TRUJILLO"/>
    <x v="2"/>
    <x v="0"/>
    <x v="0"/>
    <x v="1"/>
    <x v="1"/>
    <x v="1"/>
    <x v="0"/>
    <x v="2"/>
    <x v="1"/>
    <x v="1"/>
    <x v="1"/>
    <x v="1"/>
    <x v="31"/>
    <x v="3"/>
    <d v="2021-01-31T00:00:00"/>
    <x v="0"/>
    <x v="0"/>
    <x v="0"/>
  </r>
  <r>
    <x v="853"/>
    <x v="11"/>
    <x v="759"/>
    <x v="1"/>
    <x v="853"/>
    <x v="849"/>
    <x v="1"/>
    <x v="1011"/>
    <s v="0001"/>
    <x v="0"/>
    <s v="3500192"/>
    <x v="11"/>
    <x v="970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853"/>
    <x v="11"/>
    <x v="759"/>
    <x v="1"/>
    <x v="853"/>
    <x v="849"/>
    <x v="1"/>
    <x v="1011"/>
    <s v="0001"/>
    <x v="0"/>
    <s v="3500192"/>
    <x v="11"/>
    <x v="970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1"/>
    <x v="1"/>
    <x v="1"/>
    <x v="10"/>
    <x v="6"/>
    <s v=""/>
    <x v="1"/>
    <x v="0"/>
    <x v="0"/>
  </r>
  <r>
    <x v="854"/>
    <x v="4"/>
    <x v="0"/>
    <x v="3"/>
    <x v="854"/>
    <x v="850"/>
    <x v="0"/>
    <x v="1012"/>
    <s v="0001"/>
    <x v="0"/>
    <s v="2395"/>
    <x v="4"/>
    <x v="971"/>
    <s v="YD11"/>
    <x v="17"/>
    <s v=""/>
    <x v="0"/>
    <n v="6"/>
    <x v="0"/>
    <n v="185.9"/>
    <n v="161.96"/>
    <x v="0"/>
    <x v="2"/>
    <n v="1"/>
    <n v="11583321"/>
    <x v="850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2"/>
    <n v="6"/>
    <x v="0"/>
    <x v="978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208"/>
    <x v="3"/>
    <d v="2021-01-31T00:00:00"/>
    <x v="0"/>
    <x v="0"/>
    <x v="0"/>
  </r>
  <r>
    <x v="854"/>
    <x v="11"/>
    <x v="0"/>
    <x v="3"/>
    <x v="854"/>
    <x v="850"/>
    <x v="1"/>
    <x v="1012"/>
    <s v="0001"/>
    <x v="0"/>
    <s v="3500192"/>
    <x v="11"/>
    <x v="971"/>
    <s v="YP66"/>
    <x v="17"/>
    <s v=""/>
    <x v="1"/>
    <n v="6"/>
    <x v="0"/>
    <n v="-22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854"/>
    <x v="11"/>
    <x v="0"/>
    <x v="3"/>
    <x v="854"/>
    <x v="850"/>
    <x v="1"/>
    <x v="1012"/>
    <s v="0001"/>
    <x v="0"/>
    <s v="3500192"/>
    <x v="11"/>
    <x v="971"/>
    <s v="YD73"/>
    <x v="17"/>
    <s v=""/>
    <x v="1"/>
    <n v="6"/>
    <x v="0"/>
    <n v="22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855"/>
    <x v="5"/>
    <x v="760"/>
    <x v="15"/>
    <x v="855"/>
    <x v="851"/>
    <x v="0"/>
    <x v="1013"/>
    <s v="0001"/>
    <x v="0"/>
    <s v="2821"/>
    <x v="5"/>
    <x v="972"/>
    <s v="YD11"/>
    <x v="1"/>
    <s v=""/>
    <x v="0"/>
    <n v="10"/>
    <x v="0"/>
    <n v="311.3"/>
    <n v="273.58"/>
    <x v="0"/>
    <x v="1"/>
    <n v="1"/>
    <n v="11584202"/>
    <x v="851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15"/>
    <n v="11.25"/>
    <x v="0"/>
    <x v="0"/>
    <x v="1"/>
    <n v="15"/>
    <x v="0"/>
    <x v="979"/>
    <x v="0"/>
    <x v="0"/>
    <x v="0"/>
    <x v="4"/>
    <x v="1"/>
    <s v="CERVEZAS"/>
    <s v="PILSEN CALLAO"/>
    <x v="2"/>
    <x v="0"/>
    <x v="0"/>
    <x v="3"/>
    <x v="1"/>
    <x v="1"/>
    <x v="1"/>
    <x v="1"/>
    <x v="2"/>
    <x v="6"/>
    <x v="2"/>
    <x v="1"/>
    <x v="670"/>
    <x v="3"/>
    <d v="2021-01-31T00:00:00"/>
    <x v="0"/>
    <x v="0"/>
    <x v="0"/>
  </r>
  <r>
    <x v="855"/>
    <x v="19"/>
    <x v="760"/>
    <x v="15"/>
    <x v="855"/>
    <x v="851"/>
    <x v="0"/>
    <x v="1013"/>
    <s v="0001"/>
    <x v="0"/>
    <s v="7841"/>
    <x v="19"/>
    <x v="972"/>
    <s v="YD13"/>
    <x v="1"/>
    <s v=""/>
    <x v="0"/>
    <n v="4"/>
    <x v="0"/>
    <n v="69.7"/>
    <n v="14.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1"/>
    <x v="1"/>
    <x v="2"/>
    <x v="6"/>
    <x v="2"/>
    <x v="1"/>
    <x v="472"/>
    <x v="7"/>
    <s v=""/>
    <x v="1"/>
    <x v="0"/>
    <x v="0"/>
  </r>
  <r>
    <x v="855"/>
    <x v="15"/>
    <x v="760"/>
    <x v="15"/>
    <x v="855"/>
    <x v="851"/>
    <x v="0"/>
    <x v="1013"/>
    <s v="0001"/>
    <x v="0"/>
    <s v="14523"/>
    <x v="15"/>
    <x v="972"/>
    <s v="YD13"/>
    <x v="1"/>
    <s v=""/>
    <x v="0"/>
    <n v="1"/>
    <x v="0"/>
    <n v="6.97"/>
    <n v="6.6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1"/>
    <x v="1"/>
    <x v="2"/>
    <x v="6"/>
    <x v="2"/>
    <x v="1"/>
    <x v="671"/>
    <x v="2"/>
    <s v=""/>
    <x v="1"/>
    <x v="0"/>
    <x v="0"/>
  </r>
  <r>
    <x v="855"/>
    <x v="11"/>
    <x v="760"/>
    <x v="15"/>
    <x v="855"/>
    <x v="851"/>
    <x v="1"/>
    <x v="1013"/>
    <s v="0001"/>
    <x v="0"/>
    <s v="3500192"/>
    <x v="11"/>
    <x v="972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6"/>
    <x v="2"/>
    <x v="1"/>
    <x v="10"/>
    <x v="6"/>
    <s v=""/>
    <x v="1"/>
    <x v="0"/>
    <x v="0"/>
  </r>
  <r>
    <x v="855"/>
    <x v="11"/>
    <x v="760"/>
    <x v="15"/>
    <x v="855"/>
    <x v="851"/>
    <x v="1"/>
    <x v="1013"/>
    <s v="0001"/>
    <x v="0"/>
    <s v="3500192"/>
    <x v="11"/>
    <x v="972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6"/>
    <x v="2"/>
    <x v="1"/>
    <x v="10"/>
    <x v="6"/>
    <s v=""/>
    <x v="1"/>
    <x v="0"/>
    <x v="0"/>
  </r>
  <r>
    <x v="856"/>
    <x v="4"/>
    <x v="761"/>
    <x v="10"/>
    <x v="856"/>
    <x v="852"/>
    <x v="0"/>
    <x v="1014"/>
    <s v="0001"/>
    <x v="0"/>
    <s v="2395"/>
    <x v="4"/>
    <x v="973"/>
    <s v="YD11"/>
    <x v="1"/>
    <s v=""/>
    <x v="0"/>
    <n v="10"/>
    <x v="0"/>
    <n v="276.76"/>
    <n v="263.2"/>
    <x v="0"/>
    <x v="1"/>
    <n v="1"/>
    <n v="11587404"/>
    <x v="85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3"/>
    <n v="10.75"/>
    <x v="0"/>
    <x v="0"/>
    <x v="1"/>
    <n v="13"/>
    <x v="0"/>
    <x v="980"/>
    <x v="0"/>
    <x v="0"/>
    <x v="0"/>
    <x v="4"/>
    <x v="1"/>
    <s v="CERVEZAS"/>
    <s v="PILSEN TRUJILLO"/>
    <x v="2"/>
    <x v="0"/>
    <x v="0"/>
    <x v="1"/>
    <x v="1"/>
    <x v="1"/>
    <x v="0"/>
    <x v="0"/>
    <x v="3"/>
    <x v="3"/>
    <x v="3"/>
    <x v="1"/>
    <x v="70"/>
    <x v="3"/>
    <d v="2021-01-31T00:00:00"/>
    <x v="0"/>
    <x v="0"/>
    <x v="0"/>
  </r>
  <r>
    <x v="856"/>
    <x v="19"/>
    <x v="761"/>
    <x v="10"/>
    <x v="856"/>
    <x v="852"/>
    <x v="0"/>
    <x v="1014"/>
    <s v="0001"/>
    <x v="0"/>
    <s v="7841"/>
    <x v="19"/>
    <x v="973"/>
    <s v="YD13"/>
    <x v="1"/>
    <s v=""/>
    <x v="0"/>
    <n v="2"/>
    <x v="0"/>
    <n v="34.85"/>
    <n v="7.09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3"/>
    <x v="3"/>
    <x v="3"/>
    <x v="1"/>
    <x v="71"/>
    <x v="7"/>
    <s v=""/>
    <x v="1"/>
    <x v="0"/>
    <x v="0"/>
  </r>
  <r>
    <x v="856"/>
    <x v="26"/>
    <x v="761"/>
    <x v="10"/>
    <x v="856"/>
    <x v="852"/>
    <x v="0"/>
    <x v="1014"/>
    <s v="0001"/>
    <x v="0"/>
    <s v="12408"/>
    <x v="26"/>
    <x v="973"/>
    <s v="YD13"/>
    <x v="1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3"/>
    <x v="3"/>
    <x v="3"/>
    <x v="1"/>
    <x v="47"/>
    <x v="1"/>
    <s v=""/>
    <x v="1"/>
    <x v="0"/>
    <x v="0"/>
  </r>
  <r>
    <x v="856"/>
    <x v="11"/>
    <x v="761"/>
    <x v="10"/>
    <x v="856"/>
    <x v="852"/>
    <x v="1"/>
    <x v="1015"/>
    <s v="Z058"/>
    <x v="2"/>
    <s v="3500192"/>
    <x v="11"/>
    <x v="974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1"/>
    <x v="1"/>
    <x v="1"/>
    <x v="1"/>
    <x v="1"/>
    <x v="0"/>
    <x v="0"/>
    <x v="3"/>
    <x v="3"/>
    <x v="3"/>
    <x v="1"/>
    <x v="10"/>
    <x v="6"/>
    <s v=""/>
    <x v="1"/>
    <x v="0"/>
    <x v="0"/>
  </r>
  <r>
    <x v="856"/>
    <x v="11"/>
    <x v="761"/>
    <x v="10"/>
    <x v="856"/>
    <x v="852"/>
    <x v="1"/>
    <x v="1014"/>
    <s v="0001"/>
    <x v="0"/>
    <s v="3500192"/>
    <x v="11"/>
    <x v="973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56"/>
    <x v="11"/>
    <x v="761"/>
    <x v="10"/>
    <x v="856"/>
    <x v="852"/>
    <x v="1"/>
    <x v="1014"/>
    <s v="0001"/>
    <x v="0"/>
    <s v="3500192"/>
    <x v="11"/>
    <x v="973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57"/>
    <x v="4"/>
    <x v="0"/>
    <x v="23"/>
    <x v="857"/>
    <x v="853"/>
    <x v="0"/>
    <x v="1016"/>
    <s v="0001"/>
    <x v="0"/>
    <s v="2395"/>
    <x v="4"/>
    <x v="975"/>
    <s v="YD11"/>
    <x v="18"/>
    <s v=""/>
    <x v="0"/>
    <n v="10"/>
    <x v="0"/>
    <n v="309.83"/>
    <n v="269.93"/>
    <x v="0"/>
    <x v="1"/>
    <n v="1"/>
    <n v="11588371"/>
    <x v="85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2"/>
    <n v="10"/>
    <x v="0"/>
    <x v="981"/>
    <x v="0"/>
    <x v="0"/>
    <x v="0"/>
    <x v="2"/>
    <x v="1"/>
    <s v="CERVEZAS"/>
    <s v="PILSEN TRUJILLO"/>
    <x v="2"/>
    <x v="0"/>
    <x v="0"/>
    <x v="2"/>
    <x v="0"/>
    <x v="0"/>
    <x v="1"/>
    <x v="1"/>
    <x v="7"/>
    <x v="20"/>
    <x v="4"/>
    <x v="1"/>
    <x v="116"/>
    <x v="3"/>
    <d v="2021-01-31T00:00:00"/>
    <x v="0"/>
    <x v="0"/>
    <x v="0"/>
  </r>
  <r>
    <x v="857"/>
    <x v="11"/>
    <x v="0"/>
    <x v="23"/>
    <x v="857"/>
    <x v="853"/>
    <x v="1"/>
    <x v="1016"/>
    <s v="0001"/>
    <x v="0"/>
    <s v="3500192"/>
    <x v="11"/>
    <x v="975"/>
    <s v="YP66"/>
    <x v="18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7"/>
    <x v="20"/>
    <x v="4"/>
    <x v="1"/>
    <x v="10"/>
    <x v="6"/>
    <s v=""/>
    <x v="1"/>
    <x v="0"/>
    <x v="0"/>
  </r>
  <r>
    <x v="857"/>
    <x v="11"/>
    <x v="0"/>
    <x v="23"/>
    <x v="857"/>
    <x v="853"/>
    <x v="1"/>
    <x v="1016"/>
    <s v="0001"/>
    <x v="0"/>
    <s v="3500192"/>
    <x v="11"/>
    <x v="975"/>
    <s v="YD73"/>
    <x v="18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7"/>
    <x v="20"/>
    <x v="4"/>
    <x v="1"/>
    <x v="10"/>
    <x v="6"/>
    <s v=""/>
    <x v="1"/>
    <x v="0"/>
    <x v="0"/>
  </r>
  <r>
    <x v="858"/>
    <x v="4"/>
    <x v="762"/>
    <x v="20"/>
    <x v="858"/>
    <x v="854"/>
    <x v="0"/>
    <x v="1017"/>
    <s v="0001"/>
    <x v="0"/>
    <s v="2395"/>
    <x v="4"/>
    <x v="976"/>
    <s v="YD11"/>
    <x v="1"/>
    <s v=""/>
    <x v="0"/>
    <n v="3"/>
    <x v="0"/>
    <n v="81.91"/>
    <n v="78.73"/>
    <x v="0"/>
    <x v="1"/>
    <n v="1"/>
    <n v="11588997"/>
    <x v="85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5"/>
    <x v="0"/>
    <x v="0"/>
    <x v="1"/>
    <n v="5"/>
    <x v="0"/>
    <x v="982"/>
    <x v="0"/>
    <x v="0"/>
    <x v="0"/>
    <x v="0"/>
    <x v="1"/>
    <s v="CERVEZAS"/>
    <s v="PILSEN TRUJILLO"/>
    <x v="2"/>
    <x v="0"/>
    <x v="0"/>
    <x v="1"/>
    <x v="1"/>
    <x v="1"/>
    <x v="0"/>
    <x v="0"/>
    <x v="4"/>
    <x v="15"/>
    <x v="3"/>
    <x v="1"/>
    <x v="75"/>
    <x v="3"/>
    <d v="2021-01-31T00:00:00"/>
    <x v="0"/>
    <x v="0"/>
    <x v="0"/>
  </r>
  <r>
    <x v="858"/>
    <x v="5"/>
    <x v="762"/>
    <x v="20"/>
    <x v="858"/>
    <x v="854"/>
    <x v="0"/>
    <x v="1017"/>
    <s v="0001"/>
    <x v="0"/>
    <s v="2821"/>
    <x v="5"/>
    <x v="976"/>
    <s v="YD11"/>
    <x v="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4"/>
    <x v="15"/>
    <x v="3"/>
    <x v="1"/>
    <x v="5"/>
    <x v="3"/>
    <s v=""/>
    <x v="1"/>
    <x v="0"/>
    <x v="0"/>
  </r>
  <r>
    <x v="858"/>
    <x v="8"/>
    <x v="762"/>
    <x v="20"/>
    <x v="858"/>
    <x v="854"/>
    <x v="0"/>
    <x v="1017"/>
    <s v="0001"/>
    <x v="0"/>
    <s v="6843"/>
    <x v="8"/>
    <x v="976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15"/>
    <x v="3"/>
    <x v="1"/>
    <x v="19"/>
    <x v="5"/>
    <s v=""/>
    <x v="1"/>
    <x v="0"/>
    <x v="0"/>
  </r>
  <r>
    <x v="858"/>
    <x v="11"/>
    <x v="762"/>
    <x v="20"/>
    <x v="858"/>
    <x v="854"/>
    <x v="1"/>
    <x v="1018"/>
    <s v="0001"/>
    <x v="2"/>
    <s v="3500192"/>
    <x v="11"/>
    <x v="977"/>
    <s v="YP66"/>
    <x v="1"/>
    <s v=""/>
    <x v="1"/>
    <n v="55"/>
    <x v="0"/>
    <n v="20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0"/>
    <x v="0"/>
    <x v="4"/>
    <x v="15"/>
    <x v="3"/>
    <x v="1"/>
    <x v="10"/>
    <x v="6"/>
    <s v=""/>
    <x v="1"/>
    <x v="0"/>
    <x v="0"/>
  </r>
  <r>
    <x v="858"/>
    <x v="11"/>
    <x v="762"/>
    <x v="20"/>
    <x v="858"/>
    <x v="854"/>
    <x v="1"/>
    <x v="1017"/>
    <s v="0001"/>
    <x v="0"/>
    <s v="3500192"/>
    <x v="11"/>
    <x v="976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858"/>
    <x v="11"/>
    <x v="762"/>
    <x v="20"/>
    <x v="858"/>
    <x v="854"/>
    <x v="1"/>
    <x v="1017"/>
    <s v="0001"/>
    <x v="0"/>
    <s v="3500192"/>
    <x v="11"/>
    <x v="976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858"/>
    <x v="11"/>
    <x v="762"/>
    <x v="20"/>
    <x v="858"/>
    <x v="854"/>
    <x v="1"/>
    <x v="1017"/>
    <s v="0001"/>
    <x v="0"/>
    <s v="3500192"/>
    <x v="11"/>
    <x v="97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858"/>
    <x v="11"/>
    <x v="762"/>
    <x v="20"/>
    <x v="858"/>
    <x v="854"/>
    <x v="1"/>
    <x v="1017"/>
    <s v="0001"/>
    <x v="0"/>
    <s v="3500192"/>
    <x v="11"/>
    <x v="97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859"/>
    <x v="19"/>
    <x v="763"/>
    <x v="25"/>
    <x v="859"/>
    <x v="855"/>
    <x v="0"/>
    <x v="1019"/>
    <s v="0001"/>
    <x v="0"/>
    <s v="7841"/>
    <x v="19"/>
    <x v="978"/>
    <s v="YD13"/>
    <x v="1"/>
    <s v=""/>
    <x v="0"/>
    <n v="1"/>
    <x v="1"/>
    <n v="17.29"/>
    <n v="3.52"/>
    <x v="1"/>
    <x v="1"/>
    <n v="1"/>
    <n v="11589571"/>
    <x v="855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26"/>
    <n v="22.25"/>
    <x v="0"/>
    <x v="0"/>
    <x v="1"/>
    <n v="26"/>
    <x v="0"/>
    <x v="983"/>
    <x v="0"/>
    <x v="0"/>
    <x v="0"/>
    <x v="3"/>
    <x v="1"/>
    <s v="CERVEZAS"/>
    <s v="CORONA"/>
    <x v="1"/>
    <x v="0"/>
    <x v="0"/>
    <x v="3"/>
    <x v="1"/>
    <x v="1"/>
    <x v="1"/>
    <x v="4"/>
    <x v="2"/>
    <x v="5"/>
    <x v="3"/>
    <x v="1"/>
    <x v="234"/>
    <x v="7"/>
    <d v="2021-01-31T00:00:00"/>
    <x v="0"/>
    <x v="0"/>
    <x v="0"/>
  </r>
  <r>
    <x v="859"/>
    <x v="27"/>
    <x v="763"/>
    <x v="25"/>
    <x v="859"/>
    <x v="855"/>
    <x v="0"/>
    <x v="1019"/>
    <s v="0001"/>
    <x v="0"/>
    <s v="12401"/>
    <x v="27"/>
    <x v="978"/>
    <s v="YD11"/>
    <x v="1"/>
    <s v=""/>
    <x v="0"/>
    <n v="10"/>
    <x v="1"/>
    <n v="211.85"/>
    <n v="147.87"/>
    <x v="1"/>
    <x v="1"/>
    <s v=""/>
    <s v=""/>
    <x v="1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1"/>
    <x v="4"/>
    <x v="2"/>
    <x v="5"/>
    <x v="3"/>
    <x v="1"/>
    <x v="321"/>
    <x v="9"/>
    <s v=""/>
    <x v="1"/>
    <x v="0"/>
    <x v="0"/>
  </r>
  <r>
    <x v="859"/>
    <x v="13"/>
    <x v="763"/>
    <x v="25"/>
    <x v="859"/>
    <x v="855"/>
    <x v="0"/>
    <x v="1019"/>
    <s v="0001"/>
    <x v="0"/>
    <s v="14268"/>
    <x v="13"/>
    <x v="978"/>
    <s v="YD13"/>
    <x v="1"/>
    <s v=""/>
    <x v="0"/>
    <n v="2"/>
    <x v="1"/>
    <n v="22.33"/>
    <n v="4.55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1"/>
    <x v="4"/>
    <x v="2"/>
    <x v="5"/>
    <x v="3"/>
    <x v="1"/>
    <x v="627"/>
    <x v="1"/>
    <s v=""/>
    <x v="1"/>
    <x v="0"/>
    <x v="0"/>
  </r>
  <r>
    <x v="859"/>
    <x v="15"/>
    <x v="763"/>
    <x v="25"/>
    <x v="859"/>
    <x v="855"/>
    <x v="0"/>
    <x v="1019"/>
    <s v="0001"/>
    <x v="0"/>
    <s v="14523"/>
    <x v="15"/>
    <x v="978"/>
    <s v="YD13"/>
    <x v="1"/>
    <s v=""/>
    <x v="0"/>
    <n v="2"/>
    <x v="1"/>
    <n v="13.43"/>
    <n v="13.07"/>
    <x v="1"/>
    <x v="1"/>
    <s v=""/>
    <s v=""/>
    <x v="1"/>
    <x v="0"/>
    <d v="2021-02-06T00:00:00"/>
    <x v="1"/>
    <x v="1"/>
    <x v="1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1"/>
    <x v="4"/>
    <x v="2"/>
    <x v="5"/>
    <x v="3"/>
    <x v="1"/>
    <x v="628"/>
    <x v="2"/>
    <s v=""/>
    <x v="1"/>
    <x v="0"/>
    <x v="0"/>
  </r>
  <r>
    <x v="859"/>
    <x v="28"/>
    <x v="763"/>
    <x v="25"/>
    <x v="859"/>
    <x v="855"/>
    <x v="0"/>
    <x v="1019"/>
    <s v="0001"/>
    <x v="0"/>
    <s v="14974"/>
    <x v="28"/>
    <x v="978"/>
    <s v="YD13"/>
    <x v="1"/>
    <s v=""/>
    <x v="0"/>
    <n v="1"/>
    <x v="1"/>
    <n v="6.85"/>
    <n v="4.16"/>
    <x v="1"/>
    <x v="1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1"/>
    <x v="4"/>
    <x v="2"/>
    <x v="5"/>
    <x v="3"/>
    <x v="1"/>
    <x v="53"/>
    <x v="2"/>
    <s v=""/>
    <x v="1"/>
    <x v="0"/>
    <x v="0"/>
  </r>
  <r>
    <x v="859"/>
    <x v="24"/>
    <x v="763"/>
    <x v="25"/>
    <x v="859"/>
    <x v="855"/>
    <x v="0"/>
    <x v="1019"/>
    <s v="0001"/>
    <x v="0"/>
    <s v="15098"/>
    <x v="24"/>
    <x v="978"/>
    <s v="YD11"/>
    <x v="1"/>
    <s v=""/>
    <x v="0"/>
    <n v="10"/>
    <x v="1"/>
    <n v="306.8"/>
    <n v="269.32"/>
    <x v="1"/>
    <x v="1"/>
    <s v=""/>
    <s v=""/>
    <x v="1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4"/>
    <x v="2"/>
    <x v="5"/>
    <x v="3"/>
    <x v="1"/>
    <x v="672"/>
    <x v="8"/>
    <s v=""/>
    <x v="1"/>
    <x v="0"/>
    <x v="0"/>
  </r>
  <r>
    <x v="859"/>
    <x v="11"/>
    <x v="763"/>
    <x v="25"/>
    <x v="859"/>
    <x v="855"/>
    <x v="1"/>
    <x v="1019"/>
    <s v="0001"/>
    <x v="0"/>
    <s v="3500192"/>
    <x v="11"/>
    <x v="978"/>
    <s v="YP66"/>
    <x v="1"/>
    <s v=""/>
    <x v="1"/>
    <n v="20"/>
    <x v="1"/>
    <n v="-7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859"/>
    <x v="11"/>
    <x v="763"/>
    <x v="25"/>
    <x v="859"/>
    <x v="855"/>
    <x v="1"/>
    <x v="1019"/>
    <s v="0001"/>
    <x v="0"/>
    <s v="3500192"/>
    <x v="11"/>
    <x v="978"/>
    <s v="YD73"/>
    <x v="1"/>
    <s v=""/>
    <x v="1"/>
    <n v="10"/>
    <x v="1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859"/>
    <x v="11"/>
    <x v="763"/>
    <x v="25"/>
    <x v="859"/>
    <x v="855"/>
    <x v="1"/>
    <x v="1019"/>
    <s v="0001"/>
    <x v="0"/>
    <s v="3500192"/>
    <x v="11"/>
    <x v="978"/>
    <s v="YD73"/>
    <x v="1"/>
    <s v=""/>
    <x v="1"/>
    <n v="10"/>
    <x v="1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860"/>
    <x v="4"/>
    <x v="764"/>
    <x v="16"/>
    <x v="860"/>
    <x v="856"/>
    <x v="0"/>
    <x v="1020"/>
    <s v="0001"/>
    <x v="0"/>
    <s v="2395"/>
    <x v="4"/>
    <x v="979"/>
    <s v="YD11"/>
    <x v="1"/>
    <s v=""/>
    <x v="0"/>
    <n v="18"/>
    <x v="2"/>
    <n v="506.26"/>
    <n v="465.74"/>
    <x v="0"/>
    <x v="1"/>
    <n v="1"/>
    <n v="11589643"/>
    <x v="856"/>
    <x v="0"/>
    <d v="2021-02-06T00:00:00"/>
    <x v="0"/>
    <x v="0"/>
    <x v="0"/>
    <s v="LU"/>
    <x v="0"/>
    <n v="1.3391999999999999"/>
    <n v="18"/>
    <n v="18.000000000000046"/>
    <n v="25.714285714285712"/>
    <n v="18"/>
    <x v="0"/>
    <n v="23"/>
    <n v="20"/>
    <x v="0"/>
    <x v="0"/>
    <x v="1"/>
    <n v="23"/>
    <x v="0"/>
    <x v="984"/>
    <x v="0"/>
    <x v="0"/>
    <x v="0"/>
    <x v="3"/>
    <x v="1"/>
    <s v="CERVEZAS"/>
    <s v="PILSEN TRUJILLO"/>
    <x v="2"/>
    <x v="0"/>
    <x v="0"/>
    <x v="1"/>
    <x v="1"/>
    <x v="1"/>
    <x v="0"/>
    <x v="0"/>
    <x v="3"/>
    <x v="3"/>
    <x v="3"/>
    <x v="1"/>
    <x v="673"/>
    <x v="3"/>
    <d v="2021-01-31T00:00:00"/>
    <x v="0"/>
    <x v="0"/>
    <x v="0"/>
  </r>
  <r>
    <x v="860"/>
    <x v="19"/>
    <x v="764"/>
    <x v="16"/>
    <x v="860"/>
    <x v="856"/>
    <x v="0"/>
    <x v="1020"/>
    <s v="0001"/>
    <x v="0"/>
    <s v="7841"/>
    <x v="19"/>
    <x v="979"/>
    <s v="YD13"/>
    <x v="1"/>
    <s v=""/>
    <x v="0"/>
    <n v="4"/>
    <x v="2"/>
    <n v="69.709999999999994"/>
    <n v="14.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3"/>
    <x v="3"/>
    <x v="3"/>
    <x v="1"/>
    <x v="600"/>
    <x v="7"/>
    <s v=""/>
    <x v="1"/>
    <x v="0"/>
    <x v="0"/>
  </r>
  <r>
    <x v="860"/>
    <x v="10"/>
    <x v="764"/>
    <x v="16"/>
    <x v="860"/>
    <x v="856"/>
    <x v="0"/>
    <x v="1020"/>
    <s v="0001"/>
    <x v="0"/>
    <s v="11118"/>
    <x v="10"/>
    <x v="979"/>
    <s v="YD13"/>
    <x v="1"/>
    <s v=""/>
    <x v="0"/>
    <n v="1"/>
    <x v="2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9"/>
    <x v="0"/>
    <s v=""/>
    <x v="1"/>
    <x v="0"/>
    <x v="0"/>
  </r>
  <r>
    <x v="860"/>
    <x v="11"/>
    <x v="764"/>
    <x v="16"/>
    <x v="860"/>
    <x v="856"/>
    <x v="1"/>
    <x v="1020"/>
    <s v="0001"/>
    <x v="0"/>
    <s v="3500192"/>
    <x v="11"/>
    <x v="979"/>
    <s v="YP66"/>
    <x v="1"/>
    <s v=""/>
    <x v="1"/>
    <n v="18"/>
    <x v="2"/>
    <n v="-68.40000000000000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60"/>
    <x v="11"/>
    <x v="764"/>
    <x v="16"/>
    <x v="860"/>
    <x v="856"/>
    <x v="1"/>
    <x v="1020"/>
    <s v="0001"/>
    <x v="0"/>
    <s v="3500192"/>
    <x v="11"/>
    <x v="979"/>
    <s v="YD73"/>
    <x v="1"/>
    <s v=""/>
    <x v="1"/>
    <n v="18"/>
    <x v="2"/>
    <n v="68.40000000000000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61"/>
    <x v="7"/>
    <x v="765"/>
    <x v="1"/>
    <x v="861"/>
    <x v="857"/>
    <x v="0"/>
    <x v="1021"/>
    <s v="0001"/>
    <x v="0"/>
    <s v="6842"/>
    <x v="7"/>
    <x v="980"/>
    <s v="YD11"/>
    <x v="1"/>
    <s v=""/>
    <x v="0"/>
    <n v="4"/>
    <x v="6"/>
    <n v="139.88"/>
    <n v="109.07"/>
    <x v="0"/>
    <x v="1"/>
    <n v="1"/>
    <n v="11592310"/>
    <x v="857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8"/>
    <n v="16.75"/>
    <x v="0"/>
    <x v="0"/>
    <x v="1"/>
    <n v="18"/>
    <x v="0"/>
    <x v="985"/>
    <x v="0"/>
    <x v="0"/>
    <x v="0"/>
    <x v="3"/>
    <x v="1"/>
    <s v="CERVEZAS"/>
    <s v="CUSQUEÑA"/>
    <x v="2"/>
    <x v="0"/>
    <x v="0"/>
    <x v="1"/>
    <x v="1"/>
    <x v="1"/>
    <x v="1"/>
    <x v="5"/>
    <x v="4"/>
    <x v="7"/>
    <x v="2"/>
    <x v="1"/>
    <x v="674"/>
    <x v="5"/>
    <d v="2021-01-31T00:00:00"/>
    <x v="0"/>
    <x v="0"/>
    <x v="0"/>
  </r>
  <r>
    <x v="861"/>
    <x v="19"/>
    <x v="765"/>
    <x v="1"/>
    <x v="861"/>
    <x v="857"/>
    <x v="0"/>
    <x v="1021"/>
    <s v="0001"/>
    <x v="0"/>
    <s v="7841"/>
    <x v="19"/>
    <x v="980"/>
    <s v="YD13"/>
    <x v="1"/>
    <s v=""/>
    <x v="0"/>
    <n v="1"/>
    <x v="6"/>
    <n v="17.23"/>
    <n v="3.51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1"/>
    <x v="5"/>
    <x v="4"/>
    <x v="7"/>
    <x v="2"/>
    <x v="1"/>
    <x v="675"/>
    <x v="7"/>
    <s v=""/>
    <x v="1"/>
    <x v="0"/>
    <x v="0"/>
  </r>
  <r>
    <x v="861"/>
    <x v="45"/>
    <x v="765"/>
    <x v="1"/>
    <x v="861"/>
    <x v="857"/>
    <x v="0"/>
    <x v="1021"/>
    <s v="0001"/>
    <x v="0"/>
    <s v="7862"/>
    <x v="46"/>
    <x v="980"/>
    <s v="YD13"/>
    <x v="1"/>
    <s v=""/>
    <x v="0"/>
    <n v="1"/>
    <x v="6"/>
    <n v="16.95"/>
    <n v="3.45"/>
    <x v="0"/>
    <x v="1"/>
    <s v=""/>
    <s v=""/>
    <x v="1"/>
    <x v="0"/>
    <d v="2021-02-06T00:00:00"/>
    <x v="0"/>
    <x v="0"/>
    <x v="0"/>
    <s v="LU"/>
    <x v="0"/>
    <n v="2.0580000000000001E-2"/>
    <n v="0.5"/>
    <n v="0.27661290322580723"/>
    <n v="0.375"/>
    <n v="1"/>
    <x v="0"/>
    <n v="0"/>
    <s v=""/>
    <x v="0"/>
    <x v="0"/>
    <x v="1"/>
    <s v=""/>
    <x v="1"/>
    <x v="1"/>
    <x v="1"/>
    <x v="0"/>
    <x v="0"/>
    <x v="1"/>
    <x v="1"/>
    <s v="CERVEZAS"/>
    <s v="BUDWEISER"/>
    <x v="1"/>
    <x v="0"/>
    <x v="0"/>
    <x v="1"/>
    <x v="1"/>
    <x v="1"/>
    <x v="1"/>
    <x v="5"/>
    <x v="4"/>
    <x v="7"/>
    <x v="2"/>
    <x v="1"/>
    <x v="676"/>
    <x v="2"/>
    <s v=""/>
    <x v="1"/>
    <x v="0"/>
    <x v="0"/>
  </r>
  <r>
    <x v="861"/>
    <x v="4"/>
    <x v="765"/>
    <x v="1"/>
    <x v="861"/>
    <x v="857"/>
    <x v="0"/>
    <x v="1021"/>
    <s v="0001"/>
    <x v="0"/>
    <s v="2395"/>
    <x v="4"/>
    <x v="980"/>
    <s v="YD11"/>
    <x v="1"/>
    <s v=""/>
    <x v="0"/>
    <n v="6"/>
    <x v="6"/>
    <n v="193.46"/>
    <n v="160.28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1"/>
    <x v="5"/>
    <x v="4"/>
    <x v="7"/>
    <x v="2"/>
    <x v="1"/>
    <x v="677"/>
    <x v="3"/>
    <s v=""/>
    <x v="1"/>
    <x v="0"/>
    <x v="0"/>
  </r>
  <r>
    <x v="861"/>
    <x v="5"/>
    <x v="765"/>
    <x v="1"/>
    <x v="861"/>
    <x v="857"/>
    <x v="0"/>
    <x v="1021"/>
    <s v="0001"/>
    <x v="0"/>
    <s v="2821"/>
    <x v="5"/>
    <x v="980"/>
    <s v="YD11"/>
    <x v="1"/>
    <s v=""/>
    <x v="0"/>
    <n v="6"/>
    <x v="6"/>
    <n v="191.84"/>
    <n v="161.9"/>
    <x v="0"/>
    <x v="1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5"/>
    <x v="4"/>
    <x v="7"/>
    <x v="2"/>
    <x v="1"/>
    <x v="677"/>
    <x v="3"/>
    <s v=""/>
    <x v="1"/>
    <x v="0"/>
    <x v="0"/>
  </r>
  <r>
    <x v="861"/>
    <x v="11"/>
    <x v="765"/>
    <x v="1"/>
    <x v="861"/>
    <x v="857"/>
    <x v="1"/>
    <x v="1021"/>
    <s v="0001"/>
    <x v="0"/>
    <s v="3500192"/>
    <x v="11"/>
    <x v="980"/>
    <s v="YP66"/>
    <x v="1"/>
    <s v=""/>
    <x v="1"/>
    <n v="16"/>
    <x v="6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5"/>
    <x v="4"/>
    <x v="7"/>
    <x v="2"/>
    <x v="1"/>
    <x v="10"/>
    <x v="6"/>
    <s v=""/>
    <x v="1"/>
    <x v="0"/>
    <x v="0"/>
  </r>
  <r>
    <x v="861"/>
    <x v="11"/>
    <x v="765"/>
    <x v="1"/>
    <x v="861"/>
    <x v="857"/>
    <x v="1"/>
    <x v="1021"/>
    <s v="0001"/>
    <x v="0"/>
    <s v="3500192"/>
    <x v="11"/>
    <x v="980"/>
    <s v="YD73"/>
    <x v="1"/>
    <s v=""/>
    <x v="1"/>
    <n v="6"/>
    <x v="6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5"/>
    <x v="4"/>
    <x v="7"/>
    <x v="2"/>
    <x v="1"/>
    <x v="10"/>
    <x v="6"/>
    <s v=""/>
    <x v="1"/>
    <x v="0"/>
    <x v="0"/>
  </r>
  <r>
    <x v="861"/>
    <x v="11"/>
    <x v="765"/>
    <x v="1"/>
    <x v="861"/>
    <x v="857"/>
    <x v="1"/>
    <x v="1021"/>
    <s v="0001"/>
    <x v="0"/>
    <s v="3500192"/>
    <x v="11"/>
    <x v="980"/>
    <s v="YD73"/>
    <x v="1"/>
    <s v=""/>
    <x v="1"/>
    <n v="4"/>
    <x v="6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5"/>
    <x v="4"/>
    <x v="7"/>
    <x v="2"/>
    <x v="1"/>
    <x v="10"/>
    <x v="6"/>
    <s v=""/>
    <x v="1"/>
    <x v="0"/>
    <x v="0"/>
  </r>
  <r>
    <x v="861"/>
    <x v="11"/>
    <x v="765"/>
    <x v="1"/>
    <x v="861"/>
    <x v="857"/>
    <x v="1"/>
    <x v="1021"/>
    <s v="0001"/>
    <x v="0"/>
    <s v="3500192"/>
    <x v="11"/>
    <x v="980"/>
    <s v="YD73"/>
    <x v="1"/>
    <s v=""/>
    <x v="1"/>
    <n v="6"/>
    <x v="6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5"/>
    <x v="4"/>
    <x v="7"/>
    <x v="2"/>
    <x v="1"/>
    <x v="10"/>
    <x v="6"/>
    <s v=""/>
    <x v="1"/>
    <x v="0"/>
    <x v="0"/>
  </r>
  <r>
    <x v="862"/>
    <x v="7"/>
    <x v="0"/>
    <x v="7"/>
    <x v="862"/>
    <x v="858"/>
    <x v="0"/>
    <x v="1022"/>
    <s v="0001"/>
    <x v="0"/>
    <s v="6842"/>
    <x v="7"/>
    <x v="981"/>
    <s v="YD11"/>
    <x v="0"/>
    <s v=""/>
    <x v="0"/>
    <n v="1"/>
    <x v="0"/>
    <n v="34.56"/>
    <n v="27.73"/>
    <x v="0"/>
    <x v="3"/>
    <n v="1"/>
    <n v="11592726"/>
    <x v="858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6"/>
    <n v="6"/>
    <x v="0"/>
    <x v="0"/>
    <x v="2"/>
    <n v="6"/>
    <x v="0"/>
    <x v="986"/>
    <x v="0"/>
    <x v="0"/>
    <x v="0"/>
    <x v="2"/>
    <x v="1"/>
    <s v="CERVEZAS"/>
    <s v="CUSQUEÑA"/>
    <x v="2"/>
    <x v="0"/>
    <x v="0"/>
    <x v="2"/>
    <x v="0"/>
    <x v="0"/>
    <x v="0"/>
    <x v="0"/>
    <x v="7"/>
    <x v="11"/>
    <x v="4"/>
    <x v="1"/>
    <x v="19"/>
    <x v="5"/>
    <d v="2021-01-31T00:00:00"/>
    <x v="0"/>
    <x v="0"/>
    <x v="0"/>
  </r>
  <r>
    <x v="862"/>
    <x v="5"/>
    <x v="0"/>
    <x v="7"/>
    <x v="862"/>
    <x v="858"/>
    <x v="0"/>
    <x v="1022"/>
    <s v="0001"/>
    <x v="0"/>
    <s v="2821"/>
    <x v="5"/>
    <x v="981"/>
    <s v="YD11"/>
    <x v="0"/>
    <s v=""/>
    <x v="0"/>
    <n v="1"/>
    <x v="0"/>
    <n v="30.71"/>
    <n v="27.27"/>
    <x v="0"/>
    <x v="3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7"/>
    <x v="11"/>
    <x v="4"/>
    <x v="1"/>
    <x v="5"/>
    <x v="3"/>
    <s v=""/>
    <x v="1"/>
    <x v="0"/>
    <x v="0"/>
  </r>
  <r>
    <x v="862"/>
    <x v="4"/>
    <x v="0"/>
    <x v="7"/>
    <x v="862"/>
    <x v="858"/>
    <x v="0"/>
    <x v="1022"/>
    <s v="0001"/>
    <x v="0"/>
    <s v="2395"/>
    <x v="4"/>
    <x v="981"/>
    <s v="YD11"/>
    <x v="0"/>
    <s v=""/>
    <x v="0"/>
    <n v="4"/>
    <x v="0"/>
    <n v="123.93"/>
    <n v="107.98"/>
    <x v="0"/>
    <x v="3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11"/>
    <x v="4"/>
    <x v="1"/>
    <x v="18"/>
    <x v="3"/>
    <s v=""/>
    <x v="1"/>
    <x v="0"/>
    <x v="0"/>
  </r>
  <r>
    <x v="862"/>
    <x v="11"/>
    <x v="0"/>
    <x v="7"/>
    <x v="862"/>
    <x v="858"/>
    <x v="1"/>
    <x v="1022"/>
    <s v="0001"/>
    <x v="0"/>
    <s v="3500192"/>
    <x v="11"/>
    <x v="981"/>
    <s v="YP66"/>
    <x v="0"/>
    <s v=""/>
    <x v="1"/>
    <n v="6"/>
    <x v="0"/>
    <n v="-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862"/>
    <x v="11"/>
    <x v="0"/>
    <x v="7"/>
    <x v="862"/>
    <x v="858"/>
    <x v="1"/>
    <x v="1022"/>
    <s v="0001"/>
    <x v="0"/>
    <s v="3500192"/>
    <x v="11"/>
    <x v="981"/>
    <s v="YD73"/>
    <x v="0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862"/>
    <x v="11"/>
    <x v="0"/>
    <x v="7"/>
    <x v="862"/>
    <x v="858"/>
    <x v="1"/>
    <x v="1022"/>
    <s v="0001"/>
    <x v="0"/>
    <s v="3500192"/>
    <x v="11"/>
    <x v="981"/>
    <s v="YD73"/>
    <x v="0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862"/>
    <x v="11"/>
    <x v="0"/>
    <x v="7"/>
    <x v="862"/>
    <x v="858"/>
    <x v="1"/>
    <x v="1022"/>
    <s v="0001"/>
    <x v="0"/>
    <s v="3500192"/>
    <x v="11"/>
    <x v="981"/>
    <s v="YD73"/>
    <x v="0"/>
    <s v=""/>
    <x v="1"/>
    <n v="4"/>
    <x v="0"/>
    <n v="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863"/>
    <x v="24"/>
    <x v="766"/>
    <x v="17"/>
    <x v="863"/>
    <x v="859"/>
    <x v="0"/>
    <x v="1023"/>
    <s v="Z058"/>
    <x v="1"/>
    <s v="15098"/>
    <x v="24"/>
    <x v="982"/>
    <s v="YD11"/>
    <x v="8"/>
    <s v=""/>
    <x v="0"/>
    <n v="1"/>
    <x v="0"/>
    <n v="34.979999999999997"/>
    <n v="27.81"/>
    <x v="0"/>
    <x v="3"/>
    <n v="1"/>
    <n v="11593347"/>
    <x v="859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17"/>
    <n v="17"/>
    <x v="0"/>
    <x v="0"/>
    <x v="2"/>
    <n v="1"/>
    <x v="0"/>
    <x v="987"/>
    <x v="2"/>
    <x v="1"/>
    <x v="0"/>
    <x v="3"/>
    <x v="1"/>
    <s v="CERVEZAS"/>
    <s v="CUSQUEÑA"/>
    <x v="2"/>
    <x v="0"/>
    <x v="0"/>
    <x v="3"/>
    <x v="0"/>
    <x v="0"/>
    <x v="0"/>
    <x v="0"/>
    <x v="2"/>
    <x v="13"/>
    <x v="1"/>
    <x v="1"/>
    <x v="107"/>
    <x v="8"/>
    <d v="2021-01-31T00:00:00"/>
    <x v="0"/>
    <x v="0"/>
    <x v="0"/>
  </r>
  <r>
    <x v="863"/>
    <x v="4"/>
    <x v="767"/>
    <x v="17"/>
    <x v="863"/>
    <x v="859"/>
    <x v="0"/>
    <x v="1024"/>
    <s v="0001"/>
    <x v="0"/>
    <s v="2395"/>
    <x v="4"/>
    <x v="983"/>
    <s v="YD11"/>
    <x v="1"/>
    <s v=""/>
    <x v="0"/>
    <n v="15"/>
    <x v="2"/>
    <n v="421.89"/>
    <n v="388.12"/>
    <x v="0"/>
    <x v="1"/>
    <s v=""/>
    <s v=""/>
    <x v="1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0"/>
    <s v=""/>
    <x v="0"/>
    <x v="0"/>
    <x v="1"/>
    <n v="16"/>
    <x v="0"/>
    <x v="988"/>
    <x v="1"/>
    <x v="0"/>
    <x v="0"/>
    <x v="1"/>
    <x v="1"/>
    <s v="CERVEZAS"/>
    <s v="PILSEN TRUJILLO"/>
    <x v="2"/>
    <x v="0"/>
    <x v="0"/>
    <x v="3"/>
    <x v="1"/>
    <x v="1"/>
    <x v="0"/>
    <x v="0"/>
    <x v="2"/>
    <x v="13"/>
    <x v="1"/>
    <x v="1"/>
    <x v="392"/>
    <x v="3"/>
    <s v=""/>
    <x v="1"/>
    <x v="0"/>
    <x v="0"/>
  </r>
  <r>
    <x v="863"/>
    <x v="7"/>
    <x v="767"/>
    <x v="17"/>
    <x v="863"/>
    <x v="859"/>
    <x v="0"/>
    <x v="1024"/>
    <s v="0001"/>
    <x v="0"/>
    <s v="6842"/>
    <x v="7"/>
    <x v="983"/>
    <s v="YD11"/>
    <x v="1"/>
    <s v=""/>
    <x v="0"/>
    <n v="1"/>
    <x v="2"/>
    <n v="35.39"/>
    <n v="27.3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352"/>
    <x v="5"/>
    <s v=""/>
    <x v="1"/>
    <x v="0"/>
    <x v="0"/>
  </r>
  <r>
    <x v="863"/>
    <x v="11"/>
    <x v="766"/>
    <x v="17"/>
    <x v="863"/>
    <x v="859"/>
    <x v="1"/>
    <x v="1023"/>
    <s v="Z058"/>
    <x v="1"/>
    <s v="3500192"/>
    <x v="11"/>
    <x v="982"/>
    <s v="YP66"/>
    <x v="8"/>
    <s v=""/>
    <x v="1"/>
    <n v="1"/>
    <x v="0"/>
    <n v="-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1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863"/>
    <x v="11"/>
    <x v="766"/>
    <x v="17"/>
    <x v="863"/>
    <x v="859"/>
    <x v="1"/>
    <x v="1023"/>
    <s v="Z058"/>
    <x v="1"/>
    <s v="3500192"/>
    <x v="11"/>
    <x v="982"/>
    <s v="YD73"/>
    <x v="8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863"/>
    <x v="11"/>
    <x v="767"/>
    <x v="17"/>
    <x v="863"/>
    <x v="859"/>
    <x v="1"/>
    <x v="1024"/>
    <s v="0001"/>
    <x v="0"/>
    <s v="3500192"/>
    <x v="11"/>
    <x v="983"/>
    <s v="YP66"/>
    <x v="1"/>
    <s v=""/>
    <x v="1"/>
    <n v="16"/>
    <x v="2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863"/>
    <x v="11"/>
    <x v="767"/>
    <x v="17"/>
    <x v="863"/>
    <x v="859"/>
    <x v="1"/>
    <x v="1024"/>
    <s v="0001"/>
    <x v="0"/>
    <s v="3500192"/>
    <x v="11"/>
    <x v="983"/>
    <s v="YD73"/>
    <x v="1"/>
    <s v=""/>
    <x v="1"/>
    <n v="15"/>
    <x v="2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863"/>
    <x v="11"/>
    <x v="767"/>
    <x v="17"/>
    <x v="863"/>
    <x v="859"/>
    <x v="1"/>
    <x v="1024"/>
    <s v="0001"/>
    <x v="0"/>
    <s v="3500192"/>
    <x v="11"/>
    <x v="983"/>
    <s v="YD73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864"/>
    <x v="4"/>
    <x v="768"/>
    <x v="7"/>
    <x v="864"/>
    <x v="860"/>
    <x v="0"/>
    <x v="1025"/>
    <s v="0001"/>
    <x v="0"/>
    <s v="2395"/>
    <x v="4"/>
    <x v="984"/>
    <s v="YD11"/>
    <x v="1"/>
    <s v=""/>
    <x v="0"/>
    <n v="9"/>
    <x v="2"/>
    <n v="253.12"/>
    <n v="232.87"/>
    <x v="0"/>
    <x v="1"/>
    <n v="1"/>
    <n v="11593352"/>
    <x v="860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10"/>
    <n v="9.5"/>
    <x v="0"/>
    <x v="0"/>
    <x v="1"/>
    <n v="10"/>
    <x v="0"/>
    <x v="989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678"/>
    <x v="3"/>
    <d v="2021-01-31T00:00:00"/>
    <x v="0"/>
    <x v="0"/>
    <x v="0"/>
  </r>
  <r>
    <x v="864"/>
    <x v="16"/>
    <x v="768"/>
    <x v="7"/>
    <x v="864"/>
    <x v="860"/>
    <x v="0"/>
    <x v="1025"/>
    <s v="0001"/>
    <x v="0"/>
    <s v="11114"/>
    <x v="16"/>
    <x v="984"/>
    <s v="YD13"/>
    <x v="1"/>
    <s v=""/>
    <x v="0"/>
    <n v="1"/>
    <x v="2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88"/>
    <x v="0"/>
    <s v=""/>
    <x v="1"/>
    <x v="0"/>
    <x v="0"/>
  </r>
  <r>
    <x v="864"/>
    <x v="11"/>
    <x v="768"/>
    <x v="7"/>
    <x v="864"/>
    <x v="860"/>
    <x v="1"/>
    <x v="1025"/>
    <s v="0001"/>
    <x v="0"/>
    <s v="3500192"/>
    <x v="11"/>
    <x v="984"/>
    <s v="YP66"/>
    <x v="1"/>
    <s v=""/>
    <x v="1"/>
    <n v="9"/>
    <x v="2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64"/>
    <x v="11"/>
    <x v="768"/>
    <x v="7"/>
    <x v="864"/>
    <x v="860"/>
    <x v="1"/>
    <x v="1025"/>
    <s v="0001"/>
    <x v="0"/>
    <s v="3500192"/>
    <x v="11"/>
    <x v="984"/>
    <s v="YD73"/>
    <x v="1"/>
    <s v=""/>
    <x v="1"/>
    <n v="9"/>
    <x v="2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65"/>
    <x v="4"/>
    <x v="0"/>
    <x v="7"/>
    <x v="865"/>
    <x v="861"/>
    <x v="0"/>
    <x v="1026"/>
    <s v="0001"/>
    <x v="0"/>
    <s v="2395"/>
    <x v="4"/>
    <x v="985"/>
    <s v="YD11"/>
    <x v="3"/>
    <s v=""/>
    <x v="0"/>
    <n v="4"/>
    <x v="0"/>
    <n v="123.93"/>
    <n v="107.98"/>
    <x v="0"/>
    <x v="0"/>
    <n v="1"/>
    <n v="11593495"/>
    <x v="86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4"/>
    <n v="15.5"/>
    <x v="0"/>
    <x v="0"/>
    <x v="2"/>
    <n v="14"/>
    <x v="0"/>
    <x v="990"/>
    <x v="0"/>
    <x v="0"/>
    <x v="0"/>
    <x v="4"/>
    <x v="1"/>
    <s v="CERVEZAS"/>
    <s v="PILSEN TRUJILLO"/>
    <x v="2"/>
    <x v="0"/>
    <x v="0"/>
    <x v="2"/>
    <x v="0"/>
    <x v="0"/>
    <x v="0"/>
    <x v="0"/>
    <x v="3"/>
    <x v="3"/>
    <x v="3"/>
    <x v="1"/>
    <x v="18"/>
    <x v="3"/>
    <d v="2021-01-31T00:00:00"/>
    <x v="0"/>
    <x v="0"/>
    <x v="0"/>
  </r>
  <r>
    <x v="865"/>
    <x v="5"/>
    <x v="0"/>
    <x v="7"/>
    <x v="865"/>
    <x v="861"/>
    <x v="0"/>
    <x v="1026"/>
    <s v="0001"/>
    <x v="0"/>
    <s v="2821"/>
    <x v="5"/>
    <x v="985"/>
    <s v="YD11"/>
    <x v="3"/>
    <s v=""/>
    <x v="0"/>
    <n v="5"/>
    <x v="0"/>
    <n v="153.53"/>
    <n v="136.35"/>
    <x v="0"/>
    <x v="0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3"/>
    <x v="3"/>
    <x v="3"/>
    <x v="1"/>
    <x v="31"/>
    <x v="3"/>
    <s v=""/>
    <x v="1"/>
    <x v="0"/>
    <x v="0"/>
  </r>
  <r>
    <x v="865"/>
    <x v="9"/>
    <x v="0"/>
    <x v="7"/>
    <x v="865"/>
    <x v="861"/>
    <x v="0"/>
    <x v="1026"/>
    <s v="0001"/>
    <x v="0"/>
    <s v="7343"/>
    <x v="9"/>
    <x v="985"/>
    <s v="YD11"/>
    <x v="3"/>
    <s v=""/>
    <x v="0"/>
    <n v="3"/>
    <x v="0"/>
    <n v="91.3"/>
    <n v="118.68"/>
    <x v="0"/>
    <x v="0"/>
    <s v=""/>
    <s v=""/>
    <x v="1"/>
    <x v="0"/>
    <d v="2021-02-06T00:00:00"/>
    <x v="0"/>
    <x v="0"/>
    <x v="0"/>
    <s v="LU"/>
    <x v="0"/>
    <n v="0.36"/>
    <n v="4.5"/>
    <n v="4.8387096774193674"/>
    <n v="6.66666666666666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449"/>
    <x v="3"/>
    <s v=""/>
    <x v="1"/>
    <x v="0"/>
    <x v="0"/>
  </r>
  <r>
    <x v="865"/>
    <x v="7"/>
    <x v="0"/>
    <x v="7"/>
    <x v="865"/>
    <x v="861"/>
    <x v="0"/>
    <x v="1026"/>
    <s v="0001"/>
    <x v="0"/>
    <s v="6842"/>
    <x v="7"/>
    <x v="985"/>
    <s v="YD11"/>
    <x v="3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3"/>
    <x v="3"/>
    <x v="3"/>
    <x v="1"/>
    <x v="19"/>
    <x v="5"/>
    <s v=""/>
    <x v="1"/>
    <x v="0"/>
    <x v="0"/>
  </r>
  <r>
    <x v="865"/>
    <x v="8"/>
    <x v="0"/>
    <x v="7"/>
    <x v="865"/>
    <x v="861"/>
    <x v="0"/>
    <x v="1026"/>
    <s v="0001"/>
    <x v="0"/>
    <s v="6843"/>
    <x v="8"/>
    <x v="985"/>
    <s v="YD11"/>
    <x v="3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3"/>
    <x v="3"/>
    <x v="3"/>
    <x v="1"/>
    <x v="19"/>
    <x v="5"/>
    <s v=""/>
    <x v="1"/>
    <x v="0"/>
    <x v="0"/>
  </r>
  <r>
    <x v="865"/>
    <x v="11"/>
    <x v="0"/>
    <x v="7"/>
    <x v="865"/>
    <x v="861"/>
    <x v="1"/>
    <x v="1026"/>
    <s v="0001"/>
    <x v="0"/>
    <s v="3500192"/>
    <x v="11"/>
    <x v="985"/>
    <s v="YP66"/>
    <x v="3"/>
    <s v=""/>
    <x v="1"/>
    <n v="14"/>
    <x v="0"/>
    <n v="-53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65"/>
    <x v="11"/>
    <x v="0"/>
    <x v="7"/>
    <x v="865"/>
    <x v="861"/>
    <x v="1"/>
    <x v="1026"/>
    <s v="0001"/>
    <x v="0"/>
    <s v="3500192"/>
    <x v="11"/>
    <x v="985"/>
    <s v="YD73"/>
    <x v="3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65"/>
    <x v="11"/>
    <x v="0"/>
    <x v="7"/>
    <x v="865"/>
    <x v="861"/>
    <x v="1"/>
    <x v="1026"/>
    <s v="0001"/>
    <x v="0"/>
    <s v="3500192"/>
    <x v="11"/>
    <x v="985"/>
    <s v="YD73"/>
    <x v="3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65"/>
    <x v="12"/>
    <x v="0"/>
    <x v="7"/>
    <x v="865"/>
    <x v="861"/>
    <x v="1"/>
    <x v="1026"/>
    <s v="0001"/>
    <x v="0"/>
    <s v="3500193"/>
    <x v="12"/>
    <x v="985"/>
    <s v="YD73"/>
    <x v="3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65"/>
    <x v="11"/>
    <x v="0"/>
    <x v="7"/>
    <x v="865"/>
    <x v="861"/>
    <x v="1"/>
    <x v="1026"/>
    <s v="0001"/>
    <x v="0"/>
    <s v="3500192"/>
    <x v="11"/>
    <x v="985"/>
    <s v="YD73"/>
    <x v="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65"/>
    <x v="11"/>
    <x v="0"/>
    <x v="7"/>
    <x v="865"/>
    <x v="861"/>
    <x v="1"/>
    <x v="1026"/>
    <s v="0001"/>
    <x v="0"/>
    <s v="3500192"/>
    <x v="11"/>
    <x v="985"/>
    <s v="YD73"/>
    <x v="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66"/>
    <x v="4"/>
    <x v="769"/>
    <x v="20"/>
    <x v="866"/>
    <x v="862"/>
    <x v="0"/>
    <x v="1027"/>
    <s v="0001"/>
    <x v="0"/>
    <s v="2395"/>
    <x v="4"/>
    <x v="986"/>
    <s v="YD11"/>
    <x v="1"/>
    <s v=""/>
    <x v="0"/>
    <n v="5"/>
    <x v="0"/>
    <n v="154.91999999999999"/>
    <n v="134.96"/>
    <x v="1"/>
    <x v="0"/>
    <n v="1"/>
    <n v="11593784"/>
    <x v="862"/>
    <x v="0"/>
    <d v="2021-02-06T00:00:00"/>
    <x v="1"/>
    <x v="1"/>
    <x v="1"/>
    <s v="LU"/>
    <x v="0"/>
    <n v="0.372"/>
    <n v="5"/>
    <n v="5.0000000000000133"/>
    <n v="7.1428571428571423"/>
    <n v="5"/>
    <x v="0"/>
    <n v="5"/>
    <n v="5"/>
    <x v="0"/>
    <x v="0"/>
    <x v="4"/>
    <n v="5"/>
    <x v="0"/>
    <x v="991"/>
    <x v="0"/>
    <x v="0"/>
    <x v="0"/>
    <x v="0"/>
    <x v="1"/>
    <s v="CERVEZAS"/>
    <s v="PILSEN TRUJILLO"/>
    <x v="2"/>
    <x v="0"/>
    <x v="0"/>
    <x v="1"/>
    <x v="1"/>
    <x v="1"/>
    <x v="0"/>
    <x v="2"/>
    <x v="13"/>
    <x v="29"/>
    <x v="1"/>
    <x v="4"/>
    <x v="31"/>
    <x v="3"/>
    <d v="2021-01-31T00:00:00"/>
    <x v="0"/>
    <x v="0"/>
    <x v="0"/>
  </r>
  <r>
    <x v="866"/>
    <x v="11"/>
    <x v="769"/>
    <x v="20"/>
    <x v="866"/>
    <x v="862"/>
    <x v="1"/>
    <x v="1027"/>
    <s v="0001"/>
    <x v="0"/>
    <s v="3500192"/>
    <x v="11"/>
    <x v="986"/>
    <s v="YP66"/>
    <x v="1"/>
    <s v=""/>
    <x v="1"/>
    <n v="5"/>
    <x v="0"/>
    <n v="-19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3"/>
    <x v="29"/>
    <x v="1"/>
    <x v="4"/>
    <x v="10"/>
    <x v="6"/>
    <s v=""/>
    <x v="1"/>
    <x v="0"/>
    <x v="0"/>
  </r>
  <r>
    <x v="866"/>
    <x v="11"/>
    <x v="769"/>
    <x v="20"/>
    <x v="866"/>
    <x v="862"/>
    <x v="1"/>
    <x v="1027"/>
    <s v="0001"/>
    <x v="0"/>
    <s v="3500192"/>
    <x v="11"/>
    <x v="986"/>
    <s v="YD73"/>
    <x v="1"/>
    <s v=""/>
    <x v="1"/>
    <n v="5"/>
    <x v="0"/>
    <n v="19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3"/>
    <x v="29"/>
    <x v="1"/>
    <x v="4"/>
    <x v="10"/>
    <x v="6"/>
    <s v=""/>
    <x v="1"/>
    <x v="0"/>
    <x v="0"/>
  </r>
  <r>
    <x v="867"/>
    <x v="4"/>
    <x v="0"/>
    <x v="20"/>
    <x v="867"/>
    <x v="863"/>
    <x v="0"/>
    <x v="1028"/>
    <s v="0001"/>
    <x v="0"/>
    <s v="2395"/>
    <x v="4"/>
    <x v="987"/>
    <s v="YD11"/>
    <x v="16"/>
    <s v=""/>
    <x v="0"/>
    <n v="15"/>
    <x v="0"/>
    <n v="477.47"/>
    <n v="407.5"/>
    <x v="0"/>
    <x v="1"/>
    <n v="1"/>
    <n v="11593876"/>
    <x v="863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7"/>
    <n v="17"/>
    <x v="0"/>
    <x v="0"/>
    <x v="2"/>
    <n v="17"/>
    <x v="0"/>
    <x v="992"/>
    <x v="0"/>
    <x v="0"/>
    <x v="0"/>
    <x v="3"/>
    <x v="1"/>
    <s v="CERVEZAS"/>
    <s v="PILSEN TRUJILLO"/>
    <x v="2"/>
    <x v="0"/>
    <x v="0"/>
    <x v="1"/>
    <x v="0"/>
    <x v="0"/>
    <x v="0"/>
    <x v="3"/>
    <x v="4"/>
    <x v="35"/>
    <x v="3"/>
    <x v="1"/>
    <x v="679"/>
    <x v="3"/>
    <d v="2021-01-31T00:00:00"/>
    <x v="0"/>
    <x v="0"/>
    <x v="0"/>
  </r>
  <r>
    <x v="867"/>
    <x v="6"/>
    <x v="0"/>
    <x v="20"/>
    <x v="867"/>
    <x v="863"/>
    <x v="0"/>
    <x v="1028"/>
    <s v="0001"/>
    <x v="0"/>
    <s v="4961"/>
    <x v="6"/>
    <x v="987"/>
    <s v="YD13"/>
    <x v="1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3"/>
    <x v="4"/>
    <x v="35"/>
    <x v="3"/>
    <x v="1"/>
    <x v="24"/>
    <x v="4"/>
    <s v=""/>
    <x v="1"/>
    <x v="0"/>
    <x v="0"/>
  </r>
  <r>
    <x v="867"/>
    <x v="8"/>
    <x v="0"/>
    <x v="20"/>
    <x v="867"/>
    <x v="863"/>
    <x v="0"/>
    <x v="1028"/>
    <s v="0001"/>
    <x v="0"/>
    <s v="6843"/>
    <x v="8"/>
    <x v="987"/>
    <s v="YD11"/>
    <x v="16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3"/>
    <x v="4"/>
    <x v="35"/>
    <x v="3"/>
    <x v="1"/>
    <x v="19"/>
    <x v="5"/>
    <s v=""/>
    <x v="1"/>
    <x v="0"/>
    <x v="0"/>
  </r>
  <r>
    <x v="867"/>
    <x v="11"/>
    <x v="0"/>
    <x v="20"/>
    <x v="867"/>
    <x v="863"/>
    <x v="1"/>
    <x v="1028"/>
    <s v="0001"/>
    <x v="0"/>
    <s v="3500192"/>
    <x v="11"/>
    <x v="987"/>
    <s v="YP66"/>
    <x v="16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4"/>
    <x v="35"/>
    <x v="3"/>
    <x v="1"/>
    <x v="10"/>
    <x v="6"/>
    <s v=""/>
    <x v="1"/>
    <x v="0"/>
    <x v="0"/>
  </r>
  <r>
    <x v="867"/>
    <x v="11"/>
    <x v="0"/>
    <x v="20"/>
    <x v="867"/>
    <x v="863"/>
    <x v="1"/>
    <x v="1028"/>
    <s v="0001"/>
    <x v="0"/>
    <s v="3500192"/>
    <x v="11"/>
    <x v="987"/>
    <s v="YD73"/>
    <x v="16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4"/>
    <x v="35"/>
    <x v="3"/>
    <x v="1"/>
    <x v="10"/>
    <x v="6"/>
    <s v=""/>
    <x v="1"/>
    <x v="0"/>
    <x v="0"/>
  </r>
  <r>
    <x v="867"/>
    <x v="11"/>
    <x v="0"/>
    <x v="20"/>
    <x v="867"/>
    <x v="863"/>
    <x v="1"/>
    <x v="1028"/>
    <s v="0001"/>
    <x v="0"/>
    <s v="3500192"/>
    <x v="11"/>
    <x v="987"/>
    <s v="YD73"/>
    <x v="1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3"/>
    <x v="4"/>
    <x v="35"/>
    <x v="3"/>
    <x v="1"/>
    <x v="10"/>
    <x v="6"/>
    <s v=""/>
    <x v="1"/>
    <x v="0"/>
    <x v="0"/>
  </r>
  <r>
    <x v="868"/>
    <x v="34"/>
    <x v="0"/>
    <x v="21"/>
    <x v="868"/>
    <x v="864"/>
    <x v="0"/>
    <x v="1029"/>
    <s v="0001"/>
    <x v="0"/>
    <s v="5015"/>
    <x v="34"/>
    <x v="988"/>
    <s v="YD13"/>
    <x v="6"/>
    <s v=""/>
    <x v="0"/>
    <n v="10"/>
    <x v="0"/>
    <n v="59.32"/>
    <n v="12.08"/>
    <x v="0"/>
    <x v="0"/>
    <n v="1"/>
    <n v="11593892"/>
    <x v="864"/>
    <x v="0"/>
    <d v="2021-02-06T00:00:00"/>
    <x v="0"/>
    <x v="0"/>
    <x v="0"/>
    <s v="LU"/>
    <x v="0"/>
    <n v="0.36"/>
    <n v="10"/>
    <n v="6.3291139240500005"/>
    <n v="14.285714285714285"/>
    <n v="10"/>
    <x v="0"/>
    <n v="30"/>
    <n v="17.5"/>
    <x v="0"/>
    <x v="0"/>
    <x v="2"/>
    <n v="30"/>
    <x v="0"/>
    <x v="993"/>
    <x v="0"/>
    <x v="0"/>
    <x v="0"/>
    <x v="3"/>
    <x v="0"/>
    <s v="NABS"/>
    <s v="SAN MATEO"/>
    <x v="0"/>
    <x v="0"/>
    <x v="0"/>
    <x v="3"/>
    <x v="0"/>
    <x v="0"/>
    <x v="0"/>
    <x v="2"/>
    <x v="7"/>
    <x v="11"/>
    <x v="4"/>
    <x v="1"/>
    <x v="680"/>
    <x v="4"/>
    <d v="2021-01-31T00:00:00"/>
    <x v="0"/>
    <x v="0"/>
    <x v="0"/>
  </r>
  <r>
    <x v="868"/>
    <x v="16"/>
    <x v="0"/>
    <x v="21"/>
    <x v="868"/>
    <x v="864"/>
    <x v="0"/>
    <x v="1029"/>
    <s v="0001"/>
    <x v="0"/>
    <s v="11114"/>
    <x v="16"/>
    <x v="988"/>
    <s v="YD13"/>
    <x v="6"/>
    <s v=""/>
    <x v="0"/>
    <n v="10"/>
    <x v="0"/>
    <n v="92.35"/>
    <n v="37.700000000000003"/>
    <x v="0"/>
    <x v="0"/>
    <s v=""/>
    <s v=""/>
    <x v="1"/>
    <x v="0"/>
    <d v="2021-02-06T00:00:00"/>
    <x v="0"/>
    <x v="0"/>
    <x v="0"/>
    <s v="LU"/>
    <x v="0"/>
    <n v="0.45"/>
    <n v="5"/>
    <n v="7.9113924050625011"/>
    <n v="5.3571428571428568"/>
    <n v="10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2"/>
    <x v="7"/>
    <x v="11"/>
    <x v="4"/>
    <x v="1"/>
    <x v="681"/>
    <x v="0"/>
    <s v=""/>
    <x v="1"/>
    <x v="0"/>
    <x v="0"/>
  </r>
  <r>
    <x v="868"/>
    <x v="26"/>
    <x v="0"/>
    <x v="21"/>
    <x v="868"/>
    <x v="864"/>
    <x v="0"/>
    <x v="1029"/>
    <s v="0001"/>
    <x v="0"/>
    <s v="12408"/>
    <x v="26"/>
    <x v="988"/>
    <s v="YD13"/>
    <x v="6"/>
    <s v=""/>
    <x v="0"/>
    <n v="10"/>
    <x v="0"/>
    <n v="81.34"/>
    <n v="46.06"/>
    <x v="0"/>
    <x v="0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2"/>
    <x v="7"/>
    <x v="11"/>
    <x v="4"/>
    <x v="1"/>
    <x v="63"/>
    <x v="1"/>
    <s v=""/>
    <x v="1"/>
    <x v="0"/>
    <x v="0"/>
  </r>
  <r>
    <x v="869"/>
    <x v="4"/>
    <x v="770"/>
    <x v="3"/>
    <x v="869"/>
    <x v="865"/>
    <x v="0"/>
    <x v="1030"/>
    <s v="0001"/>
    <x v="0"/>
    <s v="2395"/>
    <x v="4"/>
    <x v="989"/>
    <s v="YD11"/>
    <x v="1"/>
    <s v=""/>
    <x v="0"/>
    <n v="3"/>
    <x v="1"/>
    <n v="81.91"/>
    <n v="78.73"/>
    <x v="0"/>
    <x v="1"/>
    <n v="1"/>
    <n v="11593896"/>
    <x v="86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7"/>
    <n v="5.5"/>
    <x v="0"/>
    <x v="0"/>
    <x v="1"/>
    <n v="7"/>
    <x v="0"/>
    <x v="994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5"/>
    <x v="3"/>
    <d v="2021-01-31T00:00:00"/>
    <x v="0"/>
    <x v="0"/>
    <x v="0"/>
  </r>
  <r>
    <x v="869"/>
    <x v="5"/>
    <x v="770"/>
    <x v="3"/>
    <x v="869"/>
    <x v="865"/>
    <x v="0"/>
    <x v="1030"/>
    <s v="0001"/>
    <x v="0"/>
    <s v="2821"/>
    <x v="5"/>
    <x v="989"/>
    <s v="YD11"/>
    <x v="1"/>
    <s v=""/>
    <x v="0"/>
    <n v="2"/>
    <x v="1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15"/>
    <x v="3"/>
    <s v=""/>
    <x v="1"/>
    <x v="0"/>
    <x v="0"/>
  </r>
  <r>
    <x v="869"/>
    <x v="13"/>
    <x v="770"/>
    <x v="3"/>
    <x v="869"/>
    <x v="865"/>
    <x v="0"/>
    <x v="1030"/>
    <s v="0001"/>
    <x v="0"/>
    <s v="14268"/>
    <x v="13"/>
    <x v="989"/>
    <s v="YD13"/>
    <x v="1"/>
    <s v=""/>
    <x v="0"/>
    <n v="2"/>
    <x v="1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41"/>
    <x v="1"/>
    <s v=""/>
    <x v="1"/>
    <x v="0"/>
    <x v="0"/>
  </r>
  <r>
    <x v="869"/>
    <x v="11"/>
    <x v="770"/>
    <x v="3"/>
    <x v="869"/>
    <x v="865"/>
    <x v="1"/>
    <x v="1030"/>
    <s v="0001"/>
    <x v="0"/>
    <s v="3500192"/>
    <x v="11"/>
    <x v="989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69"/>
    <x v="11"/>
    <x v="770"/>
    <x v="3"/>
    <x v="869"/>
    <x v="865"/>
    <x v="1"/>
    <x v="1030"/>
    <s v="0001"/>
    <x v="0"/>
    <s v="3500192"/>
    <x v="11"/>
    <x v="989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69"/>
    <x v="11"/>
    <x v="770"/>
    <x v="3"/>
    <x v="869"/>
    <x v="865"/>
    <x v="1"/>
    <x v="1030"/>
    <s v="0001"/>
    <x v="0"/>
    <s v="3500192"/>
    <x v="11"/>
    <x v="989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70"/>
    <x v="4"/>
    <x v="0"/>
    <x v="25"/>
    <x v="870"/>
    <x v="866"/>
    <x v="0"/>
    <x v="1031"/>
    <s v="0001"/>
    <x v="0"/>
    <s v="2395"/>
    <x v="4"/>
    <x v="990"/>
    <s v="YD11"/>
    <x v="4"/>
    <s v=""/>
    <x v="0"/>
    <n v="8"/>
    <x v="0"/>
    <n v="251.25"/>
    <n v="216.63"/>
    <x v="0"/>
    <x v="0"/>
    <n v="1"/>
    <n v="11593901"/>
    <x v="866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3"/>
    <n v="13"/>
    <x v="0"/>
    <x v="0"/>
    <x v="2"/>
    <n v="13"/>
    <x v="0"/>
    <x v="995"/>
    <x v="0"/>
    <x v="0"/>
    <x v="0"/>
    <x v="4"/>
    <x v="1"/>
    <s v="CERVEZAS"/>
    <s v="PILSEN TRUJILLO"/>
    <x v="2"/>
    <x v="0"/>
    <x v="0"/>
    <x v="3"/>
    <x v="0"/>
    <x v="0"/>
    <x v="0"/>
    <x v="0"/>
    <x v="2"/>
    <x v="5"/>
    <x v="3"/>
    <x v="1"/>
    <x v="240"/>
    <x v="3"/>
    <d v="2021-01-31T00:00:00"/>
    <x v="0"/>
    <x v="0"/>
    <x v="0"/>
  </r>
  <r>
    <x v="870"/>
    <x v="5"/>
    <x v="0"/>
    <x v="25"/>
    <x v="870"/>
    <x v="866"/>
    <x v="0"/>
    <x v="1031"/>
    <s v="0001"/>
    <x v="0"/>
    <s v="2821"/>
    <x v="5"/>
    <x v="990"/>
    <s v="YD11"/>
    <x v="4"/>
    <s v=""/>
    <x v="0"/>
    <n v="4"/>
    <x v="0"/>
    <n v="124.51"/>
    <n v="109.42"/>
    <x v="0"/>
    <x v="0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5"/>
    <x v="3"/>
    <x v="1"/>
    <x v="274"/>
    <x v="3"/>
    <s v=""/>
    <x v="1"/>
    <x v="0"/>
    <x v="0"/>
  </r>
  <r>
    <x v="870"/>
    <x v="6"/>
    <x v="0"/>
    <x v="25"/>
    <x v="870"/>
    <x v="866"/>
    <x v="0"/>
    <x v="1031"/>
    <s v="0001"/>
    <x v="0"/>
    <s v="4961"/>
    <x v="6"/>
    <x v="990"/>
    <s v="YD13"/>
    <x v="4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5"/>
    <x v="3"/>
    <x v="1"/>
    <x v="24"/>
    <x v="4"/>
    <s v=""/>
    <x v="1"/>
    <x v="0"/>
    <x v="0"/>
  </r>
  <r>
    <x v="870"/>
    <x v="11"/>
    <x v="0"/>
    <x v="25"/>
    <x v="870"/>
    <x v="866"/>
    <x v="1"/>
    <x v="1031"/>
    <s v="0001"/>
    <x v="0"/>
    <s v="3500192"/>
    <x v="11"/>
    <x v="990"/>
    <s v="YP66"/>
    <x v="4"/>
    <s v=""/>
    <x v="1"/>
    <n v="12"/>
    <x v="0"/>
    <n v="-45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870"/>
    <x v="11"/>
    <x v="0"/>
    <x v="25"/>
    <x v="870"/>
    <x v="866"/>
    <x v="1"/>
    <x v="1031"/>
    <s v="0001"/>
    <x v="0"/>
    <s v="3500192"/>
    <x v="11"/>
    <x v="990"/>
    <s v="YD73"/>
    <x v="4"/>
    <s v=""/>
    <x v="1"/>
    <n v="8"/>
    <x v="0"/>
    <n v="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870"/>
    <x v="11"/>
    <x v="0"/>
    <x v="25"/>
    <x v="870"/>
    <x v="866"/>
    <x v="1"/>
    <x v="1031"/>
    <s v="0001"/>
    <x v="0"/>
    <s v="3500192"/>
    <x v="11"/>
    <x v="990"/>
    <s v="YD73"/>
    <x v="4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871"/>
    <x v="4"/>
    <x v="0"/>
    <x v="3"/>
    <x v="871"/>
    <x v="867"/>
    <x v="0"/>
    <x v="1032"/>
    <s v="0001"/>
    <x v="0"/>
    <s v="2395"/>
    <x v="4"/>
    <x v="991"/>
    <s v="YD11"/>
    <x v="11"/>
    <s v=""/>
    <x v="0"/>
    <n v="3"/>
    <x v="0"/>
    <n v="92.95"/>
    <n v="80.98"/>
    <x v="0"/>
    <x v="3"/>
    <n v="1"/>
    <n v="11593904"/>
    <x v="86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996"/>
    <x v="0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4"/>
    <x v="3"/>
    <d v="2021-01-31T00:00:00"/>
    <x v="0"/>
    <x v="0"/>
    <x v="0"/>
  </r>
  <r>
    <x v="871"/>
    <x v="7"/>
    <x v="0"/>
    <x v="3"/>
    <x v="871"/>
    <x v="867"/>
    <x v="0"/>
    <x v="1032"/>
    <s v="0001"/>
    <x v="0"/>
    <s v="6842"/>
    <x v="7"/>
    <x v="991"/>
    <s v="YD11"/>
    <x v="11"/>
    <s v=""/>
    <x v="0"/>
    <n v="1"/>
    <x v="0"/>
    <n v="34.56"/>
    <n v="27.73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3"/>
    <x v="3"/>
    <x v="3"/>
    <x v="1"/>
    <x v="19"/>
    <x v="5"/>
    <s v=""/>
    <x v="1"/>
    <x v="0"/>
    <x v="0"/>
  </r>
  <r>
    <x v="871"/>
    <x v="11"/>
    <x v="0"/>
    <x v="3"/>
    <x v="871"/>
    <x v="867"/>
    <x v="1"/>
    <x v="1032"/>
    <s v="0001"/>
    <x v="0"/>
    <s v="3500192"/>
    <x v="11"/>
    <x v="991"/>
    <s v="YP66"/>
    <x v="11"/>
    <s v=""/>
    <x v="1"/>
    <n v="4"/>
    <x v="0"/>
    <n v="-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71"/>
    <x v="11"/>
    <x v="0"/>
    <x v="3"/>
    <x v="871"/>
    <x v="867"/>
    <x v="1"/>
    <x v="1032"/>
    <s v="0001"/>
    <x v="0"/>
    <s v="3500192"/>
    <x v="11"/>
    <x v="991"/>
    <s v="YD73"/>
    <x v="11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71"/>
    <x v="11"/>
    <x v="0"/>
    <x v="3"/>
    <x v="871"/>
    <x v="867"/>
    <x v="1"/>
    <x v="1032"/>
    <s v="0001"/>
    <x v="0"/>
    <s v="3500192"/>
    <x v="11"/>
    <x v="991"/>
    <s v="YD73"/>
    <x v="11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72"/>
    <x v="4"/>
    <x v="771"/>
    <x v="13"/>
    <x v="872"/>
    <x v="868"/>
    <x v="0"/>
    <x v="1033"/>
    <s v="0001"/>
    <x v="0"/>
    <s v="2395"/>
    <x v="4"/>
    <x v="992"/>
    <s v="YD11"/>
    <x v="1"/>
    <s v=""/>
    <x v="0"/>
    <n v="20"/>
    <x v="6"/>
    <n v="555.02"/>
    <n v="515.97"/>
    <x v="0"/>
    <x v="1"/>
    <n v="1"/>
    <n v="11593907"/>
    <x v="868"/>
    <x v="0"/>
    <d v="2021-02-06T00:00:00"/>
    <x v="0"/>
    <x v="0"/>
    <x v="0"/>
    <s v="LU"/>
    <x v="0"/>
    <n v="1.488"/>
    <n v="20"/>
    <n v="20.000000000000053"/>
    <n v="28.571428571428569"/>
    <n v="20"/>
    <x v="0"/>
    <n v="27"/>
    <n v="27"/>
    <x v="0"/>
    <x v="0"/>
    <x v="1"/>
    <n v="20"/>
    <x v="0"/>
    <x v="997"/>
    <x v="2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219"/>
    <x v="3"/>
    <d v="2021-01-31T00:00:00"/>
    <x v="0"/>
    <x v="0"/>
    <x v="0"/>
  </r>
  <r>
    <x v="872"/>
    <x v="5"/>
    <x v="772"/>
    <x v="13"/>
    <x v="872"/>
    <x v="868"/>
    <x v="0"/>
    <x v="1034"/>
    <s v="0001"/>
    <x v="0"/>
    <s v="2821"/>
    <x v="5"/>
    <x v="993"/>
    <s v="YD11"/>
    <x v="1"/>
    <s v=""/>
    <x v="0"/>
    <n v="5"/>
    <x v="5"/>
    <n v="155.63"/>
    <n v="134.05000000000001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n v="7"/>
    <x v="0"/>
    <x v="998"/>
    <x v="1"/>
    <x v="0"/>
    <x v="0"/>
    <x v="1"/>
    <x v="1"/>
    <s v="CERVEZAS"/>
    <s v="PILSEN CALLAO"/>
    <x v="2"/>
    <x v="0"/>
    <x v="0"/>
    <x v="3"/>
    <x v="1"/>
    <x v="1"/>
    <x v="0"/>
    <x v="0"/>
    <x v="2"/>
    <x v="5"/>
    <x v="3"/>
    <x v="1"/>
    <x v="452"/>
    <x v="3"/>
    <s v=""/>
    <x v="1"/>
    <x v="0"/>
    <x v="0"/>
  </r>
  <r>
    <x v="872"/>
    <x v="7"/>
    <x v="772"/>
    <x v="13"/>
    <x v="872"/>
    <x v="868"/>
    <x v="0"/>
    <x v="1034"/>
    <s v="0001"/>
    <x v="0"/>
    <s v="6842"/>
    <x v="7"/>
    <x v="993"/>
    <s v="YD11"/>
    <x v="1"/>
    <s v=""/>
    <x v="0"/>
    <n v="2"/>
    <x v="5"/>
    <n v="63.97"/>
    <n v="53.32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5"/>
    <x v="3"/>
    <x v="1"/>
    <x v="682"/>
    <x v="5"/>
    <s v=""/>
    <x v="1"/>
    <x v="0"/>
    <x v="0"/>
  </r>
  <r>
    <x v="872"/>
    <x v="11"/>
    <x v="771"/>
    <x v="13"/>
    <x v="872"/>
    <x v="868"/>
    <x v="1"/>
    <x v="1035"/>
    <s v="0001"/>
    <x v="2"/>
    <s v="3500192"/>
    <x v="11"/>
    <x v="994"/>
    <s v="YP66"/>
    <x v="1"/>
    <s v=""/>
    <x v="1"/>
    <n v="5"/>
    <x v="6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0"/>
    <x v="2"/>
    <x v="5"/>
    <x v="3"/>
    <x v="1"/>
    <x v="10"/>
    <x v="6"/>
    <s v=""/>
    <x v="1"/>
    <x v="0"/>
    <x v="0"/>
  </r>
  <r>
    <x v="872"/>
    <x v="11"/>
    <x v="771"/>
    <x v="13"/>
    <x v="872"/>
    <x v="868"/>
    <x v="1"/>
    <x v="1033"/>
    <s v="0001"/>
    <x v="0"/>
    <s v="3500192"/>
    <x v="11"/>
    <x v="992"/>
    <s v="YP66"/>
    <x v="1"/>
    <s v=""/>
    <x v="1"/>
    <n v="20"/>
    <x v="6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872"/>
    <x v="11"/>
    <x v="771"/>
    <x v="13"/>
    <x v="872"/>
    <x v="868"/>
    <x v="1"/>
    <x v="1033"/>
    <s v="0001"/>
    <x v="0"/>
    <s v="3500192"/>
    <x v="11"/>
    <x v="992"/>
    <s v="YD73"/>
    <x v="1"/>
    <s v=""/>
    <x v="1"/>
    <n v="20"/>
    <x v="6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872"/>
    <x v="11"/>
    <x v="772"/>
    <x v="13"/>
    <x v="872"/>
    <x v="868"/>
    <x v="1"/>
    <x v="1034"/>
    <s v="0001"/>
    <x v="0"/>
    <s v="3500192"/>
    <x v="11"/>
    <x v="993"/>
    <s v="YP66"/>
    <x v="1"/>
    <s v=""/>
    <x v="1"/>
    <n v="7"/>
    <x v="5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872"/>
    <x v="11"/>
    <x v="772"/>
    <x v="13"/>
    <x v="872"/>
    <x v="868"/>
    <x v="1"/>
    <x v="1034"/>
    <s v="0001"/>
    <x v="0"/>
    <s v="3500192"/>
    <x v="11"/>
    <x v="993"/>
    <s v="YD73"/>
    <x v="1"/>
    <s v=""/>
    <x v="1"/>
    <n v="5"/>
    <x v="5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872"/>
    <x v="11"/>
    <x v="772"/>
    <x v="13"/>
    <x v="872"/>
    <x v="868"/>
    <x v="1"/>
    <x v="1034"/>
    <s v="0001"/>
    <x v="0"/>
    <s v="3500192"/>
    <x v="11"/>
    <x v="993"/>
    <s v="YD73"/>
    <x v="1"/>
    <s v=""/>
    <x v="1"/>
    <n v="2"/>
    <x v="5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873"/>
    <x v="3"/>
    <x v="0"/>
    <x v="6"/>
    <x v="873"/>
    <x v="869"/>
    <x v="0"/>
    <x v="1036"/>
    <s v="0001"/>
    <x v="0"/>
    <s v="8563"/>
    <x v="3"/>
    <x v="175"/>
    <s v="YD13"/>
    <x v="12"/>
    <s v=""/>
    <x v="0"/>
    <n v="1"/>
    <x v="0"/>
    <n v="13.04"/>
    <n v="8.16"/>
    <x v="0"/>
    <x v="1"/>
    <n v="1"/>
    <n v="11595149"/>
    <x v="869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7"/>
    <n v="5.75"/>
    <x v="0"/>
    <x v="0"/>
    <x v="2"/>
    <n v="7"/>
    <x v="0"/>
    <x v="999"/>
    <x v="0"/>
    <x v="0"/>
    <x v="0"/>
    <x v="2"/>
    <x v="1"/>
    <s v="CERVEZAS"/>
    <s v="CUSQUEÑA"/>
    <x v="1"/>
    <x v="0"/>
    <x v="0"/>
    <x v="3"/>
    <x v="0"/>
    <x v="0"/>
    <x v="0"/>
    <x v="0"/>
    <x v="3"/>
    <x v="3"/>
    <x v="3"/>
    <x v="1"/>
    <x v="13"/>
    <x v="2"/>
    <d v="2021-01-31T00:00:00"/>
    <x v="0"/>
    <x v="0"/>
    <x v="0"/>
  </r>
  <r>
    <x v="873"/>
    <x v="27"/>
    <x v="0"/>
    <x v="6"/>
    <x v="873"/>
    <x v="869"/>
    <x v="0"/>
    <x v="1036"/>
    <s v="0001"/>
    <x v="0"/>
    <s v="12401"/>
    <x v="27"/>
    <x v="175"/>
    <s v="YD11"/>
    <x v="12"/>
    <s v=""/>
    <x v="0"/>
    <n v="1"/>
    <x v="0"/>
    <n v="25.42"/>
    <n v="15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3"/>
    <x v="0"/>
    <x v="0"/>
    <x v="0"/>
    <x v="0"/>
    <x v="3"/>
    <x v="3"/>
    <x v="3"/>
    <x v="1"/>
    <x v="344"/>
    <x v="9"/>
    <s v=""/>
    <x v="1"/>
    <x v="0"/>
    <x v="0"/>
  </r>
  <r>
    <x v="873"/>
    <x v="32"/>
    <x v="0"/>
    <x v="6"/>
    <x v="873"/>
    <x v="869"/>
    <x v="0"/>
    <x v="1036"/>
    <s v="0001"/>
    <x v="0"/>
    <s v="9314"/>
    <x v="32"/>
    <x v="175"/>
    <s v="YD13"/>
    <x v="12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3"/>
    <x v="0"/>
    <x v="0"/>
    <x v="0"/>
    <x v="0"/>
    <x v="3"/>
    <x v="3"/>
    <x v="3"/>
    <x v="1"/>
    <x v="115"/>
    <x v="10"/>
    <s v=""/>
    <x v="1"/>
    <x v="0"/>
    <x v="0"/>
  </r>
  <r>
    <x v="873"/>
    <x v="4"/>
    <x v="0"/>
    <x v="6"/>
    <x v="873"/>
    <x v="869"/>
    <x v="0"/>
    <x v="1036"/>
    <s v="0001"/>
    <x v="0"/>
    <s v="2395"/>
    <x v="4"/>
    <x v="175"/>
    <s v="YD11"/>
    <x v="12"/>
    <s v=""/>
    <x v="0"/>
    <n v="4"/>
    <x v="0"/>
    <n v="125.62"/>
    <n v="108.33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3"/>
    <x v="3"/>
    <x v="3"/>
    <x v="1"/>
    <x v="11"/>
    <x v="3"/>
    <s v=""/>
    <x v="1"/>
    <x v="0"/>
    <x v="0"/>
  </r>
  <r>
    <x v="873"/>
    <x v="11"/>
    <x v="0"/>
    <x v="6"/>
    <x v="873"/>
    <x v="869"/>
    <x v="1"/>
    <x v="1036"/>
    <s v="0001"/>
    <x v="0"/>
    <s v="3500192"/>
    <x v="11"/>
    <x v="175"/>
    <s v="YP66"/>
    <x v="12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873"/>
    <x v="11"/>
    <x v="0"/>
    <x v="6"/>
    <x v="873"/>
    <x v="869"/>
    <x v="1"/>
    <x v="1036"/>
    <s v="0001"/>
    <x v="0"/>
    <s v="3500192"/>
    <x v="11"/>
    <x v="175"/>
    <s v="YD73"/>
    <x v="12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873"/>
    <x v="11"/>
    <x v="0"/>
    <x v="6"/>
    <x v="873"/>
    <x v="869"/>
    <x v="1"/>
    <x v="1036"/>
    <s v="0001"/>
    <x v="0"/>
    <s v="3500192"/>
    <x v="11"/>
    <x v="175"/>
    <s v="YD73"/>
    <x v="12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874"/>
    <x v="5"/>
    <x v="0"/>
    <x v="7"/>
    <x v="874"/>
    <x v="870"/>
    <x v="0"/>
    <x v="1037"/>
    <s v="0001"/>
    <x v="0"/>
    <s v="2821"/>
    <x v="5"/>
    <x v="995"/>
    <s v="YD11"/>
    <x v="11"/>
    <s v=""/>
    <x v="0"/>
    <n v="4"/>
    <x v="0"/>
    <n v="122.82"/>
    <n v="109.08"/>
    <x v="0"/>
    <x v="1"/>
    <n v="1"/>
    <n v="11595151"/>
    <x v="870"/>
    <x v="0"/>
    <d v="2021-02-06T00:00:00"/>
    <x v="0"/>
    <x v="0"/>
    <x v="0"/>
    <s v="LU"/>
    <x v="0"/>
    <n v="0.3024"/>
    <n v="4"/>
    <n v="4.0645161290322687"/>
    <n v="5.7142857142857135"/>
    <n v="4"/>
    <x v="0"/>
    <n v="8"/>
    <n v="8.5"/>
    <x v="0"/>
    <x v="0"/>
    <x v="2"/>
    <n v="8"/>
    <x v="0"/>
    <x v="1000"/>
    <x v="0"/>
    <x v="0"/>
    <x v="0"/>
    <x v="2"/>
    <x v="1"/>
    <s v="CERVEZAS"/>
    <s v="PILSEN CALLAO"/>
    <x v="2"/>
    <x v="0"/>
    <x v="0"/>
    <x v="2"/>
    <x v="0"/>
    <x v="0"/>
    <x v="1"/>
    <x v="1"/>
    <x v="3"/>
    <x v="3"/>
    <x v="3"/>
    <x v="1"/>
    <x v="214"/>
    <x v="3"/>
    <d v="2021-01-31T00:00:00"/>
    <x v="0"/>
    <x v="0"/>
    <x v="0"/>
  </r>
  <r>
    <x v="874"/>
    <x v="21"/>
    <x v="0"/>
    <x v="7"/>
    <x v="874"/>
    <x v="870"/>
    <x v="0"/>
    <x v="1037"/>
    <s v="0001"/>
    <x v="0"/>
    <s v="14663"/>
    <x v="21"/>
    <x v="995"/>
    <s v="YD11"/>
    <x v="11"/>
    <s v=""/>
    <x v="0"/>
    <n v="1"/>
    <x v="0"/>
    <n v="62.6"/>
    <n v="12.75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"/>
    <x v="2"/>
    <x v="0"/>
    <x v="0"/>
    <x v="2"/>
    <x v="0"/>
    <x v="0"/>
    <x v="1"/>
    <x v="1"/>
    <x v="3"/>
    <x v="3"/>
    <x v="3"/>
    <x v="1"/>
    <x v="683"/>
    <x v="8"/>
    <s v=""/>
    <x v="1"/>
    <x v="0"/>
    <x v="0"/>
  </r>
  <r>
    <x v="874"/>
    <x v="4"/>
    <x v="0"/>
    <x v="7"/>
    <x v="874"/>
    <x v="870"/>
    <x v="0"/>
    <x v="1037"/>
    <s v="0001"/>
    <x v="0"/>
    <s v="2395"/>
    <x v="4"/>
    <x v="995"/>
    <s v="YD11"/>
    <x v="11"/>
    <s v=""/>
    <x v="0"/>
    <n v="3"/>
    <x v="0"/>
    <n v="92.95"/>
    <n v="80.98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1"/>
    <x v="1"/>
    <x v="3"/>
    <x v="3"/>
    <x v="3"/>
    <x v="1"/>
    <x v="4"/>
    <x v="3"/>
    <s v=""/>
    <x v="1"/>
    <x v="0"/>
    <x v="0"/>
  </r>
  <r>
    <x v="874"/>
    <x v="11"/>
    <x v="0"/>
    <x v="7"/>
    <x v="874"/>
    <x v="870"/>
    <x v="1"/>
    <x v="1037"/>
    <s v="0001"/>
    <x v="0"/>
    <s v="3500192"/>
    <x v="11"/>
    <x v="995"/>
    <s v="YP66"/>
    <x v="1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3"/>
    <x v="3"/>
    <x v="3"/>
    <x v="1"/>
    <x v="10"/>
    <x v="6"/>
    <s v=""/>
    <x v="1"/>
    <x v="0"/>
    <x v="0"/>
  </r>
  <r>
    <x v="874"/>
    <x v="12"/>
    <x v="0"/>
    <x v="7"/>
    <x v="874"/>
    <x v="870"/>
    <x v="1"/>
    <x v="1037"/>
    <s v="0001"/>
    <x v="0"/>
    <s v="3500193"/>
    <x v="12"/>
    <x v="995"/>
    <s v="YP66"/>
    <x v="1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3"/>
    <x v="3"/>
    <x v="3"/>
    <x v="1"/>
    <x v="10"/>
    <x v="6"/>
    <s v=""/>
    <x v="1"/>
    <x v="0"/>
    <x v="0"/>
  </r>
  <r>
    <x v="874"/>
    <x v="11"/>
    <x v="0"/>
    <x v="7"/>
    <x v="874"/>
    <x v="870"/>
    <x v="1"/>
    <x v="1037"/>
    <s v="0001"/>
    <x v="0"/>
    <s v="3500192"/>
    <x v="11"/>
    <x v="995"/>
    <s v="YD73"/>
    <x v="1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3"/>
    <x v="3"/>
    <x v="3"/>
    <x v="1"/>
    <x v="10"/>
    <x v="6"/>
    <s v=""/>
    <x v="1"/>
    <x v="0"/>
    <x v="0"/>
  </r>
  <r>
    <x v="874"/>
    <x v="12"/>
    <x v="0"/>
    <x v="7"/>
    <x v="874"/>
    <x v="870"/>
    <x v="1"/>
    <x v="1037"/>
    <s v="0001"/>
    <x v="0"/>
    <s v="3500193"/>
    <x v="12"/>
    <x v="995"/>
    <s v="YD73"/>
    <x v="1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3"/>
    <x v="3"/>
    <x v="3"/>
    <x v="1"/>
    <x v="10"/>
    <x v="6"/>
    <s v=""/>
    <x v="1"/>
    <x v="0"/>
    <x v="0"/>
  </r>
  <r>
    <x v="874"/>
    <x v="11"/>
    <x v="0"/>
    <x v="7"/>
    <x v="874"/>
    <x v="870"/>
    <x v="1"/>
    <x v="1037"/>
    <s v="0001"/>
    <x v="0"/>
    <s v="3500192"/>
    <x v="11"/>
    <x v="995"/>
    <s v="YD73"/>
    <x v="1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3"/>
    <x v="3"/>
    <x v="3"/>
    <x v="1"/>
    <x v="10"/>
    <x v="6"/>
    <s v=""/>
    <x v="1"/>
    <x v="0"/>
    <x v="0"/>
  </r>
  <r>
    <x v="875"/>
    <x v="4"/>
    <x v="773"/>
    <x v="3"/>
    <x v="875"/>
    <x v="871"/>
    <x v="0"/>
    <x v="1038"/>
    <s v="0001"/>
    <x v="0"/>
    <s v="2395"/>
    <x v="4"/>
    <x v="341"/>
    <s v="YD11"/>
    <x v="1"/>
    <s v=""/>
    <x v="0"/>
    <n v="10"/>
    <x v="0"/>
    <n v="273.02"/>
    <n v="262.44"/>
    <x v="0"/>
    <x v="1"/>
    <n v="1"/>
    <n v="11596913"/>
    <x v="87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2"/>
    <x v="0"/>
    <x v="0"/>
    <x v="1"/>
    <n v="12"/>
    <x v="0"/>
    <x v="1001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27"/>
    <x v="3"/>
    <d v="2021-01-31T00:00:00"/>
    <x v="0"/>
    <x v="0"/>
    <x v="0"/>
  </r>
  <r>
    <x v="875"/>
    <x v="25"/>
    <x v="773"/>
    <x v="3"/>
    <x v="875"/>
    <x v="871"/>
    <x v="0"/>
    <x v="1038"/>
    <s v="0001"/>
    <x v="0"/>
    <s v="8758"/>
    <x v="25"/>
    <x v="341"/>
    <s v="YD13"/>
    <x v="1"/>
    <s v=""/>
    <x v="0"/>
    <n v="2"/>
    <x v="0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299"/>
    <x v="0"/>
    <s v=""/>
    <x v="1"/>
    <x v="0"/>
    <x v="0"/>
  </r>
  <r>
    <x v="875"/>
    <x v="11"/>
    <x v="773"/>
    <x v="3"/>
    <x v="875"/>
    <x v="871"/>
    <x v="1"/>
    <x v="1038"/>
    <s v="0001"/>
    <x v="0"/>
    <s v="3500192"/>
    <x v="11"/>
    <x v="341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75"/>
    <x v="11"/>
    <x v="773"/>
    <x v="3"/>
    <x v="875"/>
    <x v="871"/>
    <x v="1"/>
    <x v="1038"/>
    <s v="0001"/>
    <x v="0"/>
    <s v="3500192"/>
    <x v="11"/>
    <x v="341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76"/>
    <x v="4"/>
    <x v="774"/>
    <x v="14"/>
    <x v="876"/>
    <x v="872"/>
    <x v="0"/>
    <x v="1039"/>
    <s v="0001"/>
    <x v="0"/>
    <s v="2395"/>
    <x v="4"/>
    <x v="996"/>
    <s v="YD11"/>
    <x v="1"/>
    <s v=""/>
    <x v="0"/>
    <n v="23"/>
    <x v="0"/>
    <n v="627.95000000000005"/>
    <n v="603.62"/>
    <x v="0"/>
    <x v="1"/>
    <n v="1"/>
    <n v="11596914"/>
    <x v="872"/>
    <x v="0"/>
    <d v="2021-02-06T00:00:00"/>
    <x v="0"/>
    <x v="0"/>
    <x v="0"/>
    <s v="LU"/>
    <x v="0"/>
    <n v="1.7112000000000001"/>
    <n v="23"/>
    <n v="23.000000000000064"/>
    <n v="32.857142857142854"/>
    <n v="23"/>
    <x v="0"/>
    <n v="35"/>
    <n v="34.7636363636"/>
    <x v="0"/>
    <x v="0"/>
    <x v="1"/>
    <n v="23"/>
    <x v="0"/>
    <x v="1002"/>
    <x v="3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684"/>
    <x v="3"/>
    <d v="2021-01-31T00:00:00"/>
    <x v="0"/>
    <x v="0"/>
    <x v="0"/>
  </r>
  <r>
    <x v="876"/>
    <x v="8"/>
    <x v="775"/>
    <x v="14"/>
    <x v="876"/>
    <x v="872"/>
    <x v="0"/>
    <x v="1040"/>
    <s v="0001"/>
    <x v="0"/>
    <s v="6843"/>
    <x v="8"/>
    <x v="758"/>
    <s v="YD11"/>
    <x v="1"/>
    <s v=""/>
    <x v="0"/>
    <n v="2"/>
    <x v="0"/>
    <n v="67.430000000000007"/>
    <n v="55.09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n v="2"/>
    <x v="0"/>
    <x v="1003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67"/>
    <x v="5"/>
    <s v=""/>
    <x v="1"/>
    <x v="0"/>
    <x v="0"/>
  </r>
  <r>
    <x v="876"/>
    <x v="5"/>
    <x v="776"/>
    <x v="14"/>
    <x v="876"/>
    <x v="872"/>
    <x v="0"/>
    <x v="1041"/>
    <s v="0001"/>
    <x v="0"/>
    <s v="2821"/>
    <x v="5"/>
    <x v="997"/>
    <s v="YD11"/>
    <x v="1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n v="10"/>
    <x v="0"/>
    <x v="1004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31"/>
    <x v="3"/>
    <s v=""/>
    <x v="1"/>
    <x v="0"/>
    <x v="0"/>
  </r>
  <r>
    <x v="876"/>
    <x v="6"/>
    <x v="776"/>
    <x v="14"/>
    <x v="876"/>
    <x v="872"/>
    <x v="0"/>
    <x v="1041"/>
    <s v="0001"/>
    <x v="0"/>
    <s v="4961"/>
    <x v="6"/>
    <x v="99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876"/>
    <x v="1"/>
    <x v="776"/>
    <x v="14"/>
    <x v="876"/>
    <x v="872"/>
    <x v="0"/>
    <x v="1041"/>
    <s v="0001"/>
    <x v="0"/>
    <s v="11115"/>
    <x v="1"/>
    <x v="997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33"/>
    <x v="0"/>
    <s v=""/>
    <x v="1"/>
    <x v="0"/>
    <x v="0"/>
  </r>
  <r>
    <x v="876"/>
    <x v="10"/>
    <x v="776"/>
    <x v="14"/>
    <x v="876"/>
    <x v="872"/>
    <x v="0"/>
    <x v="1041"/>
    <s v="0001"/>
    <x v="0"/>
    <s v="11118"/>
    <x v="10"/>
    <x v="997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876"/>
    <x v="28"/>
    <x v="776"/>
    <x v="14"/>
    <x v="876"/>
    <x v="872"/>
    <x v="0"/>
    <x v="1041"/>
    <s v="0001"/>
    <x v="0"/>
    <s v="14974"/>
    <x v="28"/>
    <x v="997"/>
    <s v="YD13"/>
    <x v="1"/>
    <s v=""/>
    <x v="0"/>
    <n v="1"/>
    <x v="0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20"/>
    <x v="4"/>
    <x v="1"/>
    <x v="53"/>
    <x v="2"/>
    <s v=""/>
    <x v="1"/>
    <x v="0"/>
    <x v="0"/>
  </r>
  <r>
    <x v="876"/>
    <x v="23"/>
    <x v="776"/>
    <x v="14"/>
    <x v="876"/>
    <x v="872"/>
    <x v="0"/>
    <x v="1041"/>
    <s v="0001"/>
    <x v="0"/>
    <s v="15096"/>
    <x v="23"/>
    <x v="997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20"/>
    <x v="4"/>
    <x v="1"/>
    <x v="44"/>
    <x v="8"/>
    <s v=""/>
    <x v="1"/>
    <x v="0"/>
    <x v="0"/>
  </r>
  <r>
    <x v="876"/>
    <x v="11"/>
    <x v="774"/>
    <x v="14"/>
    <x v="876"/>
    <x v="872"/>
    <x v="1"/>
    <x v="1039"/>
    <s v="0001"/>
    <x v="0"/>
    <s v="3500192"/>
    <x v="11"/>
    <x v="996"/>
    <s v="YP66"/>
    <x v="1"/>
    <s v=""/>
    <x v="1"/>
    <n v="23"/>
    <x v="0"/>
    <n v="-87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76"/>
    <x v="11"/>
    <x v="774"/>
    <x v="14"/>
    <x v="876"/>
    <x v="872"/>
    <x v="1"/>
    <x v="1039"/>
    <s v="0001"/>
    <x v="0"/>
    <s v="3500192"/>
    <x v="11"/>
    <x v="996"/>
    <s v="YD73"/>
    <x v="1"/>
    <s v=""/>
    <x v="1"/>
    <n v="23"/>
    <x v="0"/>
    <n v="87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76"/>
    <x v="11"/>
    <x v="775"/>
    <x v="14"/>
    <x v="876"/>
    <x v="872"/>
    <x v="1"/>
    <x v="1040"/>
    <s v="0001"/>
    <x v="0"/>
    <s v="3500192"/>
    <x v="11"/>
    <x v="758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76"/>
    <x v="11"/>
    <x v="775"/>
    <x v="14"/>
    <x v="876"/>
    <x v="872"/>
    <x v="1"/>
    <x v="1040"/>
    <s v="0001"/>
    <x v="0"/>
    <s v="3500192"/>
    <x v="11"/>
    <x v="758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76"/>
    <x v="11"/>
    <x v="776"/>
    <x v="14"/>
    <x v="876"/>
    <x v="872"/>
    <x v="1"/>
    <x v="1041"/>
    <s v="0001"/>
    <x v="0"/>
    <s v="3500192"/>
    <x v="11"/>
    <x v="997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76"/>
    <x v="11"/>
    <x v="776"/>
    <x v="14"/>
    <x v="876"/>
    <x v="872"/>
    <x v="1"/>
    <x v="1041"/>
    <s v="0001"/>
    <x v="0"/>
    <s v="3500192"/>
    <x v="11"/>
    <x v="997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77"/>
    <x v="9"/>
    <x v="0"/>
    <x v="7"/>
    <x v="877"/>
    <x v="873"/>
    <x v="0"/>
    <x v="1042"/>
    <s v="0001"/>
    <x v="0"/>
    <s v="7343"/>
    <x v="9"/>
    <x v="998"/>
    <s v="YD11"/>
    <x v="17"/>
    <s v=""/>
    <x v="0"/>
    <n v="2"/>
    <x v="0"/>
    <n v="60.87"/>
    <n v="79.13"/>
    <x v="0"/>
    <x v="0"/>
    <n v="1"/>
    <n v="11596916"/>
    <x v="873"/>
    <x v="0"/>
    <d v="2021-02-06T00:00:00"/>
    <x v="0"/>
    <x v="0"/>
    <x v="0"/>
    <s v="LU"/>
    <x v="0"/>
    <n v="0.24"/>
    <n v="3"/>
    <n v="3.2258064516129119"/>
    <n v="4.4444444444444446"/>
    <n v="2"/>
    <x v="0"/>
    <n v="3"/>
    <n v="4"/>
    <x v="0"/>
    <x v="0"/>
    <x v="2"/>
    <n v="3"/>
    <x v="0"/>
    <x v="1005"/>
    <x v="0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111"/>
    <x v="3"/>
    <d v="2021-01-31T00:00:00"/>
    <x v="0"/>
    <x v="0"/>
    <x v="0"/>
  </r>
  <r>
    <x v="877"/>
    <x v="10"/>
    <x v="0"/>
    <x v="7"/>
    <x v="877"/>
    <x v="873"/>
    <x v="0"/>
    <x v="1042"/>
    <s v="0001"/>
    <x v="0"/>
    <s v="11118"/>
    <x v="10"/>
    <x v="998"/>
    <s v="YD13"/>
    <x v="17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120"/>
    <x v="0"/>
    <s v=""/>
    <x v="1"/>
    <x v="0"/>
    <x v="0"/>
  </r>
  <r>
    <x v="877"/>
    <x v="12"/>
    <x v="0"/>
    <x v="7"/>
    <x v="877"/>
    <x v="873"/>
    <x v="1"/>
    <x v="1042"/>
    <s v="0001"/>
    <x v="0"/>
    <s v="3500193"/>
    <x v="12"/>
    <x v="998"/>
    <s v="YP66"/>
    <x v="17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77"/>
    <x v="12"/>
    <x v="0"/>
    <x v="7"/>
    <x v="877"/>
    <x v="873"/>
    <x v="1"/>
    <x v="1042"/>
    <s v="0001"/>
    <x v="0"/>
    <s v="3500193"/>
    <x v="12"/>
    <x v="998"/>
    <s v="YD73"/>
    <x v="17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878"/>
    <x v="4"/>
    <x v="777"/>
    <x v="10"/>
    <x v="878"/>
    <x v="874"/>
    <x v="0"/>
    <x v="1043"/>
    <s v="0001"/>
    <x v="0"/>
    <s v="2395"/>
    <x v="4"/>
    <x v="999"/>
    <s v="YD11"/>
    <x v="1"/>
    <s v=""/>
    <x v="0"/>
    <n v="4"/>
    <x v="0"/>
    <n v="109.21"/>
    <n v="104.98"/>
    <x v="0"/>
    <x v="1"/>
    <n v="1"/>
    <n v="11596925"/>
    <x v="874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6"/>
    <n v="6"/>
    <x v="0"/>
    <x v="0"/>
    <x v="1"/>
    <n v="6"/>
    <x v="0"/>
    <x v="1006"/>
    <x v="0"/>
    <x v="0"/>
    <x v="0"/>
    <x v="2"/>
    <x v="1"/>
    <s v="CERVEZAS"/>
    <s v="PILSEN TRUJILLO"/>
    <x v="2"/>
    <x v="0"/>
    <x v="0"/>
    <x v="1"/>
    <x v="1"/>
    <x v="1"/>
    <x v="0"/>
    <x v="0"/>
    <x v="3"/>
    <x v="3"/>
    <x v="3"/>
    <x v="1"/>
    <x v="52"/>
    <x v="3"/>
    <d v="2021-01-31T00:00:00"/>
    <x v="0"/>
    <x v="0"/>
    <x v="0"/>
  </r>
  <r>
    <x v="878"/>
    <x v="5"/>
    <x v="777"/>
    <x v="10"/>
    <x v="878"/>
    <x v="874"/>
    <x v="0"/>
    <x v="1043"/>
    <s v="0001"/>
    <x v="0"/>
    <s v="2821"/>
    <x v="5"/>
    <x v="999"/>
    <s v="YD11"/>
    <x v="1"/>
    <s v=""/>
    <x v="0"/>
    <n v="2"/>
    <x v="0"/>
    <n v="61.41"/>
    <n v="54.54"/>
    <x v="0"/>
    <x v="1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3"/>
    <x v="3"/>
    <x v="3"/>
    <x v="1"/>
    <x v="15"/>
    <x v="3"/>
    <s v=""/>
    <x v="1"/>
    <x v="0"/>
    <x v="0"/>
  </r>
  <r>
    <x v="878"/>
    <x v="11"/>
    <x v="777"/>
    <x v="10"/>
    <x v="878"/>
    <x v="874"/>
    <x v="1"/>
    <x v="1043"/>
    <s v="0001"/>
    <x v="0"/>
    <s v="3500192"/>
    <x v="11"/>
    <x v="999"/>
    <s v="YP66"/>
    <x v="1"/>
    <s v=""/>
    <x v="1"/>
    <n v="6"/>
    <x v="0"/>
    <n v="-22.8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78"/>
    <x v="11"/>
    <x v="777"/>
    <x v="10"/>
    <x v="878"/>
    <x v="874"/>
    <x v="1"/>
    <x v="1043"/>
    <s v="0001"/>
    <x v="0"/>
    <s v="3500192"/>
    <x v="11"/>
    <x v="999"/>
    <s v="YD73"/>
    <x v="1"/>
    <s v=""/>
    <x v="1"/>
    <n v="4"/>
    <x v="0"/>
    <n v="15.2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78"/>
    <x v="11"/>
    <x v="777"/>
    <x v="10"/>
    <x v="878"/>
    <x v="874"/>
    <x v="1"/>
    <x v="1043"/>
    <s v="0001"/>
    <x v="0"/>
    <s v="3500192"/>
    <x v="11"/>
    <x v="999"/>
    <s v="YD73"/>
    <x v="1"/>
    <s v=""/>
    <x v="1"/>
    <n v="2"/>
    <x v="0"/>
    <n v="7.6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879"/>
    <x v="5"/>
    <x v="0"/>
    <x v="15"/>
    <x v="879"/>
    <x v="875"/>
    <x v="0"/>
    <x v="1044"/>
    <s v="0001"/>
    <x v="0"/>
    <s v="2821"/>
    <x v="5"/>
    <x v="1000"/>
    <s v="YD11"/>
    <x v="17"/>
    <s v=""/>
    <x v="0"/>
    <n v="2"/>
    <x v="0"/>
    <n v="61.41"/>
    <n v="54.54"/>
    <x v="0"/>
    <x v="1"/>
    <n v="1"/>
    <n v="11597089"/>
    <x v="875"/>
    <x v="0"/>
    <d v="2021-02-06T00:00:00"/>
    <x v="0"/>
    <x v="0"/>
    <x v="0"/>
    <s v="LU"/>
    <x v="0"/>
    <n v="0.1512"/>
    <n v="2"/>
    <n v="2.0322580645161343"/>
    <n v="2.8571428571428568"/>
    <n v="2"/>
    <x v="0"/>
    <n v="3"/>
    <n v="3"/>
    <x v="0"/>
    <x v="0"/>
    <x v="2"/>
    <n v="3"/>
    <x v="0"/>
    <x v="1007"/>
    <x v="0"/>
    <x v="0"/>
    <x v="0"/>
    <x v="0"/>
    <x v="1"/>
    <s v="CERVEZAS"/>
    <s v="PILSEN CALLAO"/>
    <x v="2"/>
    <x v="0"/>
    <x v="0"/>
    <x v="3"/>
    <x v="0"/>
    <x v="0"/>
    <x v="0"/>
    <x v="0"/>
    <x v="2"/>
    <x v="13"/>
    <x v="1"/>
    <x v="1"/>
    <x v="15"/>
    <x v="3"/>
    <d v="2021-01-31T00:00:00"/>
    <x v="0"/>
    <x v="0"/>
    <x v="0"/>
  </r>
  <r>
    <x v="879"/>
    <x v="4"/>
    <x v="0"/>
    <x v="15"/>
    <x v="879"/>
    <x v="875"/>
    <x v="0"/>
    <x v="1044"/>
    <s v="0001"/>
    <x v="0"/>
    <s v="2395"/>
    <x v="4"/>
    <x v="1000"/>
    <s v="YD11"/>
    <x v="17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13"/>
    <x v="1"/>
    <x v="1"/>
    <x v="5"/>
    <x v="3"/>
    <s v=""/>
    <x v="1"/>
    <x v="0"/>
    <x v="0"/>
  </r>
  <r>
    <x v="879"/>
    <x v="11"/>
    <x v="0"/>
    <x v="15"/>
    <x v="879"/>
    <x v="875"/>
    <x v="1"/>
    <x v="1044"/>
    <s v="0001"/>
    <x v="0"/>
    <s v="3500192"/>
    <x v="11"/>
    <x v="1000"/>
    <s v="YP66"/>
    <x v="17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879"/>
    <x v="11"/>
    <x v="0"/>
    <x v="15"/>
    <x v="879"/>
    <x v="875"/>
    <x v="1"/>
    <x v="1044"/>
    <s v="0001"/>
    <x v="0"/>
    <s v="3500192"/>
    <x v="11"/>
    <x v="1000"/>
    <s v="YD73"/>
    <x v="1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879"/>
    <x v="11"/>
    <x v="0"/>
    <x v="15"/>
    <x v="879"/>
    <x v="875"/>
    <x v="1"/>
    <x v="1044"/>
    <s v="0001"/>
    <x v="0"/>
    <s v="3500192"/>
    <x v="11"/>
    <x v="1000"/>
    <s v="YD73"/>
    <x v="1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880"/>
    <x v="5"/>
    <x v="778"/>
    <x v="25"/>
    <x v="880"/>
    <x v="876"/>
    <x v="0"/>
    <x v="1045"/>
    <s v="0001"/>
    <x v="0"/>
    <s v="2821"/>
    <x v="5"/>
    <x v="1001"/>
    <s v="YD11"/>
    <x v="1"/>
    <s v=""/>
    <x v="0"/>
    <n v="5"/>
    <x v="3"/>
    <n v="153.53"/>
    <n v="136.35"/>
    <x v="3"/>
    <x v="1"/>
    <n v="1"/>
    <n v="11599027"/>
    <x v="876"/>
    <x v="0"/>
    <d v="2021-02-06T00:00:00"/>
    <x v="1"/>
    <x v="3"/>
    <x v="3"/>
    <s v="LU"/>
    <x v="0"/>
    <n v="0.378"/>
    <n v="5"/>
    <n v="5.0806451612903363"/>
    <n v="7.1428571428571423"/>
    <n v="5"/>
    <x v="0"/>
    <n v="7"/>
    <n v="5.5"/>
    <x v="0"/>
    <x v="0"/>
    <x v="1"/>
    <n v="7"/>
    <x v="0"/>
    <x v="1008"/>
    <x v="0"/>
    <x v="0"/>
    <x v="0"/>
    <x v="2"/>
    <x v="1"/>
    <s v="CERVEZAS"/>
    <s v="PILSEN CALLAO"/>
    <x v="2"/>
    <x v="0"/>
    <x v="0"/>
    <x v="3"/>
    <x v="1"/>
    <x v="1"/>
    <x v="0"/>
    <x v="0"/>
    <x v="2"/>
    <x v="25"/>
    <x v="1"/>
    <x v="1"/>
    <x v="31"/>
    <x v="3"/>
    <d v="2021-01-31T00:00:00"/>
    <x v="0"/>
    <x v="0"/>
    <x v="0"/>
  </r>
  <r>
    <x v="880"/>
    <x v="44"/>
    <x v="778"/>
    <x v="25"/>
    <x v="880"/>
    <x v="876"/>
    <x v="0"/>
    <x v="1045"/>
    <s v="0001"/>
    <x v="0"/>
    <s v="12477"/>
    <x v="45"/>
    <x v="1001"/>
    <s v="YD13"/>
    <x v="1"/>
    <s v=""/>
    <x v="0"/>
    <n v="2"/>
    <x v="3"/>
    <n v="42.36"/>
    <n v="8.6199999999999992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MICHELOB"/>
    <x v="1"/>
    <x v="0"/>
    <x v="0"/>
    <x v="3"/>
    <x v="1"/>
    <x v="1"/>
    <x v="0"/>
    <x v="0"/>
    <x v="2"/>
    <x v="25"/>
    <x v="1"/>
    <x v="1"/>
    <x v="479"/>
    <x v="1"/>
    <s v=""/>
    <x v="1"/>
    <x v="0"/>
    <x v="0"/>
  </r>
  <r>
    <x v="880"/>
    <x v="11"/>
    <x v="778"/>
    <x v="25"/>
    <x v="880"/>
    <x v="876"/>
    <x v="1"/>
    <x v="1045"/>
    <s v="0001"/>
    <x v="0"/>
    <s v="3500192"/>
    <x v="11"/>
    <x v="1001"/>
    <s v="YD73"/>
    <x v="1"/>
    <s v=""/>
    <x v="1"/>
    <n v="5"/>
    <x v="3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5"/>
    <x v="1"/>
    <x v="1"/>
    <x v="10"/>
    <x v="6"/>
    <s v=""/>
    <x v="1"/>
    <x v="0"/>
    <x v="0"/>
  </r>
  <r>
    <x v="880"/>
    <x v="11"/>
    <x v="778"/>
    <x v="25"/>
    <x v="880"/>
    <x v="876"/>
    <x v="1"/>
    <x v="1045"/>
    <s v="0001"/>
    <x v="0"/>
    <s v="3500192"/>
    <x v="11"/>
    <x v="1001"/>
    <s v="YP66"/>
    <x v="1"/>
    <s v=""/>
    <x v="1"/>
    <n v="5"/>
    <x v="3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5"/>
    <x v="1"/>
    <x v="1"/>
    <x v="10"/>
    <x v="6"/>
    <s v=""/>
    <x v="1"/>
    <x v="0"/>
    <x v="0"/>
  </r>
  <r>
    <x v="881"/>
    <x v="17"/>
    <x v="779"/>
    <x v="9"/>
    <x v="881"/>
    <x v="877"/>
    <x v="0"/>
    <x v="1046"/>
    <s v="0001"/>
    <x v="0"/>
    <s v="4963"/>
    <x v="17"/>
    <x v="173"/>
    <s v="YD13"/>
    <x v="1"/>
    <s v=""/>
    <x v="0"/>
    <n v="1"/>
    <x v="0"/>
    <n v="12.71"/>
    <n v="2.59"/>
    <x v="0"/>
    <x v="1"/>
    <n v="1"/>
    <n v="11599032"/>
    <x v="877"/>
    <x v="0"/>
    <d v="2021-02-06T00:00:00"/>
    <x v="0"/>
    <x v="0"/>
    <x v="0"/>
    <s v="LU"/>
    <x v="0"/>
    <n v="0.09"/>
    <n v="1"/>
    <n v="1.5822784810125001"/>
    <n v="1"/>
    <n v="1"/>
    <x v="0"/>
    <n v="3"/>
    <n v="3"/>
    <x v="0"/>
    <x v="0"/>
    <x v="1"/>
    <n v="3"/>
    <x v="0"/>
    <x v="1009"/>
    <x v="0"/>
    <x v="0"/>
    <x v="0"/>
    <x v="0"/>
    <x v="0"/>
    <s v="NABS"/>
    <s v="SAN MATEO"/>
    <x v="0"/>
    <x v="0"/>
    <x v="0"/>
    <x v="1"/>
    <x v="1"/>
    <x v="1"/>
    <x v="0"/>
    <x v="0"/>
    <x v="4"/>
    <x v="15"/>
    <x v="3"/>
    <x v="1"/>
    <x v="6"/>
    <x v="4"/>
    <d v="2021-01-31T00:00:00"/>
    <x v="0"/>
    <x v="0"/>
    <x v="0"/>
  </r>
  <r>
    <x v="881"/>
    <x v="10"/>
    <x v="779"/>
    <x v="9"/>
    <x v="881"/>
    <x v="877"/>
    <x v="0"/>
    <x v="1046"/>
    <s v="0001"/>
    <x v="0"/>
    <s v="11118"/>
    <x v="10"/>
    <x v="173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15"/>
    <x v="3"/>
    <x v="1"/>
    <x v="9"/>
    <x v="0"/>
    <s v=""/>
    <x v="1"/>
    <x v="0"/>
    <x v="0"/>
  </r>
  <r>
    <x v="881"/>
    <x v="23"/>
    <x v="779"/>
    <x v="9"/>
    <x v="881"/>
    <x v="877"/>
    <x v="0"/>
    <x v="1046"/>
    <s v="0001"/>
    <x v="0"/>
    <s v="15096"/>
    <x v="23"/>
    <x v="173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4"/>
    <x v="15"/>
    <x v="3"/>
    <x v="1"/>
    <x v="44"/>
    <x v="8"/>
    <s v=""/>
    <x v="1"/>
    <x v="0"/>
    <x v="0"/>
  </r>
  <r>
    <x v="882"/>
    <x v="4"/>
    <x v="780"/>
    <x v="4"/>
    <x v="882"/>
    <x v="878"/>
    <x v="0"/>
    <x v="1047"/>
    <s v="0001"/>
    <x v="0"/>
    <s v="2395"/>
    <x v="4"/>
    <x v="876"/>
    <s v="YD11"/>
    <x v="1"/>
    <s v=""/>
    <x v="0"/>
    <n v="6"/>
    <x v="1"/>
    <n v="185.9"/>
    <n v="161.96"/>
    <x v="3"/>
    <x v="1"/>
    <n v="1"/>
    <n v="11601696"/>
    <x v="878"/>
    <x v="0"/>
    <d v="2021-02-06T00:00:00"/>
    <x v="1"/>
    <x v="3"/>
    <x v="3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1010"/>
    <x v="0"/>
    <x v="0"/>
    <x v="0"/>
    <x v="2"/>
    <x v="1"/>
    <s v="CERVEZAS"/>
    <s v="PILSEN TRUJILLO"/>
    <x v="2"/>
    <x v="0"/>
    <x v="0"/>
    <x v="2"/>
    <x v="1"/>
    <x v="1"/>
    <x v="1"/>
    <x v="1"/>
    <x v="7"/>
    <x v="11"/>
    <x v="4"/>
    <x v="1"/>
    <x v="208"/>
    <x v="3"/>
    <d v="2021-01-31T00:00:00"/>
    <x v="0"/>
    <x v="0"/>
    <x v="0"/>
  </r>
  <r>
    <x v="882"/>
    <x v="11"/>
    <x v="780"/>
    <x v="4"/>
    <x v="882"/>
    <x v="878"/>
    <x v="1"/>
    <x v="1047"/>
    <s v="0001"/>
    <x v="0"/>
    <s v="3500192"/>
    <x v="11"/>
    <x v="876"/>
    <s v="YP66"/>
    <x v="1"/>
    <s v=""/>
    <x v="1"/>
    <n v="6"/>
    <x v="1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11"/>
    <x v="4"/>
    <x v="1"/>
    <x v="10"/>
    <x v="6"/>
    <s v=""/>
    <x v="1"/>
    <x v="0"/>
    <x v="0"/>
  </r>
  <r>
    <x v="882"/>
    <x v="11"/>
    <x v="780"/>
    <x v="4"/>
    <x v="882"/>
    <x v="878"/>
    <x v="1"/>
    <x v="1047"/>
    <s v="0001"/>
    <x v="0"/>
    <s v="3500192"/>
    <x v="11"/>
    <x v="876"/>
    <s v="YD73"/>
    <x v="1"/>
    <s v=""/>
    <x v="1"/>
    <n v="6"/>
    <x v="1"/>
    <n v="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11"/>
    <x v="4"/>
    <x v="1"/>
    <x v="10"/>
    <x v="6"/>
    <s v=""/>
    <x v="1"/>
    <x v="0"/>
    <x v="0"/>
  </r>
  <r>
    <x v="883"/>
    <x v="4"/>
    <x v="781"/>
    <x v="3"/>
    <x v="883"/>
    <x v="879"/>
    <x v="0"/>
    <x v="1048"/>
    <s v="0001"/>
    <x v="0"/>
    <s v="2395"/>
    <x v="4"/>
    <x v="1002"/>
    <s v="YD11"/>
    <x v="1"/>
    <s v=""/>
    <x v="0"/>
    <n v="5"/>
    <x v="1"/>
    <n v="136.52000000000001"/>
    <n v="131.22"/>
    <x v="0"/>
    <x v="1"/>
    <n v="1"/>
    <n v="11601848"/>
    <x v="879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5.75"/>
    <x v="0"/>
    <x v="0"/>
    <x v="1"/>
    <n v="7"/>
    <x v="0"/>
    <x v="1011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883"/>
    <x v="19"/>
    <x v="781"/>
    <x v="3"/>
    <x v="883"/>
    <x v="879"/>
    <x v="0"/>
    <x v="1048"/>
    <s v="0001"/>
    <x v="0"/>
    <s v="7841"/>
    <x v="19"/>
    <x v="1002"/>
    <s v="YD13"/>
    <x v="1"/>
    <s v=""/>
    <x v="0"/>
    <n v="1"/>
    <x v="1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82"/>
    <x v="7"/>
    <s v=""/>
    <x v="1"/>
    <x v="0"/>
    <x v="0"/>
  </r>
  <r>
    <x v="883"/>
    <x v="33"/>
    <x v="781"/>
    <x v="3"/>
    <x v="883"/>
    <x v="879"/>
    <x v="0"/>
    <x v="1048"/>
    <s v="0001"/>
    <x v="0"/>
    <s v="8593"/>
    <x v="33"/>
    <x v="1002"/>
    <s v="YD13"/>
    <x v="1"/>
    <s v=""/>
    <x v="0"/>
    <n v="1"/>
    <x v="1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123"/>
    <x v="2"/>
    <s v=""/>
    <x v="1"/>
    <x v="0"/>
    <x v="0"/>
  </r>
  <r>
    <x v="883"/>
    <x v="11"/>
    <x v="781"/>
    <x v="3"/>
    <x v="883"/>
    <x v="879"/>
    <x v="1"/>
    <x v="1048"/>
    <s v="0001"/>
    <x v="0"/>
    <s v="3500192"/>
    <x v="11"/>
    <x v="1002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83"/>
    <x v="11"/>
    <x v="781"/>
    <x v="3"/>
    <x v="883"/>
    <x v="879"/>
    <x v="1"/>
    <x v="1048"/>
    <s v="0001"/>
    <x v="0"/>
    <s v="3500192"/>
    <x v="11"/>
    <x v="1002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884"/>
    <x v="4"/>
    <x v="782"/>
    <x v="3"/>
    <x v="884"/>
    <x v="880"/>
    <x v="0"/>
    <x v="1049"/>
    <s v="0001"/>
    <x v="0"/>
    <s v="2395"/>
    <x v="4"/>
    <x v="1003"/>
    <s v="YD11"/>
    <x v="1"/>
    <s v=""/>
    <x v="0"/>
    <n v="5"/>
    <x v="2"/>
    <n v="138.75"/>
    <n v="128.99"/>
    <x v="3"/>
    <x v="1"/>
    <n v="1"/>
    <n v="11603372"/>
    <x v="880"/>
    <x v="0"/>
    <d v="2021-02-06T00:00:00"/>
    <x v="1"/>
    <x v="3"/>
    <x v="3"/>
    <s v="LU"/>
    <x v="0"/>
    <n v="0.372"/>
    <n v="5"/>
    <n v="5.0000000000000133"/>
    <n v="7.1428571428571423"/>
    <n v="5"/>
    <x v="0"/>
    <n v="5"/>
    <n v="5"/>
    <x v="0"/>
    <x v="0"/>
    <x v="1"/>
    <n v="5"/>
    <x v="0"/>
    <x v="1012"/>
    <x v="0"/>
    <x v="0"/>
    <x v="0"/>
    <x v="0"/>
    <x v="1"/>
    <s v="CERVEZAS"/>
    <s v="PILSEN TRUJILLO"/>
    <x v="2"/>
    <x v="0"/>
    <x v="0"/>
    <x v="2"/>
    <x v="1"/>
    <x v="1"/>
    <x v="0"/>
    <x v="0"/>
    <x v="6"/>
    <x v="9"/>
    <x v="3"/>
    <x v="1"/>
    <x v="73"/>
    <x v="3"/>
    <d v="2021-01-31T00:00:00"/>
    <x v="0"/>
    <x v="0"/>
    <x v="0"/>
  </r>
  <r>
    <x v="884"/>
    <x v="11"/>
    <x v="782"/>
    <x v="3"/>
    <x v="884"/>
    <x v="880"/>
    <x v="1"/>
    <x v="1049"/>
    <s v="0001"/>
    <x v="0"/>
    <s v="3500192"/>
    <x v="11"/>
    <x v="1003"/>
    <s v="YP66"/>
    <x v="1"/>
    <s v=""/>
    <x v="1"/>
    <n v="5"/>
    <x v="2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884"/>
    <x v="11"/>
    <x v="782"/>
    <x v="3"/>
    <x v="884"/>
    <x v="880"/>
    <x v="1"/>
    <x v="1049"/>
    <s v="0001"/>
    <x v="0"/>
    <s v="3500192"/>
    <x v="11"/>
    <x v="1003"/>
    <s v="YD73"/>
    <x v="1"/>
    <s v=""/>
    <x v="1"/>
    <n v="5"/>
    <x v="2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885"/>
    <x v="5"/>
    <x v="783"/>
    <x v="29"/>
    <x v="885"/>
    <x v="881"/>
    <x v="0"/>
    <x v="1050"/>
    <s v="0001"/>
    <x v="0"/>
    <s v="2821"/>
    <x v="5"/>
    <x v="1004"/>
    <s v="YD11"/>
    <x v="14"/>
    <s v=""/>
    <x v="0"/>
    <n v="8"/>
    <x v="3"/>
    <n v="245.65"/>
    <n v="218.16"/>
    <x v="3"/>
    <x v="1"/>
    <n v="1"/>
    <n v="11612290"/>
    <x v="881"/>
    <x v="0"/>
    <d v="2021-02-06T00:00:00"/>
    <x v="1"/>
    <x v="3"/>
    <x v="3"/>
    <s v="LU"/>
    <x v="0"/>
    <n v="0.6048"/>
    <n v="8"/>
    <n v="8.1290322580645373"/>
    <n v="11.428571428571427"/>
    <n v="8"/>
    <x v="0"/>
    <n v="16"/>
    <n v="16"/>
    <x v="1"/>
    <x v="0"/>
    <x v="2"/>
    <n v="12"/>
    <x v="0"/>
    <x v="1013"/>
    <x v="2"/>
    <x v="0"/>
    <x v="0"/>
    <x v="3"/>
    <x v="1"/>
    <s v="CERVEZAS"/>
    <s v="PILSEN CALLAO"/>
    <x v="2"/>
    <x v="0"/>
    <x v="0"/>
    <x v="1"/>
    <x v="2"/>
    <x v="0"/>
    <x v="0"/>
    <x v="2"/>
    <x v="5"/>
    <x v="53"/>
    <x v="2"/>
    <x v="1"/>
    <x v="286"/>
    <x v="3"/>
    <d v="2021-01-31T00:00:00"/>
    <x v="0"/>
    <x v="0"/>
    <x v="0"/>
  </r>
  <r>
    <x v="885"/>
    <x v="7"/>
    <x v="783"/>
    <x v="29"/>
    <x v="885"/>
    <x v="881"/>
    <x v="0"/>
    <x v="1050"/>
    <s v="0001"/>
    <x v="0"/>
    <s v="6842"/>
    <x v="7"/>
    <x v="1004"/>
    <s v="YD11"/>
    <x v="14"/>
    <s v=""/>
    <x v="0"/>
    <n v="2"/>
    <x v="3"/>
    <n v="69.12"/>
    <n v="55.44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0"/>
    <s v=""/>
    <x v="1"/>
    <x v="0"/>
    <x v="2"/>
    <s v=""/>
    <x v="1"/>
    <x v="1"/>
    <x v="1"/>
    <x v="0"/>
    <x v="0"/>
    <x v="1"/>
    <x v="1"/>
    <s v="CERVEZAS"/>
    <s v="CUSQUEÑA"/>
    <x v="2"/>
    <x v="0"/>
    <x v="0"/>
    <x v="1"/>
    <x v="2"/>
    <x v="0"/>
    <x v="0"/>
    <x v="2"/>
    <x v="5"/>
    <x v="53"/>
    <x v="2"/>
    <x v="1"/>
    <x v="69"/>
    <x v="5"/>
    <s v=""/>
    <x v="1"/>
    <x v="0"/>
    <x v="0"/>
  </r>
  <r>
    <x v="885"/>
    <x v="8"/>
    <x v="783"/>
    <x v="29"/>
    <x v="885"/>
    <x v="881"/>
    <x v="0"/>
    <x v="1050"/>
    <s v="0001"/>
    <x v="0"/>
    <s v="6843"/>
    <x v="8"/>
    <x v="1004"/>
    <s v="YD11"/>
    <x v="14"/>
    <s v=""/>
    <x v="0"/>
    <n v="2"/>
    <x v="3"/>
    <n v="69.12"/>
    <n v="55.44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0"/>
    <s v=""/>
    <x v="1"/>
    <x v="0"/>
    <x v="2"/>
    <s v=""/>
    <x v="1"/>
    <x v="1"/>
    <x v="1"/>
    <x v="0"/>
    <x v="0"/>
    <x v="1"/>
    <x v="1"/>
    <s v="CERVEZAS"/>
    <s v="CUSQUEÑA"/>
    <x v="2"/>
    <x v="0"/>
    <x v="0"/>
    <x v="1"/>
    <x v="2"/>
    <x v="0"/>
    <x v="0"/>
    <x v="2"/>
    <x v="5"/>
    <x v="53"/>
    <x v="2"/>
    <x v="1"/>
    <x v="69"/>
    <x v="5"/>
    <s v=""/>
    <x v="1"/>
    <x v="0"/>
    <x v="0"/>
  </r>
  <r>
    <x v="885"/>
    <x v="27"/>
    <x v="784"/>
    <x v="29"/>
    <x v="885"/>
    <x v="881"/>
    <x v="0"/>
    <x v="1051"/>
    <s v="0001"/>
    <x v="0"/>
    <s v="12401"/>
    <x v="27"/>
    <x v="1005"/>
    <s v="YD11"/>
    <x v="14"/>
    <s v=""/>
    <x v="0"/>
    <n v="4"/>
    <x v="0"/>
    <n v="84.74"/>
    <n v="59.15"/>
    <x v="3"/>
    <x v="0"/>
    <s v=""/>
    <s v=""/>
    <x v="1"/>
    <x v="0"/>
    <d v="2021-02-06T00:00:00"/>
    <x v="1"/>
    <x v="3"/>
    <x v="3"/>
    <s v="LU"/>
    <x v="0"/>
    <n v="0.29759999999999998"/>
    <n v="4"/>
    <n v="4.0000000000000107"/>
    <n v="5.7142857142857135"/>
    <n v="4"/>
    <x v="0"/>
    <n v="0"/>
    <s v=""/>
    <x v="1"/>
    <x v="0"/>
    <x v="2"/>
    <n v="4"/>
    <x v="0"/>
    <x v="1014"/>
    <x v="1"/>
    <x v="0"/>
    <x v="0"/>
    <x v="1"/>
    <x v="1"/>
    <s v="CERVEZAS"/>
    <s v="GOLDEN"/>
    <x v="2"/>
    <x v="0"/>
    <x v="0"/>
    <x v="1"/>
    <x v="2"/>
    <x v="0"/>
    <x v="0"/>
    <x v="2"/>
    <x v="5"/>
    <x v="53"/>
    <x v="2"/>
    <x v="1"/>
    <x v="95"/>
    <x v="9"/>
    <s v=""/>
    <x v="1"/>
    <x v="0"/>
    <x v="0"/>
  </r>
  <r>
    <x v="885"/>
    <x v="11"/>
    <x v="783"/>
    <x v="29"/>
    <x v="885"/>
    <x v="881"/>
    <x v="1"/>
    <x v="1050"/>
    <s v="0001"/>
    <x v="0"/>
    <s v="3500192"/>
    <x v="11"/>
    <x v="1004"/>
    <s v="YD73"/>
    <x v="14"/>
    <s v=""/>
    <x v="1"/>
    <n v="8"/>
    <x v="3"/>
    <n v="30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2"/>
    <s v=""/>
    <x v="1"/>
    <x v="1"/>
    <x v="1"/>
    <x v="0"/>
    <x v="1"/>
    <x v="1"/>
    <x v="2"/>
    <s v="ENVASES"/>
    <s v="ENVASES"/>
    <x v="3"/>
    <x v="0"/>
    <x v="0"/>
    <x v="1"/>
    <x v="2"/>
    <x v="0"/>
    <x v="0"/>
    <x v="2"/>
    <x v="5"/>
    <x v="53"/>
    <x v="2"/>
    <x v="1"/>
    <x v="10"/>
    <x v="6"/>
    <s v=""/>
    <x v="1"/>
    <x v="0"/>
    <x v="0"/>
  </r>
  <r>
    <x v="885"/>
    <x v="11"/>
    <x v="783"/>
    <x v="29"/>
    <x v="885"/>
    <x v="881"/>
    <x v="1"/>
    <x v="1050"/>
    <s v="0001"/>
    <x v="0"/>
    <s v="3500192"/>
    <x v="11"/>
    <x v="1004"/>
    <s v="YP66"/>
    <x v="14"/>
    <s v=""/>
    <x v="1"/>
    <n v="12"/>
    <x v="3"/>
    <n v="-45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2"/>
    <s v=""/>
    <x v="2"/>
    <x v="1"/>
    <x v="1"/>
    <x v="0"/>
    <x v="1"/>
    <x v="1"/>
    <x v="2"/>
    <s v="ENVASES"/>
    <s v="ENVASES"/>
    <x v="3"/>
    <x v="0"/>
    <x v="0"/>
    <x v="1"/>
    <x v="2"/>
    <x v="0"/>
    <x v="0"/>
    <x v="2"/>
    <x v="5"/>
    <x v="53"/>
    <x v="2"/>
    <x v="1"/>
    <x v="10"/>
    <x v="6"/>
    <s v=""/>
    <x v="1"/>
    <x v="0"/>
    <x v="0"/>
  </r>
  <r>
    <x v="885"/>
    <x v="11"/>
    <x v="783"/>
    <x v="29"/>
    <x v="885"/>
    <x v="881"/>
    <x v="1"/>
    <x v="1050"/>
    <s v="0001"/>
    <x v="0"/>
    <s v="3500192"/>
    <x v="11"/>
    <x v="1004"/>
    <s v="YD73"/>
    <x v="14"/>
    <s v=""/>
    <x v="1"/>
    <n v="2"/>
    <x v="3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2"/>
    <s v=""/>
    <x v="2"/>
    <x v="1"/>
    <x v="1"/>
    <x v="0"/>
    <x v="1"/>
    <x v="1"/>
    <x v="2"/>
    <s v="ENVASES"/>
    <s v="ENVASES"/>
    <x v="3"/>
    <x v="0"/>
    <x v="0"/>
    <x v="1"/>
    <x v="2"/>
    <x v="0"/>
    <x v="0"/>
    <x v="2"/>
    <x v="5"/>
    <x v="53"/>
    <x v="2"/>
    <x v="1"/>
    <x v="10"/>
    <x v="6"/>
    <s v=""/>
    <x v="1"/>
    <x v="0"/>
    <x v="0"/>
  </r>
  <r>
    <x v="885"/>
    <x v="11"/>
    <x v="783"/>
    <x v="29"/>
    <x v="885"/>
    <x v="881"/>
    <x v="1"/>
    <x v="1050"/>
    <s v="0001"/>
    <x v="0"/>
    <s v="3500192"/>
    <x v="11"/>
    <x v="1004"/>
    <s v="YD73"/>
    <x v="14"/>
    <s v=""/>
    <x v="1"/>
    <n v="2"/>
    <x v="3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2"/>
    <s v=""/>
    <x v="2"/>
    <x v="1"/>
    <x v="1"/>
    <x v="0"/>
    <x v="1"/>
    <x v="1"/>
    <x v="2"/>
    <s v="ENVASES"/>
    <s v="ENVASES"/>
    <x v="3"/>
    <x v="0"/>
    <x v="0"/>
    <x v="1"/>
    <x v="2"/>
    <x v="0"/>
    <x v="0"/>
    <x v="2"/>
    <x v="5"/>
    <x v="53"/>
    <x v="2"/>
    <x v="1"/>
    <x v="10"/>
    <x v="6"/>
    <s v=""/>
    <x v="1"/>
    <x v="0"/>
    <x v="0"/>
  </r>
  <r>
    <x v="885"/>
    <x v="11"/>
    <x v="784"/>
    <x v="29"/>
    <x v="885"/>
    <x v="881"/>
    <x v="1"/>
    <x v="1051"/>
    <s v="0001"/>
    <x v="0"/>
    <s v="3500192"/>
    <x v="11"/>
    <x v="1005"/>
    <s v="YP66"/>
    <x v="14"/>
    <s v=""/>
    <x v="1"/>
    <n v="4"/>
    <x v="0"/>
    <n v="-15.2"/>
    <n v="0"/>
    <x v="3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2"/>
    <s v=""/>
    <x v="1"/>
    <x v="1"/>
    <x v="1"/>
    <x v="0"/>
    <x v="1"/>
    <x v="1"/>
    <x v="2"/>
    <s v="ENVASES"/>
    <s v="ENVASES"/>
    <x v="3"/>
    <x v="0"/>
    <x v="0"/>
    <x v="1"/>
    <x v="2"/>
    <x v="0"/>
    <x v="0"/>
    <x v="2"/>
    <x v="5"/>
    <x v="53"/>
    <x v="2"/>
    <x v="1"/>
    <x v="10"/>
    <x v="6"/>
    <s v=""/>
    <x v="1"/>
    <x v="0"/>
    <x v="0"/>
  </r>
  <r>
    <x v="885"/>
    <x v="11"/>
    <x v="784"/>
    <x v="29"/>
    <x v="885"/>
    <x v="881"/>
    <x v="1"/>
    <x v="1051"/>
    <s v="0001"/>
    <x v="0"/>
    <s v="3500192"/>
    <x v="11"/>
    <x v="1005"/>
    <s v="YD73"/>
    <x v="14"/>
    <s v=""/>
    <x v="1"/>
    <n v="4"/>
    <x v="0"/>
    <n v="15.2"/>
    <n v="0"/>
    <x v="3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2"/>
    <s v=""/>
    <x v="2"/>
    <x v="1"/>
    <x v="1"/>
    <x v="0"/>
    <x v="1"/>
    <x v="1"/>
    <x v="2"/>
    <s v="ENVASES"/>
    <s v="ENVASES"/>
    <x v="3"/>
    <x v="0"/>
    <x v="0"/>
    <x v="1"/>
    <x v="2"/>
    <x v="0"/>
    <x v="0"/>
    <x v="2"/>
    <x v="5"/>
    <x v="53"/>
    <x v="2"/>
    <x v="1"/>
    <x v="10"/>
    <x v="6"/>
    <s v=""/>
    <x v="1"/>
    <x v="0"/>
    <x v="0"/>
  </r>
  <r>
    <x v="886"/>
    <x v="17"/>
    <x v="785"/>
    <x v="9"/>
    <x v="886"/>
    <x v="882"/>
    <x v="0"/>
    <x v="1052"/>
    <s v="0001"/>
    <x v="0"/>
    <s v="4963"/>
    <x v="17"/>
    <x v="223"/>
    <s v="YD13"/>
    <x v="1"/>
    <s v=""/>
    <x v="0"/>
    <n v="1"/>
    <x v="0"/>
    <n v="12.71"/>
    <n v="2.59"/>
    <x v="0"/>
    <x v="1"/>
    <n v="1"/>
    <n v="11612294"/>
    <x v="882"/>
    <x v="0"/>
    <d v="2021-02-06T00:00:00"/>
    <x v="0"/>
    <x v="0"/>
    <x v="0"/>
    <s v="LU"/>
    <x v="0"/>
    <n v="0.09"/>
    <n v="1"/>
    <n v="1.5822784810125001"/>
    <n v="1"/>
    <n v="1"/>
    <x v="0"/>
    <n v="7"/>
    <n v="7"/>
    <x v="0"/>
    <x v="0"/>
    <x v="1"/>
    <n v="7"/>
    <x v="0"/>
    <x v="1015"/>
    <x v="0"/>
    <x v="0"/>
    <x v="0"/>
    <x v="2"/>
    <x v="0"/>
    <s v="NABS"/>
    <s v="SAN MATEO"/>
    <x v="0"/>
    <x v="0"/>
    <x v="0"/>
    <x v="1"/>
    <x v="1"/>
    <x v="1"/>
    <x v="0"/>
    <x v="0"/>
    <x v="4"/>
    <x v="15"/>
    <x v="3"/>
    <x v="1"/>
    <x v="6"/>
    <x v="4"/>
    <d v="2021-01-31T00:00:00"/>
    <x v="0"/>
    <x v="0"/>
    <x v="0"/>
  </r>
  <r>
    <x v="886"/>
    <x v="8"/>
    <x v="785"/>
    <x v="9"/>
    <x v="886"/>
    <x v="882"/>
    <x v="0"/>
    <x v="1052"/>
    <s v="0001"/>
    <x v="0"/>
    <s v="6843"/>
    <x v="8"/>
    <x v="223"/>
    <s v="YD11"/>
    <x v="1"/>
    <s v=""/>
    <x v="0"/>
    <n v="5"/>
    <x v="0"/>
    <n v="172.8"/>
    <n v="138.61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15"/>
    <x v="3"/>
    <x v="1"/>
    <x v="174"/>
    <x v="5"/>
    <s v=""/>
    <x v="1"/>
    <x v="0"/>
    <x v="0"/>
  </r>
  <r>
    <x v="886"/>
    <x v="25"/>
    <x v="785"/>
    <x v="9"/>
    <x v="886"/>
    <x v="882"/>
    <x v="0"/>
    <x v="1052"/>
    <s v="0001"/>
    <x v="0"/>
    <s v="8758"/>
    <x v="25"/>
    <x v="223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4"/>
    <x v="15"/>
    <x v="3"/>
    <x v="1"/>
    <x v="46"/>
    <x v="0"/>
    <s v=""/>
    <x v="1"/>
    <x v="0"/>
    <x v="0"/>
  </r>
  <r>
    <x v="886"/>
    <x v="11"/>
    <x v="785"/>
    <x v="9"/>
    <x v="886"/>
    <x v="882"/>
    <x v="1"/>
    <x v="1053"/>
    <s v="0001"/>
    <x v="2"/>
    <s v="3500192"/>
    <x v="11"/>
    <x v="1006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0"/>
    <x v="0"/>
    <x v="4"/>
    <x v="15"/>
    <x v="3"/>
    <x v="1"/>
    <x v="10"/>
    <x v="6"/>
    <s v=""/>
    <x v="1"/>
    <x v="0"/>
    <x v="0"/>
  </r>
  <r>
    <x v="886"/>
    <x v="11"/>
    <x v="785"/>
    <x v="9"/>
    <x v="886"/>
    <x v="882"/>
    <x v="1"/>
    <x v="1052"/>
    <s v="0001"/>
    <x v="0"/>
    <s v="3500192"/>
    <x v="11"/>
    <x v="223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886"/>
    <x v="11"/>
    <x v="785"/>
    <x v="9"/>
    <x v="886"/>
    <x v="882"/>
    <x v="1"/>
    <x v="1052"/>
    <s v="0001"/>
    <x v="0"/>
    <s v="3500192"/>
    <x v="11"/>
    <x v="223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887"/>
    <x v="4"/>
    <x v="786"/>
    <x v="6"/>
    <x v="887"/>
    <x v="883"/>
    <x v="0"/>
    <x v="1054"/>
    <s v="0001"/>
    <x v="0"/>
    <s v="2395"/>
    <x v="4"/>
    <x v="607"/>
    <s v="YD11"/>
    <x v="1"/>
    <s v=""/>
    <x v="0"/>
    <n v="6"/>
    <x v="0"/>
    <n v="188.44"/>
    <n v="162.47999999999999"/>
    <x v="0"/>
    <x v="1"/>
    <n v="1"/>
    <n v="11612830"/>
    <x v="883"/>
    <x v="0"/>
    <d v="2021-02-06T00:00:00"/>
    <x v="0"/>
    <x v="0"/>
    <x v="0"/>
    <s v="LU"/>
    <x v="0"/>
    <n v="0.44640000000000002"/>
    <n v="6"/>
    <n v="6.000000000000016"/>
    <n v="8.5714285714285694"/>
    <n v="6"/>
    <x v="0"/>
    <n v="9"/>
    <n v="9"/>
    <x v="0"/>
    <x v="0"/>
    <x v="1"/>
    <n v="9"/>
    <x v="0"/>
    <x v="1016"/>
    <x v="0"/>
    <x v="0"/>
    <x v="0"/>
    <x v="2"/>
    <x v="1"/>
    <s v="CERVEZAS"/>
    <s v="PILSEN TRUJILLO"/>
    <x v="2"/>
    <x v="0"/>
    <x v="0"/>
    <x v="3"/>
    <x v="1"/>
    <x v="1"/>
    <x v="0"/>
    <x v="2"/>
    <x v="2"/>
    <x v="5"/>
    <x v="3"/>
    <x v="1"/>
    <x v="312"/>
    <x v="3"/>
    <d v="2021-01-31T00:00:00"/>
    <x v="0"/>
    <x v="0"/>
    <x v="0"/>
  </r>
  <r>
    <x v="887"/>
    <x v="8"/>
    <x v="786"/>
    <x v="6"/>
    <x v="887"/>
    <x v="883"/>
    <x v="0"/>
    <x v="1054"/>
    <s v="0001"/>
    <x v="0"/>
    <s v="6843"/>
    <x v="8"/>
    <x v="607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2"/>
    <x v="2"/>
    <x v="5"/>
    <x v="3"/>
    <x v="1"/>
    <x v="107"/>
    <x v="5"/>
    <s v=""/>
    <x v="1"/>
    <x v="0"/>
    <x v="0"/>
  </r>
  <r>
    <x v="887"/>
    <x v="25"/>
    <x v="786"/>
    <x v="6"/>
    <x v="887"/>
    <x v="883"/>
    <x v="0"/>
    <x v="1054"/>
    <s v="0001"/>
    <x v="0"/>
    <s v="8758"/>
    <x v="25"/>
    <x v="607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2"/>
    <x v="2"/>
    <x v="5"/>
    <x v="3"/>
    <x v="1"/>
    <x v="46"/>
    <x v="0"/>
    <s v=""/>
    <x v="1"/>
    <x v="0"/>
    <x v="0"/>
  </r>
  <r>
    <x v="887"/>
    <x v="24"/>
    <x v="786"/>
    <x v="6"/>
    <x v="887"/>
    <x v="883"/>
    <x v="0"/>
    <x v="1054"/>
    <s v="0001"/>
    <x v="0"/>
    <s v="15098"/>
    <x v="24"/>
    <x v="607"/>
    <s v="YD11"/>
    <x v="1"/>
    <s v=""/>
    <x v="0"/>
    <n v="1"/>
    <x v="0"/>
    <n v="31.07"/>
    <n v="27.02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2"/>
    <x v="2"/>
    <x v="5"/>
    <x v="3"/>
    <x v="1"/>
    <x v="101"/>
    <x v="8"/>
    <s v=""/>
    <x v="1"/>
    <x v="0"/>
    <x v="0"/>
  </r>
  <r>
    <x v="887"/>
    <x v="11"/>
    <x v="786"/>
    <x v="6"/>
    <x v="887"/>
    <x v="883"/>
    <x v="1"/>
    <x v="1054"/>
    <s v="0001"/>
    <x v="0"/>
    <s v="3500192"/>
    <x v="11"/>
    <x v="607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5"/>
    <x v="3"/>
    <x v="1"/>
    <x v="10"/>
    <x v="6"/>
    <s v=""/>
    <x v="1"/>
    <x v="0"/>
    <x v="0"/>
  </r>
  <r>
    <x v="887"/>
    <x v="11"/>
    <x v="786"/>
    <x v="6"/>
    <x v="887"/>
    <x v="883"/>
    <x v="1"/>
    <x v="1054"/>
    <s v="0001"/>
    <x v="0"/>
    <s v="3500192"/>
    <x v="11"/>
    <x v="607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5"/>
    <x v="3"/>
    <x v="1"/>
    <x v="10"/>
    <x v="6"/>
    <s v=""/>
    <x v="1"/>
    <x v="0"/>
    <x v="0"/>
  </r>
  <r>
    <x v="887"/>
    <x v="11"/>
    <x v="786"/>
    <x v="6"/>
    <x v="887"/>
    <x v="883"/>
    <x v="1"/>
    <x v="1054"/>
    <s v="0001"/>
    <x v="0"/>
    <s v="3500192"/>
    <x v="11"/>
    <x v="60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5"/>
    <x v="3"/>
    <x v="1"/>
    <x v="10"/>
    <x v="6"/>
    <s v=""/>
    <x v="1"/>
    <x v="0"/>
    <x v="0"/>
  </r>
  <r>
    <x v="887"/>
    <x v="11"/>
    <x v="786"/>
    <x v="6"/>
    <x v="887"/>
    <x v="883"/>
    <x v="1"/>
    <x v="1054"/>
    <s v="0001"/>
    <x v="0"/>
    <s v="3500192"/>
    <x v="11"/>
    <x v="60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5"/>
    <x v="3"/>
    <x v="1"/>
    <x v="10"/>
    <x v="6"/>
    <s v=""/>
    <x v="1"/>
    <x v="0"/>
    <x v="0"/>
  </r>
  <r>
    <x v="888"/>
    <x v="4"/>
    <x v="787"/>
    <x v="27"/>
    <x v="888"/>
    <x v="884"/>
    <x v="0"/>
    <x v="1055"/>
    <s v="0001"/>
    <x v="0"/>
    <s v="2395"/>
    <x v="4"/>
    <x v="1007"/>
    <s v="YD11"/>
    <x v="1"/>
    <s v=""/>
    <x v="0"/>
    <n v="5"/>
    <x v="0"/>
    <n v="136.52000000000001"/>
    <n v="131.22"/>
    <x v="2"/>
    <x v="3"/>
    <n v="1"/>
    <n v="11613698"/>
    <x v="884"/>
    <x v="0"/>
    <d v="2021-02-06T00:00:00"/>
    <x v="1"/>
    <x v="2"/>
    <x v="2"/>
    <s v="LU"/>
    <x v="0"/>
    <n v="0.372"/>
    <n v="5"/>
    <n v="5.0000000000000133"/>
    <n v="7.1428571428571423"/>
    <n v="5"/>
    <x v="0"/>
    <n v="8"/>
    <n v="8"/>
    <x v="0"/>
    <x v="0"/>
    <x v="4"/>
    <n v="8"/>
    <x v="0"/>
    <x v="1017"/>
    <x v="0"/>
    <x v="0"/>
    <x v="0"/>
    <x v="2"/>
    <x v="1"/>
    <s v="CERVEZAS"/>
    <s v="PILSEN TRUJILLO"/>
    <x v="2"/>
    <x v="0"/>
    <x v="0"/>
    <x v="0"/>
    <x v="1"/>
    <x v="1"/>
    <x v="0"/>
    <x v="0"/>
    <x v="14"/>
    <x v="30"/>
    <x v="4"/>
    <x v="3"/>
    <x v="73"/>
    <x v="3"/>
    <d v="2021-01-31T00:00:00"/>
    <x v="0"/>
    <x v="0"/>
    <x v="0"/>
  </r>
  <r>
    <x v="888"/>
    <x v="17"/>
    <x v="787"/>
    <x v="27"/>
    <x v="888"/>
    <x v="884"/>
    <x v="0"/>
    <x v="1055"/>
    <s v="0001"/>
    <x v="0"/>
    <s v="4963"/>
    <x v="17"/>
    <x v="1007"/>
    <s v="YD13"/>
    <x v="1"/>
    <s v=""/>
    <x v="0"/>
    <n v="3"/>
    <x v="0"/>
    <n v="38.14"/>
    <n v="7.77"/>
    <x v="2"/>
    <x v="3"/>
    <s v=""/>
    <s v=""/>
    <x v="1"/>
    <x v="0"/>
    <d v="2021-02-06T00:00:00"/>
    <x v="1"/>
    <x v="2"/>
    <x v="2"/>
    <s v="LU"/>
    <x v="0"/>
    <n v="0.27"/>
    <n v="3"/>
    <n v="4.7468354430375008"/>
    <n v="3"/>
    <n v="3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4"/>
    <x v="30"/>
    <x v="4"/>
    <x v="3"/>
    <x v="254"/>
    <x v="4"/>
    <s v=""/>
    <x v="1"/>
    <x v="0"/>
    <x v="0"/>
  </r>
  <r>
    <x v="888"/>
    <x v="11"/>
    <x v="787"/>
    <x v="27"/>
    <x v="888"/>
    <x v="884"/>
    <x v="1"/>
    <x v="1055"/>
    <s v="0001"/>
    <x v="0"/>
    <s v="3500192"/>
    <x v="11"/>
    <x v="1007"/>
    <s v="YP66"/>
    <x v="1"/>
    <s v=""/>
    <x v="1"/>
    <n v="5"/>
    <x v="0"/>
    <n v="-19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888"/>
    <x v="11"/>
    <x v="787"/>
    <x v="27"/>
    <x v="888"/>
    <x v="884"/>
    <x v="1"/>
    <x v="1055"/>
    <s v="0001"/>
    <x v="0"/>
    <s v="3500192"/>
    <x v="11"/>
    <x v="1007"/>
    <s v="YD73"/>
    <x v="1"/>
    <s v=""/>
    <x v="1"/>
    <n v="5"/>
    <x v="0"/>
    <n v="19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889"/>
    <x v="4"/>
    <x v="788"/>
    <x v="6"/>
    <x v="889"/>
    <x v="885"/>
    <x v="0"/>
    <x v="1056"/>
    <s v="0001"/>
    <x v="0"/>
    <s v="2395"/>
    <x v="4"/>
    <x v="1008"/>
    <s v="YD11"/>
    <x v="1"/>
    <s v=""/>
    <x v="0"/>
    <n v="15"/>
    <x v="1"/>
    <n v="409.54"/>
    <n v="393.67"/>
    <x v="0"/>
    <x v="1"/>
    <n v="1"/>
    <n v="11613938"/>
    <x v="885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3"/>
    <n v="20.8469696969"/>
    <x v="0"/>
    <x v="0"/>
    <x v="1"/>
    <n v="21"/>
    <x v="0"/>
    <x v="1018"/>
    <x v="2"/>
    <x v="0"/>
    <x v="0"/>
    <x v="3"/>
    <x v="1"/>
    <s v="CERVEZAS"/>
    <s v="PILSEN TRUJILLO"/>
    <x v="2"/>
    <x v="0"/>
    <x v="0"/>
    <x v="3"/>
    <x v="1"/>
    <x v="1"/>
    <x v="0"/>
    <x v="0"/>
    <x v="4"/>
    <x v="15"/>
    <x v="3"/>
    <x v="1"/>
    <x v="173"/>
    <x v="3"/>
    <d v="2021-01-31T00:00:00"/>
    <x v="0"/>
    <x v="0"/>
    <x v="0"/>
  </r>
  <r>
    <x v="889"/>
    <x v="5"/>
    <x v="788"/>
    <x v="6"/>
    <x v="889"/>
    <x v="885"/>
    <x v="0"/>
    <x v="1056"/>
    <s v="0001"/>
    <x v="0"/>
    <s v="2821"/>
    <x v="5"/>
    <x v="1008"/>
    <s v="YD11"/>
    <x v="1"/>
    <s v=""/>
    <x v="0"/>
    <n v="2"/>
    <x v="1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4"/>
    <x v="15"/>
    <x v="3"/>
    <x v="1"/>
    <x v="15"/>
    <x v="3"/>
    <s v=""/>
    <x v="1"/>
    <x v="0"/>
    <x v="0"/>
  </r>
  <r>
    <x v="889"/>
    <x v="0"/>
    <x v="788"/>
    <x v="6"/>
    <x v="889"/>
    <x v="885"/>
    <x v="0"/>
    <x v="1056"/>
    <s v="0001"/>
    <x v="0"/>
    <s v="11112"/>
    <x v="0"/>
    <x v="1008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4"/>
    <x v="15"/>
    <x v="3"/>
    <x v="1"/>
    <x v="28"/>
    <x v="0"/>
    <s v=""/>
    <x v="1"/>
    <x v="0"/>
    <x v="0"/>
  </r>
  <r>
    <x v="889"/>
    <x v="1"/>
    <x v="788"/>
    <x v="6"/>
    <x v="889"/>
    <x v="885"/>
    <x v="0"/>
    <x v="1056"/>
    <s v="0001"/>
    <x v="0"/>
    <s v="11115"/>
    <x v="1"/>
    <x v="1008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4"/>
    <x v="15"/>
    <x v="3"/>
    <x v="1"/>
    <x v="133"/>
    <x v="0"/>
    <s v=""/>
    <x v="1"/>
    <x v="0"/>
    <x v="0"/>
  </r>
  <r>
    <x v="889"/>
    <x v="27"/>
    <x v="788"/>
    <x v="6"/>
    <x v="889"/>
    <x v="885"/>
    <x v="0"/>
    <x v="1056"/>
    <s v="0001"/>
    <x v="0"/>
    <s v="12401"/>
    <x v="27"/>
    <x v="1008"/>
    <s v="YD11"/>
    <x v="1"/>
    <s v=""/>
    <x v="0"/>
    <n v="2"/>
    <x v="1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4"/>
    <x v="15"/>
    <x v="3"/>
    <x v="1"/>
    <x v="102"/>
    <x v="9"/>
    <s v=""/>
    <x v="1"/>
    <x v="0"/>
    <x v="0"/>
  </r>
  <r>
    <x v="889"/>
    <x v="19"/>
    <x v="789"/>
    <x v="6"/>
    <x v="889"/>
    <x v="885"/>
    <x v="0"/>
    <x v="1057"/>
    <s v="0001"/>
    <x v="0"/>
    <s v="7841"/>
    <x v="19"/>
    <x v="1009"/>
    <s v="YD13"/>
    <x v="1"/>
    <s v=""/>
    <x v="0"/>
    <n v="1"/>
    <x v="1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n v="2"/>
    <x v="0"/>
    <x v="1019"/>
    <x v="1"/>
    <x v="0"/>
    <x v="0"/>
    <x v="1"/>
    <x v="1"/>
    <s v="CERVEZAS"/>
    <s v="CORONA"/>
    <x v="1"/>
    <x v="0"/>
    <x v="0"/>
    <x v="3"/>
    <x v="1"/>
    <x v="1"/>
    <x v="0"/>
    <x v="0"/>
    <x v="4"/>
    <x v="15"/>
    <x v="3"/>
    <x v="1"/>
    <x v="82"/>
    <x v="7"/>
    <s v=""/>
    <x v="1"/>
    <x v="0"/>
    <x v="0"/>
  </r>
  <r>
    <x v="889"/>
    <x v="33"/>
    <x v="789"/>
    <x v="6"/>
    <x v="889"/>
    <x v="885"/>
    <x v="0"/>
    <x v="1057"/>
    <s v="0001"/>
    <x v="0"/>
    <s v="8593"/>
    <x v="33"/>
    <x v="1009"/>
    <s v="YD13"/>
    <x v="1"/>
    <s v=""/>
    <x v="0"/>
    <n v="1"/>
    <x v="1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4"/>
    <x v="15"/>
    <x v="3"/>
    <x v="1"/>
    <x v="123"/>
    <x v="2"/>
    <s v=""/>
    <x v="1"/>
    <x v="0"/>
    <x v="0"/>
  </r>
  <r>
    <x v="889"/>
    <x v="11"/>
    <x v="788"/>
    <x v="6"/>
    <x v="889"/>
    <x v="885"/>
    <x v="1"/>
    <x v="1056"/>
    <s v="0001"/>
    <x v="0"/>
    <s v="3500192"/>
    <x v="11"/>
    <x v="1008"/>
    <s v="YP66"/>
    <x v="1"/>
    <s v=""/>
    <x v="1"/>
    <n v="19"/>
    <x v="1"/>
    <n v="-72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889"/>
    <x v="11"/>
    <x v="788"/>
    <x v="6"/>
    <x v="889"/>
    <x v="885"/>
    <x v="1"/>
    <x v="1056"/>
    <s v="0001"/>
    <x v="0"/>
    <s v="3500192"/>
    <x v="11"/>
    <x v="1008"/>
    <s v="YD73"/>
    <x v="1"/>
    <s v=""/>
    <x v="1"/>
    <n v="15"/>
    <x v="1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889"/>
    <x v="11"/>
    <x v="788"/>
    <x v="6"/>
    <x v="889"/>
    <x v="885"/>
    <x v="1"/>
    <x v="1056"/>
    <s v="0001"/>
    <x v="0"/>
    <s v="3500192"/>
    <x v="11"/>
    <x v="100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889"/>
    <x v="11"/>
    <x v="788"/>
    <x v="6"/>
    <x v="889"/>
    <x v="885"/>
    <x v="1"/>
    <x v="1056"/>
    <s v="0001"/>
    <x v="0"/>
    <s v="3500192"/>
    <x v="11"/>
    <x v="100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890"/>
    <x v="8"/>
    <x v="790"/>
    <x v="3"/>
    <x v="890"/>
    <x v="886"/>
    <x v="0"/>
    <x v="1058"/>
    <s v="0001"/>
    <x v="0"/>
    <s v="6843"/>
    <x v="8"/>
    <x v="1010"/>
    <s v="YD11"/>
    <x v="1"/>
    <s v=""/>
    <x v="0"/>
    <n v="2"/>
    <x v="1"/>
    <n v="68.260000000000005"/>
    <n v="55.26"/>
    <x v="4"/>
    <x v="1"/>
    <n v="1"/>
    <n v="11621946"/>
    <x v="886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11"/>
    <n v="11"/>
    <x v="0"/>
    <x v="0"/>
    <x v="1"/>
    <n v="11"/>
    <x v="0"/>
    <x v="1020"/>
    <x v="0"/>
    <x v="0"/>
    <x v="0"/>
    <x v="4"/>
    <x v="1"/>
    <s v="CERVEZAS"/>
    <s v="CUSQUEÑA"/>
    <x v="2"/>
    <x v="0"/>
    <x v="0"/>
    <x v="2"/>
    <x v="1"/>
    <x v="1"/>
    <x v="0"/>
    <x v="0"/>
    <x v="7"/>
    <x v="20"/>
    <x v="4"/>
    <x v="1"/>
    <x v="137"/>
    <x v="5"/>
    <d v="2021-01-31T00:00:00"/>
    <x v="0"/>
    <x v="0"/>
    <x v="0"/>
  </r>
  <r>
    <x v="890"/>
    <x v="27"/>
    <x v="790"/>
    <x v="3"/>
    <x v="890"/>
    <x v="886"/>
    <x v="0"/>
    <x v="1058"/>
    <s v="0001"/>
    <x v="0"/>
    <s v="12401"/>
    <x v="27"/>
    <x v="1010"/>
    <s v="YD11"/>
    <x v="1"/>
    <s v=""/>
    <x v="0"/>
    <n v="2"/>
    <x v="1"/>
    <n v="42.37"/>
    <n v="29.57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102"/>
    <x v="9"/>
    <s v=""/>
    <x v="1"/>
    <x v="0"/>
    <x v="0"/>
  </r>
  <r>
    <x v="890"/>
    <x v="28"/>
    <x v="790"/>
    <x v="3"/>
    <x v="890"/>
    <x v="886"/>
    <x v="0"/>
    <x v="1058"/>
    <s v="0001"/>
    <x v="0"/>
    <s v="14974"/>
    <x v="28"/>
    <x v="1010"/>
    <s v="YD13"/>
    <x v="1"/>
    <s v=""/>
    <x v="0"/>
    <n v="1"/>
    <x v="1"/>
    <n v="6.85"/>
    <n v="4.16"/>
    <x v="4"/>
    <x v="1"/>
    <s v=""/>
    <s v=""/>
    <x v="1"/>
    <x v="0"/>
    <d v="2021-02-06T00:00:00"/>
    <x v="1"/>
    <x v="5"/>
    <x v="5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20"/>
    <x v="4"/>
    <x v="1"/>
    <x v="53"/>
    <x v="2"/>
    <s v=""/>
    <x v="1"/>
    <x v="0"/>
    <x v="0"/>
  </r>
  <r>
    <x v="890"/>
    <x v="4"/>
    <x v="790"/>
    <x v="3"/>
    <x v="890"/>
    <x v="886"/>
    <x v="0"/>
    <x v="1058"/>
    <s v="0001"/>
    <x v="0"/>
    <s v="2395"/>
    <x v="4"/>
    <x v="1010"/>
    <s v="YD11"/>
    <x v="1"/>
    <s v=""/>
    <x v="0"/>
    <n v="5"/>
    <x v="1"/>
    <n v="138.38"/>
    <n v="131.6"/>
    <x v="4"/>
    <x v="1"/>
    <s v=""/>
    <s v=""/>
    <x v="1"/>
    <x v="0"/>
    <d v="2021-02-06T00:00:00"/>
    <x v="1"/>
    <x v="5"/>
    <x v="5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72"/>
    <x v="3"/>
    <s v=""/>
    <x v="1"/>
    <x v="0"/>
    <x v="0"/>
  </r>
  <r>
    <x v="890"/>
    <x v="5"/>
    <x v="790"/>
    <x v="3"/>
    <x v="890"/>
    <x v="886"/>
    <x v="0"/>
    <x v="1058"/>
    <s v="0001"/>
    <x v="0"/>
    <s v="2821"/>
    <x v="5"/>
    <x v="1010"/>
    <s v="YD11"/>
    <x v="1"/>
    <s v=""/>
    <x v="0"/>
    <n v="1"/>
    <x v="1"/>
    <n v="31.13"/>
    <n v="27.36"/>
    <x v="4"/>
    <x v="1"/>
    <s v=""/>
    <s v=""/>
    <x v="1"/>
    <x v="0"/>
    <d v="2021-02-06T00:00:00"/>
    <x v="1"/>
    <x v="5"/>
    <x v="5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12"/>
    <x v="3"/>
    <s v=""/>
    <x v="1"/>
    <x v="0"/>
    <x v="0"/>
  </r>
  <r>
    <x v="890"/>
    <x v="11"/>
    <x v="790"/>
    <x v="3"/>
    <x v="890"/>
    <x v="886"/>
    <x v="1"/>
    <x v="1058"/>
    <s v="0001"/>
    <x v="0"/>
    <s v="3500192"/>
    <x v="11"/>
    <x v="1010"/>
    <s v="YP66"/>
    <x v="1"/>
    <s v=""/>
    <x v="1"/>
    <n v="10"/>
    <x v="1"/>
    <n v="-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90"/>
    <x v="11"/>
    <x v="790"/>
    <x v="3"/>
    <x v="890"/>
    <x v="886"/>
    <x v="1"/>
    <x v="1058"/>
    <s v="0001"/>
    <x v="0"/>
    <s v="3500192"/>
    <x v="11"/>
    <x v="1010"/>
    <s v="YD73"/>
    <x v="1"/>
    <s v=""/>
    <x v="1"/>
    <n v="1"/>
    <x v="1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90"/>
    <x v="11"/>
    <x v="790"/>
    <x v="3"/>
    <x v="890"/>
    <x v="886"/>
    <x v="1"/>
    <x v="1058"/>
    <s v="0001"/>
    <x v="0"/>
    <s v="3500192"/>
    <x v="11"/>
    <x v="1010"/>
    <s v="YD73"/>
    <x v="1"/>
    <s v=""/>
    <x v="1"/>
    <n v="2"/>
    <x v="1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90"/>
    <x v="11"/>
    <x v="790"/>
    <x v="3"/>
    <x v="890"/>
    <x v="886"/>
    <x v="1"/>
    <x v="1058"/>
    <s v="0001"/>
    <x v="0"/>
    <s v="3500192"/>
    <x v="11"/>
    <x v="1010"/>
    <s v="YD73"/>
    <x v="1"/>
    <s v=""/>
    <x v="1"/>
    <n v="2"/>
    <x v="1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90"/>
    <x v="11"/>
    <x v="790"/>
    <x v="3"/>
    <x v="890"/>
    <x v="886"/>
    <x v="1"/>
    <x v="1058"/>
    <s v="0001"/>
    <x v="0"/>
    <s v="3500192"/>
    <x v="11"/>
    <x v="1010"/>
    <s v="YD73"/>
    <x v="1"/>
    <s v=""/>
    <x v="1"/>
    <n v="5"/>
    <x v="1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91"/>
    <x v="8"/>
    <x v="791"/>
    <x v="29"/>
    <x v="891"/>
    <x v="887"/>
    <x v="0"/>
    <x v="1059"/>
    <s v="0001"/>
    <x v="0"/>
    <s v="6843"/>
    <x v="8"/>
    <x v="1011"/>
    <s v="YD11"/>
    <x v="1"/>
    <s v=""/>
    <x v="0"/>
    <n v="12"/>
    <x v="1"/>
    <n v="408.02"/>
    <n v="331.31"/>
    <x v="4"/>
    <x v="1"/>
    <n v="1"/>
    <n v="11623703"/>
    <x v="887"/>
    <x v="0"/>
    <d v="2021-02-06T00:00:00"/>
    <x v="1"/>
    <x v="5"/>
    <x v="5"/>
    <s v="LU"/>
    <x v="0"/>
    <n v="0.89280000000000004"/>
    <n v="12"/>
    <n v="12.000000000000032"/>
    <n v="17.142857142857139"/>
    <n v="12"/>
    <x v="0"/>
    <n v="29"/>
    <n v="29"/>
    <x v="0"/>
    <x v="0"/>
    <x v="1"/>
    <n v="12"/>
    <x v="0"/>
    <x v="1021"/>
    <x v="2"/>
    <x v="0"/>
    <x v="0"/>
    <x v="3"/>
    <x v="1"/>
    <s v="CERVEZAS"/>
    <s v="CUSQUEÑA"/>
    <x v="2"/>
    <x v="0"/>
    <x v="0"/>
    <x v="1"/>
    <x v="1"/>
    <x v="1"/>
    <x v="1"/>
    <x v="1"/>
    <x v="10"/>
    <x v="54"/>
    <x v="4"/>
    <x v="1"/>
    <x v="685"/>
    <x v="5"/>
    <d v="2021-01-31T00:00:00"/>
    <x v="0"/>
    <x v="0"/>
    <x v="0"/>
  </r>
  <r>
    <x v="891"/>
    <x v="5"/>
    <x v="792"/>
    <x v="29"/>
    <x v="891"/>
    <x v="887"/>
    <x v="0"/>
    <x v="1060"/>
    <s v="0001"/>
    <x v="0"/>
    <s v="2821"/>
    <x v="5"/>
    <x v="1012"/>
    <s v="YD11"/>
    <x v="1"/>
    <s v=""/>
    <x v="0"/>
    <n v="5"/>
    <x v="1"/>
    <n v="153.53"/>
    <n v="136.35"/>
    <x v="4"/>
    <x v="1"/>
    <s v=""/>
    <s v=""/>
    <x v="1"/>
    <x v="0"/>
    <d v="2021-02-06T00:00:00"/>
    <x v="1"/>
    <x v="5"/>
    <x v="5"/>
    <s v="LU"/>
    <x v="0"/>
    <n v="0.378"/>
    <n v="5"/>
    <n v="5.0806451612903363"/>
    <n v="7.1428571428571423"/>
    <n v="5"/>
    <x v="0"/>
    <n v="0"/>
    <s v=""/>
    <x v="0"/>
    <x v="0"/>
    <x v="1"/>
    <n v="17"/>
    <x v="0"/>
    <x v="1022"/>
    <x v="1"/>
    <x v="0"/>
    <x v="0"/>
    <x v="1"/>
    <x v="1"/>
    <s v="CERVEZAS"/>
    <s v="PILSEN CALLAO"/>
    <x v="2"/>
    <x v="0"/>
    <x v="0"/>
    <x v="1"/>
    <x v="1"/>
    <x v="1"/>
    <x v="1"/>
    <x v="1"/>
    <x v="10"/>
    <x v="54"/>
    <x v="4"/>
    <x v="1"/>
    <x v="31"/>
    <x v="3"/>
    <s v=""/>
    <x v="1"/>
    <x v="0"/>
    <x v="0"/>
  </r>
  <r>
    <x v="891"/>
    <x v="8"/>
    <x v="792"/>
    <x v="29"/>
    <x v="891"/>
    <x v="887"/>
    <x v="0"/>
    <x v="1060"/>
    <s v="0001"/>
    <x v="0"/>
    <s v="6843"/>
    <x v="8"/>
    <x v="1012"/>
    <s v="YD11"/>
    <x v="1"/>
    <s v=""/>
    <x v="0"/>
    <n v="12"/>
    <x v="1"/>
    <n v="408.02"/>
    <n v="331.31"/>
    <x v="4"/>
    <x v="1"/>
    <s v=""/>
    <s v=""/>
    <x v="1"/>
    <x v="0"/>
    <d v="2021-02-06T00:00:00"/>
    <x v="1"/>
    <x v="5"/>
    <x v="5"/>
    <s v="LU"/>
    <x v="0"/>
    <n v="0.89280000000000004"/>
    <n v="12"/>
    <n v="12.000000000000032"/>
    <n v="17.142857142857139"/>
    <n v="1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10"/>
    <x v="54"/>
    <x v="4"/>
    <x v="1"/>
    <x v="685"/>
    <x v="5"/>
    <s v=""/>
    <x v="1"/>
    <x v="0"/>
    <x v="0"/>
  </r>
  <r>
    <x v="891"/>
    <x v="11"/>
    <x v="791"/>
    <x v="29"/>
    <x v="891"/>
    <x v="887"/>
    <x v="1"/>
    <x v="1059"/>
    <s v="0001"/>
    <x v="0"/>
    <s v="3500192"/>
    <x v="11"/>
    <x v="1011"/>
    <s v="YP66"/>
    <x v="1"/>
    <s v=""/>
    <x v="1"/>
    <n v="12"/>
    <x v="1"/>
    <n v="-45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1"/>
    <x v="10"/>
    <x v="54"/>
    <x v="4"/>
    <x v="1"/>
    <x v="10"/>
    <x v="6"/>
    <s v=""/>
    <x v="1"/>
    <x v="0"/>
    <x v="0"/>
  </r>
  <r>
    <x v="891"/>
    <x v="11"/>
    <x v="791"/>
    <x v="29"/>
    <x v="891"/>
    <x v="887"/>
    <x v="1"/>
    <x v="1059"/>
    <s v="0001"/>
    <x v="0"/>
    <s v="3500192"/>
    <x v="11"/>
    <x v="1011"/>
    <s v="YD73"/>
    <x v="1"/>
    <s v=""/>
    <x v="1"/>
    <n v="12"/>
    <x v="1"/>
    <n v="45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0"/>
    <x v="54"/>
    <x v="4"/>
    <x v="1"/>
    <x v="10"/>
    <x v="6"/>
    <s v=""/>
    <x v="1"/>
    <x v="0"/>
    <x v="0"/>
  </r>
  <r>
    <x v="891"/>
    <x v="11"/>
    <x v="792"/>
    <x v="29"/>
    <x v="891"/>
    <x v="887"/>
    <x v="1"/>
    <x v="1060"/>
    <s v="0001"/>
    <x v="0"/>
    <s v="3500192"/>
    <x v="11"/>
    <x v="1012"/>
    <s v="YP66"/>
    <x v="1"/>
    <s v=""/>
    <x v="1"/>
    <n v="17"/>
    <x v="1"/>
    <n v="-64.59999999999999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1"/>
    <x v="10"/>
    <x v="54"/>
    <x v="4"/>
    <x v="1"/>
    <x v="10"/>
    <x v="6"/>
    <s v=""/>
    <x v="1"/>
    <x v="0"/>
    <x v="0"/>
  </r>
  <r>
    <x v="891"/>
    <x v="11"/>
    <x v="792"/>
    <x v="29"/>
    <x v="891"/>
    <x v="887"/>
    <x v="1"/>
    <x v="1060"/>
    <s v="0001"/>
    <x v="0"/>
    <s v="3500192"/>
    <x v="11"/>
    <x v="1012"/>
    <s v="YD73"/>
    <x v="1"/>
    <s v=""/>
    <x v="1"/>
    <n v="5"/>
    <x v="1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0"/>
    <x v="54"/>
    <x v="4"/>
    <x v="1"/>
    <x v="10"/>
    <x v="6"/>
    <s v=""/>
    <x v="1"/>
    <x v="0"/>
    <x v="0"/>
  </r>
  <r>
    <x v="891"/>
    <x v="11"/>
    <x v="792"/>
    <x v="29"/>
    <x v="891"/>
    <x v="887"/>
    <x v="1"/>
    <x v="1060"/>
    <s v="0001"/>
    <x v="0"/>
    <s v="3500192"/>
    <x v="11"/>
    <x v="1012"/>
    <s v="YD73"/>
    <x v="1"/>
    <s v=""/>
    <x v="1"/>
    <n v="12"/>
    <x v="1"/>
    <n v="45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0"/>
    <x v="54"/>
    <x v="4"/>
    <x v="1"/>
    <x v="10"/>
    <x v="6"/>
    <s v=""/>
    <x v="1"/>
    <x v="0"/>
    <x v="0"/>
  </r>
  <r>
    <x v="892"/>
    <x v="4"/>
    <x v="793"/>
    <x v="12"/>
    <x v="892"/>
    <x v="888"/>
    <x v="0"/>
    <x v="1061"/>
    <s v="0001"/>
    <x v="0"/>
    <s v="2395"/>
    <x v="4"/>
    <x v="1013"/>
    <s v="YD11"/>
    <x v="1"/>
    <s v=""/>
    <x v="0"/>
    <n v="8"/>
    <x v="0"/>
    <n v="251.25"/>
    <n v="216.63"/>
    <x v="0"/>
    <x v="1"/>
    <n v="1"/>
    <n v="11627337"/>
    <x v="888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7"/>
    <n v="17"/>
    <x v="0"/>
    <x v="0"/>
    <x v="1"/>
    <n v="17"/>
    <x v="0"/>
    <x v="1023"/>
    <x v="0"/>
    <x v="0"/>
    <x v="0"/>
    <x v="3"/>
    <x v="1"/>
    <s v="CERVEZAS"/>
    <s v="PILSEN TRUJILLO"/>
    <x v="2"/>
    <x v="0"/>
    <x v="0"/>
    <x v="1"/>
    <x v="1"/>
    <x v="1"/>
    <x v="1"/>
    <x v="1"/>
    <x v="2"/>
    <x v="4"/>
    <x v="3"/>
    <x v="1"/>
    <x v="240"/>
    <x v="3"/>
    <d v="2021-01-31T00:00:00"/>
    <x v="0"/>
    <x v="0"/>
    <x v="0"/>
  </r>
  <r>
    <x v="892"/>
    <x v="5"/>
    <x v="793"/>
    <x v="12"/>
    <x v="892"/>
    <x v="888"/>
    <x v="0"/>
    <x v="1061"/>
    <s v="0001"/>
    <x v="0"/>
    <s v="2821"/>
    <x v="5"/>
    <x v="1013"/>
    <s v="YD11"/>
    <x v="1"/>
    <s v=""/>
    <x v="0"/>
    <n v="6"/>
    <x v="0"/>
    <n v="186.78"/>
    <n v="164.14"/>
    <x v="0"/>
    <x v="1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1"/>
    <x v="2"/>
    <x v="4"/>
    <x v="3"/>
    <x v="1"/>
    <x v="312"/>
    <x v="3"/>
    <s v=""/>
    <x v="1"/>
    <x v="0"/>
    <x v="0"/>
  </r>
  <r>
    <x v="892"/>
    <x v="6"/>
    <x v="793"/>
    <x v="12"/>
    <x v="892"/>
    <x v="888"/>
    <x v="0"/>
    <x v="1061"/>
    <s v="0001"/>
    <x v="0"/>
    <s v="4961"/>
    <x v="6"/>
    <x v="1013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2"/>
    <x v="4"/>
    <x v="3"/>
    <x v="1"/>
    <x v="6"/>
    <x v="4"/>
    <s v=""/>
    <x v="1"/>
    <x v="0"/>
    <x v="0"/>
  </r>
  <r>
    <x v="892"/>
    <x v="10"/>
    <x v="793"/>
    <x v="12"/>
    <x v="892"/>
    <x v="888"/>
    <x v="0"/>
    <x v="1061"/>
    <s v="0001"/>
    <x v="0"/>
    <s v="11118"/>
    <x v="10"/>
    <x v="1013"/>
    <s v="YD13"/>
    <x v="1"/>
    <s v=""/>
    <x v="0"/>
    <n v="2"/>
    <x v="0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1"/>
    <x v="2"/>
    <x v="4"/>
    <x v="3"/>
    <x v="1"/>
    <x v="175"/>
    <x v="0"/>
    <s v=""/>
    <x v="1"/>
    <x v="0"/>
    <x v="0"/>
  </r>
  <r>
    <x v="892"/>
    <x v="11"/>
    <x v="793"/>
    <x v="12"/>
    <x v="892"/>
    <x v="888"/>
    <x v="1"/>
    <x v="1061"/>
    <s v="0001"/>
    <x v="0"/>
    <s v="3500192"/>
    <x v="11"/>
    <x v="1013"/>
    <s v="YP66"/>
    <x v="1"/>
    <s v=""/>
    <x v="1"/>
    <n v="14"/>
    <x v="0"/>
    <n v="-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4"/>
    <x v="3"/>
    <x v="1"/>
    <x v="10"/>
    <x v="6"/>
    <s v=""/>
    <x v="1"/>
    <x v="0"/>
    <x v="0"/>
  </r>
  <r>
    <x v="892"/>
    <x v="11"/>
    <x v="793"/>
    <x v="12"/>
    <x v="892"/>
    <x v="888"/>
    <x v="1"/>
    <x v="1061"/>
    <s v="0001"/>
    <x v="0"/>
    <s v="3500192"/>
    <x v="11"/>
    <x v="1013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4"/>
    <x v="3"/>
    <x v="1"/>
    <x v="10"/>
    <x v="6"/>
    <s v=""/>
    <x v="1"/>
    <x v="0"/>
    <x v="0"/>
  </r>
  <r>
    <x v="892"/>
    <x v="11"/>
    <x v="793"/>
    <x v="12"/>
    <x v="892"/>
    <x v="888"/>
    <x v="1"/>
    <x v="1061"/>
    <s v="0001"/>
    <x v="0"/>
    <s v="3500192"/>
    <x v="11"/>
    <x v="1013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4"/>
    <x v="3"/>
    <x v="1"/>
    <x v="10"/>
    <x v="6"/>
    <s v=""/>
    <x v="1"/>
    <x v="0"/>
    <x v="0"/>
  </r>
  <r>
    <x v="893"/>
    <x v="10"/>
    <x v="794"/>
    <x v="13"/>
    <x v="893"/>
    <x v="889"/>
    <x v="0"/>
    <x v="1062"/>
    <s v="0001"/>
    <x v="0"/>
    <s v="11118"/>
    <x v="10"/>
    <x v="1014"/>
    <s v="YD13"/>
    <x v="1"/>
    <s v=""/>
    <x v="0"/>
    <n v="15"/>
    <x v="0"/>
    <n v="135.80000000000001"/>
    <n v="55.44"/>
    <x v="0"/>
    <x v="1"/>
    <n v="1"/>
    <n v="11628187"/>
    <x v="889"/>
    <x v="0"/>
    <d v="2021-02-06T00:00:00"/>
    <x v="0"/>
    <x v="0"/>
    <x v="0"/>
    <s v="LU"/>
    <x v="0"/>
    <n v="1.0125"/>
    <n v="15"/>
    <n v="17.800632911390625"/>
    <n v="11.688311688311689"/>
    <n v="15"/>
    <x v="0"/>
    <n v="78"/>
    <n v="70.999999999799996"/>
    <x v="0"/>
    <x v="0"/>
    <x v="1"/>
    <n v="28"/>
    <x v="0"/>
    <x v="1024"/>
    <x v="2"/>
    <x v="0"/>
    <x v="0"/>
    <x v="3"/>
    <x v="0"/>
    <s v="NABS"/>
    <s v="GUARANÁ"/>
    <x v="0"/>
    <x v="0"/>
    <x v="0"/>
    <x v="3"/>
    <x v="1"/>
    <x v="1"/>
    <x v="0"/>
    <x v="0"/>
    <x v="3"/>
    <x v="3"/>
    <x v="3"/>
    <x v="1"/>
    <x v="686"/>
    <x v="0"/>
    <d v="2021-01-31T00:00:00"/>
    <x v="0"/>
    <x v="0"/>
    <x v="0"/>
  </r>
  <r>
    <x v="893"/>
    <x v="27"/>
    <x v="794"/>
    <x v="13"/>
    <x v="893"/>
    <x v="889"/>
    <x v="0"/>
    <x v="1062"/>
    <s v="0001"/>
    <x v="0"/>
    <s v="12401"/>
    <x v="27"/>
    <x v="1014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3"/>
    <x v="3"/>
    <x v="3"/>
    <x v="1"/>
    <x v="77"/>
    <x v="9"/>
    <s v=""/>
    <x v="1"/>
    <x v="0"/>
    <x v="0"/>
  </r>
  <r>
    <x v="893"/>
    <x v="33"/>
    <x v="794"/>
    <x v="13"/>
    <x v="893"/>
    <x v="889"/>
    <x v="0"/>
    <x v="1062"/>
    <s v="0001"/>
    <x v="0"/>
    <s v="8593"/>
    <x v="33"/>
    <x v="1014"/>
    <s v="YD13"/>
    <x v="1"/>
    <s v=""/>
    <x v="0"/>
    <n v="6"/>
    <x v="0"/>
    <n v="63.56"/>
    <n v="12.94"/>
    <x v="0"/>
    <x v="1"/>
    <s v=""/>
    <s v=""/>
    <x v="1"/>
    <x v="0"/>
    <d v="2021-02-06T00:00:00"/>
    <x v="0"/>
    <x v="0"/>
    <x v="0"/>
    <s v="LU"/>
    <x v="0"/>
    <n v="7.5600000000000001E-2"/>
    <n v="3"/>
    <n v="1.0161290322580672"/>
    <n v="2.1428571428571423"/>
    <n v="6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3"/>
    <x v="3"/>
    <x v="3"/>
    <x v="1"/>
    <x v="164"/>
    <x v="2"/>
    <s v=""/>
    <x v="1"/>
    <x v="0"/>
    <x v="0"/>
  </r>
  <r>
    <x v="893"/>
    <x v="0"/>
    <x v="794"/>
    <x v="13"/>
    <x v="893"/>
    <x v="889"/>
    <x v="0"/>
    <x v="1062"/>
    <s v="0001"/>
    <x v="0"/>
    <s v="11112"/>
    <x v="0"/>
    <x v="1014"/>
    <s v="YD13"/>
    <x v="1"/>
    <s v=""/>
    <x v="0"/>
    <n v="6"/>
    <x v="0"/>
    <n v="76.5"/>
    <n v="31.23"/>
    <x v="0"/>
    <x v="1"/>
    <s v=""/>
    <s v=""/>
    <x v="1"/>
    <x v="0"/>
    <d v="2021-02-06T00:00:00"/>
    <x v="0"/>
    <x v="0"/>
    <x v="0"/>
    <s v="LU"/>
    <x v="0"/>
    <n v="0.72240000000000004"/>
    <n v="1.9999999998000002"/>
    <n v="12.700421940927002"/>
    <n v="7.1999999999999993"/>
    <n v="6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687"/>
    <x v="0"/>
    <s v=""/>
    <x v="1"/>
    <x v="0"/>
    <x v="0"/>
  </r>
  <r>
    <x v="893"/>
    <x v="4"/>
    <x v="795"/>
    <x v="13"/>
    <x v="893"/>
    <x v="889"/>
    <x v="0"/>
    <x v="1063"/>
    <s v="0001"/>
    <x v="0"/>
    <s v="2395"/>
    <x v="4"/>
    <x v="1015"/>
    <s v="YD11"/>
    <x v="1"/>
    <s v=""/>
    <x v="0"/>
    <n v="50"/>
    <x v="0"/>
    <n v="1365.11"/>
    <n v="1312.2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025"/>
    <x v="1"/>
    <x v="0"/>
    <x v="0"/>
    <x v="1"/>
    <x v="1"/>
    <s v="CERVEZAS"/>
    <s v="PILSEN TRUJILLO"/>
    <x v="2"/>
    <x v="0"/>
    <x v="0"/>
    <x v="3"/>
    <x v="1"/>
    <x v="1"/>
    <x v="0"/>
    <x v="0"/>
    <x v="3"/>
    <x v="3"/>
    <x v="3"/>
    <x v="1"/>
    <x v="170"/>
    <x v="3"/>
    <s v=""/>
    <x v="1"/>
    <x v="0"/>
    <x v="0"/>
  </r>
  <r>
    <x v="893"/>
    <x v="11"/>
    <x v="794"/>
    <x v="13"/>
    <x v="893"/>
    <x v="889"/>
    <x v="1"/>
    <x v="1062"/>
    <s v="0001"/>
    <x v="0"/>
    <s v="3500192"/>
    <x v="11"/>
    <x v="1014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893"/>
    <x v="11"/>
    <x v="794"/>
    <x v="13"/>
    <x v="893"/>
    <x v="889"/>
    <x v="1"/>
    <x v="1062"/>
    <s v="0001"/>
    <x v="0"/>
    <s v="3500192"/>
    <x v="11"/>
    <x v="101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893"/>
    <x v="11"/>
    <x v="795"/>
    <x v="13"/>
    <x v="893"/>
    <x v="889"/>
    <x v="1"/>
    <x v="1063"/>
    <s v="0001"/>
    <x v="0"/>
    <s v="3500192"/>
    <x v="11"/>
    <x v="1015"/>
    <s v="YP66"/>
    <x v="1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893"/>
    <x v="11"/>
    <x v="795"/>
    <x v="13"/>
    <x v="893"/>
    <x v="889"/>
    <x v="1"/>
    <x v="1063"/>
    <s v="0001"/>
    <x v="0"/>
    <s v="3500192"/>
    <x v="11"/>
    <x v="1015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894"/>
    <x v="4"/>
    <x v="796"/>
    <x v="32"/>
    <x v="894"/>
    <x v="890"/>
    <x v="0"/>
    <x v="1064"/>
    <s v="0001"/>
    <x v="0"/>
    <s v="2395"/>
    <x v="4"/>
    <x v="1016"/>
    <s v="YD11"/>
    <x v="1"/>
    <s v=""/>
    <x v="0"/>
    <n v="7"/>
    <x v="0"/>
    <n v="191.11"/>
    <n v="183.7"/>
    <x v="0"/>
    <x v="1"/>
    <n v="1"/>
    <n v="11629404"/>
    <x v="890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7"/>
    <n v="7"/>
    <x v="0"/>
    <x v="0"/>
    <x v="4"/>
    <n v="7"/>
    <x v="0"/>
    <x v="1026"/>
    <x v="0"/>
    <x v="0"/>
    <x v="0"/>
    <x v="2"/>
    <x v="1"/>
    <s v="CERVEZAS"/>
    <s v="PILSEN TRUJILLO"/>
    <x v="2"/>
    <x v="0"/>
    <x v="0"/>
    <x v="0"/>
    <x v="1"/>
    <x v="1"/>
    <x v="0"/>
    <x v="0"/>
    <x v="16"/>
    <x v="36"/>
    <x v="2"/>
    <x v="3"/>
    <x v="166"/>
    <x v="3"/>
    <d v="2021-01-31T00:00:00"/>
    <x v="0"/>
    <x v="0"/>
    <x v="0"/>
  </r>
  <r>
    <x v="894"/>
    <x v="11"/>
    <x v="796"/>
    <x v="32"/>
    <x v="894"/>
    <x v="890"/>
    <x v="1"/>
    <x v="1064"/>
    <s v="0001"/>
    <x v="0"/>
    <s v="3500192"/>
    <x v="11"/>
    <x v="1016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894"/>
    <x v="11"/>
    <x v="796"/>
    <x v="32"/>
    <x v="894"/>
    <x v="890"/>
    <x v="1"/>
    <x v="1064"/>
    <s v="0001"/>
    <x v="0"/>
    <s v="3500192"/>
    <x v="11"/>
    <x v="1016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895"/>
    <x v="19"/>
    <x v="797"/>
    <x v="12"/>
    <x v="895"/>
    <x v="891"/>
    <x v="0"/>
    <x v="1065"/>
    <s v="0001"/>
    <x v="0"/>
    <s v="7841"/>
    <x v="19"/>
    <x v="1017"/>
    <s v="YD13"/>
    <x v="1"/>
    <s v=""/>
    <x v="0"/>
    <n v="5"/>
    <x v="0"/>
    <n v="86.44"/>
    <n v="17.600000000000001"/>
    <x v="0"/>
    <x v="1"/>
    <n v="1"/>
    <n v="11629424"/>
    <x v="891"/>
    <x v="0"/>
    <d v="2021-02-06T00:00:00"/>
    <x v="0"/>
    <x v="0"/>
    <x v="0"/>
    <s v="LU"/>
    <x v="0"/>
    <n v="0.1065"/>
    <n v="1.25"/>
    <n v="1.4314516129032295"/>
    <n v="1.0714285714285714"/>
    <n v="5"/>
    <x v="0"/>
    <n v="13"/>
    <n v="5.5"/>
    <x v="0"/>
    <x v="0"/>
    <x v="1"/>
    <n v="13"/>
    <x v="0"/>
    <x v="1027"/>
    <x v="0"/>
    <x v="0"/>
    <x v="0"/>
    <x v="4"/>
    <x v="1"/>
    <s v="CERVEZAS"/>
    <s v="CORONA"/>
    <x v="1"/>
    <x v="0"/>
    <x v="0"/>
    <x v="1"/>
    <x v="1"/>
    <x v="1"/>
    <x v="0"/>
    <x v="3"/>
    <x v="2"/>
    <x v="4"/>
    <x v="3"/>
    <x v="1"/>
    <x v="508"/>
    <x v="7"/>
    <d v="2021-01-31T00:00:00"/>
    <x v="0"/>
    <x v="0"/>
    <x v="0"/>
  </r>
  <r>
    <x v="895"/>
    <x v="27"/>
    <x v="797"/>
    <x v="12"/>
    <x v="895"/>
    <x v="891"/>
    <x v="0"/>
    <x v="1065"/>
    <s v="0001"/>
    <x v="0"/>
    <s v="12401"/>
    <x v="27"/>
    <x v="1017"/>
    <s v="YD11"/>
    <x v="1"/>
    <s v=""/>
    <x v="0"/>
    <n v="3"/>
    <x v="0"/>
    <n v="63.56"/>
    <n v="44.3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3"/>
    <x v="2"/>
    <x v="4"/>
    <x v="3"/>
    <x v="1"/>
    <x v="99"/>
    <x v="9"/>
    <s v=""/>
    <x v="1"/>
    <x v="0"/>
    <x v="0"/>
  </r>
  <r>
    <x v="895"/>
    <x v="13"/>
    <x v="797"/>
    <x v="12"/>
    <x v="895"/>
    <x v="891"/>
    <x v="0"/>
    <x v="1065"/>
    <s v="0001"/>
    <x v="0"/>
    <s v="14268"/>
    <x v="13"/>
    <x v="1017"/>
    <s v="YD13"/>
    <x v="1"/>
    <s v=""/>
    <x v="0"/>
    <n v="5"/>
    <x v="0"/>
    <n v="56.21"/>
    <n v="11.45"/>
    <x v="0"/>
    <x v="1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3"/>
    <x v="2"/>
    <x v="4"/>
    <x v="3"/>
    <x v="1"/>
    <x v="184"/>
    <x v="1"/>
    <s v=""/>
    <x v="1"/>
    <x v="0"/>
    <x v="0"/>
  </r>
  <r>
    <x v="895"/>
    <x v="11"/>
    <x v="797"/>
    <x v="12"/>
    <x v="895"/>
    <x v="891"/>
    <x v="1"/>
    <x v="1065"/>
    <s v="0001"/>
    <x v="0"/>
    <s v="3500192"/>
    <x v="11"/>
    <x v="1017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4"/>
    <x v="3"/>
    <x v="1"/>
    <x v="10"/>
    <x v="6"/>
    <s v=""/>
    <x v="1"/>
    <x v="0"/>
    <x v="0"/>
  </r>
  <r>
    <x v="895"/>
    <x v="11"/>
    <x v="797"/>
    <x v="12"/>
    <x v="895"/>
    <x v="891"/>
    <x v="1"/>
    <x v="1065"/>
    <s v="0001"/>
    <x v="0"/>
    <s v="3500192"/>
    <x v="11"/>
    <x v="101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4"/>
    <x v="3"/>
    <x v="1"/>
    <x v="10"/>
    <x v="6"/>
    <s v=""/>
    <x v="1"/>
    <x v="0"/>
    <x v="0"/>
  </r>
  <r>
    <x v="896"/>
    <x v="4"/>
    <x v="0"/>
    <x v="4"/>
    <x v="896"/>
    <x v="892"/>
    <x v="0"/>
    <x v="1066"/>
    <s v="0001"/>
    <x v="0"/>
    <s v="2395"/>
    <x v="4"/>
    <x v="1018"/>
    <s v="YD11"/>
    <x v="18"/>
    <s v=""/>
    <x v="0"/>
    <n v="3"/>
    <x v="0"/>
    <n v="92.95"/>
    <n v="80.98"/>
    <x v="0"/>
    <x v="1"/>
    <n v="1"/>
    <n v="11630032"/>
    <x v="89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7"/>
    <n v="7"/>
    <x v="0"/>
    <x v="0"/>
    <x v="2"/>
    <n v="7"/>
    <x v="0"/>
    <x v="1028"/>
    <x v="0"/>
    <x v="0"/>
    <x v="0"/>
    <x v="2"/>
    <x v="1"/>
    <s v="CERVEZAS"/>
    <s v="PILSEN TRUJILLO"/>
    <x v="2"/>
    <x v="0"/>
    <x v="0"/>
    <x v="2"/>
    <x v="0"/>
    <x v="0"/>
    <x v="1"/>
    <x v="1"/>
    <x v="2"/>
    <x v="5"/>
    <x v="3"/>
    <x v="1"/>
    <x v="4"/>
    <x v="3"/>
    <d v="2021-01-31T00:00:00"/>
    <x v="0"/>
    <x v="0"/>
    <x v="0"/>
  </r>
  <r>
    <x v="896"/>
    <x v="7"/>
    <x v="0"/>
    <x v="4"/>
    <x v="896"/>
    <x v="892"/>
    <x v="0"/>
    <x v="1066"/>
    <s v="0001"/>
    <x v="0"/>
    <s v="6842"/>
    <x v="7"/>
    <x v="1018"/>
    <s v="YD11"/>
    <x v="18"/>
    <s v=""/>
    <x v="0"/>
    <n v="2"/>
    <x v="0"/>
    <n v="69.709999999999994"/>
    <n v="55.5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1"/>
    <x v="1"/>
    <x v="2"/>
    <x v="5"/>
    <x v="3"/>
    <x v="1"/>
    <x v="124"/>
    <x v="5"/>
    <s v=""/>
    <x v="1"/>
    <x v="0"/>
    <x v="0"/>
  </r>
  <r>
    <x v="896"/>
    <x v="8"/>
    <x v="0"/>
    <x v="4"/>
    <x v="896"/>
    <x v="892"/>
    <x v="0"/>
    <x v="1066"/>
    <s v="0001"/>
    <x v="0"/>
    <s v="6843"/>
    <x v="8"/>
    <x v="1018"/>
    <s v="YD11"/>
    <x v="18"/>
    <s v=""/>
    <x v="0"/>
    <n v="2"/>
    <x v="0"/>
    <n v="69.709999999999994"/>
    <n v="55.5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1"/>
    <x v="1"/>
    <x v="2"/>
    <x v="5"/>
    <x v="3"/>
    <x v="1"/>
    <x v="124"/>
    <x v="5"/>
    <s v=""/>
    <x v="1"/>
    <x v="0"/>
    <x v="0"/>
  </r>
  <r>
    <x v="896"/>
    <x v="11"/>
    <x v="0"/>
    <x v="4"/>
    <x v="896"/>
    <x v="892"/>
    <x v="1"/>
    <x v="1066"/>
    <s v="0001"/>
    <x v="0"/>
    <s v="3500192"/>
    <x v="11"/>
    <x v="1018"/>
    <s v="YP66"/>
    <x v="18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2"/>
    <x v="5"/>
    <x v="3"/>
    <x v="1"/>
    <x v="10"/>
    <x v="6"/>
    <s v=""/>
    <x v="1"/>
    <x v="0"/>
    <x v="0"/>
  </r>
  <r>
    <x v="896"/>
    <x v="11"/>
    <x v="0"/>
    <x v="4"/>
    <x v="896"/>
    <x v="892"/>
    <x v="1"/>
    <x v="1066"/>
    <s v="0001"/>
    <x v="0"/>
    <s v="3500192"/>
    <x v="11"/>
    <x v="1018"/>
    <s v="YD73"/>
    <x v="18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2"/>
    <x v="5"/>
    <x v="3"/>
    <x v="1"/>
    <x v="10"/>
    <x v="6"/>
    <s v=""/>
    <x v="1"/>
    <x v="0"/>
    <x v="0"/>
  </r>
  <r>
    <x v="896"/>
    <x v="11"/>
    <x v="0"/>
    <x v="4"/>
    <x v="896"/>
    <x v="892"/>
    <x v="1"/>
    <x v="1066"/>
    <s v="0001"/>
    <x v="0"/>
    <s v="3500192"/>
    <x v="11"/>
    <x v="1018"/>
    <s v="YD73"/>
    <x v="1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2"/>
    <x v="5"/>
    <x v="3"/>
    <x v="1"/>
    <x v="10"/>
    <x v="6"/>
    <s v=""/>
    <x v="1"/>
    <x v="0"/>
    <x v="0"/>
  </r>
  <r>
    <x v="896"/>
    <x v="11"/>
    <x v="0"/>
    <x v="4"/>
    <x v="896"/>
    <x v="892"/>
    <x v="1"/>
    <x v="1066"/>
    <s v="0001"/>
    <x v="0"/>
    <s v="3500192"/>
    <x v="11"/>
    <x v="1018"/>
    <s v="YD73"/>
    <x v="1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2"/>
    <x v="5"/>
    <x v="3"/>
    <x v="1"/>
    <x v="10"/>
    <x v="6"/>
    <s v=""/>
    <x v="1"/>
    <x v="0"/>
    <x v="0"/>
  </r>
  <r>
    <x v="897"/>
    <x v="4"/>
    <x v="798"/>
    <x v="4"/>
    <x v="897"/>
    <x v="893"/>
    <x v="0"/>
    <x v="1067"/>
    <s v="0001"/>
    <x v="0"/>
    <s v="2395"/>
    <x v="4"/>
    <x v="1019"/>
    <s v="YD11"/>
    <x v="1"/>
    <s v=""/>
    <x v="0"/>
    <n v="6"/>
    <x v="0"/>
    <n v="166.05"/>
    <n v="157.91999999999999"/>
    <x v="0"/>
    <x v="0"/>
    <n v="1"/>
    <n v="11633410"/>
    <x v="893"/>
    <x v="0"/>
    <d v="2021-02-06T00:00:00"/>
    <x v="0"/>
    <x v="0"/>
    <x v="0"/>
    <s v="LU"/>
    <x v="0"/>
    <n v="0.44640000000000002"/>
    <n v="6"/>
    <n v="6.000000000000016"/>
    <n v="8.5714285714285694"/>
    <n v="6"/>
    <x v="0"/>
    <n v="8"/>
    <n v="8"/>
    <x v="0"/>
    <x v="0"/>
    <x v="1"/>
    <n v="8"/>
    <x v="0"/>
    <x v="1029"/>
    <x v="0"/>
    <x v="0"/>
    <x v="0"/>
    <x v="2"/>
    <x v="1"/>
    <s v="CERVEZAS"/>
    <s v="PILSEN TRUJILLO"/>
    <x v="2"/>
    <x v="0"/>
    <x v="0"/>
    <x v="2"/>
    <x v="1"/>
    <x v="1"/>
    <x v="0"/>
    <x v="0"/>
    <x v="2"/>
    <x v="4"/>
    <x v="3"/>
    <x v="1"/>
    <x v="83"/>
    <x v="3"/>
    <d v="2021-01-31T00:00:00"/>
    <x v="0"/>
    <x v="0"/>
    <x v="0"/>
  </r>
  <r>
    <x v="897"/>
    <x v="6"/>
    <x v="798"/>
    <x v="4"/>
    <x v="897"/>
    <x v="893"/>
    <x v="0"/>
    <x v="1067"/>
    <s v="0001"/>
    <x v="0"/>
    <s v="4961"/>
    <x v="6"/>
    <x v="1019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4"/>
    <x v="3"/>
    <x v="1"/>
    <x v="6"/>
    <x v="4"/>
    <s v=""/>
    <x v="1"/>
    <x v="0"/>
    <x v="0"/>
  </r>
  <r>
    <x v="897"/>
    <x v="17"/>
    <x v="798"/>
    <x v="4"/>
    <x v="897"/>
    <x v="893"/>
    <x v="0"/>
    <x v="1067"/>
    <s v="0001"/>
    <x v="0"/>
    <s v="4963"/>
    <x v="17"/>
    <x v="1019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4"/>
    <x v="3"/>
    <x v="1"/>
    <x v="6"/>
    <x v="4"/>
    <s v=""/>
    <x v="1"/>
    <x v="0"/>
    <x v="0"/>
  </r>
  <r>
    <x v="897"/>
    <x v="11"/>
    <x v="798"/>
    <x v="4"/>
    <x v="897"/>
    <x v="893"/>
    <x v="1"/>
    <x v="1067"/>
    <s v="0001"/>
    <x v="0"/>
    <s v="3500192"/>
    <x v="11"/>
    <x v="1019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897"/>
    <x v="11"/>
    <x v="798"/>
    <x v="4"/>
    <x v="897"/>
    <x v="893"/>
    <x v="1"/>
    <x v="1067"/>
    <s v="0001"/>
    <x v="0"/>
    <s v="3500192"/>
    <x v="11"/>
    <x v="1019"/>
    <s v="YD73"/>
    <x v="1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898"/>
    <x v="4"/>
    <x v="0"/>
    <x v="14"/>
    <x v="898"/>
    <x v="894"/>
    <x v="0"/>
    <x v="1068"/>
    <s v="0001"/>
    <x v="0"/>
    <s v="2395"/>
    <x v="4"/>
    <x v="1020"/>
    <s v="YD11"/>
    <x v="10"/>
    <s v=""/>
    <x v="0"/>
    <n v="41"/>
    <x v="0"/>
    <n v="1287.67"/>
    <n v="1110.28"/>
    <x v="0"/>
    <x v="1"/>
    <n v="1"/>
    <n v="11637882"/>
    <x v="894"/>
    <x v="0"/>
    <d v="2021-02-06T00:00:00"/>
    <x v="0"/>
    <x v="0"/>
    <x v="0"/>
    <s v="LU"/>
    <x v="0"/>
    <n v="3.0503999999999998"/>
    <n v="41"/>
    <n v="41.000000000000107"/>
    <n v="58.571428571428562"/>
    <n v="41"/>
    <x v="0"/>
    <n v="87"/>
    <n v="87"/>
    <x v="0"/>
    <x v="0"/>
    <x v="2"/>
    <n v="43"/>
    <x v="0"/>
    <x v="1030"/>
    <x v="2"/>
    <x v="0"/>
    <x v="0"/>
    <x v="3"/>
    <x v="1"/>
    <s v="CERVEZAS"/>
    <s v="PILSEN TRUJILLO"/>
    <x v="2"/>
    <x v="0"/>
    <x v="0"/>
    <x v="2"/>
    <x v="0"/>
    <x v="0"/>
    <x v="0"/>
    <x v="0"/>
    <x v="7"/>
    <x v="20"/>
    <x v="4"/>
    <x v="1"/>
    <x v="688"/>
    <x v="3"/>
    <d v="2021-01-31T00:00:00"/>
    <x v="0"/>
    <x v="0"/>
    <x v="0"/>
  </r>
  <r>
    <x v="898"/>
    <x v="25"/>
    <x v="0"/>
    <x v="14"/>
    <x v="898"/>
    <x v="894"/>
    <x v="0"/>
    <x v="1068"/>
    <s v="0001"/>
    <x v="0"/>
    <s v="8758"/>
    <x v="25"/>
    <x v="1020"/>
    <s v="YD13"/>
    <x v="1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66"/>
    <x v="0"/>
    <s v=""/>
    <x v="1"/>
    <x v="0"/>
    <x v="0"/>
  </r>
  <r>
    <x v="898"/>
    <x v="10"/>
    <x v="0"/>
    <x v="14"/>
    <x v="898"/>
    <x v="894"/>
    <x v="0"/>
    <x v="1068"/>
    <s v="0001"/>
    <x v="0"/>
    <s v="11118"/>
    <x v="10"/>
    <x v="1020"/>
    <s v="YD13"/>
    <x v="1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120"/>
    <x v="0"/>
    <s v=""/>
    <x v="1"/>
    <x v="0"/>
    <x v="0"/>
  </r>
  <r>
    <x v="898"/>
    <x v="4"/>
    <x v="799"/>
    <x v="14"/>
    <x v="898"/>
    <x v="894"/>
    <x v="0"/>
    <x v="1069"/>
    <s v="0001"/>
    <x v="0"/>
    <s v="2395"/>
    <x v="4"/>
    <x v="1021"/>
    <s v="YD11"/>
    <x v="1"/>
    <s v=""/>
    <x v="0"/>
    <n v="41"/>
    <x v="0"/>
    <n v="1134.69"/>
    <n v="1079.1300000000001"/>
    <x v="0"/>
    <x v="3"/>
    <s v=""/>
    <s v=""/>
    <x v="1"/>
    <x v="0"/>
    <d v="2021-02-06T00:00:00"/>
    <x v="0"/>
    <x v="0"/>
    <x v="0"/>
    <s v="LU"/>
    <x v="0"/>
    <n v="3.0503999999999998"/>
    <n v="41"/>
    <n v="41.000000000000107"/>
    <n v="58.571428571428562"/>
    <n v="41"/>
    <x v="0"/>
    <n v="0"/>
    <s v=""/>
    <x v="0"/>
    <x v="0"/>
    <x v="1"/>
    <n v="44"/>
    <x v="0"/>
    <x v="1031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689"/>
    <x v="3"/>
    <s v=""/>
    <x v="1"/>
    <x v="0"/>
    <x v="0"/>
  </r>
  <r>
    <x v="898"/>
    <x v="6"/>
    <x v="799"/>
    <x v="14"/>
    <x v="898"/>
    <x v="894"/>
    <x v="0"/>
    <x v="1069"/>
    <s v="0001"/>
    <x v="0"/>
    <s v="4961"/>
    <x v="6"/>
    <x v="1021"/>
    <s v="YD13"/>
    <x v="1"/>
    <s v=""/>
    <x v="0"/>
    <n v="1"/>
    <x v="0"/>
    <n v="12.71"/>
    <n v="2.59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898"/>
    <x v="25"/>
    <x v="799"/>
    <x v="14"/>
    <x v="898"/>
    <x v="894"/>
    <x v="0"/>
    <x v="1069"/>
    <s v="0001"/>
    <x v="0"/>
    <s v="8758"/>
    <x v="25"/>
    <x v="1021"/>
    <s v="YD13"/>
    <x v="1"/>
    <s v=""/>
    <x v="0"/>
    <n v="1"/>
    <x v="0"/>
    <n v="7.89"/>
    <n v="3.22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20"/>
    <x v="4"/>
    <x v="1"/>
    <x v="46"/>
    <x v="0"/>
    <s v=""/>
    <x v="1"/>
    <x v="0"/>
    <x v="0"/>
  </r>
  <r>
    <x v="898"/>
    <x v="10"/>
    <x v="799"/>
    <x v="14"/>
    <x v="898"/>
    <x v="894"/>
    <x v="0"/>
    <x v="1069"/>
    <s v="0001"/>
    <x v="0"/>
    <s v="11118"/>
    <x v="10"/>
    <x v="1021"/>
    <s v="YD13"/>
    <x v="1"/>
    <s v=""/>
    <x v="0"/>
    <n v="1"/>
    <x v="0"/>
    <n v="10.87"/>
    <n v="4.4400000000000004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898"/>
    <x v="11"/>
    <x v="0"/>
    <x v="14"/>
    <x v="898"/>
    <x v="894"/>
    <x v="1"/>
    <x v="1068"/>
    <s v="0001"/>
    <x v="0"/>
    <s v="3500192"/>
    <x v="11"/>
    <x v="1020"/>
    <s v="YP66"/>
    <x v="10"/>
    <s v=""/>
    <x v="1"/>
    <n v="41"/>
    <x v="0"/>
    <n v="-155.80000000000001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898"/>
    <x v="11"/>
    <x v="0"/>
    <x v="14"/>
    <x v="898"/>
    <x v="894"/>
    <x v="1"/>
    <x v="1068"/>
    <s v="0001"/>
    <x v="0"/>
    <s v="3500192"/>
    <x v="11"/>
    <x v="1020"/>
    <s v="YD73"/>
    <x v="10"/>
    <s v=""/>
    <x v="1"/>
    <n v="41"/>
    <x v="0"/>
    <n v="155.80000000000001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898"/>
    <x v="11"/>
    <x v="799"/>
    <x v="14"/>
    <x v="898"/>
    <x v="894"/>
    <x v="1"/>
    <x v="1069"/>
    <s v="0001"/>
    <x v="0"/>
    <s v="3500192"/>
    <x v="11"/>
    <x v="1021"/>
    <s v="YP66"/>
    <x v="1"/>
    <s v=""/>
    <x v="1"/>
    <n v="41"/>
    <x v="0"/>
    <n v="-155.80000000000001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98"/>
    <x v="11"/>
    <x v="799"/>
    <x v="14"/>
    <x v="898"/>
    <x v="894"/>
    <x v="1"/>
    <x v="1069"/>
    <s v="0001"/>
    <x v="0"/>
    <s v="3500192"/>
    <x v="11"/>
    <x v="1021"/>
    <s v="YD73"/>
    <x v="1"/>
    <s v=""/>
    <x v="1"/>
    <n v="41"/>
    <x v="0"/>
    <n v="155.80000000000001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899"/>
    <x v="4"/>
    <x v="800"/>
    <x v="1"/>
    <x v="899"/>
    <x v="895"/>
    <x v="0"/>
    <x v="1070"/>
    <s v="0001"/>
    <x v="0"/>
    <s v="2395"/>
    <x v="4"/>
    <x v="1022"/>
    <s v="YD11"/>
    <x v="1"/>
    <s v=""/>
    <x v="0"/>
    <n v="5"/>
    <x v="1"/>
    <n v="136.52000000000001"/>
    <n v="131.22"/>
    <x v="0"/>
    <x v="1"/>
    <n v="1"/>
    <n v="11637893"/>
    <x v="895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1"/>
    <n v="6"/>
    <x v="0"/>
    <x v="1032"/>
    <x v="0"/>
    <x v="0"/>
    <x v="0"/>
    <x v="2"/>
    <x v="1"/>
    <s v="CERVEZAS"/>
    <s v="PILSEN TRUJILLO"/>
    <x v="2"/>
    <x v="0"/>
    <x v="0"/>
    <x v="1"/>
    <x v="1"/>
    <x v="1"/>
    <x v="0"/>
    <x v="0"/>
    <x v="4"/>
    <x v="7"/>
    <x v="2"/>
    <x v="1"/>
    <x v="73"/>
    <x v="3"/>
    <d v="2021-01-31T00:00:00"/>
    <x v="0"/>
    <x v="0"/>
    <x v="0"/>
  </r>
  <r>
    <x v="899"/>
    <x v="10"/>
    <x v="800"/>
    <x v="1"/>
    <x v="899"/>
    <x v="895"/>
    <x v="0"/>
    <x v="1070"/>
    <s v="0001"/>
    <x v="0"/>
    <s v="11118"/>
    <x v="10"/>
    <x v="1022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9"/>
    <x v="0"/>
    <s v=""/>
    <x v="1"/>
    <x v="0"/>
    <x v="0"/>
  </r>
  <r>
    <x v="899"/>
    <x v="11"/>
    <x v="800"/>
    <x v="1"/>
    <x v="899"/>
    <x v="895"/>
    <x v="1"/>
    <x v="1070"/>
    <s v="0001"/>
    <x v="0"/>
    <s v="3500192"/>
    <x v="11"/>
    <x v="1022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899"/>
    <x v="11"/>
    <x v="800"/>
    <x v="1"/>
    <x v="899"/>
    <x v="895"/>
    <x v="1"/>
    <x v="1070"/>
    <s v="0001"/>
    <x v="0"/>
    <s v="3500192"/>
    <x v="11"/>
    <x v="1022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900"/>
    <x v="4"/>
    <x v="801"/>
    <x v="29"/>
    <x v="900"/>
    <x v="896"/>
    <x v="0"/>
    <x v="1071"/>
    <s v="0001"/>
    <x v="0"/>
    <s v="2395"/>
    <x v="4"/>
    <x v="1023"/>
    <s v="YD11"/>
    <x v="1"/>
    <s v=""/>
    <x v="0"/>
    <n v="10"/>
    <x v="0"/>
    <n v="273.02"/>
    <n v="262.44"/>
    <x v="0"/>
    <x v="0"/>
    <n v="1"/>
    <n v="11637894"/>
    <x v="89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033"/>
    <x v="0"/>
    <x v="0"/>
    <x v="0"/>
    <x v="2"/>
    <x v="1"/>
    <s v="CERVEZAS"/>
    <s v="PILSEN TRUJILLO"/>
    <x v="2"/>
    <x v="0"/>
    <x v="0"/>
    <x v="1"/>
    <x v="1"/>
    <x v="1"/>
    <x v="0"/>
    <x v="0"/>
    <x v="1"/>
    <x v="31"/>
    <x v="2"/>
    <x v="1"/>
    <x v="27"/>
    <x v="3"/>
    <d v="2021-01-31T00:00:00"/>
    <x v="0"/>
    <x v="0"/>
    <x v="0"/>
  </r>
  <r>
    <x v="900"/>
    <x v="11"/>
    <x v="801"/>
    <x v="29"/>
    <x v="900"/>
    <x v="896"/>
    <x v="1"/>
    <x v="1071"/>
    <s v="0001"/>
    <x v="0"/>
    <s v="3500192"/>
    <x v="11"/>
    <x v="1023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900"/>
    <x v="11"/>
    <x v="801"/>
    <x v="29"/>
    <x v="900"/>
    <x v="896"/>
    <x v="1"/>
    <x v="1071"/>
    <s v="0001"/>
    <x v="0"/>
    <s v="3500192"/>
    <x v="11"/>
    <x v="1023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901"/>
    <x v="4"/>
    <x v="802"/>
    <x v="15"/>
    <x v="901"/>
    <x v="897"/>
    <x v="0"/>
    <x v="1072"/>
    <s v="0001"/>
    <x v="0"/>
    <s v="2395"/>
    <x v="4"/>
    <x v="1024"/>
    <s v="YD11"/>
    <x v="1"/>
    <s v=""/>
    <x v="0"/>
    <n v="2"/>
    <x v="1"/>
    <n v="63.66"/>
    <n v="54.33"/>
    <x v="3"/>
    <x v="1"/>
    <n v="1"/>
    <n v="11638087"/>
    <x v="897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25"/>
    <n v="19"/>
    <x v="0"/>
    <x v="0"/>
    <x v="1"/>
    <n v="25"/>
    <x v="0"/>
    <x v="1034"/>
    <x v="0"/>
    <x v="0"/>
    <x v="0"/>
    <x v="3"/>
    <x v="1"/>
    <s v="CERVEZAS"/>
    <s v="PILSEN TRUJILLO"/>
    <x v="2"/>
    <x v="0"/>
    <x v="0"/>
    <x v="3"/>
    <x v="1"/>
    <x v="1"/>
    <x v="0"/>
    <x v="3"/>
    <x v="6"/>
    <x v="9"/>
    <x v="3"/>
    <x v="1"/>
    <x v="183"/>
    <x v="3"/>
    <d v="2021-01-31T00:00:00"/>
    <x v="0"/>
    <x v="0"/>
    <x v="0"/>
  </r>
  <r>
    <x v="901"/>
    <x v="5"/>
    <x v="802"/>
    <x v="15"/>
    <x v="901"/>
    <x v="897"/>
    <x v="0"/>
    <x v="1072"/>
    <s v="0001"/>
    <x v="0"/>
    <s v="2821"/>
    <x v="5"/>
    <x v="1024"/>
    <s v="YD11"/>
    <x v="1"/>
    <s v=""/>
    <x v="0"/>
    <n v="4"/>
    <x v="1"/>
    <n v="126.21"/>
    <n v="109.77"/>
    <x v="3"/>
    <x v="1"/>
    <s v=""/>
    <s v=""/>
    <x v="1"/>
    <x v="0"/>
    <d v="2021-02-06T00:00:00"/>
    <x v="1"/>
    <x v="3"/>
    <x v="3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3"/>
    <x v="6"/>
    <x v="9"/>
    <x v="3"/>
    <x v="1"/>
    <x v="266"/>
    <x v="3"/>
    <s v=""/>
    <x v="1"/>
    <x v="0"/>
    <x v="0"/>
  </r>
  <r>
    <x v="901"/>
    <x v="35"/>
    <x v="802"/>
    <x v="15"/>
    <x v="901"/>
    <x v="897"/>
    <x v="0"/>
    <x v="1072"/>
    <s v="0001"/>
    <x v="0"/>
    <s v="8756"/>
    <x v="35"/>
    <x v="1024"/>
    <s v="YD13"/>
    <x v="1"/>
    <s v=""/>
    <x v="0"/>
    <n v="1"/>
    <x v="1"/>
    <n v="11.35"/>
    <n v="3.95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3"/>
    <x v="6"/>
    <x v="9"/>
    <x v="3"/>
    <x v="1"/>
    <x v="6"/>
    <x v="0"/>
    <s v=""/>
    <x v="1"/>
    <x v="0"/>
    <x v="0"/>
  </r>
  <r>
    <x v="901"/>
    <x v="26"/>
    <x v="802"/>
    <x v="15"/>
    <x v="901"/>
    <x v="897"/>
    <x v="0"/>
    <x v="1072"/>
    <s v="0001"/>
    <x v="0"/>
    <s v="12408"/>
    <x v="26"/>
    <x v="1024"/>
    <s v="YD13"/>
    <x v="1"/>
    <s v=""/>
    <x v="0"/>
    <n v="4"/>
    <x v="1"/>
    <n v="32.54"/>
    <n v="18.420000000000002"/>
    <x v="3"/>
    <x v="1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3"/>
    <x v="6"/>
    <x v="9"/>
    <x v="3"/>
    <x v="1"/>
    <x v="103"/>
    <x v="1"/>
    <s v=""/>
    <x v="1"/>
    <x v="0"/>
    <x v="0"/>
  </r>
  <r>
    <x v="901"/>
    <x v="13"/>
    <x v="802"/>
    <x v="15"/>
    <x v="901"/>
    <x v="897"/>
    <x v="0"/>
    <x v="1072"/>
    <s v="0001"/>
    <x v="0"/>
    <s v="14268"/>
    <x v="13"/>
    <x v="1024"/>
    <s v="YD13"/>
    <x v="1"/>
    <s v=""/>
    <x v="0"/>
    <n v="4"/>
    <x v="1"/>
    <n v="44.97"/>
    <n v="9.15"/>
    <x v="3"/>
    <x v="1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3"/>
    <x v="6"/>
    <x v="9"/>
    <x v="3"/>
    <x v="1"/>
    <x v="57"/>
    <x v="1"/>
    <s v=""/>
    <x v="1"/>
    <x v="0"/>
    <x v="0"/>
  </r>
  <r>
    <x v="901"/>
    <x v="28"/>
    <x v="802"/>
    <x v="15"/>
    <x v="901"/>
    <x v="897"/>
    <x v="0"/>
    <x v="1072"/>
    <s v="0001"/>
    <x v="0"/>
    <s v="14974"/>
    <x v="28"/>
    <x v="1024"/>
    <s v="YD13"/>
    <x v="1"/>
    <s v=""/>
    <x v="0"/>
    <n v="10"/>
    <x v="1"/>
    <n v="68.47"/>
    <n v="41.53"/>
    <x v="3"/>
    <x v="1"/>
    <s v=""/>
    <s v=""/>
    <x v="1"/>
    <x v="0"/>
    <d v="2021-02-06T00:00:00"/>
    <x v="1"/>
    <x v="3"/>
    <x v="3"/>
    <s v="LU"/>
    <x v="0"/>
    <n v="0.19800000000000001"/>
    <n v="10"/>
    <n v="2.6612903225806526"/>
    <n v="13.18681318681319"/>
    <n v="10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3"/>
    <x v="6"/>
    <x v="9"/>
    <x v="3"/>
    <x v="1"/>
    <x v="363"/>
    <x v="2"/>
    <s v=""/>
    <x v="1"/>
    <x v="0"/>
    <x v="0"/>
  </r>
  <r>
    <x v="901"/>
    <x v="11"/>
    <x v="802"/>
    <x v="15"/>
    <x v="901"/>
    <x v="897"/>
    <x v="1"/>
    <x v="1072"/>
    <s v="0001"/>
    <x v="0"/>
    <s v="3500192"/>
    <x v="11"/>
    <x v="1024"/>
    <s v="YP66"/>
    <x v="1"/>
    <s v=""/>
    <x v="1"/>
    <n v="6"/>
    <x v="1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6"/>
    <x v="9"/>
    <x v="3"/>
    <x v="1"/>
    <x v="10"/>
    <x v="6"/>
    <s v=""/>
    <x v="1"/>
    <x v="0"/>
    <x v="0"/>
  </r>
  <r>
    <x v="901"/>
    <x v="11"/>
    <x v="802"/>
    <x v="15"/>
    <x v="901"/>
    <x v="897"/>
    <x v="1"/>
    <x v="1072"/>
    <s v="0001"/>
    <x v="0"/>
    <s v="3500192"/>
    <x v="11"/>
    <x v="1024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6"/>
    <x v="9"/>
    <x v="3"/>
    <x v="1"/>
    <x v="10"/>
    <x v="6"/>
    <s v=""/>
    <x v="1"/>
    <x v="0"/>
    <x v="0"/>
  </r>
  <r>
    <x v="901"/>
    <x v="11"/>
    <x v="802"/>
    <x v="15"/>
    <x v="901"/>
    <x v="897"/>
    <x v="1"/>
    <x v="1072"/>
    <s v="0001"/>
    <x v="0"/>
    <s v="3500192"/>
    <x v="11"/>
    <x v="1024"/>
    <s v="YD73"/>
    <x v="1"/>
    <s v=""/>
    <x v="1"/>
    <n v="4"/>
    <x v="1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6"/>
    <x v="9"/>
    <x v="3"/>
    <x v="1"/>
    <x v="10"/>
    <x v="6"/>
    <s v=""/>
    <x v="1"/>
    <x v="0"/>
    <x v="0"/>
  </r>
  <r>
    <x v="902"/>
    <x v="4"/>
    <x v="0"/>
    <x v="4"/>
    <x v="902"/>
    <x v="898"/>
    <x v="0"/>
    <x v="1073"/>
    <s v="0001"/>
    <x v="0"/>
    <s v="2395"/>
    <x v="4"/>
    <x v="1025"/>
    <s v="YD11"/>
    <x v="11"/>
    <s v=""/>
    <x v="0"/>
    <n v="4"/>
    <x v="0"/>
    <n v="123.93"/>
    <n v="107.98"/>
    <x v="0"/>
    <x v="0"/>
    <n v="1"/>
    <n v="11638134"/>
    <x v="898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2"/>
    <n v="4"/>
    <x v="0"/>
    <x v="1035"/>
    <x v="0"/>
    <x v="0"/>
    <x v="0"/>
    <x v="0"/>
    <x v="1"/>
    <s v="CERVEZAS"/>
    <s v="PILSEN TRUJILLO"/>
    <x v="2"/>
    <x v="0"/>
    <x v="0"/>
    <x v="2"/>
    <x v="0"/>
    <x v="0"/>
    <x v="0"/>
    <x v="0"/>
    <x v="2"/>
    <x v="6"/>
    <x v="2"/>
    <x v="1"/>
    <x v="18"/>
    <x v="3"/>
    <d v="2021-01-31T00:00:00"/>
    <x v="0"/>
    <x v="0"/>
    <x v="0"/>
  </r>
  <r>
    <x v="902"/>
    <x v="11"/>
    <x v="0"/>
    <x v="4"/>
    <x v="902"/>
    <x v="898"/>
    <x v="1"/>
    <x v="1073"/>
    <s v="0001"/>
    <x v="0"/>
    <s v="3500192"/>
    <x v="11"/>
    <x v="1025"/>
    <s v="YP66"/>
    <x v="1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6"/>
    <x v="2"/>
    <x v="1"/>
    <x v="10"/>
    <x v="6"/>
    <s v=""/>
    <x v="1"/>
    <x v="0"/>
    <x v="0"/>
  </r>
  <r>
    <x v="902"/>
    <x v="11"/>
    <x v="0"/>
    <x v="4"/>
    <x v="902"/>
    <x v="898"/>
    <x v="1"/>
    <x v="1073"/>
    <s v="0001"/>
    <x v="0"/>
    <s v="3500192"/>
    <x v="11"/>
    <x v="1025"/>
    <s v="YD73"/>
    <x v="1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6"/>
    <x v="2"/>
    <x v="1"/>
    <x v="10"/>
    <x v="6"/>
    <s v=""/>
    <x v="1"/>
    <x v="0"/>
    <x v="0"/>
  </r>
  <r>
    <x v="903"/>
    <x v="4"/>
    <x v="803"/>
    <x v="15"/>
    <x v="903"/>
    <x v="899"/>
    <x v="0"/>
    <x v="1074"/>
    <s v="0001"/>
    <x v="0"/>
    <s v="2395"/>
    <x v="4"/>
    <x v="1026"/>
    <s v="YD11"/>
    <x v="1"/>
    <s v=""/>
    <x v="0"/>
    <n v="7"/>
    <x v="6"/>
    <n v="194.25"/>
    <n v="180.59"/>
    <x v="0"/>
    <x v="1"/>
    <n v="1"/>
    <n v="11638137"/>
    <x v="899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31"/>
    <n v="30.333333333300001"/>
    <x v="0"/>
    <x v="0"/>
    <x v="1"/>
    <n v="10"/>
    <x v="0"/>
    <x v="1036"/>
    <x v="4"/>
    <x v="0"/>
    <x v="0"/>
    <x v="3"/>
    <x v="1"/>
    <s v="CERVEZAS"/>
    <s v="PILSEN TRUJILLO"/>
    <x v="2"/>
    <x v="0"/>
    <x v="0"/>
    <x v="3"/>
    <x v="1"/>
    <x v="1"/>
    <x v="0"/>
    <x v="0"/>
    <x v="2"/>
    <x v="13"/>
    <x v="1"/>
    <x v="1"/>
    <x v="513"/>
    <x v="3"/>
    <d v="2021-01-31T00:00:00"/>
    <x v="0"/>
    <x v="0"/>
    <x v="0"/>
  </r>
  <r>
    <x v="903"/>
    <x v="5"/>
    <x v="803"/>
    <x v="15"/>
    <x v="903"/>
    <x v="899"/>
    <x v="0"/>
    <x v="1074"/>
    <s v="0001"/>
    <x v="0"/>
    <s v="2821"/>
    <x v="5"/>
    <x v="1026"/>
    <s v="YD11"/>
    <x v="1"/>
    <s v=""/>
    <x v="0"/>
    <n v="1"/>
    <x v="6"/>
    <n v="31.13"/>
    <n v="26.82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616"/>
    <x v="3"/>
    <s v=""/>
    <x v="1"/>
    <x v="0"/>
    <x v="0"/>
  </r>
  <r>
    <x v="903"/>
    <x v="25"/>
    <x v="803"/>
    <x v="15"/>
    <x v="903"/>
    <x v="899"/>
    <x v="0"/>
    <x v="1074"/>
    <s v="0001"/>
    <x v="0"/>
    <s v="8758"/>
    <x v="25"/>
    <x v="1026"/>
    <s v="YD13"/>
    <x v="1"/>
    <s v=""/>
    <x v="0"/>
    <n v="1"/>
    <x v="6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2"/>
    <x v="13"/>
    <x v="1"/>
    <x v="1"/>
    <x v="46"/>
    <x v="0"/>
    <s v=""/>
    <x v="1"/>
    <x v="0"/>
    <x v="0"/>
  </r>
  <r>
    <x v="903"/>
    <x v="10"/>
    <x v="803"/>
    <x v="15"/>
    <x v="903"/>
    <x v="899"/>
    <x v="0"/>
    <x v="1074"/>
    <s v="0001"/>
    <x v="0"/>
    <s v="11118"/>
    <x v="10"/>
    <x v="1026"/>
    <s v="YD13"/>
    <x v="1"/>
    <s v=""/>
    <x v="0"/>
    <n v="1"/>
    <x v="6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9"/>
    <x v="0"/>
    <s v=""/>
    <x v="1"/>
    <x v="0"/>
    <x v="0"/>
  </r>
  <r>
    <x v="903"/>
    <x v="4"/>
    <x v="804"/>
    <x v="15"/>
    <x v="903"/>
    <x v="899"/>
    <x v="0"/>
    <x v="1075"/>
    <s v="0001"/>
    <x v="0"/>
    <s v="2395"/>
    <x v="4"/>
    <x v="1027"/>
    <s v="YD11"/>
    <x v="1"/>
    <s v=""/>
    <x v="0"/>
    <n v="9"/>
    <x v="5"/>
    <n v="249.75"/>
    <n v="232.18"/>
    <x v="0"/>
    <x v="1"/>
    <s v=""/>
    <s v=""/>
    <x v="1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0"/>
    <s v=""/>
    <x v="0"/>
    <x v="0"/>
    <x v="1"/>
    <n v="10"/>
    <x v="0"/>
    <x v="1037"/>
    <x v="1"/>
    <x v="0"/>
    <x v="0"/>
    <x v="1"/>
    <x v="1"/>
    <s v="CERVEZAS"/>
    <s v="PILSEN TRUJILLO"/>
    <x v="2"/>
    <x v="0"/>
    <x v="0"/>
    <x v="3"/>
    <x v="1"/>
    <x v="1"/>
    <x v="0"/>
    <x v="0"/>
    <x v="2"/>
    <x v="13"/>
    <x v="1"/>
    <x v="1"/>
    <x v="690"/>
    <x v="3"/>
    <s v=""/>
    <x v="1"/>
    <x v="0"/>
    <x v="0"/>
  </r>
  <r>
    <x v="903"/>
    <x v="0"/>
    <x v="804"/>
    <x v="15"/>
    <x v="903"/>
    <x v="899"/>
    <x v="0"/>
    <x v="1075"/>
    <s v="0001"/>
    <x v="0"/>
    <s v="11112"/>
    <x v="0"/>
    <x v="1027"/>
    <s v="YD13"/>
    <x v="1"/>
    <s v=""/>
    <x v="0"/>
    <n v="1"/>
    <x v="5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28"/>
    <x v="0"/>
    <s v=""/>
    <x v="1"/>
    <x v="0"/>
    <x v="0"/>
  </r>
  <r>
    <x v="903"/>
    <x v="4"/>
    <x v="805"/>
    <x v="15"/>
    <x v="903"/>
    <x v="899"/>
    <x v="0"/>
    <x v="1076"/>
    <s v="0001"/>
    <x v="0"/>
    <s v="2395"/>
    <x v="4"/>
    <x v="1028"/>
    <s v="YD11"/>
    <x v="1"/>
    <s v=""/>
    <x v="0"/>
    <n v="3"/>
    <x v="5"/>
    <n v="83.25"/>
    <n v="77.39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5"/>
    <x v="0"/>
    <x v="1038"/>
    <x v="1"/>
    <x v="0"/>
    <x v="0"/>
    <x v="1"/>
    <x v="1"/>
    <s v="CERVEZAS"/>
    <s v="PILSEN TRUJILLO"/>
    <x v="2"/>
    <x v="0"/>
    <x v="0"/>
    <x v="3"/>
    <x v="1"/>
    <x v="1"/>
    <x v="0"/>
    <x v="0"/>
    <x v="2"/>
    <x v="13"/>
    <x v="1"/>
    <x v="1"/>
    <x v="75"/>
    <x v="3"/>
    <s v=""/>
    <x v="1"/>
    <x v="0"/>
    <x v="0"/>
  </r>
  <r>
    <x v="903"/>
    <x v="10"/>
    <x v="805"/>
    <x v="15"/>
    <x v="903"/>
    <x v="899"/>
    <x v="0"/>
    <x v="1076"/>
    <s v="0001"/>
    <x v="0"/>
    <s v="11118"/>
    <x v="10"/>
    <x v="1028"/>
    <s v="YD13"/>
    <x v="1"/>
    <s v=""/>
    <x v="0"/>
    <n v="2"/>
    <x v="5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175"/>
    <x v="0"/>
    <s v=""/>
    <x v="1"/>
    <x v="0"/>
    <x v="0"/>
  </r>
  <r>
    <x v="903"/>
    <x v="5"/>
    <x v="806"/>
    <x v="15"/>
    <x v="903"/>
    <x v="899"/>
    <x v="0"/>
    <x v="1077"/>
    <s v="0001"/>
    <x v="0"/>
    <s v="2821"/>
    <x v="5"/>
    <x v="1029"/>
    <s v="YD11"/>
    <x v="1"/>
    <s v=""/>
    <x v="0"/>
    <n v="2"/>
    <x v="1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n v="6"/>
    <x v="0"/>
    <x v="1039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15"/>
    <x v="3"/>
    <s v=""/>
    <x v="1"/>
    <x v="0"/>
    <x v="0"/>
  </r>
  <r>
    <x v="903"/>
    <x v="8"/>
    <x v="806"/>
    <x v="15"/>
    <x v="903"/>
    <x v="899"/>
    <x v="0"/>
    <x v="1077"/>
    <s v="0001"/>
    <x v="0"/>
    <s v="6843"/>
    <x v="8"/>
    <x v="1029"/>
    <s v="YD11"/>
    <x v="1"/>
    <s v=""/>
    <x v="0"/>
    <n v="4"/>
    <x v="1"/>
    <n v="134.85"/>
    <n v="110.21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374"/>
    <x v="5"/>
    <s v=""/>
    <x v="1"/>
    <x v="0"/>
    <x v="0"/>
  </r>
  <r>
    <x v="903"/>
    <x v="11"/>
    <x v="803"/>
    <x v="15"/>
    <x v="903"/>
    <x v="899"/>
    <x v="1"/>
    <x v="1074"/>
    <s v="0001"/>
    <x v="0"/>
    <s v="3500192"/>
    <x v="11"/>
    <x v="1026"/>
    <s v="YP66"/>
    <x v="1"/>
    <s v=""/>
    <x v="1"/>
    <n v="8"/>
    <x v="6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03"/>
    <x v="11"/>
    <x v="803"/>
    <x v="15"/>
    <x v="903"/>
    <x v="899"/>
    <x v="1"/>
    <x v="1074"/>
    <s v="0001"/>
    <x v="0"/>
    <s v="3500192"/>
    <x v="11"/>
    <x v="1026"/>
    <s v="YD73"/>
    <x v="1"/>
    <s v=""/>
    <x v="1"/>
    <n v="7"/>
    <x v="6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03"/>
    <x v="11"/>
    <x v="803"/>
    <x v="15"/>
    <x v="903"/>
    <x v="899"/>
    <x v="1"/>
    <x v="1074"/>
    <s v="0001"/>
    <x v="0"/>
    <s v="3500192"/>
    <x v="11"/>
    <x v="1026"/>
    <s v="YD73"/>
    <x v="1"/>
    <s v=""/>
    <x v="1"/>
    <n v="1"/>
    <x v="6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03"/>
    <x v="11"/>
    <x v="804"/>
    <x v="15"/>
    <x v="903"/>
    <x v="899"/>
    <x v="1"/>
    <x v="1075"/>
    <s v="0001"/>
    <x v="0"/>
    <s v="3500192"/>
    <x v="11"/>
    <x v="1027"/>
    <s v="YP66"/>
    <x v="1"/>
    <s v=""/>
    <x v="1"/>
    <n v="9"/>
    <x v="5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03"/>
    <x v="11"/>
    <x v="804"/>
    <x v="15"/>
    <x v="903"/>
    <x v="899"/>
    <x v="1"/>
    <x v="1075"/>
    <s v="0001"/>
    <x v="0"/>
    <s v="3500192"/>
    <x v="11"/>
    <x v="1027"/>
    <s v="YD73"/>
    <x v="1"/>
    <s v=""/>
    <x v="1"/>
    <n v="9"/>
    <x v="5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03"/>
    <x v="11"/>
    <x v="805"/>
    <x v="15"/>
    <x v="903"/>
    <x v="899"/>
    <x v="1"/>
    <x v="1076"/>
    <s v="0001"/>
    <x v="0"/>
    <s v="3500192"/>
    <x v="11"/>
    <x v="1028"/>
    <s v="YP66"/>
    <x v="1"/>
    <s v=""/>
    <x v="1"/>
    <n v="3"/>
    <x v="5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03"/>
    <x v="11"/>
    <x v="805"/>
    <x v="15"/>
    <x v="903"/>
    <x v="899"/>
    <x v="1"/>
    <x v="1076"/>
    <s v="0001"/>
    <x v="0"/>
    <s v="3500192"/>
    <x v="11"/>
    <x v="1028"/>
    <s v="YD73"/>
    <x v="1"/>
    <s v=""/>
    <x v="1"/>
    <n v="3"/>
    <x v="5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03"/>
    <x v="11"/>
    <x v="806"/>
    <x v="15"/>
    <x v="903"/>
    <x v="899"/>
    <x v="1"/>
    <x v="1077"/>
    <s v="0001"/>
    <x v="0"/>
    <s v="3500192"/>
    <x v="11"/>
    <x v="1029"/>
    <s v="YP66"/>
    <x v="1"/>
    <s v=""/>
    <x v="1"/>
    <n v="6"/>
    <x v="1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03"/>
    <x v="11"/>
    <x v="806"/>
    <x v="15"/>
    <x v="903"/>
    <x v="899"/>
    <x v="1"/>
    <x v="1077"/>
    <s v="0001"/>
    <x v="0"/>
    <s v="3500192"/>
    <x v="11"/>
    <x v="1029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03"/>
    <x v="11"/>
    <x v="806"/>
    <x v="15"/>
    <x v="903"/>
    <x v="899"/>
    <x v="1"/>
    <x v="1077"/>
    <s v="0001"/>
    <x v="0"/>
    <s v="3500192"/>
    <x v="11"/>
    <x v="1029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04"/>
    <x v="4"/>
    <x v="0"/>
    <x v="7"/>
    <x v="904"/>
    <x v="900"/>
    <x v="0"/>
    <x v="1078"/>
    <s v="0001"/>
    <x v="0"/>
    <s v="2395"/>
    <x v="4"/>
    <x v="1030"/>
    <s v="YD11"/>
    <x v="11"/>
    <s v=""/>
    <x v="0"/>
    <n v="7"/>
    <x v="0"/>
    <n v="219.85"/>
    <n v="189.56"/>
    <x v="0"/>
    <x v="1"/>
    <n v="1"/>
    <n v="11638205"/>
    <x v="900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6"/>
    <n v="13.75"/>
    <x v="0"/>
    <x v="0"/>
    <x v="2"/>
    <n v="11"/>
    <x v="0"/>
    <x v="1040"/>
    <x v="2"/>
    <x v="0"/>
    <x v="0"/>
    <x v="3"/>
    <x v="1"/>
    <s v="CERVEZAS"/>
    <s v="PILSEN TRUJILLO"/>
    <x v="2"/>
    <x v="0"/>
    <x v="0"/>
    <x v="2"/>
    <x v="0"/>
    <x v="0"/>
    <x v="0"/>
    <x v="2"/>
    <x v="3"/>
    <x v="3"/>
    <x v="3"/>
    <x v="1"/>
    <x v="307"/>
    <x v="3"/>
    <d v="2021-01-31T00:00:00"/>
    <x v="0"/>
    <x v="0"/>
    <x v="0"/>
  </r>
  <r>
    <x v="904"/>
    <x v="7"/>
    <x v="0"/>
    <x v="7"/>
    <x v="904"/>
    <x v="900"/>
    <x v="0"/>
    <x v="1078"/>
    <s v="0001"/>
    <x v="0"/>
    <s v="6842"/>
    <x v="7"/>
    <x v="1030"/>
    <s v="YD11"/>
    <x v="1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2"/>
    <x v="3"/>
    <x v="3"/>
    <x v="3"/>
    <x v="1"/>
    <x v="107"/>
    <x v="5"/>
    <s v=""/>
    <x v="1"/>
    <x v="0"/>
    <x v="0"/>
  </r>
  <r>
    <x v="904"/>
    <x v="28"/>
    <x v="0"/>
    <x v="7"/>
    <x v="904"/>
    <x v="900"/>
    <x v="0"/>
    <x v="1078"/>
    <s v="0001"/>
    <x v="0"/>
    <s v="14974"/>
    <x v="28"/>
    <x v="1030"/>
    <s v="YD13"/>
    <x v="11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2"/>
    <x v="3"/>
    <x v="3"/>
    <x v="3"/>
    <x v="1"/>
    <x v="87"/>
    <x v="2"/>
    <s v=""/>
    <x v="1"/>
    <x v="0"/>
    <x v="0"/>
  </r>
  <r>
    <x v="904"/>
    <x v="10"/>
    <x v="0"/>
    <x v="7"/>
    <x v="904"/>
    <x v="900"/>
    <x v="0"/>
    <x v="1078"/>
    <s v="0001"/>
    <x v="0"/>
    <s v="11118"/>
    <x v="10"/>
    <x v="1030"/>
    <s v="YD13"/>
    <x v="11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3"/>
    <x v="3"/>
    <x v="3"/>
    <x v="1"/>
    <x v="120"/>
    <x v="0"/>
    <s v=""/>
    <x v="1"/>
    <x v="0"/>
    <x v="0"/>
  </r>
  <r>
    <x v="904"/>
    <x v="25"/>
    <x v="0"/>
    <x v="7"/>
    <x v="904"/>
    <x v="900"/>
    <x v="0"/>
    <x v="1078"/>
    <s v="0001"/>
    <x v="0"/>
    <s v="8758"/>
    <x v="25"/>
    <x v="1030"/>
    <s v="YD13"/>
    <x v="11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2"/>
    <x v="3"/>
    <x v="3"/>
    <x v="3"/>
    <x v="1"/>
    <x v="66"/>
    <x v="0"/>
    <s v=""/>
    <x v="1"/>
    <x v="0"/>
    <x v="0"/>
  </r>
  <r>
    <x v="904"/>
    <x v="4"/>
    <x v="807"/>
    <x v="7"/>
    <x v="904"/>
    <x v="900"/>
    <x v="0"/>
    <x v="1079"/>
    <s v="0001"/>
    <x v="0"/>
    <s v="2395"/>
    <x v="4"/>
    <x v="1031"/>
    <s v="YD11"/>
    <x v="1"/>
    <s v=""/>
    <x v="0"/>
    <n v="2"/>
    <x v="0"/>
    <n v="59.38"/>
    <n v="53.46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n v="5"/>
    <x v="0"/>
    <x v="1041"/>
    <x v="1"/>
    <x v="0"/>
    <x v="0"/>
    <x v="1"/>
    <x v="1"/>
    <s v="CERVEZAS"/>
    <s v="PILSEN TRUJILLO"/>
    <x v="2"/>
    <x v="0"/>
    <x v="0"/>
    <x v="2"/>
    <x v="1"/>
    <x v="1"/>
    <x v="0"/>
    <x v="2"/>
    <x v="3"/>
    <x v="3"/>
    <x v="3"/>
    <x v="1"/>
    <x v="691"/>
    <x v="3"/>
    <s v=""/>
    <x v="1"/>
    <x v="0"/>
    <x v="0"/>
  </r>
  <r>
    <x v="904"/>
    <x v="19"/>
    <x v="807"/>
    <x v="7"/>
    <x v="904"/>
    <x v="900"/>
    <x v="0"/>
    <x v="1079"/>
    <s v="0001"/>
    <x v="0"/>
    <s v="7841"/>
    <x v="19"/>
    <x v="1031"/>
    <s v="YD13"/>
    <x v="1"/>
    <s v=""/>
    <x v="0"/>
    <n v="2"/>
    <x v="0"/>
    <n v="34.85"/>
    <n v="7.09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2"/>
    <x v="3"/>
    <x v="3"/>
    <x v="3"/>
    <x v="1"/>
    <x v="71"/>
    <x v="7"/>
    <s v=""/>
    <x v="1"/>
    <x v="0"/>
    <x v="0"/>
  </r>
  <r>
    <x v="904"/>
    <x v="15"/>
    <x v="807"/>
    <x v="7"/>
    <x v="904"/>
    <x v="900"/>
    <x v="0"/>
    <x v="1079"/>
    <s v="0001"/>
    <x v="0"/>
    <s v="14523"/>
    <x v="15"/>
    <x v="1031"/>
    <s v="YD13"/>
    <x v="1"/>
    <s v=""/>
    <x v="0"/>
    <n v="1"/>
    <x v="0"/>
    <n v="6.99"/>
    <n v="6.6"/>
    <x v="0"/>
    <x v="0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"/>
    <x v="3"/>
    <x v="3"/>
    <x v="3"/>
    <x v="1"/>
    <x v="659"/>
    <x v="2"/>
    <s v=""/>
    <x v="1"/>
    <x v="0"/>
    <x v="0"/>
  </r>
  <r>
    <x v="904"/>
    <x v="11"/>
    <x v="0"/>
    <x v="7"/>
    <x v="904"/>
    <x v="900"/>
    <x v="1"/>
    <x v="1078"/>
    <s v="0001"/>
    <x v="0"/>
    <s v="3500192"/>
    <x v="11"/>
    <x v="1030"/>
    <s v="YP66"/>
    <x v="1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904"/>
    <x v="11"/>
    <x v="0"/>
    <x v="7"/>
    <x v="904"/>
    <x v="900"/>
    <x v="1"/>
    <x v="1078"/>
    <s v="0001"/>
    <x v="0"/>
    <s v="3500192"/>
    <x v="11"/>
    <x v="1030"/>
    <s v="YD73"/>
    <x v="1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904"/>
    <x v="11"/>
    <x v="0"/>
    <x v="7"/>
    <x v="904"/>
    <x v="900"/>
    <x v="1"/>
    <x v="1078"/>
    <s v="0001"/>
    <x v="0"/>
    <s v="3500192"/>
    <x v="11"/>
    <x v="1030"/>
    <s v="YD73"/>
    <x v="1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904"/>
    <x v="11"/>
    <x v="807"/>
    <x v="7"/>
    <x v="904"/>
    <x v="900"/>
    <x v="1"/>
    <x v="1079"/>
    <s v="0001"/>
    <x v="0"/>
    <s v="3500192"/>
    <x v="11"/>
    <x v="1031"/>
    <s v="YP66"/>
    <x v="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904"/>
    <x v="11"/>
    <x v="807"/>
    <x v="7"/>
    <x v="904"/>
    <x v="900"/>
    <x v="1"/>
    <x v="1079"/>
    <s v="0001"/>
    <x v="0"/>
    <s v="3500192"/>
    <x v="11"/>
    <x v="1031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905"/>
    <x v="5"/>
    <x v="0"/>
    <x v="4"/>
    <x v="905"/>
    <x v="901"/>
    <x v="0"/>
    <x v="1080"/>
    <s v="0001"/>
    <x v="0"/>
    <s v="2821"/>
    <x v="5"/>
    <x v="1032"/>
    <s v="YD11"/>
    <x v="0"/>
    <s v=""/>
    <x v="0"/>
    <n v="3"/>
    <x v="0"/>
    <n v="92.12"/>
    <n v="81.81"/>
    <x v="0"/>
    <x v="0"/>
    <n v="1"/>
    <n v="11638263"/>
    <x v="901"/>
    <x v="0"/>
    <d v="2021-02-06T00:00:00"/>
    <x v="0"/>
    <x v="0"/>
    <x v="0"/>
    <s v="LU"/>
    <x v="0"/>
    <n v="0.2268"/>
    <n v="3"/>
    <n v="3.0483870967742019"/>
    <n v="4.2857142857142847"/>
    <n v="3"/>
    <x v="0"/>
    <n v="10"/>
    <n v="10"/>
    <x v="0"/>
    <x v="0"/>
    <x v="2"/>
    <n v="10"/>
    <x v="0"/>
    <x v="1042"/>
    <x v="0"/>
    <x v="0"/>
    <x v="0"/>
    <x v="2"/>
    <x v="1"/>
    <s v="CERVEZAS"/>
    <s v="PILSEN CALLAO"/>
    <x v="2"/>
    <x v="0"/>
    <x v="0"/>
    <x v="2"/>
    <x v="0"/>
    <x v="0"/>
    <x v="0"/>
    <x v="2"/>
    <x v="2"/>
    <x v="14"/>
    <x v="1"/>
    <x v="1"/>
    <x v="4"/>
    <x v="3"/>
    <d v="2021-01-31T00:00:00"/>
    <x v="0"/>
    <x v="0"/>
    <x v="0"/>
  </r>
  <r>
    <x v="905"/>
    <x v="4"/>
    <x v="0"/>
    <x v="4"/>
    <x v="905"/>
    <x v="901"/>
    <x v="0"/>
    <x v="1080"/>
    <s v="0001"/>
    <x v="0"/>
    <s v="2395"/>
    <x v="4"/>
    <x v="1032"/>
    <s v="YD11"/>
    <x v="0"/>
    <s v=""/>
    <x v="0"/>
    <n v="7"/>
    <x v="0"/>
    <n v="216.88"/>
    <n v="188.95"/>
    <x v="0"/>
    <x v="0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2"/>
    <x v="2"/>
    <x v="14"/>
    <x v="1"/>
    <x v="1"/>
    <x v="125"/>
    <x v="3"/>
    <s v=""/>
    <x v="1"/>
    <x v="0"/>
    <x v="0"/>
  </r>
  <r>
    <x v="905"/>
    <x v="11"/>
    <x v="0"/>
    <x v="4"/>
    <x v="905"/>
    <x v="901"/>
    <x v="1"/>
    <x v="1080"/>
    <s v="0001"/>
    <x v="0"/>
    <s v="3500192"/>
    <x v="11"/>
    <x v="1032"/>
    <s v="YP66"/>
    <x v="0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14"/>
    <x v="1"/>
    <x v="1"/>
    <x v="10"/>
    <x v="6"/>
    <s v=""/>
    <x v="1"/>
    <x v="0"/>
    <x v="0"/>
  </r>
  <r>
    <x v="905"/>
    <x v="11"/>
    <x v="0"/>
    <x v="4"/>
    <x v="905"/>
    <x v="901"/>
    <x v="1"/>
    <x v="1080"/>
    <s v="0001"/>
    <x v="0"/>
    <s v="3500192"/>
    <x v="11"/>
    <x v="1032"/>
    <s v="YD73"/>
    <x v="0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14"/>
    <x v="1"/>
    <x v="1"/>
    <x v="10"/>
    <x v="6"/>
    <s v=""/>
    <x v="1"/>
    <x v="0"/>
    <x v="0"/>
  </r>
  <r>
    <x v="905"/>
    <x v="11"/>
    <x v="0"/>
    <x v="4"/>
    <x v="905"/>
    <x v="901"/>
    <x v="1"/>
    <x v="1080"/>
    <s v="0001"/>
    <x v="0"/>
    <s v="3500192"/>
    <x v="11"/>
    <x v="1032"/>
    <s v="YD73"/>
    <x v="0"/>
    <s v=""/>
    <x v="1"/>
    <n v="7"/>
    <x v="0"/>
    <n v="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14"/>
    <x v="1"/>
    <x v="1"/>
    <x v="10"/>
    <x v="6"/>
    <s v=""/>
    <x v="1"/>
    <x v="0"/>
    <x v="0"/>
  </r>
  <r>
    <x v="906"/>
    <x v="4"/>
    <x v="0"/>
    <x v="17"/>
    <x v="906"/>
    <x v="902"/>
    <x v="0"/>
    <x v="1081"/>
    <s v="0001"/>
    <x v="0"/>
    <s v="2395"/>
    <x v="4"/>
    <x v="1033"/>
    <s v="YD11"/>
    <x v="11"/>
    <s v=""/>
    <x v="0"/>
    <n v="5"/>
    <x v="0"/>
    <n v="154.91999999999999"/>
    <n v="134.96"/>
    <x v="0"/>
    <x v="1"/>
    <n v="1"/>
    <n v="11641989"/>
    <x v="902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6.5"/>
    <x v="0"/>
    <x v="0"/>
    <x v="2"/>
    <n v="7"/>
    <x v="0"/>
    <x v="1043"/>
    <x v="0"/>
    <x v="0"/>
    <x v="0"/>
    <x v="2"/>
    <x v="1"/>
    <s v="CERVEZAS"/>
    <s v="PILSEN TRUJILLO"/>
    <x v="2"/>
    <x v="0"/>
    <x v="0"/>
    <x v="3"/>
    <x v="0"/>
    <x v="0"/>
    <x v="0"/>
    <x v="0"/>
    <x v="2"/>
    <x v="13"/>
    <x v="1"/>
    <x v="1"/>
    <x v="31"/>
    <x v="3"/>
    <d v="2021-01-31T00:00:00"/>
    <x v="0"/>
    <x v="0"/>
    <x v="0"/>
  </r>
  <r>
    <x v="906"/>
    <x v="17"/>
    <x v="0"/>
    <x v="17"/>
    <x v="906"/>
    <x v="902"/>
    <x v="0"/>
    <x v="1081"/>
    <s v="0001"/>
    <x v="0"/>
    <s v="4963"/>
    <x v="17"/>
    <x v="1033"/>
    <s v="YD13"/>
    <x v="11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24"/>
    <x v="4"/>
    <s v=""/>
    <x v="1"/>
    <x v="0"/>
    <x v="0"/>
  </r>
  <r>
    <x v="906"/>
    <x v="18"/>
    <x v="0"/>
    <x v="17"/>
    <x v="906"/>
    <x v="902"/>
    <x v="0"/>
    <x v="1081"/>
    <s v="0001"/>
    <x v="0"/>
    <s v="5454"/>
    <x v="18"/>
    <x v="1033"/>
    <s v="YD13"/>
    <x v="11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25"/>
    <x v="4"/>
    <s v=""/>
    <x v="1"/>
    <x v="0"/>
    <x v="0"/>
  </r>
  <r>
    <x v="906"/>
    <x v="11"/>
    <x v="0"/>
    <x v="17"/>
    <x v="906"/>
    <x v="902"/>
    <x v="1"/>
    <x v="1081"/>
    <s v="0001"/>
    <x v="0"/>
    <s v="3500192"/>
    <x v="11"/>
    <x v="1033"/>
    <s v="YP66"/>
    <x v="1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906"/>
    <x v="11"/>
    <x v="0"/>
    <x v="17"/>
    <x v="906"/>
    <x v="902"/>
    <x v="1"/>
    <x v="1081"/>
    <s v="0001"/>
    <x v="0"/>
    <s v="3500192"/>
    <x v="11"/>
    <x v="1033"/>
    <s v="YD73"/>
    <x v="1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907"/>
    <x v="27"/>
    <x v="0"/>
    <x v="28"/>
    <x v="907"/>
    <x v="903"/>
    <x v="0"/>
    <x v="1082"/>
    <s v="0001"/>
    <x v="0"/>
    <s v="12401"/>
    <x v="27"/>
    <x v="1034"/>
    <s v="YD11"/>
    <x v="15"/>
    <s v=""/>
    <x v="0"/>
    <n v="2"/>
    <x v="0"/>
    <n v="50.84"/>
    <n v="31.1"/>
    <x v="0"/>
    <x v="0"/>
    <n v="1"/>
    <n v="11646193"/>
    <x v="90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3"/>
    <n v="11.6875"/>
    <x v="0"/>
    <x v="0"/>
    <x v="2"/>
    <n v="13"/>
    <x v="0"/>
    <x v="1044"/>
    <x v="0"/>
    <x v="0"/>
    <x v="0"/>
    <x v="4"/>
    <x v="1"/>
    <s v="CERVEZAS"/>
    <s v="GOLDEN"/>
    <x v="2"/>
    <x v="0"/>
    <x v="0"/>
    <x v="3"/>
    <x v="0"/>
    <x v="0"/>
    <x v="0"/>
    <x v="0"/>
    <x v="2"/>
    <x v="13"/>
    <x v="1"/>
    <x v="1"/>
    <x v="197"/>
    <x v="9"/>
    <d v="2021-01-31T00:00:00"/>
    <x v="0"/>
    <x v="0"/>
    <x v="0"/>
  </r>
  <r>
    <x v="907"/>
    <x v="13"/>
    <x v="0"/>
    <x v="28"/>
    <x v="907"/>
    <x v="903"/>
    <x v="0"/>
    <x v="1082"/>
    <s v="0001"/>
    <x v="0"/>
    <s v="14268"/>
    <x v="13"/>
    <x v="1034"/>
    <s v="YD13"/>
    <x v="15"/>
    <s v=""/>
    <x v="0"/>
    <n v="1"/>
    <x v="0"/>
    <n v="15.12"/>
    <n v="3.08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13"/>
    <x v="1"/>
    <x v="1"/>
    <x v="2"/>
    <x v="1"/>
    <s v=""/>
    <x v="1"/>
    <x v="0"/>
    <x v="0"/>
  </r>
  <r>
    <x v="907"/>
    <x v="10"/>
    <x v="0"/>
    <x v="28"/>
    <x v="907"/>
    <x v="903"/>
    <x v="0"/>
    <x v="1082"/>
    <s v="0001"/>
    <x v="0"/>
    <s v="11118"/>
    <x v="10"/>
    <x v="1034"/>
    <s v="YD13"/>
    <x v="15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120"/>
    <x v="0"/>
    <s v=""/>
    <x v="1"/>
    <x v="0"/>
    <x v="0"/>
  </r>
  <r>
    <x v="907"/>
    <x v="20"/>
    <x v="0"/>
    <x v="28"/>
    <x v="907"/>
    <x v="903"/>
    <x v="0"/>
    <x v="1082"/>
    <s v="0001"/>
    <x v="0"/>
    <s v="11116"/>
    <x v="20"/>
    <x v="1034"/>
    <s v="YD13"/>
    <x v="15"/>
    <s v=""/>
    <x v="0"/>
    <n v="1"/>
    <x v="0"/>
    <n v="11.08"/>
    <n v="4.5199999999999996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109"/>
    <x v="0"/>
    <s v=""/>
    <x v="1"/>
    <x v="0"/>
    <x v="0"/>
  </r>
  <r>
    <x v="907"/>
    <x v="4"/>
    <x v="0"/>
    <x v="28"/>
    <x v="907"/>
    <x v="903"/>
    <x v="0"/>
    <x v="1082"/>
    <s v="0001"/>
    <x v="0"/>
    <s v="2395"/>
    <x v="4"/>
    <x v="1034"/>
    <s v="YD11"/>
    <x v="15"/>
    <s v=""/>
    <x v="0"/>
    <n v="4"/>
    <x v="0"/>
    <n v="123.93"/>
    <n v="107.98"/>
    <x v="0"/>
    <x v="0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13"/>
    <x v="1"/>
    <x v="1"/>
    <x v="18"/>
    <x v="3"/>
    <s v=""/>
    <x v="1"/>
    <x v="0"/>
    <x v="0"/>
  </r>
  <r>
    <x v="907"/>
    <x v="5"/>
    <x v="0"/>
    <x v="28"/>
    <x v="907"/>
    <x v="903"/>
    <x v="0"/>
    <x v="1082"/>
    <s v="0001"/>
    <x v="0"/>
    <s v="2821"/>
    <x v="5"/>
    <x v="1034"/>
    <s v="YD11"/>
    <x v="15"/>
    <s v=""/>
    <x v="0"/>
    <n v="4"/>
    <x v="0"/>
    <n v="122.82"/>
    <n v="109.08"/>
    <x v="0"/>
    <x v="0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13"/>
    <x v="1"/>
    <x v="1"/>
    <x v="214"/>
    <x v="3"/>
    <s v=""/>
    <x v="1"/>
    <x v="0"/>
    <x v="0"/>
  </r>
  <r>
    <x v="907"/>
    <x v="11"/>
    <x v="0"/>
    <x v="28"/>
    <x v="907"/>
    <x v="903"/>
    <x v="1"/>
    <x v="1082"/>
    <s v="0001"/>
    <x v="0"/>
    <s v="3500192"/>
    <x v="11"/>
    <x v="1034"/>
    <s v="YP66"/>
    <x v="15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907"/>
    <x v="11"/>
    <x v="0"/>
    <x v="28"/>
    <x v="907"/>
    <x v="903"/>
    <x v="1"/>
    <x v="1082"/>
    <s v="0001"/>
    <x v="0"/>
    <s v="3500192"/>
    <x v="11"/>
    <x v="1034"/>
    <s v="YD73"/>
    <x v="15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907"/>
    <x v="11"/>
    <x v="0"/>
    <x v="28"/>
    <x v="907"/>
    <x v="903"/>
    <x v="1"/>
    <x v="1082"/>
    <s v="0001"/>
    <x v="0"/>
    <s v="3500192"/>
    <x v="11"/>
    <x v="1034"/>
    <s v="YD73"/>
    <x v="15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907"/>
    <x v="11"/>
    <x v="0"/>
    <x v="28"/>
    <x v="907"/>
    <x v="903"/>
    <x v="1"/>
    <x v="1082"/>
    <s v="0001"/>
    <x v="0"/>
    <s v="3500192"/>
    <x v="11"/>
    <x v="1034"/>
    <s v="YD73"/>
    <x v="15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908"/>
    <x v="24"/>
    <x v="808"/>
    <x v="3"/>
    <x v="908"/>
    <x v="904"/>
    <x v="0"/>
    <x v="1083"/>
    <s v="0001"/>
    <x v="0"/>
    <s v="15098"/>
    <x v="24"/>
    <x v="1035"/>
    <s v="YD11"/>
    <x v="1"/>
    <s v=""/>
    <x v="0"/>
    <n v="1"/>
    <x v="2"/>
    <n v="31.51"/>
    <n v="26.57"/>
    <x v="3"/>
    <x v="1"/>
    <n v="1"/>
    <n v="11646584"/>
    <x v="904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3"/>
    <n v="3"/>
    <x v="0"/>
    <x v="0"/>
    <x v="1"/>
    <n v="3"/>
    <x v="0"/>
    <x v="1045"/>
    <x v="0"/>
    <x v="0"/>
    <x v="0"/>
    <x v="0"/>
    <x v="1"/>
    <s v="CERVEZAS"/>
    <s v="CUSQUEÑA"/>
    <x v="2"/>
    <x v="0"/>
    <x v="0"/>
    <x v="2"/>
    <x v="1"/>
    <x v="1"/>
    <x v="0"/>
    <x v="0"/>
    <x v="6"/>
    <x v="9"/>
    <x v="3"/>
    <x v="1"/>
    <x v="692"/>
    <x v="8"/>
    <d v="2021-01-31T00:00:00"/>
    <x v="0"/>
    <x v="0"/>
    <x v="0"/>
  </r>
  <r>
    <x v="908"/>
    <x v="5"/>
    <x v="808"/>
    <x v="3"/>
    <x v="908"/>
    <x v="904"/>
    <x v="0"/>
    <x v="1083"/>
    <s v="0001"/>
    <x v="0"/>
    <s v="2821"/>
    <x v="5"/>
    <x v="1035"/>
    <s v="YD11"/>
    <x v="1"/>
    <s v=""/>
    <x v="0"/>
    <n v="2"/>
    <x v="2"/>
    <n v="63.1"/>
    <n v="53.79"/>
    <x v="3"/>
    <x v="1"/>
    <s v=""/>
    <s v=""/>
    <x v="1"/>
    <x v="0"/>
    <d v="2021-02-06T00:00:00"/>
    <x v="1"/>
    <x v="3"/>
    <x v="3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6"/>
    <x v="9"/>
    <x v="3"/>
    <x v="1"/>
    <x v="351"/>
    <x v="3"/>
    <s v=""/>
    <x v="1"/>
    <x v="0"/>
    <x v="0"/>
  </r>
  <r>
    <x v="908"/>
    <x v="11"/>
    <x v="808"/>
    <x v="3"/>
    <x v="908"/>
    <x v="904"/>
    <x v="1"/>
    <x v="1083"/>
    <s v="0001"/>
    <x v="0"/>
    <s v="3500192"/>
    <x v="11"/>
    <x v="1035"/>
    <s v="YP66"/>
    <x v="1"/>
    <s v=""/>
    <x v="1"/>
    <n v="3"/>
    <x v="2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908"/>
    <x v="11"/>
    <x v="808"/>
    <x v="3"/>
    <x v="908"/>
    <x v="904"/>
    <x v="1"/>
    <x v="1083"/>
    <s v="0001"/>
    <x v="0"/>
    <s v="3500192"/>
    <x v="11"/>
    <x v="1035"/>
    <s v="YD73"/>
    <x v="1"/>
    <s v=""/>
    <x v="1"/>
    <n v="2"/>
    <x v="2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908"/>
    <x v="11"/>
    <x v="808"/>
    <x v="3"/>
    <x v="908"/>
    <x v="904"/>
    <x v="1"/>
    <x v="1083"/>
    <s v="0001"/>
    <x v="0"/>
    <s v="3500192"/>
    <x v="11"/>
    <x v="1035"/>
    <s v="YD73"/>
    <x v="1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909"/>
    <x v="4"/>
    <x v="0"/>
    <x v="20"/>
    <x v="909"/>
    <x v="905"/>
    <x v="0"/>
    <x v="1084"/>
    <s v="0001"/>
    <x v="0"/>
    <s v="2395"/>
    <x v="4"/>
    <x v="1036"/>
    <s v="YD11"/>
    <x v="7"/>
    <s v=""/>
    <x v="0"/>
    <n v="4"/>
    <x v="0"/>
    <n v="123.93"/>
    <n v="107.98"/>
    <x v="0"/>
    <x v="3"/>
    <n v="1"/>
    <n v="11646664"/>
    <x v="905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8"/>
    <n v="8"/>
    <x v="0"/>
    <x v="0"/>
    <x v="2"/>
    <n v="8"/>
    <x v="0"/>
    <x v="1046"/>
    <x v="0"/>
    <x v="0"/>
    <x v="0"/>
    <x v="2"/>
    <x v="1"/>
    <s v="CERVEZAS"/>
    <s v="PILSEN TRUJILLO"/>
    <x v="2"/>
    <x v="0"/>
    <x v="0"/>
    <x v="1"/>
    <x v="0"/>
    <x v="0"/>
    <x v="1"/>
    <x v="1"/>
    <x v="4"/>
    <x v="7"/>
    <x v="2"/>
    <x v="1"/>
    <x v="18"/>
    <x v="3"/>
    <d v="2021-01-31T00:00:00"/>
    <x v="0"/>
    <x v="0"/>
    <x v="0"/>
  </r>
  <r>
    <x v="909"/>
    <x v="5"/>
    <x v="0"/>
    <x v="20"/>
    <x v="909"/>
    <x v="905"/>
    <x v="0"/>
    <x v="1084"/>
    <s v="0001"/>
    <x v="0"/>
    <s v="2821"/>
    <x v="5"/>
    <x v="1036"/>
    <s v="YD11"/>
    <x v="7"/>
    <s v=""/>
    <x v="0"/>
    <n v="2"/>
    <x v="0"/>
    <n v="61.41"/>
    <n v="54.54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1"/>
    <x v="1"/>
    <x v="4"/>
    <x v="7"/>
    <x v="2"/>
    <x v="1"/>
    <x v="15"/>
    <x v="3"/>
    <s v=""/>
    <x v="1"/>
    <x v="0"/>
    <x v="0"/>
  </r>
  <r>
    <x v="909"/>
    <x v="7"/>
    <x v="0"/>
    <x v="20"/>
    <x v="909"/>
    <x v="905"/>
    <x v="0"/>
    <x v="1084"/>
    <s v="0001"/>
    <x v="0"/>
    <s v="6842"/>
    <x v="7"/>
    <x v="1036"/>
    <s v="YD11"/>
    <x v="7"/>
    <s v=""/>
    <x v="0"/>
    <n v="1"/>
    <x v="0"/>
    <n v="34.86"/>
    <n v="27.79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1"/>
    <x v="4"/>
    <x v="7"/>
    <x v="2"/>
    <x v="1"/>
    <x v="7"/>
    <x v="5"/>
    <s v=""/>
    <x v="1"/>
    <x v="0"/>
    <x v="0"/>
  </r>
  <r>
    <x v="909"/>
    <x v="10"/>
    <x v="0"/>
    <x v="20"/>
    <x v="909"/>
    <x v="905"/>
    <x v="0"/>
    <x v="1084"/>
    <s v="0001"/>
    <x v="0"/>
    <s v="11118"/>
    <x v="10"/>
    <x v="1036"/>
    <s v="YD13"/>
    <x v="7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1"/>
    <x v="4"/>
    <x v="7"/>
    <x v="2"/>
    <x v="1"/>
    <x v="120"/>
    <x v="0"/>
    <s v=""/>
    <x v="1"/>
    <x v="0"/>
    <x v="0"/>
  </r>
  <r>
    <x v="909"/>
    <x v="11"/>
    <x v="0"/>
    <x v="20"/>
    <x v="909"/>
    <x v="905"/>
    <x v="1"/>
    <x v="1084"/>
    <s v="0001"/>
    <x v="0"/>
    <s v="3500192"/>
    <x v="11"/>
    <x v="1036"/>
    <s v="YP66"/>
    <x v="7"/>
    <s v=""/>
    <x v="1"/>
    <n v="7"/>
    <x v="0"/>
    <n v="-26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4"/>
    <x v="7"/>
    <x v="2"/>
    <x v="1"/>
    <x v="10"/>
    <x v="6"/>
    <s v=""/>
    <x v="1"/>
    <x v="0"/>
    <x v="0"/>
  </r>
  <r>
    <x v="909"/>
    <x v="11"/>
    <x v="0"/>
    <x v="20"/>
    <x v="909"/>
    <x v="905"/>
    <x v="1"/>
    <x v="1084"/>
    <s v="0001"/>
    <x v="0"/>
    <s v="3500192"/>
    <x v="11"/>
    <x v="1036"/>
    <s v="YD73"/>
    <x v="7"/>
    <s v=""/>
    <x v="1"/>
    <n v="4"/>
    <x v="0"/>
    <n v="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4"/>
    <x v="7"/>
    <x v="2"/>
    <x v="1"/>
    <x v="10"/>
    <x v="6"/>
    <s v=""/>
    <x v="1"/>
    <x v="0"/>
    <x v="0"/>
  </r>
  <r>
    <x v="909"/>
    <x v="11"/>
    <x v="0"/>
    <x v="20"/>
    <x v="909"/>
    <x v="905"/>
    <x v="1"/>
    <x v="1084"/>
    <s v="0001"/>
    <x v="0"/>
    <s v="3500192"/>
    <x v="11"/>
    <x v="1036"/>
    <s v="YD73"/>
    <x v="7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4"/>
    <x v="7"/>
    <x v="2"/>
    <x v="1"/>
    <x v="10"/>
    <x v="6"/>
    <s v=""/>
    <x v="1"/>
    <x v="0"/>
    <x v="0"/>
  </r>
  <r>
    <x v="909"/>
    <x v="11"/>
    <x v="0"/>
    <x v="20"/>
    <x v="909"/>
    <x v="905"/>
    <x v="1"/>
    <x v="1084"/>
    <s v="0001"/>
    <x v="0"/>
    <s v="3500192"/>
    <x v="11"/>
    <x v="1036"/>
    <s v="YD73"/>
    <x v="7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4"/>
    <x v="7"/>
    <x v="2"/>
    <x v="1"/>
    <x v="10"/>
    <x v="6"/>
    <s v=""/>
    <x v="1"/>
    <x v="0"/>
    <x v="0"/>
  </r>
  <r>
    <x v="910"/>
    <x v="4"/>
    <x v="809"/>
    <x v="1"/>
    <x v="910"/>
    <x v="906"/>
    <x v="0"/>
    <x v="1085"/>
    <s v="0001"/>
    <x v="0"/>
    <s v="2395"/>
    <x v="4"/>
    <x v="1037"/>
    <s v="YD11"/>
    <x v="1"/>
    <s v=""/>
    <x v="0"/>
    <n v="5"/>
    <x v="0"/>
    <n v="136.52000000000001"/>
    <n v="131.22"/>
    <x v="1"/>
    <x v="1"/>
    <n v="1"/>
    <n v="11649160"/>
    <x v="906"/>
    <x v="0"/>
    <d v="2021-02-06T00:00:00"/>
    <x v="1"/>
    <x v="1"/>
    <x v="1"/>
    <s v="LU"/>
    <x v="0"/>
    <n v="0.372"/>
    <n v="5"/>
    <n v="5.0000000000000133"/>
    <n v="7.1428571428571423"/>
    <n v="5"/>
    <x v="0"/>
    <n v="12"/>
    <n v="7.8333333332999997"/>
    <x v="0"/>
    <x v="0"/>
    <x v="1"/>
    <n v="12"/>
    <x v="0"/>
    <x v="1047"/>
    <x v="0"/>
    <x v="0"/>
    <x v="0"/>
    <x v="4"/>
    <x v="1"/>
    <s v="CERVEZAS"/>
    <s v="PILSEN TRUJILLO"/>
    <x v="2"/>
    <x v="0"/>
    <x v="0"/>
    <x v="1"/>
    <x v="1"/>
    <x v="1"/>
    <x v="0"/>
    <x v="0"/>
    <x v="13"/>
    <x v="55"/>
    <x v="3"/>
    <x v="1"/>
    <x v="73"/>
    <x v="3"/>
    <d v="2021-01-31T00:00:00"/>
    <x v="0"/>
    <x v="0"/>
    <x v="0"/>
  </r>
  <r>
    <x v="910"/>
    <x v="33"/>
    <x v="809"/>
    <x v="1"/>
    <x v="910"/>
    <x v="906"/>
    <x v="0"/>
    <x v="1085"/>
    <s v="0001"/>
    <x v="0"/>
    <s v="8593"/>
    <x v="33"/>
    <x v="1037"/>
    <s v="YD13"/>
    <x v="1"/>
    <s v=""/>
    <x v="0"/>
    <n v="4"/>
    <x v="0"/>
    <n v="42.37"/>
    <n v="8.6300000000000008"/>
    <x v="1"/>
    <x v="1"/>
    <s v=""/>
    <s v=""/>
    <x v="1"/>
    <x v="0"/>
    <d v="2021-02-06T00:00:00"/>
    <x v="1"/>
    <x v="1"/>
    <x v="1"/>
    <s v="LU"/>
    <x v="0"/>
    <n v="5.04E-2"/>
    <n v="2"/>
    <n v="0.67741935483871152"/>
    <n v="1.4285714285714284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13"/>
    <x v="55"/>
    <x v="3"/>
    <x v="1"/>
    <x v="278"/>
    <x v="2"/>
    <s v=""/>
    <x v="1"/>
    <x v="0"/>
    <x v="0"/>
  </r>
  <r>
    <x v="910"/>
    <x v="0"/>
    <x v="809"/>
    <x v="1"/>
    <x v="910"/>
    <x v="906"/>
    <x v="0"/>
    <x v="1085"/>
    <s v="0001"/>
    <x v="0"/>
    <s v="11112"/>
    <x v="0"/>
    <x v="1037"/>
    <s v="YD13"/>
    <x v="1"/>
    <s v=""/>
    <x v="0"/>
    <n v="1"/>
    <x v="0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55"/>
    <x v="3"/>
    <x v="1"/>
    <x v="28"/>
    <x v="0"/>
    <s v=""/>
    <x v="1"/>
    <x v="0"/>
    <x v="0"/>
  </r>
  <r>
    <x v="910"/>
    <x v="13"/>
    <x v="809"/>
    <x v="1"/>
    <x v="910"/>
    <x v="906"/>
    <x v="0"/>
    <x v="1085"/>
    <s v="0001"/>
    <x v="0"/>
    <s v="14268"/>
    <x v="13"/>
    <x v="1037"/>
    <s v="YD13"/>
    <x v="1"/>
    <s v=""/>
    <x v="0"/>
    <n v="2"/>
    <x v="0"/>
    <n v="22.48"/>
    <n v="4.58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3"/>
    <x v="55"/>
    <x v="3"/>
    <x v="1"/>
    <x v="41"/>
    <x v="1"/>
    <s v=""/>
    <x v="1"/>
    <x v="0"/>
    <x v="0"/>
  </r>
  <r>
    <x v="910"/>
    <x v="11"/>
    <x v="809"/>
    <x v="1"/>
    <x v="910"/>
    <x v="906"/>
    <x v="1"/>
    <x v="1085"/>
    <s v="0001"/>
    <x v="0"/>
    <s v="3500192"/>
    <x v="11"/>
    <x v="1037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55"/>
    <x v="3"/>
    <x v="1"/>
    <x v="10"/>
    <x v="6"/>
    <s v=""/>
    <x v="1"/>
    <x v="0"/>
    <x v="0"/>
  </r>
  <r>
    <x v="910"/>
    <x v="11"/>
    <x v="809"/>
    <x v="1"/>
    <x v="910"/>
    <x v="906"/>
    <x v="1"/>
    <x v="1085"/>
    <s v="0001"/>
    <x v="0"/>
    <s v="3500192"/>
    <x v="11"/>
    <x v="1037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55"/>
    <x v="3"/>
    <x v="1"/>
    <x v="10"/>
    <x v="6"/>
    <s v=""/>
    <x v="1"/>
    <x v="0"/>
    <x v="0"/>
  </r>
  <r>
    <x v="911"/>
    <x v="5"/>
    <x v="810"/>
    <x v="21"/>
    <x v="911"/>
    <x v="907"/>
    <x v="0"/>
    <x v="1086"/>
    <s v="0001"/>
    <x v="0"/>
    <s v="2821"/>
    <x v="5"/>
    <x v="1038"/>
    <s v="YD11"/>
    <x v="1"/>
    <s v=""/>
    <x v="0"/>
    <n v="5"/>
    <x v="3"/>
    <n v="155.65"/>
    <n v="136.78"/>
    <x v="3"/>
    <x v="1"/>
    <n v="1"/>
    <n v="11649161"/>
    <x v="907"/>
    <x v="0"/>
    <d v="2021-02-06T00:00:00"/>
    <x v="1"/>
    <x v="3"/>
    <x v="3"/>
    <s v="LU"/>
    <x v="0"/>
    <n v="0.378"/>
    <n v="5"/>
    <n v="5.0806451612903363"/>
    <n v="7.1428571428571423"/>
    <n v="5"/>
    <x v="0"/>
    <n v="50"/>
    <n v="50"/>
    <x v="0"/>
    <x v="0"/>
    <x v="1"/>
    <n v="50"/>
    <x v="0"/>
    <x v="1048"/>
    <x v="0"/>
    <x v="0"/>
    <x v="0"/>
    <x v="3"/>
    <x v="1"/>
    <s v="CERVEZAS"/>
    <s v="PILSEN CALLAO"/>
    <x v="2"/>
    <x v="0"/>
    <x v="0"/>
    <x v="3"/>
    <x v="1"/>
    <x v="1"/>
    <x v="0"/>
    <x v="0"/>
    <x v="7"/>
    <x v="11"/>
    <x v="4"/>
    <x v="1"/>
    <x v="85"/>
    <x v="3"/>
    <d v="2021-01-31T00:00:00"/>
    <x v="0"/>
    <x v="0"/>
    <x v="0"/>
  </r>
  <r>
    <x v="911"/>
    <x v="4"/>
    <x v="810"/>
    <x v="21"/>
    <x v="911"/>
    <x v="907"/>
    <x v="0"/>
    <x v="1086"/>
    <s v="0001"/>
    <x v="0"/>
    <s v="2395"/>
    <x v="4"/>
    <x v="1038"/>
    <s v="YD11"/>
    <x v="1"/>
    <s v=""/>
    <x v="0"/>
    <n v="45"/>
    <x v="3"/>
    <n v="1245.4100000000001"/>
    <n v="1184.4100000000001"/>
    <x v="3"/>
    <x v="1"/>
    <s v=""/>
    <s v=""/>
    <x v="1"/>
    <x v="0"/>
    <d v="2021-02-06T00:00:00"/>
    <x v="1"/>
    <x v="3"/>
    <x v="3"/>
    <s v="LU"/>
    <x v="0"/>
    <n v="3.3479999999999999"/>
    <n v="45"/>
    <n v="45.000000000000121"/>
    <n v="64.285714285714278"/>
    <n v="4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7"/>
    <x v="11"/>
    <x v="4"/>
    <x v="1"/>
    <x v="693"/>
    <x v="3"/>
    <s v=""/>
    <x v="1"/>
    <x v="0"/>
    <x v="0"/>
  </r>
  <r>
    <x v="911"/>
    <x v="11"/>
    <x v="810"/>
    <x v="21"/>
    <x v="911"/>
    <x v="907"/>
    <x v="1"/>
    <x v="1086"/>
    <s v="0001"/>
    <x v="0"/>
    <s v="3500192"/>
    <x v="11"/>
    <x v="1038"/>
    <s v="YP66"/>
    <x v="1"/>
    <s v=""/>
    <x v="1"/>
    <n v="50"/>
    <x v="3"/>
    <n v="-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911"/>
    <x v="11"/>
    <x v="810"/>
    <x v="21"/>
    <x v="911"/>
    <x v="907"/>
    <x v="1"/>
    <x v="1086"/>
    <s v="0001"/>
    <x v="0"/>
    <s v="3500192"/>
    <x v="11"/>
    <x v="1038"/>
    <s v="YD73"/>
    <x v="1"/>
    <s v=""/>
    <x v="1"/>
    <n v="45"/>
    <x v="3"/>
    <n v="171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911"/>
    <x v="11"/>
    <x v="810"/>
    <x v="21"/>
    <x v="911"/>
    <x v="907"/>
    <x v="1"/>
    <x v="1086"/>
    <s v="0001"/>
    <x v="0"/>
    <s v="3500192"/>
    <x v="11"/>
    <x v="1038"/>
    <s v="YD73"/>
    <x v="1"/>
    <s v=""/>
    <x v="1"/>
    <n v="5"/>
    <x v="3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912"/>
    <x v="4"/>
    <x v="811"/>
    <x v="14"/>
    <x v="912"/>
    <x v="908"/>
    <x v="0"/>
    <x v="1087"/>
    <s v="0001"/>
    <x v="0"/>
    <s v="2395"/>
    <x v="4"/>
    <x v="358"/>
    <s v="YD11"/>
    <x v="1"/>
    <s v=""/>
    <x v="0"/>
    <n v="15"/>
    <x v="0"/>
    <n v="409.54"/>
    <n v="393.67"/>
    <x v="0"/>
    <x v="1"/>
    <n v="1"/>
    <n v="11649182"/>
    <x v="908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7"/>
    <n v="16"/>
    <x v="0"/>
    <x v="0"/>
    <x v="1"/>
    <n v="17"/>
    <x v="0"/>
    <x v="1049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73"/>
    <x v="3"/>
    <d v="2021-01-31T00:00:00"/>
    <x v="0"/>
    <x v="0"/>
    <x v="0"/>
  </r>
  <r>
    <x v="912"/>
    <x v="33"/>
    <x v="811"/>
    <x v="14"/>
    <x v="912"/>
    <x v="908"/>
    <x v="0"/>
    <x v="1087"/>
    <s v="0001"/>
    <x v="0"/>
    <s v="8593"/>
    <x v="33"/>
    <x v="358"/>
    <s v="YD13"/>
    <x v="1"/>
    <s v=""/>
    <x v="0"/>
    <n v="2"/>
    <x v="0"/>
    <n v="21.19"/>
    <n v="4.3099999999999996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40"/>
    <x v="2"/>
    <s v=""/>
    <x v="1"/>
    <x v="0"/>
    <x v="0"/>
  </r>
  <r>
    <x v="912"/>
    <x v="11"/>
    <x v="811"/>
    <x v="14"/>
    <x v="912"/>
    <x v="908"/>
    <x v="1"/>
    <x v="1087"/>
    <s v="0001"/>
    <x v="0"/>
    <s v="3500192"/>
    <x v="11"/>
    <x v="358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2"/>
    <x v="11"/>
    <x v="811"/>
    <x v="14"/>
    <x v="912"/>
    <x v="908"/>
    <x v="1"/>
    <x v="1087"/>
    <s v="0001"/>
    <x v="0"/>
    <s v="3500192"/>
    <x v="11"/>
    <x v="358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3"/>
    <x v="4"/>
    <x v="812"/>
    <x v="14"/>
    <x v="913"/>
    <x v="909"/>
    <x v="0"/>
    <x v="1088"/>
    <s v="0001"/>
    <x v="0"/>
    <s v="2395"/>
    <x v="4"/>
    <x v="1039"/>
    <s v="YD11"/>
    <x v="1"/>
    <s v=""/>
    <x v="0"/>
    <n v="8"/>
    <x v="0"/>
    <n v="218.41"/>
    <n v="209.95"/>
    <x v="0"/>
    <x v="0"/>
    <n v="1"/>
    <n v="11649190"/>
    <x v="909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0"/>
    <n v="10"/>
    <x v="0"/>
    <x v="0"/>
    <x v="1"/>
    <n v="10"/>
    <x v="0"/>
    <x v="1050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122"/>
    <x v="3"/>
    <d v="2021-01-31T00:00:00"/>
    <x v="0"/>
    <x v="0"/>
    <x v="0"/>
  </r>
  <r>
    <x v="913"/>
    <x v="23"/>
    <x v="812"/>
    <x v="14"/>
    <x v="913"/>
    <x v="909"/>
    <x v="0"/>
    <x v="1088"/>
    <s v="0001"/>
    <x v="0"/>
    <s v="15096"/>
    <x v="23"/>
    <x v="1039"/>
    <s v="YD13"/>
    <x v="1"/>
    <s v=""/>
    <x v="0"/>
    <n v="1"/>
    <x v="0"/>
    <n v="10.26"/>
    <n v="7.59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20"/>
    <x v="4"/>
    <x v="1"/>
    <x v="44"/>
    <x v="8"/>
    <s v=""/>
    <x v="1"/>
    <x v="0"/>
    <x v="0"/>
  </r>
  <r>
    <x v="913"/>
    <x v="24"/>
    <x v="812"/>
    <x v="14"/>
    <x v="913"/>
    <x v="909"/>
    <x v="0"/>
    <x v="1088"/>
    <s v="0001"/>
    <x v="0"/>
    <s v="15098"/>
    <x v="24"/>
    <x v="1039"/>
    <s v="YD11"/>
    <x v="1"/>
    <s v=""/>
    <x v="0"/>
    <n v="1"/>
    <x v="0"/>
    <n v="30.7"/>
    <n v="26.94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45"/>
    <x v="8"/>
    <s v=""/>
    <x v="1"/>
    <x v="0"/>
    <x v="0"/>
  </r>
  <r>
    <x v="913"/>
    <x v="11"/>
    <x v="812"/>
    <x v="14"/>
    <x v="913"/>
    <x v="909"/>
    <x v="1"/>
    <x v="1088"/>
    <s v="0001"/>
    <x v="0"/>
    <s v="3500192"/>
    <x v="11"/>
    <x v="1039"/>
    <s v="YP66"/>
    <x v="1"/>
    <s v=""/>
    <x v="1"/>
    <n v="9"/>
    <x v="0"/>
    <n v="-34.200000000000003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3"/>
    <x v="11"/>
    <x v="812"/>
    <x v="14"/>
    <x v="913"/>
    <x v="909"/>
    <x v="1"/>
    <x v="1088"/>
    <s v="0001"/>
    <x v="0"/>
    <s v="3500192"/>
    <x v="11"/>
    <x v="1039"/>
    <s v="YD73"/>
    <x v="1"/>
    <s v=""/>
    <x v="1"/>
    <n v="8"/>
    <x v="0"/>
    <n v="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3"/>
    <x v="11"/>
    <x v="812"/>
    <x v="14"/>
    <x v="913"/>
    <x v="909"/>
    <x v="1"/>
    <x v="1088"/>
    <s v="0001"/>
    <x v="0"/>
    <s v="3500192"/>
    <x v="11"/>
    <x v="1039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4"/>
    <x v="27"/>
    <x v="813"/>
    <x v="14"/>
    <x v="914"/>
    <x v="910"/>
    <x v="0"/>
    <x v="1089"/>
    <s v="0001"/>
    <x v="0"/>
    <s v="12401"/>
    <x v="27"/>
    <x v="1040"/>
    <s v="YD11"/>
    <x v="1"/>
    <s v=""/>
    <x v="0"/>
    <n v="50"/>
    <x v="6"/>
    <n v="1060.33"/>
    <n v="739.56"/>
    <x v="0"/>
    <x v="1"/>
    <n v="1"/>
    <n v="11649196"/>
    <x v="909"/>
    <x v="0"/>
    <d v="2021-02-06T00:00:00"/>
    <x v="0"/>
    <x v="0"/>
    <x v="0"/>
    <s v="LU"/>
    <x v="0"/>
    <n v="3.72"/>
    <n v="50"/>
    <n v="50.000000000000135"/>
    <n v="71.428571428571416"/>
    <n v="50"/>
    <x v="0"/>
    <n v="122"/>
    <n v="118"/>
    <x v="0"/>
    <x v="0"/>
    <x v="1"/>
    <n v="50"/>
    <x v="0"/>
    <x v="1051"/>
    <x v="3"/>
    <x v="0"/>
    <x v="0"/>
    <x v="5"/>
    <x v="1"/>
    <s v="CERVEZAS"/>
    <s v="GOLDEN"/>
    <x v="2"/>
    <x v="0"/>
    <x v="0"/>
    <x v="2"/>
    <x v="1"/>
    <x v="1"/>
    <x v="0"/>
    <x v="0"/>
    <x v="7"/>
    <x v="20"/>
    <x v="4"/>
    <x v="1"/>
    <x v="694"/>
    <x v="9"/>
    <d v="2021-01-31T00:00:00"/>
    <x v="0"/>
    <x v="0"/>
    <x v="0"/>
  </r>
  <r>
    <x v="914"/>
    <x v="4"/>
    <x v="814"/>
    <x v="14"/>
    <x v="914"/>
    <x v="910"/>
    <x v="0"/>
    <x v="1090"/>
    <s v="0001"/>
    <x v="0"/>
    <s v="2395"/>
    <x v="4"/>
    <x v="1041"/>
    <s v="YD11"/>
    <x v="1"/>
    <s v=""/>
    <x v="0"/>
    <n v="50"/>
    <x v="6"/>
    <n v="1387.55"/>
    <n v="1289.9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052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546"/>
    <x v="3"/>
    <s v=""/>
    <x v="1"/>
    <x v="0"/>
    <x v="0"/>
  </r>
  <r>
    <x v="914"/>
    <x v="7"/>
    <x v="815"/>
    <x v="14"/>
    <x v="914"/>
    <x v="910"/>
    <x v="0"/>
    <x v="1091"/>
    <s v="0001"/>
    <x v="0"/>
    <s v="6842"/>
    <x v="7"/>
    <x v="1042"/>
    <s v="YD11"/>
    <x v="1"/>
    <s v=""/>
    <x v="0"/>
    <n v="10"/>
    <x v="5"/>
    <n v="319.86"/>
    <n v="266.61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n v="22"/>
    <x v="0"/>
    <x v="1053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695"/>
    <x v="5"/>
    <s v=""/>
    <x v="1"/>
    <x v="0"/>
    <x v="0"/>
  </r>
  <r>
    <x v="914"/>
    <x v="19"/>
    <x v="815"/>
    <x v="14"/>
    <x v="914"/>
    <x v="910"/>
    <x v="0"/>
    <x v="1091"/>
    <s v="0001"/>
    <x v="0"/>
    <s v="7841"/>
    <x v="19"/>
    <x v="1042"/>
    <s v="YD13"/>
    <x v="1"/>
    <s v=""/>
    <x v="0"/>
    <n v="2"/>
    <x v="5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35"/>
    <x v="7"/>
    <s v=""/>
    <x v="1"/>
    <x v="0"/>
    <x v="0"/>
  </r>
  <r>
    <x v="914"/>
    <x v="33"/>
    <x v="815"/>
    <x v="14"/>
    <x v="914"/>
    <x v="910"/>
    <x v="0"/>
    <x v="1091"/>
    <s v="0001"/>
    <x v="0"/>
    <s v="8593"/>
    <x v="33"/>
    <x v="1042"/>
    <s v="YD13"/>
    <x v="1"/>
    <s v=""/>
    <x v="0"/>
    <n v="2"/>
    <x v="5"/>
    <n v="21.18"/>
    <n v="4.3099999999999996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696"/>
    <x v="2"/>
    <s v=""/>
    <x v="1"/>
    <x v="0"/>
    <x v="0"/>
  </r>
  <r>
    <x v="914"/>
    <x v="22"/>
    <x v="815"/>
    <x v="14"/>
    <x v="914"/>
    <x v="910"/>
    <x v="0"/>
    <x v="1091"/>
    <s v="0001"/>
    <x v="0"/>
    <s v="12419"/>
    <x v="22"/>
    <x v="1042"/>
    <s v="YD13"/>
    <x v="1"/>
    <s v=""/>
    <x v="0"/>
    <n v="1"/>
    <x v="5"/>
    <n v="9.06"/>
    <n v="3.7"/>
    <x v="0"/>
    <x v="1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43"/>
    <x v="0"/>
    <s v=""/>
    <x v="1"/>
    <x v="0"/>
    <x v="0"/>
  </r>
  <r>
    <x v="914"/>
    <x v="13"/>
    <x v="815"/>
    <x v="14"/>
    <x v="914"/>
    <x v="910"/>
    <x v="0"/>
    <x v="1091"/>
    <s v="0001"/>
    <x v="0"/>
    <s v="14268"/>
    <x v="13"/>
    <x v="1042"/>
    <s v="YD13"/>
    <x v="1"/>
    <s v=""/>
    <x v="0"/>
    <n v="2"/>
    <x v="5"/>
    <n v="26.27"/>
    <n v="5.3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595"/>
    <x v="1"/>
    <s v=""/>
    <x v="1"/>
    <x v="0"/>
    <x v="0"/>
  </r>
  <r>
    <x v="914"/>
    <x v="24"/>
    <x v="815"/>
    <x v="14"/>
    <x v="914"/>
    <x v="910"/>
    <x v="0"/>
    <x v="1091"/>
    <s v="0001"/>
    <x v="0"/>
    <s v="15098"/>
    <x v="24"/>
    <x v="1042"/>
    <s v="YD11"/>
    <x v="1"/>
    <s v=""/>
    <x v="0"/>
    <n v="5"/>
    <x v="5"/>
    <n v="155.69"/>
    <n v="132.4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697"/>
    <x v="8"/>
    <s v=""/>
    <x v="1"/>
    <x v="0"/>
    <x v="0"/>
  </r>
  <r>
    <x v="914"/>
    <x v="11"/>
    <x v="813"/>
    <x v="14"/>
    <x v="914"/>
    <x v="910"/>
    <x v="1"/>
    <x v="1089"/>
    <s v="0001"/>
    <x v="0"/>
    <s v="3500192"/>
    <x v="11"/>
    <x v="1040"/>
    <s v="YP66"/>
    <x v="1"/>
    <s v=""/>
    <x v="1"/>
    <n v="50"/>
    <x v="6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4"/>
    <x v="11"/>
    <x v="813"/>
    <x v="14"/>
    <x v="914"/>
    <x v="910"/>
    <x v="1"/>
    <x v="1089"/>
    <s v="0001"/>
    <x v="0"/>
    <s v="3500192"/>
    <x v="11"/>
    <x v="1040"/>
    <s v="YD73"/>
    <x v="1"/>
    <s v=""/>
    <x v="1"/>
    <n v="50"/>
    <x v="6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4"/>
    <x v="11"/>
    <x v="814"/>
    <x v="14"/>
    <x v="914"/>
    <x v="910"/>
    <x v="1"/>
    <x v="1090"/>
    <s v="0001"/>
    <x v="0"/>
    <s v="3500192"/>
    <x v="11"/>
    <x v="1041"/>
    <s v="YP66"/>
    <x v="1"/>
    <s v=""/>
    <x v="1"/>
    <n v="50"/>
    <x v="6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4"/>
    <x v="11"/>
    <x v="814"/>
    <x v="14"/>
    <x v="914"/>
    <x v="910"/>
    <x v="1"/>
    <x v="1090"/>
    <s v="0001"/>
    <x v="0"/>
    <s v="3500192"/>
    <x v="11"/>
    <x v="1041"/>
    <s v="YD73"/>
    <x v="1"/>
    <s v=""/>
    <x v="1"/>
    <n v="50"/>
    <x v="6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4"/>
    <x v="11"/>
    <x v="815"/>
    <x v="14"/>
    <x v="914"/>
    <x v="910"/>
    <x v="1"/>
    <x v="1091"/>
    <s v="0001"/>
    <x v="0"/>
    <s v="3500192"/>
    <x v="11"/>
    <x v="1042"/>
    <s v="YP66"/>
    <x v="1"/>
    <s v=""/>
    <x v="1"/>
    <n v="15"/>
    <x v="5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4"/>
    <x v="11"/>
    <x v="815"/>
    <x v="14"/>
    <x v="914"/>
    <x v="910"/>
    <x v="1"/>
    <x v="1091"/>
    <s v="0001"/>
    <x v="0"/>
    <s v="3500192"/>
    <x v="11"/>
    <x v="1042"/>
    <s v="YD73"/>
    <x v="1"/>
    <s v=""/>
    <x v="1"/>
    <n v="10"/>
    <x v="5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4"/>
    <x v="11"/>
    <x v="815"/>
    <x v="14"/>
    <x v="914"/>
    <x v="910"/>
    <x v="1"/>
    <x v="1091"/>
    <s v="0001"/>
    <x v="0"/>
    <s v="3500192"/>
    <x v="11"/>
    <x v="1042"/>
    <s v="YD73"/>
    <x v="1"/>
    <s v=""/>
    <x v="1"/>
    <n v="5"/>
    <x v="5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5"/>
    <x v="4"/>
    <x v="816"/>
    <x v="31"/>
    <x v="915"/>
    <x v="911"/>
    <x v="0"/>
    <x v="1092"/>
    <s v="0001"/>
    <x v="0"/>
    <s v="2395"/>
    <x v="4"/>
    <x v="1043"/>
    <s v="YD11"/>
    <x v="1"/>
    <s v=""/>
    <x v="0"/>
    <n v="15"/>
    <x v="2"/>
    <n v="416.26"/>
    <n v="386.97"/>
    <x v="3"/>
    <x v="1"/>
    <n v="1"/>
    <n v="11650067"/>
    <x v="910"/>
    <x v="0"/>
    <d v="2021-02-06T00:00:00"/>
    <x v="1"/>
    <x v="3"/>
    <x v="3"/>
    <s v="LU"/>
    <x v="0"/>
    <n v="1.1160000000000001"/>
    <n v="15"/>
    <n v="15.000000000000041"/>
    <n v="21.428571428571427"/>
    <n v="15"/>
    <x v="0"/>
    <n v="15"/>
    <n v="15"/>
    <x v="0"/>
    <x v="0"/>
    <x v="4"/>
    <n v="15"/>
    <x v="0"/>
    <x v="1054"/>
    <x v="0"/>
    <x v="0"/>
    <x v="0"/>
    <x v="4"/>
    <x v="1"/>
    <s v="CERVEZAS"/>
    <s v="PILSEN TRUJILLO"/>
    <x v="2"/>
    <x v="0"/>
    <x v="0"/>
    <x v="0"/>
    <x v="1"/>
    <x v="1"/>
    <x v="0"/>
    <x v="0"/>
    <x v="17"/>
    <x v="38"/>
    <x v="3"/>
    <x v="3"/>
    <x v="362"/>
    <x v="3"/>
    <d v="2021-01-31T00:00:00"/>
    <x v="0"/>
    <x v="0"/>
    <x v="0"/>
  </r>
  <r>
    <x v="915"/>
    <x v="11"/>
    <x v="816"/>
    <x v="31"/>
    <x v="915"/>
    <x v="911"/>
    <x v="1"/>
    <x v="1092"/>
    <s v="0001"/>
    <x v="0"/>
    <s v="3500192"/>
    <x v="11"/>
    <x v="1043"/>
    <s v="YP66"/>
    <x v="1"/>
    <s v=""/>
    <x v="1"/>
    <n v="15"/>
    <x v="2"/>
    <n v="-57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915"/>
    <x v="11"/>
    <x v="816"/>
    <x v="31"/>
    <x v="915"/>
    <x v="911"/>
    <x v="1"/>
    <x v="1092"/>
    <s v="0001"/>
    <x v="0"/>
    <s v="3500192"/>
    <x v="11"/>
    <x v="1043"/>
    <s v="YD73"/>
    <x v="1"/>
    <s v=""/>
    <x v="1"/>
    <n v="15"/>
    <x v="2"/>
    <n v="57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916"/>
    <x v="7"/>
    <x v="0"/>
    <x v="8"/>
    <x v="916"/>
    <x v="912"/>
    <x v="0"/>
    <x v="1093"/>
    <s v="0001"/>
    <x v="0"/>
    <s v="6842"/>
    <x v="7"/>
    <x v="788"/>
    <s v="YD11"/>
    <x v="10"/>
    <s v=""/>
    <x v="0"/>
    <n v="1"/>
    <x v="0"/>
    <n v="34.86"/>
    <n v="27.79"/>
    <x v="0"/>
    <x v="1"/>
    <n v="1"/>
    <n v="11653010"/>
    <x v="91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16"/>
    <n v="18.5"/>
    <x v="0"/>
    <x v="0"/>
    <x v="2"/>
    <n v="16"/>
    <x v="0"/>
    <x v="1055"/>
    <x v="0"/>
    <x v="0"/>
    <x v="0"/>
    <x v="3"/>
    <x v="1"/>
    <s v="CERVEZAS"/>
    <s v="CUSQUEÑA"/>
    <x v="2"/>
    <x v="0"/>
    <x v="0"/>
    <x v="2"/>
    <x v="0"/>
    <x v="0"/>
    <x v="3"/>
    <x v="16"/>
    <x v="3"/>
    <x v="3"/>
    <x v="3"/>
    <x v="1"/>
    <x v="7"/>
    <x v="5"/>
    <d v="2021-01-31T00:00:00"/>
    <x v="0"/>
    <x v="0"/>
    <x v="0"/>
  </r>
  <r>
    <x v="916"/>
    <x v="9"/>
    <x v="0"/>
    <x v="8"/>
    <x v="916"/>
    <x v="912"/>
    <x v="0"/>
    <x v="1093"/>
    <s v="0001"/>
    <x v="0"/>
    <s v="7343"/>
    <x v="9"/>
    <x v="788"/>
    <s v="YD11"/>
    <x v="10"/>
    <s v=""/>
    <x v="0"/>
    <n v="5"/>
    <x v="0"/>
    <n v="153.65"/>
    <n v="198.11"/>
    <x v="0"/>
    <x v="1"/>
    <s v=""/>
    <s v=""/>
    <x v="1"/>
    <x v="0"/>
    <d v="2021-02-06T00:00:00"/>
    <x v="0"/>
    <x v="0"/>
    <x v="0"/>
    <s v="LU"/>
    <x v="0"/>
    <n v="0.6"/>
    <n v="7.5"/>
    <n v="8.0645161290322793"/>
    <n v="11.111111111111111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3"/>
    <x v="16"/>
    <x v="3"/>
    <x v="3"/>
    <x v="3"/>
    <x v="1"/>
    <x v="621"/>
    <x v="3"/>
    <s v=""/>
    <x v="1"/>
    <x v="0"/>
    <x v="0"/>
  </r>
  <r>
    <x v="916"/>
    <x v="27"/>
    <x v="0"/>
    <x v="8"/>
    <x v="916"/>
    <x v="912"/>
    <x v="0"/>
    <x v="1093"/>
    <s v="0001"/>
    <x v="0"/>
    <s v="12401"/>
    <x v="27"/>
    <x v="788"/>
    <s v="YD11"/>
    <x v="10"/>
    <s v=""/>
    <x v="0"/>
    <n v="10"/>
    <x v="0"/>
    <n v="254.2"/>
    <n v="155.5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3"/>
    <x v="16"/>
    <x v="3"/>
    <x v="3"/>
    <x v="3"/>
    <x v="1"/>
    <x v="61"/>
    <x v="9"/>
    <s v=""/>
    <x v="1"/>
    <x v="0"/>
    <x v="0"/>
  </r>
  <r>
    <x v="916"/>
    <x v="11"/>
    <x v="0"/>
    <x v="8"/>
    <x v="916"/>
    <x v="912"/>
    <x v="1"/>
    <x v="1093"/>
    <s v="0001"/>
    <x v="0"/>
    <s v="3500192"/>
    <x v="11"/>
    <x v="788"/>
    <s v="YP66"/>
    <x v="10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3"/>
    <x v="16"/>
    <x v="3"/>
    <x v="3"/>
    <x v="3"/>
    <x v="1"/>
    <x v="10"/>
    <x v="6"/>
    <s v=""/>
    <x v="1"/>
    <x v="0"/>
    <x v="0"/>
  </r>
  <r>
    <x v="916"/>
    <x v="12"/>
    <x v="0"/>
    <x v="8"/>
    <x v="916"/>
    <x v="912"/>
    <x v="1"/>
    <x v="1093"/>
    <s v="0001"/>
    <x v="0"/>
    <s v="3500193"/>
    <x v="12"/>
    <x v="788"/>
    <s v="YP66"/>
    <x v="10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3"/>
    <x v="16"/>
    <x v="3"/>
    <x v="3"/>
    <x v="3"/>
    <x v="1"/>
    <x v="10"/>
    <x v="6"/>
    <s v=""/>
    <x v="1"/>
    <x v="0"/>
    <x v="0"/>
  </r>
  <r>
    <x v="916"/>
    <x v="11"/>
    <x v="0"/>
    <x v="8"/>
    <x v="916"/>
    <x v="912"/>
    <x v="1"/>
    <x v="1093"/>
    <s v="0001"/>
    <x v="0"/>
    <s v="3500192"/>
    <x v="11"/>
    <x v="788"/>
    <s v="YD73"/>
    <x v="10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3"/>
    <x v="16"/>
    <x v="3"/>
    <x v="3"/>
    <x v="3"/>
    <x v="1"/>
    <x v="10"/>
    <x v="6"/>
    <s v=""/>
    <x v="1"/>
    <x v="0"/>
    <x v="0"/>
  </r>
  <r>
    <x v="916"/>
    <x v="11"/>
    <x v="0"/>
    <x v="8"/>
    <x v="916"/>
    <x v="912"/>
    <x v="1"/>
    <x v="1093"/>
    <s v="0001"/>
    <x v="0"/>
    <s v="3500192"/>
    <x v="11"/>
    <x v="788"/>
    <s v="YD73"/>
    <x v="1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3"/>
    <x v="16"/>
    <x v="3"/>
    <x v="3"/>
    <x v="3"/>
    <x v="1"/>
    <x v="10"/>
    <x v="6"/>
    <s v=""/>
    <x v="1"/>
    <x v="0"/>
    <x v="0"/>
  </r>
  <r>
    <x v="916"/>
    <x v="12"/>
    <x v="0"/>
    <x v="8"/>
    <x v="916"/>
    <x v="912"/>
    <x v="1"/>
    <x v="1093"/>
    <s v="0001"/>
    <x v="0"/>
    <s v="3500193"/>
    <x v="12"/>
    <x v="788"/>
    <s v="YD73"/>
    <x v="1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3"/>
    <x v="16"/>
    <x v="3"/>
    <x v="3"/>
    <x v="3"/>
    <x v="1"/>
    <x v="10"/>
    <x v="6"/>
    <s v=""/>
    <x v="1"/>
    <x v="0"/>
    <x v="0"/>
  </r>
  <r>
    <x v="917"/>
    <x v="38"/>
    <x v="817"/>
    <x v="22"/>
    <x v="917"/>
    <x v="913"/>
    <x v="0"/>
    <x v="1094"/>
    <s v="0001"/>
    <x v="0"/>
    <s v="2960"/>
    <x v="38"/>
    <x v="1044"/>
    <s v="YD13"/>
    <x v="1"/>
    <s v=""/>
    <x v="0"/>
    <n v="1"/>
    <x v="0"/>
    <n v="13.04"/>
    <n v="5.33"/>
    <x v="0"/>
    <x v="1"/>
    <n v="1"/>
    <n v="11655144"/>
    <x v="912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11"/>
    <n v="12.3606060605"/>
    <x v="0"/>
    <x v="0"/>
    <x v="1"/>
    <n v="11"/>
    <x v="0"/>
    <x v="1056"/>
    <x v="0"/>
    <x v="0"/>
    <x v="0"/>
    <x v="4"/>
    <x v="0"/>
    <s v="NABS"/>
    <s v="VIVA BACKUS"/>
    <x v="0"/>
    <x v="0"/>
    <x v="0"/>
    <x v="2"/>
    <x v="1"/>
    <x v="1"/>
    <x v="0"/>
    <x v="0"/>
    <x v="7"/>
    <x v="20"/>
    <x v="4"/>
    <x v="1"/>
    <x v="502"/>
    <x v="0"/>
    <d v="2021-01-31T00:00:00"/>
    <x v="0"/>
    <x v="0"/>
    <x v="0"/>
  </r>
  <r>
    <x v="917"/>
    <x v="17"/>
    <x v="817"/>
    <x v="22"/>
    <x v="917"/>
    <x v="913"/>
    <x v="0"/>
    <x v="1094"/>
    <s v="0001"/>
    <x v="0"/>
    <s v="4963"/>
    <x v="17"/>
    <x v="1044"/>
    <s v="YD13"/>
    <x v="1"/>
    <s v=""/>
    <x v="0"/>
    <n v="1"/>
    <x v="0"/>
    <n v="11.02"/>
    <n v="2.240000000000000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106"/>
    <x v="4"/>
    <s v=""/>
    <x v="1"/>
    <x v="0"/>
    <x v="0"/>
  </r>
  <r>
    <x v="917"/>
    <x v="9"/>
    <x v="817"/>
    <x v="22"/>
    <x v="917"/>
    <x v="913"/>
    <x v="0"/>
    <x v="1094"/>
    <s v="0001"/>
    <x v="0"/>
    <s v="7343"/>
    <x v="9"/>
    <x v="1044"/>
    <s v="YD11"/>
    <x v="1"/>
    <s v=""/>
    <x v="0"/>
    <n v="5"/>
    <x v="0"/>
    <n v="154.29"/>
    <n v="198.23"/>
    <x v="0"/>
    <x v="1"/>
    <s v=""/>
    <s v=""/>
    <x v="1"/>
    <x v="0"/>
    <d v="2021-02-06T00:00:00"/>
    <x v="0"/>
    <x v="0"/>
    <x v="0"/>
    <s v="LU"/>
    <x v="0"/>
    <n v="0.6"/>
    <n v="7.5"/>
    <n v="8.0645161290322793"/>
    <n v="11.111111111111111"/>
    <n v="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277"/>
    <x v="3"/>
    <s v=""/>
    <x v="1"/>
    <x v="0"/>
    <x v="0"/>
  </r>
  <r>
    <x v="917"/>
    <x v="1"/>
    <x v="817"/>
    <x v="22"/>
    <x v="917"/>
    <x v="913"/>
    <x v="0"/>
    <x v="1094"/>
    <s v="0001"/>
    <x v="0"/>
    <s v="11115"/>
    <x v="1"/>
    <x v="1044"/>
    <s v="YD13"/>
    <x v="1"/>
    <s v=""/>
    <x v="0"/>
    <n v="2"/>
    <x v="0"/>
    <n v="27.81"/>
    <n v="11.36"/>
    <x v="0"/>
    <x v="1"/>
    <s v=""/>
    <s v=""/>
    <x v="1"/>
    <x v="0"/>
    <d v="2021-02-06T00:00:00"/>
    <x v="0"/>
    <x v="0"/>
    <x v="0"/>
    <s v="LU"/>
    <x v="0"/>
    <n v="0.24"/>
    <n v="1.5272727272"/>
    <n v="4.2194092827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636"/>
    <x v="0"/>
    <s v=""/>
    <x v="1"/>
    <x v="0"/>
    <x v="0"/>
  </r>
  <r>
    <x v="917"/>
    <x v="10"/>
    <x v="817"/>
    <x v="22"/>
    <x v="917"/>
    <x v="913"/>
    <x v="0"/>
    <x v="1094"/>
    <s v="0001"/>
    <x v="0"/>
    <s v="11118"/>
    <x v="10"/>
    <x v="1044"/>
    <s v="YD13"/>
    <x v="1"/>
    <s v=""/>
    <x v="0"/>
    <n v="2"/>
    <x v="0"/>
    <n v="18.11"/>
    <n v="7.39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40"/>
    <x v="0"/>
    <s v=""/>
    <x v="1"/>
    <x v="0"/>
    <x v="0"/>
  </r>
  <r>
    <x v="917"/>
    <x v="12"/>
    <x v="817"/>
    <x v="22"/>
    <x v="917"/>
    <x v="913"/>
    <x v="1"/>
    <x v="1094"/>
    <s v="0001"/>
    <x v="0"/>
    <s v="3500193"/>
    <x v="12"/>
    <x v="1044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7"/>
    <x v="12"/>
    <x v="817"/>
    <x v="22"/>
    <x v="917"/>
    <x v="913"/>
    <x v="1"/>
    <x v="1094"/>
    <s v="0001"/>
    <x v="0"/>
    <s v="3500193"/>
    <x v="12"/>
    <x v="1044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18"/>
    <x v="4"/>
    <x v="818"/>
    <x v="4"/>
    <x v="918"/>
    <x v="914"/>
    <x v="0"/>
    <x v="1095"/>
    <s v="0001"/>
    <x v="0"/>
    <s v="2395"/>
    <x v="4"/>
    <x v="1045"/>
    <s v="YD11"/>
    <x v="1"/>
    <s v=""/>
    <x v="0"/>
    <n v="4"/>
    <x v="1"/>
    <n v="110.7"/>
    <n v="105.29"/>
    <x v="3"/>
    <x v="1"/>
    <n v="1"/>
    <n v="11656901"/>
    <x v="913"/>
    <x v="0"/>
    <d v="2021-02-06T00:00:00"/>
    <x v="1"/>
    <x v="3"/>
    <x v="3"/>
    <s v="LU"/>
    <x v="0"/>
    <n v="0.29759999999999998"/>
    <n v="4"/>
    <n v="4.0000000000000107"/>
    <n v="5.7142857142857135"/>
    <n v="4"/>
    <x v="0"/>
    <n v="5"/>
    <n v="5"/>
    <x v="0"/>
    <x v="0"/>
    <x v="1"/>
    <n v="5"/>
    <x v="0"/>
    <x v="1057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195"/>
    <x v="3"/>
    <d v="2021-01-31T00:00:00"/>
    <x v="0"/>
    <x v="0"/>
    <x v="0"/>
  </r>
  <r>
    <x v="918"/>
    <x v="8"/>
    <x v="818"/>
    <x v="4"/>
    <x v="918"/>
    <x v="914"/>
    <x v="0"/>
    <x v="1095"/>
    <s v="0001"/>
    <x v="0"/>
    <s v="6843"/>
    <x v="8"/>
    <x v="1045"/>
    <s v="YD11"/>
    <x v="1"/>
    <s v=""/>
    <x v="0"/>
    <n v="1"/>
    <x v="1"/>
    <n v="34.979999999999997"/>
    <n v="27.81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107"/>
    <x v="5"/>
    <s v=""/>
    <x v="1"/>
    <x v="0"/>
    <x v="0"/>
  </r>
  <r>
    <x v="918"/>
    <x v="11"/>
    <x v="818"/>
    <x v="4"/>
    <x v="918"/>
    <x v="914"/>
    <x v="1"/>
    <x v="1095"/>
    <s v="0001"/>
    <x v="0"/>
    <s v="3500192"/>
    <x v="11"/>
    <x v="1045"/>
    <s v="YP66"/>
    <x v="1"/>
    <s v=""/>
    <x v="1"/>
    <n v="5"/>
    <x v="1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18"/>
    <x v="11"/>
    <x v="818"/>
    <x v="4"/>
    <x v="918"/>
    <x v="914"/>
    <x v="1"/>
    <x v="1095"/>
    <s v="0001"/>
    <x v="0"/>
    <s v="3500192"/>
    <x v="11"/>
    <x v="1045"/>
    <s v="YD73"/>
    <x v="1"/>
    <s v=""/>
    <x v="1"/>
    <n v="4"/>
    <x v="1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18"/>
    <x v="11"/>
    <x v="818"/>
    <x v="4"/>
    <x v="918"/>
    <x v="914"/>
    <x v="1"/>
    <x v="1095"/>
    <s v="0001"/>
    <x v="0"/>
    <s v="3500192"/>
    <x v="11"/>
    <x v="1045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19"/>
    <x v="4"/>
    <x v="819"/>
    <x v="12"/>
    <x v="919"/>
    <x v="915"/>
    <x v="0"/>
    <x v="1096"/>
    <s v="0001"/>
    <x v="0"/>
    <s v="2395"/>
    <x v="4"/>
    <x v="1046"/>
    <s v="YD11"/>
    <x v="1"/>
    <s v=""/>
    <x v="0"/>
    <n v="7"/>
    <x v="0"/>
    <n v="216.88"/>
    <n v="188.95"/>
    <x v="5"/>
    <x v="1"/>
    <n v="1"/>
    <n v="11658457"/>
    <x v="914"/>
    <x v="0"/>
    <d v="2021-02-06T00:00:00"/>
    <x v="1"/>
    <x v="4"/>
    <x v="4"/>
    <s v="LU"/>
    <x v="0"/>
    <n v="0.52080000000000004"/>
    <n v="7"/>
    <n v="7.0000000000000195"/>
    <n v="9.9999999999999982"/>
    <n v="7"/>
    <x v="0"/>
    <n v="8"/>
    <n v="8"/>
    <x v="0"/>
    <x v="0"/>
    <x v="1"/>
    <n v="8"/>
    <x v="0"/>
    <x v="1058"/>
    <x v="0"/>
    <x v="0"/>
    <x v="0"/>
    <x v="2"/>
    <x v="1"/>
    <s v="CERVEZAS"/>
    <s v="PILSEN TRUJILLO"/>
    <x v="2"/>
    <x v="0"/>
    <x v="0"/>
    <x v="1"/>
    <x v="1"/>
    <x v="1"/>
    <x v="1"/>
    <x v="4"/>
    <x v="11"/>
    <x v="56"/>
    <x v="4"/>
    <x v="1"/>
    <x v="125"/>
    <x v="3"/>
    <d v="2021-01-31T00:00:00"/>
    <x v="0"/>
    <x v="0"/>
    <x v="0"/>
  </r>
  <r>
    <x v="919"/>
    <x v="8"/>
    <x v="819"/>
    <x v="12"/>
    <x v="919"/>
    <x v="915"/>
    <x v="0"/>
    <x v="1096"/>
    <s v="0001"/>
    <x v="0"/>
    <s v="6843"/>
    <x v="8"/>
    <x v="1046"/>
    <s v="YD11"/>
    <x v="1"/>
    <s v=""/>
    <x v="0"/>
    <n v="1"/>
    <x v="0"/>
    <n v="34.86"/>
    <n v="27.79"/>
    <x v="5"/>
    <x v="1"/>
    <s v=""/>
    <s v=""/>
    <x v="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11"/>
    <x v="56"/>
    <x v="4"/>
    <x v="1"/>
    <x v="7"/>
    <x v="5"/>
    <s v=""/>
    <x v="1"/>
    <x v="0"/>
    <x v="0"/>
  </r>
  <r>
    <x v="919"/>
    <x v="11"/>
    <x v="819"/>
    <x v="12"/>
    <x v="919"/>
    <x v="915"/>
    <x v="1"/>
    <x v="1096"/>
    <s v="0001"/>
    <x v="0"/>
    <s v="3500192"/>
    <x v="11"/>
    <x v="1046"/>
    <s v="YP66"/>
    <x v="1"/>
    <s v=""/>
    <x v="1"/>
    <n v="8"/>
    <x v="0"/>
    <n v="-30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11"/>
    <x v="56"/>
    <x v="4"/>
    <x v="1"/>
    <x v="10"/>
    <x v="6"/>
    <s v=""/>
    <x v="1"/>
    <x v="0"/>
    <x v="0"/>
  </r>
  <r>
    <x v="919"/>
    <x v="11"/>
    <x v="819"/>
    <x v="12"/>
    <x v="919"/>
    <x v="915"/>
    <x v="1"/>
    <x v="1096"/>
    <s v="0001"/>
    <x v="0"/>
    <s v="3500192"/>
    <x v="11"/>
    <x v="1046"/>
    <s v="YD73"/>
    <x v="1"/>
    <s v=""/>
    <x v="1"/>
    <n v="7"/>
    <x v="0"/>
    <n v="26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11"/>
    <x v="56"/>
    <x v="4"/>
    <x v="1"/>
    <x v="10"/>
    <x v="6"/>
    <s v=""/>
    <x v="1"/>
    <x v="0"/>
    <x v="0"/>
  </r>
  <r>
    <x v="919"/>
    <x v="11"/>
    <x v="819"/>
    <x v="12"/>
    <x v="919"/>
    <x v="915"/>
    <x v="1"/>
    <x v="1096"/>
    <s v="0001"/>
    <x v="0"/>
    <s v="3500192"/>
    <x v="11"/>
    <x v="1046"/>
    <s v="YD73"/>
    <x v="1"/>
    <s v=""/>
    <x v="1"/>
    <n v="1"/>
    <x v="0"/>
    <n v="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11"/>
    <x v="56"/>
    <x v="4"/>
    <x v="1"/>
    <x v="10"/>
    <x v="6"/>
    <s v=""/>
    <x v="1"/>
    <x v="0"/>
    <x v="0"/>
  </r>
  <r>
    <x v="920"/>
    <x v="8"/>
    <x v="820"/>
    <x v="3"/>
    <x v="920"/>
    <x v="916"/>
    <x v="0"/>
    <x v="1097"/>
    <s v="0001"/>
    <x v="0"/>
    <s v="6843"/>
    <x v="8"/>
    <x v="1047"/>
    <s v="YD11"/>
    <x v="1"/>
    <s v=""/>
    <x v="0"/>
    <n v="10"/>
    <x v="0"/>
    <n v="345.59"/>
    <n v="277.20999999999998"/>
    <x v="0"/>
    <x v="1"/>
    <n v="1"/>
    <n v="11660872"/>
    <x v="915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059"/>
    <x v="0"/>
    <x v="0"/>
    <x v="0"/>
    <x v="2"/>
    <x v="1"/>
    <s v="CERVEZAS"/>
    <s v="CUSQUEÑA"/>
    <x v="2"/>
    <x v="0"/>
    <x v="0"/>
    <x v="2"/>
    <x v="1"/>
    <x v="1"/>
    <x v="0"/>
    <x v="2"/>
    <x v="7"/>
    <x v="11"/>
    <x v="4"/>
    <x v="1"/>
    <x v="49"/>
    <x v="5"/>
    <d v="2021-01-31T00:00:00"/>
    <x v="0"/>
    <x v="0"/>
    <x v="0"/>
  </r>
  <r>
    <x v="920"/>
    <x v="11"/>
    <x v="820"/>
    <x v="3"/>
    <x v="920"/>
    <x v="916"/>
    <x v="1"/>
    <x v="1097"/>
    <s v="0001"/>
    <x v="0"/>
    <s v="3500192"/>
    <x v="11"/>
    <x v="1047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920"/>
    <x v="11"/>
    <x v="820"/>
    <x v="3"/>
    <x v="920"/>
    <x v="916"/>
    <x v="1"/>
    <x v="1097"/>
    <s v="0001"/>
    <x v="0"/>
    <s v="3500192"/>
    <x v="11"/>
    <x v="1047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921"/>
    <x v="4"/>
    <x v="821"/>
    <x v="4"/>
    <x v="921"/>
    <x v="917"/>
    <x v="0"/>
    <x v="1098"/>
    <s v="0001"/>
    <x v="0"/>
    <s v="2395"/>
    <x v="4"/>
    <x v="1048"/>
    <s v="YD11"/>
    <x v="1"/>
    <s v=""/>
    <x v="0"/>
    <n v="20"/>
    <x v="0"/>
    <n v="546.04"/>
    <n v="524.89"/>
    <x v="0"/>
    <x v="0"/>
    <n v="1"/>
    <n v="11666126"/>
    <x v="916"/>
    <x v="0"/>
    <d v="2021-02-06T00:00:00"/>
    <x v="0"/>
    <x v="0"/>
    <x v="0"/>
    <s v="LU"/>
    <x v="0"/>
    <n v="1.488"/>
    <n v="20"/>
    <n v="20.000000000000053"/>
    <n v="28.571428571428569"/>
    <n v="20"/>
    <x v="0"/>
    <n v="24"/>
    <n v="22.5"/>
    <x v="0"/>
    <x v="0"/>
    <x v="1"/>
    <n v="24"/>
    <x v="0"/>
    <x v="1060"/>
    <x v="0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158"/>
    <x v="3"/>
    <d v="2021-01-31T00:00:00"/>
    <x v="0"/>
    <x v="0"/>
    <x v="0"/>
  </r>
  <r>
    <x v="921"/>
    <x v="27"/>
    <x v="821"/>
    <x v="4"/>
    <x v="921"/>
    <x v="917"/>
    <x v="0"/>
    <x v="1098"/>
    <s v="0001"/>
    <x v="0"/>
    <s v="12401"/>
    <x v="27"/>
    <x v="1048"/>
    <s v="YD11"/>
    <x v="1"/>
    <s v=""/>
    <x v="0"/>
    <n v="2"/>
    <x v="0"/>
    <n v="42.37"/>
    <n v="29.57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11"/>
    <x v="4"/>
    <x v="1"/>
    <x v="102"/>
    <x v="9"/>
    <s v=""/>
    <x v="1"/>
    <x v="0"/>
    <x v="0"/>
  </r>
  <r>
    <x v="921"/>
    <x v="26"/>
    <x v="821"/>
    <x v="4"/>
    <x v="921"/>
    <x v="917"/>
    <x v="0"/>
    <x v="1098"/>
    <s v="0001"/>
    <x v="0"/>
    <s v="12408"/>
    <x v="26"/>
    <x v="1048"/>
    <s v="YD13"/>
    <x v="1"/>
    <s v=""/>
    <x v="0"/>
    <n v="2"/>
    <x v="0"/>
    <n v="16.27"/>
    <n v="9.2200000000000006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11"/>
    <x v="4"/>
    <x v="1"/>
    <x v="177"/>
    <x v="1"/>
    <s v=""/>
    <x v="1"/>
    <x v="0"/>
    <x v="0"/>
  </r>
  <r>
    <x v="921"/>
    <x v="11"/>
    <x v="821"/>
    <x v="4"/>
    <x v="921"/>
    <x v="917"/>
    <x v="1"/>
    <x v="1098"/>
    <s v="0001"/>
    <x v="0"/>
    <s v="3500192"/>
    <x v="11"/>
    <x v="1048"/>
    <s v="YP66"/>
    <x v="1"/>
    <s v=""/>
    <x v="1"/>
    <n v="22"/>
    <x v="0"/>
    <n v="-83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21"/>
    <x v="11"/>
    <x v="821"/>
    <x v="4"/>
    <x v="921"/>
    <x v="917"/>
    <x v="1"/>
    <x v="1098"/>
    <s v="0001"/>
    <x v="0"/>
    <s v="3500192"/>
    <x v="11"/>
    <x v="1048"/>
    <s v="YD73"/>
    <x v="1"/>
    <s v=""/>
    <x v="1"/>
    <n v="20"/>
    <x v="0"/>
    <n v="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21"/>
    <x v="11"/>
    <x v="821"/>
    <x v="4"/>
    <x v="921"/>
    <x v="917"/>
    <x v="1"/>
    <x v="1098"/>
    <s v="0001"/>
    <x v="0"/>
    <s v="3500192"/>
    <x v="11"/>
    <x v="1048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22"/>
    <x v="4"/>
    <x v="822"/>
    <x v="21"/>
    <x v="922"/>
    <x v="918"/>
    <x v="0"/>
    <x v="1099"/>
    <s v="0001"/>
    <x v="0"/>
    <s v="2395"/>
    <x v="4"/>
    <x v="1049"/>
    <s v="YD11"/>
    <x v="1"/>
    <s v=""/>
    <x v="0"/>
    <n v="50"/>
    <x v="0"/>
    <n v="1365.11"/>
    <n v="1312.22"/>
    <x v="2"/>
    <x v="1"/>
    <n v="1"/>
    <n v="11668058"/>
    <x v="917"/>
    <x v="0"/>
    <d v="2021-02-06T00:00:00"/>
    <x v="1"/>
    <x v="2"/>
    <x v="2"/>
    <s v="LU"/>
    <x v="0"/>
    <n v="3.72"/>
    <n v="50"/>
    <n v="50.000000000000135"/>
    <n v="71.428571428571416"/>
    <n v="50"/>
    <x v="0"/>
    <n v="567"/>
    <n v="538"/>
    <x v="1"/>
    <x v="0"/>
    <x v="1"/>
    <n v="50"/>
    <x v="0"/>
    <x v="1061"/>
    <x v="7"/>
    <x v="0"/>
    <x v="0"/>
    <x v="5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d v="2021-01-31T00:00:00"/>
    <x v="0"/>
    <x v="0"/>
    <x v="0"/>
  </r>
  <r>
    <x v="922"/>
    <x v="4"/>
    <x v="823"/>
    <x v="21"/>
    <x v="922"/>
    <x v="918"/>
    <x v="0"/>
    <x v="1100"/>
    <s v="0001"/>
    <x v="0"/>
    <s v="2395"/>
    <x v="4"/>
    <x v="1050"/>
    <s v="YD11"/>
    <x v="1"/>
    <s v=""/>
    <x v="0"/>
    <n v="50"/>
    <x v="0"/>
    <n v="1365.11"/>
    <n v="1312.22"/>
    <x v="2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062"/>
    <x v="1"/>
    <x v="0"/>
    <x v="0"/>
    <x v="1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s v=""/>
    <x v="1"/>
    <x v="0"/>
    <x v="0"/>
  </r>
  <r>
    <x v="922"/>
    <x v="4"/>
    <x v="824"/>
    <x v="21"/>
    <x v="922"/>
    <x v="918"/>
    <x v="0"/>
    <x v="1101"/>
    <s v="0001"/>
    <x v="0"/>
    <s v="2395"/>
    <x v="4"/>
    <x v="1051"/>
    <s v="YD11"/>
    <x v="1"/>
    <s v=""/>
    <x v="0"/>
    <n v="50"/>
    <x v="0"/>
    <n v="1365.11"/>
    <n v="1312.22"/>
    <x v="2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063"/>
    <x v="1"/>
    <x v="0"/>
    <x v="0"/>
    <x v="1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s v=""/>
    <x v="1"/>
    <x v="0"/>
    <x v="0"/>
  </r>
  <r>
    <x v="922"/>
    <x v="4"/>
    <x v="825"/>
    <x v="21"/>
    <x v="922"/>
    <x v="918"/>
    <x v="0"/>
    <x v="1102"/>
    <s v="0001"/>
    <x v="0"/>
    <s v="2395"/>
    <x v="4"/>
    <x v="1052"/>
    <s v="YD11"/>
    <x v="1"/>
    <s v=""/>
    <x v="0"/>
    <n v="50"/>
    <x v="0"/>
    <n v="1365.11"/>
    <n v="1312.22"/>
    <x v="2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064"/>
    <x v="1"/>
    <x v="0"/>
    <x v="0"/>
    <x v="1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s v=""/>
    <x v="1"/>
    <x v="0"/>
    <x v="0"/>
  </r>
  <r>
    <x v="922"/>
    <x v="4"/>
    <x v="826"/>
    <x v="21"/>
    <x v="922"/>
    <x v="918"/>
    <x v="0"/>
    <x v="1103"/>
    <s v="0001"/>
    <x v="0"/>
    <s v="2395"/>
    <x v="4"/>
    <x v="1053"/>
    <s v="YD11"/>
    <x v="1"/>
    <s v=""/>
    <x v="0"/>
    <n v="50"/>
    <x v="0"/>
    <n v="1365.11"/>
    <n v="1312.22"/>
    <x v="2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065"/>
    <x v="1"/>
    <x v="0"/>
    <x v="0"/>
    <x v="1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s v=""/>
    <x v="1"/>
    <x v="0"/>
    <x v="0"/>
  </r>
  <r>
    <x v="922"/>
    <x v="4"/>
    <x v="827"/>
    <x v="21"/>
    <x v="922"/>
    <x v="918"/>
    <x v="0"/>
    <x v="1104"/>
    <s v="0001"/>
    <x v="0"/>
    <s v="2395"/>
    <x v="4"/>
    <x v="1054"/>
    <s v="YD11"/>
    <x v="1"/>
    <s v=""/>
    <x v="0"/>
    <n v="50"/>
    <x v="0"/>
    <n v="1365.11"/>
    <n v="1312.22"/>
    <x v="2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066"/>
    <x v="1"/>
    <x v="0"/>
    <x v="0"/>
    <x v="1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s v=""/>
    <x v="1"/>
    <x v="0"/>
    <x v="0"/>
  </r>
  <r>
    <x v="922"/>
    <x v="4"/>
    <x v="828"/>
    <x v="21"/>
    <x v="922"/>
    <x v="918"/>
    <x v="0"/>
    <x v="1105"/>
    <s v="0001"/>
    <x v="0"/>
    <s v="2395"/>
    <x v="4"/>
    <x v="1055"/>
    <s v="YD11"/>
    <x v="1"/>
    <s v=""/>
    <x v="0"/>
    <n v="50"/>
    <x v="0"/>
    <n v="1365.11"/>
    <n v="1312.22"/>
    <x v="2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067"/>
    <x v="1"/>
    <x v="0"/>
    <x v="0"/>
    <x v="1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s v=""/>
    <x v="1"/>
    <x v="0"/>
    <x v="0"/>
  </r>
  <r>
    <x v="922"/>
    <x v="4"/>
    <x v="829"/>
    <x v="21"/>
    <x v="922"/>
    <x v="918"/>
    <x v="0"/>
    <x v="1106"/>
    <s v="0001"/>
    <x v="0"/>
    <s v="2395"/>
    <x v="4"/>
    <x v="1056"/>
    <s v="YD11"/>
    <x v="1"/>
    <s v=""/>
    <x v="0"/>
    <n v="50"/>
    <x v="0"/>
    <n v="1365.11"/>
    <n v="1312.22"/>
    <x v="2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068"/>
    <x v="1"/>
    <x v="0"/>
    <x v="0"/>
    <x v="1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s v=""/>
    <x v="1"/>
    <x v="0"/>
    <x v="0"/>
  </r>
  <r>
    <x v="922"/>
    <x v="4"/>
    <x v="830"/>
    <x v="21"/>
    <x v="922"/>
    <x v="918"/>
    <x v="0"/>
    <x v="1107"/>
    <s v="0001"/>
    <x v="0"/>
    <s v="2395"/>
    <x v="4"/>
    <x v="1057"/>
    <s v="YD11"/>
    <x v="1"/>
    <s v=""/>
    <x v="0"/>
    <n v="50"/>
    <x v="0"/>
    <n v="1365.11"/>
    <n v="1312.22"/>
    <x v="2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069"/>
    <x v="1"/>
    <x v="0"/>
    <x v="0"/>
    <x v="1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s v=""/>
    <x v="1"/>
    <x v="0"/>
    <x v="0"/>
  </r>
  <r>
    <x v="922"/>
    <x v="4"/>
    <x v="831"/>
    <x v="21"/>
    <x v="922"/>
    <x v="918"/>
    <x v="0"/>
    <x v="1108"/>
    <s v="0001"/>
    <x v="0"/>
    <s v="2395"/>
    <x v="4"/>
    <x v="1058"/>
    <s v="YD11"/>
    <x v="1"/>
    <s v=""/>
    <x v="0"/>
    <n v="50"/>
    <x v="0"/>
    <n v="1365.11"/>
    <n v="1312.22"/>
    <x v="2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070"/>
    <x v="1"/>
    <x v="0"/>
    <x v="0"/>
    <x v="1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s v=""/>
    <x v="1"/>
    <x v="0"/>
    <x v="0"/>
  </r>
  <r>
    <x v="922"/>
    <x v="6"/>
    <x v="832"/>
    <x v="21"/>
    <x v="922"/>
    <x v="918"/>
    <x v="0"/>
    <x v="1109"/>
    <s v="0001"/>
    <x v="0"/>
    <s v="4961"/>
    <x v="6"/>
    <x v="1059"/>
    <s v="YD13"/>
    <x v="1"/>
    <s v=""/>
    <x v="0"/>
    <n v="5"/>
    <x v="0"/>
    <n v="55.08"/>
    <n v="11.21"/>
    <x v="2"/>
    <x v="1"/>
    <s v=""/>
    <s v=""/>
    <x v="1"/>
    <x v="0"/>
    <d v="2021-02-06T00:00:00"/>
    <x v="1"/>
    <x v="2"/>
    <x v="2"/>
    <s v="LU"/>
    <x v="0"/>
    <n v="0.45"/>
    <n v="5"/>
    <n v="7.9113924050625011"/>
    <n v="5"/>
    <n v="5"/>
    <x v="0"/>
    <n v="0"/>
    <s v=""/>
    <x v="1"/>
    <x v="0"/>
    <x v="1"/>
    <n v="67"/>
    <x v="0"/>
    <x v="1071"/>
    <x v="1"/>
    <x v="0"/>
    <x v="0"/>
    <x v="1"/>
    <x v="0"/>
    <s v="NABS"/>
    <s v="SAN MATEO"/>
    <x v="0"/>
    <x v="0"/>
    <x v="0"/>
    <x v="3"/>
    <x v="1"/>
    <x v="1"/>
    <x v="0"/>
    <x v="0"/>
    <x v="2"/>
    <x v="4"/>
    <x v="3"/>
    <x v="1"/>
    <x v="497"/>
    <x v="4"/>
    <s v=""/>
    <x v="1"/>
    <x v="0"/>
    <x v="0"/>
  </r>
  <r>
    <x v="922"/>
    <x v="17"/>
    <x v="832"/>
    <x v="21"/>
    <x v="922"/>
    <x v="918"/>
    <x v="0"/>
    <x v="1109"/>
    <s v="0001"/>
    <x v="0"/>
    <s v="4963"/>
    <x v="17"/>
    <x v="1059"/>
    <s v="YD13"/>
    <x v="1"/>
    <s v=""/>
    <x v="0"/>
    <n v="5"/>
    <x v="0"/>
    <n v="55.08"/>
    <n v="11.21"/>
    <x v="2"/>
    <x v="1"/>
    <s v=""/>
    <s v=""/>
    <x v="1"/>
    <x v="0"/>
    <d v="2021-02-06T00:00:00"/>
    <x v="1"/>
    <x v="2"/>
    <x v="2"/>
    <s v="LU"/>
    <x v="0"/>
    <n v="0.45"/>
    <n v="5"/>
    <n v="7.9113924050625011"/>
    <n v="5"/>
    <n v="5"/>
    <x v="0"/>
    <n v="0"/>
    <s v=""/>
    <x v="1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4"/>
    <x v="3"/>
    <x v="1"/>
    <x v="497"/>
    <x v="4"/>
    <s v=""/>
    <x v="1"/>
    <x v="0"/>
    <x v="0"/>
  </r>
  <r>
    <x v="922"/>
    <x v="19"/>
    <x v="832"/>
    <x v="21"/>
    <x v="922"/>
    <x v="918"/>
    <x v="0"/>
    <x v="1109"/>
    <s v="0001"/>
    <x v="0"/>
    <s v="7841"/>
    <x v="19"/>
    <x v="1059"/>
    <s v="YD13"/>
    <x v="1"/>
    <s v=""/>
    <x v="0"/>
    <n v="12"/>
    <x v="0"/>
    <n v="207.45"/>
    <n v="42.24"/>
    <x v="2"/>
    <x v="1"/>
    <s v=""/>
    <s v=""/>
    <x v="1"/>
    <x v="0"/>
    <d v="2021-02-06T00:00:00"/>
    <x v="1"/>
    <x v="2"/>
    <x v="2"/>
    <s v="LU"/>
    <x v="0"/>
    <n v="0.25559999999999999"/>
    <n v="3"/>
    <n v="3.4354838709677509"/>
    <n v="2.5714285714285712"/>
    <n v="12"/>
    <x v="0"/>
    <n v="0"/>
    <s v=""/>
    <x v="1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4"/>
    <x v="3"/>
    <x v="1"/>
    <x v="477"/>
    <x v="7"/>
    <s v=""/>
    <x v="1"/>
    <x v="0"/>
    <x v="0"/>
  </r>
  <r>
    <x v="922"/>
    <x v="16"/>
    <x v="832"/>
    <x v="21"/>
    <x v="922"/>
    <x v="918"/>
    <x v="0"/>
    <x v="1109"/>
    <s v="0001"/>
    <x v="0"/>
    <s v="11114"/>
    <x v="16"/>
    <x v="1059"/>
    <s v="YD13"/>
    <x v="1"/>
    <s v=""/>
    <x v="0"/>
    <n v="10"/>
    <x v="0"/>
    <n v="68.81"/>
    <n v="28.09"/>
    <x v="2"/>
    <x v="1"/>
    <s v=""/>
    <s v=""/>
    <x v="1"/>
    <x v="0"/>
    <d v="2021-02-06T00:00:00"/>
    <x v="1"/>
    <x v="2"/>
    <x v="2"/>
    <s v="LU"/>
    <x v="0"/>
    <n v="0.45"/>
    <n v="5"/>
    <n v="7.9113924050625011"/>
    <n v="5.3571428571428568"/>
    <n v="10"/>
    <x v="0"/>
    <n v="0"/>
    <s v=""/>
    <x v="1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4"/>
    <x v="3"/>
    <x v="1"/>
    <x v="405"/>
    <x v="0"/>
    <s v=""/>
    <x v="1"/>
    <x v="0"/>
    <x v="0"/>
  </r>
  <r>
    <x v="922"/>
    <x v="10"/>
    <x v="832"/>
    <x v="21"/>
    <x v="922"/>
    <x v="918"/>
    <x v="0"/>
    <x v="1109"/>
    <s v="0001"/>
    <x v="0"/>
    <s v="11118"/>
    <x v="10"/>
    <x v="1059"/>
    <s v="YD13"/>
    <x v="1"/>
    <s v=""/>
    <x v="0"/>
    <n v="5"/>
    <x v="0"/>
    <n v="45.27"/>
    <n v="18.48"/>
    <x v="2"/>
    <x v="1"/>
    <s v=""/>
    <s v=""/>
    <x v="1"/>
    <x v="0"/>
    <d v="2021-02-06T00:00:00"/>
    <x v="1"/>
    <x v="2"/>
    <x v="2"/>
    <s v="LU"/>
    <x v="0"/>
    <n v="0.33750000000000002"/>
    <n v="5"/>
    <n v="5.933544303796876"/>
    <n v="3.8961038961038961"/>
    <n v="5"/>
    <x v="0"/>
    <n v="0"/>
    <s v=""/>
    <x v="1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4"/>
    <x v="3"/>
    <x v="1"/>
    <x v="202"/>
    <x v="0"/>
    <s v=""/>
    <x v="1"/>
    <x v="0"/>
    <x v="0"/>
  </r>
  <r>
    <x v="922"/>
    <x v="27"/>
    <x v="832"/>
    <x v="21"/>
    <x v="922"/>
    <x v="918"/>
    <x v="0"/>
    <x v="1109"/>
    <s v="0001"/>
    <x v="0"/>
    <s v="12401"/>
    <x v="27"/>
    <x v="1059"/>
    <s v="YD11"/>
    <x v="1"/>
    <s v=""/>
    <x v="0"/>
    <n v="10"/>
    <x v="0"/>
    <n v="211.85"/>
    <n v="147.87"/>
    <x v="2"/>
    <x v="1"/>
    <s v=""/>
    <s v=""/>
    <x v="1"/>
    <x v="0"/>
    <d v="2021-02-06T00:00:00"/>
    <x v="1"/>
    <x v="2"/>
    <x v="2"/>
    <s v="LU"/>
    <x v="0"/>
    <n v="0.74399999999999999"/>
    <n v="10"/>
    <n v="10.000000000000027"/>
    <n v="14.285714285714285"/>
    <n v="10"/>
    <x v="0"/>
    <n v="0"/>
    <s v=""/>
    <x v="1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4"/>
    <x v="3"/>
    <x v="1"/>
    <x v="321"/>
    <x v="9"/>
    <s v=""/>
    <x v="1"/>
    <x v="0"/>
    <x v="0"/>
  </r>
  <r>
    <x v="922"/>
    <x v="13"/>
    <x v="832"/>
    <x v="21"/>
    <x v="922"/>
    <x v="918"/>
    <x v="0"/>
    <x v="1109"/>
    <s v="0001"/>
    <x v="0"/>
    <s v="14268"/>
    <x v="13"/>
    <x v="1059"/>
    <s v="YD13"/>
    <x v="1"/>
    <s v=""/>
    <x v="0"/>
    <n v="20"/>
    <x v="0"/>
    <n v="224.82"/>
    <n v="45.78"/>
    <x v="2"/>
    <x v="1"/>
    <s v=""/>
    <s v=""/>
    <x v="1"/>
    <x v="0"/>
    <d v="2021-02-06T00:00:00"/>
    <x v="1"/>
    <x v="2"/>
    <x v="2"/>
    <s v="LU"/>
    <x v="0"/>
    <n v="0.42599999999999999"/>
    <n v="5"/>
    <n v="5.7258064516129181"/>
    <n v="4.2857142857142856"/>
    <n v="20"/>
    <x v="0"/>
    <n v="0"/>
    <s v=""/>
    <x v="1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4"/>
    <x v="3"/>
    <x v="1"/>
    <x v="272"/>
    <x v="1"/>
    <s v=""/>
    <x v="1"/>
    <x v="0"/>
    <x v="0"/>
  </r>
  <r>
    <x v="922"/>
    <x v="11"/>
    <x v="822"/>
    <x v="21"/>
    <x v="922"/>
    <x v="918"/>
    <x v="1"/>
    <x v="1099"/>
    <s v="0001"/>
    <x v="0"/>
    <s v="3500192"/>
    <x v="11"/>
    <x v="1049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2"/>
    <x v="21"/>
    <x v="922"/>
    <x v="918"/>
    <x v="1"/>
    <x v="1099"/>
    <s v="0001"/>
    <x v="0"/>
    <s v="3500192"/>
    <x v="11"/>
    <x v="1049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3"/>
    <x v="21"/>
    <x v="922"/>
    <x v="918"/>
    <x v="1"/>
    <x v="1100"/>
    <s v="0001"/>
    <x v="0"/>
    <s v="3500192"/>
    <x v="11"/>
    <x v="1050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3"/>
    <x v="21"/>
    <x v="922"/>
    <x v="918"/>
    <x v="1"/>
    <x v="1100"/>
    <s v="0001"/>
    <x v="0"/>
    <s v="3500192"/>
    <x v="11"/>
    <x v="1050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4"/>
    <x v="21"/>
    <x v="922"/>
    <x v="918"/>
    <x v="1"/>
    <x v="1101"/>
    <s v="0001"/>
    <x v="0"/>
    <s v="3500192"/>
    <x v="11"/>
    <x v="1051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4"/>
    <x v="21"/>
    <x v="922"/>
    <x v="918"/>
    <x v="1"/>
    <x v="1101"/>
    <s v="0001"/>
    <x v="0"/>
    <s v="3500192"/>
    <x v="11"/>
    <x v="1051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5"/>
    <x v="21"/>
    <x v="922"/>
    <x v="918"/>
    <x v="1"/>
    <x v="1102"/>
    <s v="0001"/>
    <x v="0"/>
    <s v="3500192"/>
    <x v="11"/>
    <x v="1052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5"/>
    <x v="21"/>
    <x v="922"/>
    <x v="918"/>
    <x v="1"/>
    <x v="1102"/>
    <s v="0001"/>
    <x v="0"/>
    <s v="3500192"/>
    <x v="11"/>
    <x v="1052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6"/>
    <x v="21"/>
    <x v="922"/>
    <x v="918"/>
    <x v="1"/>
    <x v="1103"/>
    <s v="0001"/>
    <x v="0"/>
    <s v="3500192"/>
    <x v="11"/>
    <x v="1053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6"/>
    <x v="21"/>
    <x v="922"/>
    <x v="918"/>
    <x v="1"/>
    <x v="1103"/>
    <s v="0001"/>
    <x v="0"/>
    <s v="3500192"/>
    <x v="11"/>
    <x v="1053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7"/>
    <x v="21"/>
    <x v="922"/>
    <x v="918"/>
    <x v="1"/>
    <x v="1104"/>
    <s v="0001"/>
    <x v="0"/>
    <s v="3500192"/>
    <x v="11"/>
    <x v="1054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7"/>
    <x v="21"/>
    <x v="922"/>
    <x v="918"/>
    <x v="1"/>
    <x v="1104"/>
    <s v="0001"/>
    <x v="0"/>
    <s v="3500192"/>
    <x v="11"/>
    <x v="1054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8"/>
    <x v="21"/>
    <x v="922"/>
    <x v="918"/>
    <x v="1"/>
    <x v="1105"/>
    <s v="0001"/>
    <x v="0"/>
    <s v="3500192"/>
    <x v="11"/>
    <x v="1055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8"/>
    <x v="21"/>
    <x v="922"/>
    <x v="918"/>
    <x v="1"/>
    <x v="1105"/>
    <s v="0001"/>
    <x v="0"/>
    <s v="3500192"/>
    <x v="11"/>
    <x v="1055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9"/>
    <x v="21"/>
    <x v="922"/>
    <x v="918"/>
    <x v="1"/>
    <x v="1106"/>
    <s v="0001"/>
    <x v="0"/>
    <s v="3500192"/>
    <x v="11"/>
    <x v="1056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29"/>
    <x v="21"/>
    <x v="922"/>
    <x v="918"/>
    <x v="1"/>
    <x v="1106"/>
    <s v="0001"/>
    <x v="0"/>
    <s v="3500192"/>
    <x v="11"/>
    <x v="1056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30"/>
    <x v="21"/>
    <x v="922"/>
    <x v="918"/>
    <x v="1"/>
    <x v="1107"/>
    <s v="0001"/>
    <x v="0"/>
    <s v="3500192"/>
    <x v="11"/>
    <x v="1057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30"/>
    <x v="21"/>
    <x v="922"/>
    <x v="918"/>
    <x v="1"/>
    <x v="1107"/>
    <s v="0001"/>
    <x v="0"/>
    <s v="3500192"/>
    <x v="11"/>
    <x v="1057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31"/>
    <x v="21"/>
    <x v="922"/>
    <x v="918"/>
    <x v="1"/>
    <x v="1108"/>
    <s v="0001"/>
    <x v="0"/>
    <s v="3500192"/>
    <x v="11"/>
    <x v="1058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31"/>
    <x v="21"/>
    <x v="922"/>
    <x v="918"/>
    <x v="1"/>
    <x v="1108"/>
    <s v="0001"/>
    <x v="0"/>
    <s v="3500192"/>
    <x v="11"/>
    <x v="1058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32"/>
    <x v="21"/>
    <x v="922"/>
    <x v="918"/>
    <x v="1"/>
    <x v="1109"/>
    <s v="0001"/>
    <x v="0"/>
    <s v="3500192"/>
    <x v="11"/>
    <x v="1059"/>
    <s v="YP66"/>
    <x v="1"/>
    <s v=""/>
    <x v="1"/>
    <n v="10"/>
    <x v="0"/>
    <n v="-3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2"/>
    <x v="11"/>
    <x v="832"/>
    <x v="21"/>
    <x v="922"/>
    <x v="918"/>
    <x v="1"/>
    <x v="1109"/>
    <s v="0001"/>
    <x v="0"/>
    <s v="3500192"/>
    <x v="11"/>
    <x v="1059"/>
    <s v="YD73"/>
    <x v="1"/>
    <s v=""/>
    <x v="1"/>
    <n v="10"/>
    <x v="0"/>
    <n v="3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923"/>
    <x v="4"/>
    <x v="833"/>
    <x v="3"/>
    <x v="923"/>
    <x v="919"/>
    <x v="0"/>
    <x v="1110"/>
    <s v="0001"/>
    <x v="0"/>
    <s v="2395"/>
    <x v="4"/>
    <x v="1060"/>
    <s v="YD11"/>
    <x v="1"/>
    <s v=""/>
    <x v="0"/>
    <n v="20"/>
    <x v="1"/>
    <n v="546.04"/>
    <n v="524.89"/>
    <x v="4"/>
    <x v="1"/>
    <n v="1"/>
    <n v="11668084"/>
    <x v="918"/>
    <x v="0"/>
    <d v="2021-02-06T00:00:00"/>
    <x v="1"/>
    <x v="5"/>
    <x v="5"/>
    <s v="LU"/>
    <x v="0"/>
    <n v="1.488"/>
    <n v="20"/>
    <n v="20.000000000000053"/>
    <n v="28.571428571428569"/>
    <n v="20"/>
    <x v="0"/>
    <n v="20"/>
    <n v="20"/>
    <x v="0"/>
    <x v="0"/>
    <x v="1"/>
    <n v="20"/>
    <x v="0"/>
    <x v="1072"/>
    <x v="0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158"/>
    <x v="3"/>
    <d v="2021-01-31T00:00:00"/>
    <x v="0"/>
    <x v="0"/>
    <x v="0"/>
  </r>
  <r>
    <x v="923"/>
    <x v="11"/>
    <x v="833"/>
    <x v="3"/>
    <x v="923"/>
    <x v="919"/>
    <x v="1"/>
    <x v="1110"/>
    <s v="0001"/>
    <x v="0"/>
    <s v="3500192"/>
    <x v="11"/>
    <x v="1060"/>
    <s v="YP66"/>
    <x v="1"/>
    <s v=""/>
    <x v="1"/>
    <n v="20"/>
    <x v="1"/>
    <n v="-7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23"/>
    <x v="11"/>
    <x v="833"/>
    <x v="3"/>
    <x v="923"/>
    <x v="919"/>
    <x v="1"/>
    <x v="1110"/>
    <s v="0001"/>
    <x v="0"/>
    <s v="3500192"/>
    <x v="11"/>
    <x v="1060"/>
    <s v="YD73"/>
    <x v="1"/>
    <s v=""/>
    <x v="1"/>
    <n v="20"/>
    <x v="1"/>
    <n v="7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24"/>
    <x v="4"/>
    <x v="834"/>
    <x v="14"/>
    <x v="924"/>
    <x v="920"/>
    <x v="0"/>
    <x v="1111"/>
    <s v="0001"/>
    <x v="0"/>
    <s v="2395"/>
    <x v="4"/>
    <x v="1061"/>
    <s v="YD11"/>
    <x v="1"/>
    <s v=""/>
    <x v="0"/>
    <n v="30"/>
    <x v="2"/>
    <n v="832.53"/>
    <n v="773.95"/>
    <x v="0"/>
    <x v="1"/>
    <n v="1"/>
    <n v="11668099"/>
    <x v="919"/>
    <x v="0"/>
    <d v="2021-02-06T00:00:00"/>
    <x v="0"/>
    <x v="0"/>
    <x v="0"/>
    <s v="LU"/>
    <x v="0"/>
    <n v="2.2320000000000002"/>
    <n v="30"/>
    <n v="30.000000000000082"/>
    <n v="42.857142857142854"/>
    <n v="30"/>
    <x v="0"/>
    <n v="62"/>
    <n v="61"/>
    <x v="1"/>
    <x v="0"/>
    <x v="1"/>
    <n v="31"/>
    <x v="0"/>
    <x v="1073"/>
    <x v="2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515"/>
    <x v="3"/>
    <d v="2021-01-31T00:00:00"/>
    <x v="0"/>
    <x v="0"/>
    <x v="0"/>
  </r>
  <r>
    <x v="924"/>
    <x v="33"/>
    <x v="834"/>
    <x v="14"/>
    <x v="924"/>
    <x v="920"/>
    <x v="0"/>
    <x v="1111"/>
    <s v="0001"/>
    <x v="0"/>
    <s v="8593"/>
    <x v="33"/>
    <x v="1061"/>
    <s v="YD13"/>
    <x v="1"/>
    <s v=""/>
    <x v="0"/>
    <n v="1"/>
    <x v="2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1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123"/>
    <x v="2"/>
    <s v=""/>
    <x v="1"/>
    <x v="0"/>
    <x v="0"/>
  </r>
  <r>
    <x v="924"/>
    <x v="4"/>
    <x v="835"/>
    <x v="14"/>
    <x v="924"/>
    <x v="920"/>
    <x v="0"/>
    <x v="1112"/>
    <s v="0001"/>
    <x v="0"/>
    <s v="2395"/>
    <x v="4"/>
    <x v="1062"/>
    <s v="YD11"/>
    <x v="1"/>
    <s v=""/>
    <x v="0"/>
    <n v="30"/>
    <x v="0"/>
    <n v="819.07"/>
    <n v="787.33"/>
    <x v="0"/>
    <x v="1"/>
    <s v=""/>
    <s v=""/>
    <x v="1"/>
    <x v="0"/>
    <d v="2021-02-06T00:00:00"/>
    <x v="0"/>
    <x v="0"/>
    <x v="0"/>
    <s v="LU"/>
    <x v="0"/>
    <n v="2.2320000000000002"/>
    <n v="30"/>
    <n v="30.000000000000082"/>
    <n v="42.857142857142854"/>
    <n v="30"/>
    <x v="0"/>
    <n v="0"/>
    <s v=""/>
    <x v="1"/>
    <x v="0"/>
    <x v="1"/>
    <n v="31"/>
    <x v="0"/>
    <x v="1074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663"/>
    <x v="3"/>
    <s v=""/>
    <x v="1"/>
    <x v="0"/>
    <x v="0"/>
  </r>
  <r>
    <x v="924"/>
    <x v="33"/>
    <x v="835"/>
    <x v="14"/>
    <x v="924"/>
    <x v="920"/>
    <x v="0"/>
    <x v="1112"/>
    <s v="0001"/>
    <x v="0"/>
    <s v="8593"/>
    <x v="33"/>
    <x v="1062"/>
    <s v="YD13"/>
    <x v="1"/>
    <s v=""/>
    <x v="0"/>
    <n v="1"/>
    <x v="0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1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123"/>
    <x v="2"/>
    <s v=""/>
    <x v="1"/>
    <x v="0"/>
    <x v="0"/>
  </r>
  <r>
    <x v="924"/>
    <x v="11"/>
    <x v="834"/>
    <x v="14"/>
    <x v="924"/>
    <x v="920"/>
    <x v="1"/>
    <x v="1111"/>
    <s v="0001"/>
    <x v="0"/>
    <s v="3500192"/>
    <x v="11"/>
    <x v="1061"/>
    <s v="YP66"/>
    <x v="1"/>
    <s v=""/>
    <x v="1"/>
    <n v="30"/>
    <x v="2"/>
    <n v="-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24"/>
    <x v="11"/>
    <x v="834"/>
    <x v="14"/>
    <x v="924"/>
    <x v="920"/>
    <x v="1"/>
    <x v="1111"/>
    <s v="0001"/>
    <x v="0"/>
    <s v="3500192"/>
    <x v="11"/>
    <x v="1061"/>
    <s v="YD73"/>
    <x v="1"/>
    <s v=""/>
    <x v="1"/>
    <n v="30"/>
    <x v="2"/>
    <n v="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24"/>
    <x v="11"/>
    <x v="835"/>
    <x v="14"/>
    <x v="924"/>
    <x v="920"/>
    <x v="1"/>
    <x v="1112"/>
    <s v="0001"/>
    <x v="0"/>
    <s v="3500192"/>
    <x v="11"/>
    <x v="1062"/>
    <s v="YP66"/>
    <x v="1"/>
    <s v=""/>
    <x v="1"/>
    <n v="30"/>
    <x v="0"/>
    <n v="-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24"/>
    <x v="11"/>
    <x v="835"/>
    <x v="14"/>
    <x v="924"/>
    <x v="920"/>
    <x v="1"/>
    <x v="1112"/>
    <s v="0001"/>
    <x v="0"/>
    <s v="3500192"/>
    <x v="11"/>
    <x v="1062"/>
    <s v="YD73"/>
    <x v="1"/>
    <s v=""/>
    <x v="1"/>
    <n v="30"/>
    <x v="0"/>
    <n v="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25"/>
    <x v="5"/>
    <x v="836"/>
    <x v="7"/>
    <x v="925"/>
    <x v="921"/>
    <x v="0"/>
    <x v="1113"/>
    <s v="0001"/>
    <x v="0"/>
    <s v="2821"/>
    <x v="5"/>
    <x v="1063"/>
    <s v="YD11"/>
    <x v="14"/>
    <s v=""/>
    <x v="0"/>
    <n v="2"/>
    <x v="1"/>
    <n v="62.26"/>
    <n v="54.71"/>
    <x v="0"/>
    <x v="1"/>
    <n v="1"/>
    <n v="11673481"/>
    <x v="920"/>
    <x v="0"/>
    <d v="2021-02-06T00:00:00"/>
    <x v="0"/>
    <x v="0"/>
    <x v="0"/>
    <s v="LU"/>
    <x v="0"/>
    <n v="0.1512"/>
    <n v="2"/>
    <n v="2.0322580645161343"/>
    <n v="2.8571428571428568"/>
    <n v="2"/>
    <x v="0"/>
    <n v="4"/>
    <n v="4"/>
    <x v="0"/>
    <x v="0"/>
    <x v="2"/>
    <n v="4"/>
    <x v="0"/>
    <x v="1075"/>
    <x v="0"/>
    <x v="0"/>
    <x v="0"/>
    <x v="0"/>
    <x v="1"/>
    <s v="CERVEZAS"/>
    <s v="PILSEN CALLAO"/>
    <x v="2"/>
    <x v="0"/>
    <x v="0"/>
    <x v="2"/>
    <x v="2"/>
    <x v="0"/>
    <x v="0"/>
    <x v="0"/>
    <x v="6"/>
    <x v="9"/>
    <x v="3"/>
    <x v="1"/>
    <x v="79"/>
    <x v="3"/>
    <d v="2021-01-31T00:00:00"/>
    <x v="0"/>
    <x v="0"/>
    <x v="0"/>
  </r>
  <r>
    <x v="925"/>
    <x v="6"/>
    <x v="836"/>
    <x v="7"/>
    <x v="925"/>
    <x v="921"/>
    <x v="0"/>
    <x v="1113"/>
    <s v="0001"/>
    <x v="0"/>
    <s v="4961"/>
    <x v="6"/>
    <x v="1063"/>
    <s v="YD13"/>
    <x v="14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2"/>
    <x v="0"/>
    <x v="0"/>
    <x v="0"/>
    <x v="6"/>
    <x v="9"/>
    <x v="3"/>
    <x v="1"/>
    <x v="6"/>
    <x v="4"/>
    <s v=""/>
    <x v="1"/>
    <x v="0"/>
    <x v="0"/>
  </r>
  <r>
    <x v="925"/>
    <x v="7"/>
    <x v="836"/>
    <x v="7"/>
    <x v="925"/>
    <x v="921"/>
    <x v="0"/>
    <x v="1113"/>
    <s v="0001"/>
    <x v="0"/>
    <s v="6842"/>
    <x v="7"/>
    <x v="1063"/>
    <s v="YD11"/>
    <x v="14"/>
    <s v=""/>
    <x v="0"/>
    <n v="1"/>
    <x v="1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2"/>
    <x v="0"/>
    <x v="0"/>
    <x v="0"/>
    <x v="6"/>
    <x v="9"/>
    <x v="3"/>
    <x v="1"/>
    <x v="107"/>
    <x v="5"/>
    <s v=""/>
    <x v="1"/>
    <x v="0"/>
    <x v="0"/>
  </r>
  <r>
    <x v="925"/>
    <x v="11"/>
    <x v="836"/>
    <x v="7"/>
    <x v="925"/>
    <x v="921"/>
    <x v="1"/>
    <x v="1113"/>
    <s v="0001"/>
    <x v="0"/>
    <s v="3500192"/>
    <x v="11"/>
    <x v="1063"/>
    <s v="YP66"/>
    <x v="14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2"/>
    <x v="0"/>
    <x v="0"/>
    <x v="0"/>
    <x v="6"/>
    <x v="9"/>
    <x v="3"/>
    <x v="1"/>
    <x v="10"/>
    <x v="6"/>
    <s v=""/>
    <x v="1"/>
    <x v="0"/>
    <x v="0"/>
  </r>
  <r>
    <x v="925"/>
    <x v="11"/>
    <x v="836"/>
    <x v="7"/>
    <x v="925"/>
    <x v="921"/>
    <x v="1"/>
    <x v="1113"/>
    <s v="0001"/>
    <x v="0"/>
    <s v="3500192"/>
    <x v="11"/>
    <x v="1063"/>
    <s v="YD73"/>
    <x v="14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2"/>
    <x v="0"/>
    <x v="0"/>
    <x v="0"/>
    <x v="6"/>
    <x v="9"/>
    <x v="3"/>
    <x v="1"/>
    <x v="10"/>
    <x v="6"/>
    <s v=""/>
    <x v="1"/>
    <x v="0"/>
    <x v="0"/>
  </r>
  <r>
    <x v="925"/>
    <x v="11"/>
    <x v="836"/>
    <x v="7"/>
    <x v="925"/>
    <x v="921"/>
    <x v="1"/>
    <x v="1113"/>
    <s v="0001"/>
    <x v="0"/>
    <s v="3500192"/>
    <x v="11"/>
    <x v="1063"/>
    <s v="YD73"/>
    <x v="14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2"/>
    <x v="0"/>
    <x v="0"/>
    <x v="0"/>
    <x v="6"/>
    <x v="9"/>
    <x v="3"/>
    <x v="1"/>
    <x v="10"/>
    <x v="6"/>
    <s v=""/>
    <x v="1"/>
    <x v="0"/>
    <x v="0"/>
  </r>
  <r>
    <x v="926"/>
    <x v="4"/>
    <x v="837"/>
    <x v="23"/>
    <x v="926"/>
    <x v="922"/>
    <x v="0"/>
    <x v="1114"/>
    <s v="0001"/>
    <x v="0"/>
    <s v="2395"/>
    <x v="4"/>
    <x v="850"/>
    <s v="YD11"/>
    <x v="1"/>
    <s v=""/>
    <x v="0"/>
    <n v="5"/>
    <x v="0"/>
    <n v="138.38"/>
    <n v="131.6"/>
    <x v="0"/>
    <x v="1"/>
    <n v="1"/>
    <n v="11677888"/>
    <x v="921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5.5"/>
    <x v="0"/>
    <x v="0"/>
    <x v="1"/>
    <n v="6"/>
    <x v="0"/>
    <x v="1076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2"/>
    <x v="3"/>
    <d v="2021-01-31T00:00:00"/>
    <x v="0"/>
    <x v="0"/>
    <x v="0"/>
  </r>
  <r>
    <x v="926"/>
    <x v="16"/>
    <x v="837"/>
    <x v="23"/>
    <x v="926"/>
    <x v="922"/>
    <x v="0"/>
    <x v="1114"/>
    <s v="0001"/>
    <x v="0"/>
    <s v="11114"/>
    <x v="16"/>
    <x v="850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88"/>
    <x v="0"/>
    <s v=""/>
    <x v="1"/>
    <x v="0"/>
    <x v="0"/>
  </r>
  <r>
    <x v="926"/>
    <x v="11"/>
    <x v="837"/>
    <x v="23"/>
    <x v="926"/>
    <x v="922"/>
    <x v="1"/>
    <x v="1114"/>
    <s v="0001"/>
    <x v="0"/>
    <s v="3500192"/>
    <x v="11"/>
    <x v="850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26"/>
    <x v="11"/>
    <x v="837"/>
    <x v="23"/>
    <x v="926"/>
    <x v="922"/>
    <x v="1"/>
    <x v="1114"/>
    <s v="0001"/>
    <x v="0"/>
    <s v="3500192"/>
    <x v="11"/>
    <x v="850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27"/>
    <x v="4"/>
    <x v="838"/>
    <x v="4"/>
    <x v="927"/>
    <x v="923"/>
    <x v="0"/>
    <x v="1115"/>
    <s v="0001"/>
    <x v="0"/>
    <s v="2395"/>
    <x v="4"/>
    <x v="555"/>
    <s v="YD11"/>
    <x v="1"/>
    <s v=""/>
    <x v="0"/>
    <n v="12"/>
    <x v="0"/>
    <n v="371.8"/>
    <n v="323.93"/>
    <x v="0"/>
    <x v="1"/>
    <n v="1"/>
    <n v="11677918"/>
    <x v="922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2"/>
    <n v="12"/>
    <x v="0"/>
    <x v="0"/>
    <x v="1"/>
    <n v="12"/>
    <x v="0"/>
    <x v="1077"/>
    <x v="0"/>
    <x v="0"/>
    <x v="0"/>
    <x v="4"/>
    <x v="1"/>
    <s v="CERVEZAS"/>
    <s v="PILSEN TRUJILLO"/>
    <x v="2"/>
    <x v="0"/>
    <x v="0"/>
    <x v="2"/>
    <x v="1"/>
    <x v="1"/>
    <x v="0"/>
    <x v="2"/>
    <x v="7"/>
    <x v="11"/>
    <x v="4"/>
    <x v="1"/>
    <x v="334"/>
    <x v="3"/>
    <d v="2021-01-31T00:00:00"/>
    <x v="0"/>
    <x v="0"/>
    <x v="0"/>
  </r>
  <r>
    <x v="927"/>
    <x v="11"/>
    <x v="838"/>
    <x v="4"/>
    <x v="927"/>
    <x v="923"/>
    <x v="1"/>
    <x v="1115"/>
    <s v="0001"/>
    <x v="0"/>
    <s v="3500192"/>
    <x v="11"/>
    <x v="555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927"/>
    <x v="11"/>
    <x v="838"/>
    <x v="4"/>
    <x v="927"/>
    <x v="923"/>
    <x v="1"/>
    <x v="1115"/>
    <s v="0001"/>
    <x v="0"/>
    <s v="3500192"/>
    <x v="11"/>
    <x v="555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928"/>
    <x v="4"/>
    <x v="839"/>
    <x v="6"/>
    <x v="928"/>
    <x v="924"/>
    <x v="0"/>
    <x v="1116"/>
    <s v="0001"/>
    <x v="0"/>
    <s v="2395"/>
    <x v="4"/>
    <x v="1064"/>
    <s v="YD11"/>
    <x v="1"/>
    <s v=""/>
    <x v="0"/>
    <n v="10"/>
    <x v="6"/>
    <n v="313.95999999999998"/>
    <n v="265.39999999999998"/>
    <x v="0"/>
    <x v="1"/>
    <n v="1"/>
    <n v="11679484"/>
    <x v="92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6"/>
    <n v="11.5"/>
    <x v="0"/>
    <x v="0"/>
    <x v="1"/>
    <n v="16"/>
    <x v="0"/>
    <x v="1078"/>
    <x v="0"/>
    <x v="0"/>
    <x v="0"/>
    <x v="3"/>
    <x v="1"/>
    <s v="CERVEZAS"/>
    <s v="PILSEN TRUJILLO"/>
    <x v="2"/>
    <x v="0"/>
    <x v="0"/>
    <x v="3"/>
    <x v="1"/>
    <x v="1"/>
    <x v="0"/>
    <x v="2"/>
    <x v="7"/>
    <x v="11"/>
    <x v="4"/>
    <x v="1"/>
    <x v="519"/>
    <x v="3"/>
    <d v="2021-01-31T00:00:00"/>
    <x v="0"/>
    <x v="0"/>
    <x v="0"/>
  </r>
  <r>
    <x v="928"/>
    <x v="19"/>
    <x v="839"/>
    <x v="6"/>
    <x v="928"/>
    <x v="924"/>
    <x v="0"/>
    <x v="1116"/>
    <s v="0001"/>
    <x v="0"/>
    <s v="7841"/>
    <x v="19"/>
    <x v="1064"/>
    <s v="YD13"/>
    <x v="1"/>
    <s v=""/>
    <x v="0"/>
    <n v="1"/>
    <x v="6"/>
    <n v="17.29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2"/>
    <x v="7"/>
    <x v="11"/>
    <x v="4"/>
    <x v="1"/>
    <x v="234"/>
    <x v="7"/>
    <s v=""/>
    <x v="1"/>
    <x v="0"/>
    <x v="0"/>
  </r>
  <r>
    <x v="928"/>
    <x v="15"/>
    <x v="839"/>
    <x v="6"/>
    <x v="928"/>
    <x v="924"/>
    <x v="0"/>
    <x v="1116"/>
    <s v="0001"/>
    <x v="0"/>
    <s v="14523"/>
    <x v="15"/>
    <x v="1064"/>
    <s v="YD13"/>
    <x v="1"/>
    <s v=""/>
    <x v="0"/>
    <n v="5"/>
    <x v="6"/>
    <n v="34.159999999999997"/>
    <n v="32.15"/>
    <x v="0"/>
    <x v="1"/>
    <s v=""/>
    <s v=""/>
    <x v="1"/>
    <x v="0"/>
    <d v="2021-02-06T00:00:00"/>
    <x v="0"/>
    <x v="0"/>
    <x v="0"/>
    <s v="LU"/>
    <x v="0"/>
    <n v="9.2999999999999999E-2"/>
    <n v="1.25"/>
    <n v="1.2500000000000033"/>
    <n v="1.5625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2"/>
    <x v="7"/>
    <x v="11"/>
    <x v="4"/>
    <x v="1"/>
    <x v="361"/>
    <x v="2"/>
    <s v=""/>
    <x v="1"/>
    <x v="0"/>
    <x v="0"/>
  </r>
  <r>
    <x v="928"/>
    <x v="11"/>
    <x v="839"/>
    <x v="6"/>
    <x v="928"/>
    <x v="924"/>
    <x v="1"/>
    <x v="1116"/>
    <s v="0001"/>
    <x v="0"/>
    <s v="3500192"/>
    <x v="11"/>
    <x v="1064"/>
    <s v="YP66"/>
    <x v="1"/>
    <s v=""/>
    <x v="1"/>
    <n v="10"/>
    <x v="6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7"/>
    <x v="11"/>
    <x v="4"/>
    <x v="1"/>
    <x v="10"/>
    <x v="6"/>
    <s v=""/>
    <x v="1"/>
    <x v="0"/>
    <x v="0"/>
  </r>
  <r>
    <x v="928"/>
    <x v="11"/>
    <x v="839"/>
    <x v="6"/>
    <x v="928"/>
    <x v="924"/>
    <x v="1"/>
    <x v="1116"/>
    <s v="0001"/>
    <x v="0"/>
    <s v="3500192"/>
    <x v="11"/>
    <x v="1064"/>
    <s v="YD73"/>
    <x v="1"/>
    <s v=""/>
    <x v="1"/>
    <n v="10"/>
    <x v="6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7"/>
    <x v="11"/>
    <x v="4"/>
    <x v="1"/>
    <x v="10"/>
    <x v="6"/>
    <s v=""/>
    <x v="1"/>
    <x v="0"/>
    <x v="0"/>
  </r>
  <r>
    <x v="929"/>
    <x v="4"/>
    <x v="0"/>
    <x v="5"/>
    <x v="929"/>
    <x v="925"/>
    <x v="0"/>
    <x v="1117"/>
    <s v="0001"/>
    <x v="0"/>
    <s v="2395"/>
    <x v="4"/>
    <x v="1065"/>
    <s v="YD11"/>
    <x v="20"/>
    <s v=""/>
    <x v="0"/>
    <n v="19"/>
    <x v="0"/>
    <n v="604.79"/>
    <n v="516.16"/>
    <x v="0"/>
    <x v="1"/>
    <n v="1"/>
    <n v="11681316"/>
    <x v="924"/>
    <x v="0"/>
    <d v="2021-02-06T00:00:00"/>
    <x v="0"/>
    <x v="0"/>
    <x v="0"/>
    <s v="LU"/>
    <x v="0"/>
    <n v="1.4136"/>
    <n v="19"/>
    <n v="19.00000000000005"/>
    <n v="27.142857142857139"/>
    <n v="19"/>
    <x v="0"/>
    <n v="37"/>
    <n v="32.5"/>
    <x v="0"/>
    <x v="0"/>
    <x v="2"/>
    <n v="21"/>
    <x v="0"/>
    <x v="1079"/>
    <x v="2"/>
    <x v="0"/>
    <x v="0"/>
    <x v="3"/>
    <x v="1"/>
    <s v="CERVEZAS"/>
    <s v="PILSEN TRUJILLO"/>
    <x v="2"/>
    <x v="0"/>
    <x v="0"/>
    <x v="3"/>
    <x v="0"/>
    <x v="0"/>
    <x v="1"/>
    <x v="8"/>
    <x v="2"/>
    <x v="6"/>
    <x v="2"/>
    <x v="1"/>
    <x v="698"/>
    <x v="3"/>
    <d v="2021-01-31T00:00:00"/>
    <x v="0"/>
    <x v="0"/>
    <x v="0"/>
  </r>
  <r>
    <x v="929"/>
    <x v="7"/>
    <x v="0"/>
    <x v="5"/>
    <x v="929"/>
    <x v="925"/>
    <x v="0"/>
    <x v="1117"/>
    <s v="0001"/>
    <x v="0"/>
    <s v="6842"/>
    <x v="7"/>
    <x v="1065"/>
    <s v="YD11"/>
    <x v="20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1"/>
    <x v="8"/>
    <x v="2"/>
    <x v="6"/>
    <x v="2"/>
    <x v="1"/>
    <x v="19"/>
    <x v="5"/>
    <s v=""/>
    <x v="1"/>
    <x v="0"/>
    <x v="0"/>
  </r>
  <r>
    <x v="929"/>
    <x v="37"/>
    <x v="0"/>
    <x v="5"/>
    <x v="929"/>
    <x v="925"/>
    <x v="0"/>
    <x v="1117"/>
    <s v="0001"/>
    <x v="0"/>
    <s v="14203"/>
    <x v="37"/>
    <x v="1065"/>
    <s v="YD13"/>
    <x v="20"/>
    <s v=""/>
    <x v="0"/>
    <n v="1"/>
    <x v="0"/>
    <n v="10.39"/>
    <n v="2.1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CRIASTALINA"/>
    <x v="0"/>
    <x v="0"/>
    <x v="0"/>
    <x v="3"/>
    <x v="0"/>
    <x v="0"/>
    <x v="1"/>
    <x v="8"/>
    <x v="2"/>
    <x v="6"/>
    <x v="2"/>
    <x v="1"/>
    <x v="212"/>
    <x v="4"/>
    <s v=""/>
    <x v="1"/>
    <x v="0"/>
    <x v="0"/>
  </r>
  <r>
    <x v="929"/>
    <x v="4"/>
    <x v="840"/>
    <x v="5"/>
    <x v="929"/>
    <x v="925"/>
    <x v="0"/>
    <x v="1118"/>
    <s v="0001"/>
    <x v="0"/>
    <s v="2395"/>
    <x v="4"/>
    <x v="1066"/>
    <s v="YD11"/>
    <x v="1"/>
    <s v=""/>
    <x v="0"/>
    <n v="10"/>
    <x v="0"/>
    <n v="318.31"/>
    <n v="271.66000000000003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n v="16"/>
    <x v="0"/>
    <x v="1080"/>
    <x v="1"/>
    <x v="0"/>
    <x v="0"/>
    <x v="1"/>
    <x v="1"/>
    <s v="CERVEZAS"/>
    <s v="PILSEN TRUJILLO"/>
    <x v="2"/>
    <x v="0"/>
    <x v="0"/>
    <x v="3"/>
    <x v="1"/>
    <x v="1"/>
    <x v="1"/>
    <x v="8"/>
    <x v="2"/>
    <x v="6"/>
    <x v="2"/>
    <x v="1"/>
    <x v="187"/>
    <x v="3"/>
    <s v=""/>
    <x v="1"/>
    <x v="0"/>
    <x v="0"/>
  </r>
  <r>
    <x v="929"/>
    <x v="19"/>
    <x v="840"/>
    <x v="5"/>
    <x v="929"/>
    <x v="925"/>
    <x v="0"/>
    <x v="1118"/>
    <s v="0001"/>
    <x v="0"/>
    <s v="7841"/>
    <x v="19"/>
    <x v="1066"/>
    <s v="YD13"/>
    <x v="1"/>
    <s v=""/>
    <x v="0"/>
    <n v="6"/>
    <x v="0"/>
    <n v="103.36"/>
    <n v="21.04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1"/>
    <x v="8"/>
    <x v="2"/>
    <x v="6"/>
    <x v="2"/>
    <x v="1"/>
    <x v="699"/>
    <x v="7"/>
    <s v=""/>
    <x v="1"/>
    <x v="0"/>
    <x v="0"/>
  </r>
  <r>
    <x v="929"/>
    <x v="11"/>
    <x v="0"/>
    <x v="5"/>
    <x v="929"/>
    <x v="925"/>
    <x v="1"/>
    <x v="1117"/>
    <s v="0001"/>
    <x v="0"/>
    <s v="3500192"/>
    <x v="11"/>
    <x v="1065"/>
    <s v="YP66"/>
    <x v="20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3"/>
    <x v="0"/>
    <x v="0"/>
    <x v="1"/>
    <x v="8"/>
    <x v="2"/>
    <x v="6"/>
    <x v="2"/>
    <x v="1"/>
    <x v="10"/>
    <x v="6"/>
    <s v=""/>
    <x v="1"/>
    <x v="0"/>
    <x v="0"/>
  </r>
  <r>
    <x v="929"/>
    <x v="11"/>
    <x v="0"/>
    <x v="5"/>
    <x v="929"/>
    <x v="925"/>
    <x v="1"/>
    <x v="1117"/>
    <s v="0001"/>
    <x v="0"/>
    <s v="3500192"/>
    <x v="11"/>
    <x v="1065"/>
    <s v="YD73"/>
    <x v="20"/>
    <s v=""/>
    <x v="1"/>
    <n v="19"/>
    <x v="0"/>
    <n v="72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8"/>
    <x v="2"/>
    <x v="6"/>
    <x v="2"/>
    <x v="1"/>
    <x v="10"/>
    <x v="6"/>
    <s v=""/>
    <x v="1"/>
    <x v="0"/>
    <x v="0"/>
  </r>
  <r>
    <x v="929"/>
    <x v="11"/>
    <x v="0"/>
    <x v="5"/>
    <x v="929"/>
    <x v="925"/>
    <x v="1"/>
    <x v="1117"/>
    <s v="0001"/>
    <x v="0"/>
    <s v="3500192"/>
    <x v="11"/>
    <x v="1065"/>
    <s v="YD73"/>
    <x v="2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8"/>
    <x v="2"/>
    <x v="6"/>
    <x v="2"/>
    <x v="1"/>
    <x v="10"/>
    <x v="6"/>
    <s v=""/>
    <x v="1"/>
    <x v="0"/>
    <x v="0"/>
  </r>
  <r>
    <x v="929"/>
    <x v="11"/>
    <x v="840"/>
    <x v="5"/>
    <x v="929"/>
    <x v="925"/>
    <x v="1"/>
    <x v="1118"/>
    <s v="0001"/>
    <x v="0"/>
    <s v="3500192"/>
    <x v="11"/>
    <x v="1066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1"/>
    <x v="8"/>
    <x v="2"/>
    <x v="6"/>
    <x v="2"/>
    <x v="1"/>
    <x v="10"/>
    <x v="6"/>
    <s v=""/>
    <x v="1"/>
    <x v="0"/>
    <x v="0"/>
  </r>
  <r>
    <x v="929"/>
    <x v="11"/>
    <x v="840"/>
    <x v="5"/>
    <x v="929"/>
    <x v="925"/>
    <x v="1"/>
    <x v="1118"/>
    <s v="0001"/>
    <x v="0"/>
    <s v="3500192"/>
    <x v="11"/>
    <x v="1066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8"/>
    <x v="2"/>
    <x v="6"/>
    <x v="2"/>
    <x v="1"/>
    <x v="10"/>
    <x v="6"/>
    <s v=""/>
    <x v="1"/>
    <x v="0"/>
    <x v="0"/>
  </r>
  <r>
    <x v="930"/>
    <x v="4"/>
    <x v="841"/>
    <x v="32"/>
    <x v="930"/>
    <x v="926"/>
    <x v="0"/>
    <x v="1119"/>
    <s v="0001"/>
    <x v="0"/>
    <s v="2395"/>
    <x v="4"/>
    <x v="1067"/>
    <s v="YD11"/>
    <x v="1"/>
    <s v=""/>
    <x v="0"/>
    <n v="10"/>
    <x v="0"/>
    <n v="273.02"/>
    <n v="262.44"/>
    <x v="0"/>
    <x v="1"/>
    <n v="1"/>
    <n v="11681374"/>
    <x v="925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5"/>
    <x v="0"/>
    <x v="0"/>
    <x v="4"/>
    <n v="15"/>
    <x v="0"/>
    <x v="1081"/>
    <x v="0"/>
    <x v="0"/>
    <x v="0"/>
    <x v="4"/>
    <x v="1"/>
    <s v="CERVEZAS"/>
    <s v="PILSEN TRUJILLO"/>
    <x v="2"/>
    <x v="0"/>
    <x v="0"/>
    <x v="0"/>
    <x v="1"/>
    <x v="1"/>
    <x v="0"/>
    <x v="0"/>
    <x v="16"/>
    <x v="36"/>
    <x v="2"/>
    <x v="3"/>
    <x v="27"/>
    <x v="3"/>
    <d v="2021-01-31T00:00:00"/>
    <x v="0"/>
    <x v="0"/>
    <x v="0"/>
  </r>
  <r>
    <x v="930"/>
    <x v="5"/>
    <x v="841"/>
    <x v="32"/>
    <x v="930"/>
    <x v="926"/>
    <x v="0"/>
    <x v="1119"/>
    <s v="0001"/>
    <x v="0"/>
    <s v="2821"/>
    <x v="5"/>
    <x v="1067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6"/>
    <x v="36"/>
    <x v="2"/>
    <x v="3"/>
    <x v="15"/>
    <x v="3"/>
    <s v=""/>
    <x v="1"/>
    <x v="0"/>
    <x v="0"/>
  </r>
  <r>
    <x v="930"/>
    <x v="8"/>
    <x v="841"/>
    <x v="32"/>
    <x v="930"/>
    <x v="926"/>
    <x v="0"/>
    <x v="1119"/>
    <s v="0001"/>
    <x v="0"/>
    <s v="6843"/>
    <x v="8"/>
    <x v="1067"/>
    <s v="YD11"/>
    <x v="1"/>
    <s v=""/>
    <x v="0"/>
    <n v="3"/>
    <x v="0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6"/>
    <x v="36"/>
    <x v="2"/>
    <x v="3"/>
    <x v="32"/>
    <x v="5"/>
    <s v=""/>
    <x v="1"/>
    <x v="0"/>
    <x v="0"/>
  </r>
  <r>
    <x v="930"/>
    <x v="11"/>
    <x v="841"/>
    <x v="32"/>
    <x v="930"/>
    <x v="926"/>
    <x v="1"/>
    <x v="1119"/>
    <s v="0001"/>
    <x v="0"/>
    <s v="3500192"/>
    <x v="11"/>
    <x v="1067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930"/>
    <x v="11"/>
    <x v="841"/>
    <x v="32"/>
    <x v="930"/>
    <x v="926"/>
    <x v="1"/>
    <x v="1119"/>
    <s v="0001"/>
    <x v="0"/>
    <s v="3500192"/>
    <x v="11"/>
    <x v="1067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930"/>
    <x v="11"/>
    <x v="841"/>
    <x v="32"/>
    <x v="930"/>
    <x v="926"/>
    <x v="1"/>
    <x v="1119"/>
    <s v="0001"/>
    <x v="0"/>
    <s v="3500192"/>
    <x v="11"/>
    <x v="106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930"/>
    <x v="11"/>
    <x v="841"/>
    <x v="32"/>
    <x v="930"/>
    <x v="926"/>
    <x v="1"/>
    <x v="1119"/>
    <s v="0001"/>
    <x v="0"/>
    <s v="3500192"/>
    <x v="11"/>
    <x v="106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931"/>
    <x v="4"/>
    <x v="842"/>
    <x v="14"/>
    <x v="931"/>
    <x v="927"/>
    <x v="0"/>
    <x v="1120"/>
    <s v="0001"/>
    <x v="0"/>
    <s v="2395"/>
    <x v="4"/>
    <x v="1068"/>
    <s v="YD11"/>
    <x v="1"/>
    <s v=""/>
    <x v="0"/>
    <n v="50"/>
    <x v="6"/>
    <n v="1387.55"/>
    <n v="1289.92"/>
    <x v="0"/>
    <x v="1"/>
    <n v="1"/>
    <n v="11683900"/>
    <x v="926"/>
    <x v="0"/>
    <d v="2021-02-06T00:00:00"/>
    <x v="0"/>
    <x v="0"/>
    <x v="0"/>
    <s v="LU"/>
    <x v="0"/>
    <n v="3.72"/>
    <n v="50"/>
    <n v="50.000000000000135"/>
    <n v="71.428571428571416"/>
    <n v="50"/>
    <x v="0"/>
    <n v="106"/>
    <n v="100"/>
    <x v="0"/>
    <x v="0"/>
    <x v="1"/>
    <n v="54"/>
    <x v="0"/>
    <x v="1082"/>
    <x v="2"/>
    <x v="0"/>
    <x v="0"/>
    <x v="5"/>
    <x v="1"/>
    <s v="CERVEZAS"/>
    <s v="PILSEN TRUJILLO"/>
    <x v="2"/>
    <x v="0"/>
    <x v="0"/>
    <x v="2"/>
    <x v="1"/>
    <x v="1"/>
    <x v="0"/>
    <x v="0"/>
    <x v="7"/>
    <x v="20"/>
    <x v="4"/>
    <x v="1"/>
    <x v="546"/>
    <x v="3"/>
    <d v="2021-01-31T00:00:00"/>
    <x v="0"/>
    <x v="0"/>
    <x v="0"/>
  </r>
  <r>
    <x v="931"/>
    <x v="10"/>
    <x v="842"/>
    <x v="14"/>
    <x v="931"/>
    <x v="927"/>
    <x v="0"/>
    <x v="1120"/>
    <s v="0001"/>
    <x v="0"/>
    <s v="11118"/>
    <x v="10"/>
    <x v="1068"/>
    <s v="YD13"/>
    <x v="1"/>
    <s v=""/>
    <x v="0"/>
    <n v="4"/>
    <x v="6"/>
    <n v="43.45"/>
    <n v="17.739999999999998"/>
    <x v="0"/>
    <x v="1"/>
    <s v=""/>
    <s v=""/>
    <x v="1"/>
    <x v="0"/>
    <d v="2021-02-06T00:00:00"/>
    <x v="0"/>
    <x v="0"/>
    <x v="0"/>
    <s v="LU"/>
    <x v="0"/>
    <n v="0.27"/>
    <n v="4"/>
    <n v="4.7468354430375008"/>
    <n v="3.116883116883117"/>
    <n v="4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626"/>
    <x v="0"/>
    <s v=""/>
    <x v="1"/>
    <x v="0"/>
    <x v="0"/>
  </r>
  <r>
    <x v="931"/>
    <x v="4"/>
    <x v="843"/>
    <x v="14"/>
    <x v="931"/>
    <x v="927"/>
    <x v="0"/>
    <x v="1121"/>
    <s v="0001"/>
    <x v="0"/>
    <s v="2395"/>
    <x v="4"/>
    <x v="1069"/>
    <s v="YD11"/>
    <x v="1"/>
    <s v=""/>
    <x v="0"/>
    <n v="40"/>
    <x v="0"/>
    <n v="1092.0899999999999"/>
    <n v="1049.78"/>
    <x v="0"/>
    <x v="0"/>
    <s v=""/>
    <s v=""/>
    <x v="1"/>
    <x v="0"/>
    <d v="2021-02-06T00:00:00"/>
    <x v="0"/>
    <x v="0"/>
    <x v="0"/>
    <s v="LU"/>
    <x v="0"/>
    <n v="2.976"/>
    <n v="40"/>
    <n v="40.000000000000107"/>
    <n v="57.142857142857139"/>
    <n v="40"/>
    <x v="0"/>
    <n v="0"/>
    <s v=""/>
    <x v="0"/>
    <x v="0"/>
    <x v="1"/>
    <n v="52"/>
    <x v="0"/>
    <x v="1083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404"/>
    <x v="3"/>
    <s v=""/>
    <x v="1"/>
    <x v="0"/>
    <x v="0"/>
  </r>
  <r>
    <x v="931"/>
    <x v="7"/>
    <x v="843"/>
    <x v="14"/>
    <x v="931"/>
    <x v="927"/>
    <x v="0"/>
    <x v="1121"/>
    <s v="0001"/>
    <x v="0"/>
    <s v="6842"/>
    <x v="7"/>
    <x v="1069"/>
    <s v="YD11"/>
    <x v="1"/>
    <s v=""/>
    <x v="0"/>
    <n v="3"/>
    <x v="0"/>
    <n v="103.68"/>
    <n v="83.16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32"/>
    <x v="5"/>
    <s v=""/>
    <x v="1"/>
    <x v="0"/>
    <x v="0"/>
  </r>
  <r>
    <x v="931"/>
    <x v="47"/>
    <x v="843"/>
    <x v="14"/>
    <x v="931"/>
    <x v="927"/>
    <x v="0"/>
    <x v="1121"/>
    <s v="0001"/>
    <x v="0"/>
    <s v="12466"/>
    <x v="48"/>
    <x v="1069"/>
    <s v="YD13"/>
    <x v="1"/>
    <s v=""/>
    <x v="0"/>
    <n v="1"/>
    <x v="0"/>
    <n v="5.07"/>
    <n v="2.0699999999999998"/>
    <x v="0"/>
    <x v="0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650"/>
    <x v="0"/>
    <s v=""/>
    <x v="1"/>
    <x v="0"/>
    <x v="0"/>
  </r>
  <r>
    <x v="931"/>
    <x v="13"/>
    <x v="843"/>
    <x v="14"/>
    <x v="931"/>
    <x v="927"/>
    <x v="0"/>
    <x v="1121"/>
    <s v="0001"/>
    <x v="0"/>
    <s v="14268"/>
    <x v="13"/>
    <x v="1069"/>
    <s v="YD13"/>
    <x v="1"/>
    <s v=""/>
    <x v="0"/>
    <n v="8"/>
    <x v="0"/>
    <n v="89.92"/>
    <n v="18.309999999999999"/>
    <x v="0"/>
    <x v="0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662"/>
    <x v="1"/>
    <s v=""/>
    <x v="1"/>
    <x v="0"/>
    <x v="0"/>
  </r>
  <r>
    <x v="931"/>
    <x v="11"/>
    <x v="842"/>
    <x v="14"/>
    <x v="931"/>
    <x v="927"/>
    <x v="1"/>
    <x v="1120"/>
    <s v="0001"/>
    <x v="0"/>
    <s v="3500192"/>
    <x v="11"/>
    <x v="1068"/>
    <s v="YP66"/>
    <x v="1"/>
    <s v=""/>
    <x v="1"/>
    <n v="50"/>
    <x v="6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31"/>
    <x v="11"/>
    <x v="842"/>
    <x v="14"/>
    <x v="931"/>
    <x v="927"/>
    <x v="1"/>
    <x v="1120"/>
    <s v="0001"/>
    <x v="0"/>
    <s v="3500192"/>
    <x v="11"/>
    <x v="1068"/>
    <s v="YD73"/>
    <x v="1"/>
    <s v=""/>
    <x v="1"/>
    <n v="50"/>
    <x v="6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31"/>
    <x v="11"/>
    <x v="843"/>
    <x v="14"/>
    <x v="931"/>
    <x v="927"/>
    <x v="1"/>
    <x v="1121"/>
    <s v="0001"/>
    <x v="0"/>
    <s v="3500192"/>
    <x v="11"/>
    <x v="1069"/>
    <s v="YP66"/>
    <x v="1"/>
    <s v=""/>
    <x v="1"/>
    <n v="43"/>
    <x v="0"/>
    <n v="-163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31"/>
    <x v="11"/>
    <x v="843"/>
    <x v="14"/>
    <x v="931"/>
    <x v="927"/>
    <x v="1"/>
    <x v="1121"/>
    <s v="0001"/>
    <x v="0"/>
    <s v="3500192"/>
    <x v="11"/>
    <x v="1069"/>
    <s v="YD73"/>
    <x v="1"/>
    <s v=""/>
    <x v="1"/>
    <n v="40"/>
    <x v="0"/>
    <n v="15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31"/>
    <x v="11"/>
    <x v="843"/>
    <x v="14"/>
    <x v="931"/>
    <x v="927"/>
    <x v="1"/>
    <x v="1121"/>
    <s v="0001"/>
    <x v="0"/>
    <s v="3500192"/>
    <x v="11"/>
    <x v="1069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32"/>
    <x v="6"/>
    <x v="844"/>
    <x v="19"/>
    <x v="932"/>
    <x v="928"/>
    <x v="0"/>
    <x v="1122"/>
    <s v="0001"/>
    <x v="0"/>
    <s v="4961"/>
    <x v="6"/>
    <x v="1070"/>
    <s v="YD13"/>
    <x v="1"/>
    <s v=""/>
    <x v="0"/>
    <n v="10"/>
    <x v="0"/>
    <n v="118.64"/>
    <n v="24.16"/>
    <x v="0"/>
    <x v="0"/>
    <n v="1"/>
    <n v="11684118"/>
    <x v="927"/>
    <x v="0"/>
    <d v="2021-02-06T00:00:00"/>
    <x v="0"/>
    <x v="0"/>
    <x v="0"/>
    <s v="LU"/>
    <x v="0"/>
    <n v="0.9"/>
    <n v="10"/>
    <n v="15.822784810125002"/>
    <n v="10"/>
    <n v="10"/>
    <x v="0"/>
    <n v="30"/>
    <n v="20"/>
    <x v="0"/>
    <x v="0"/>
    <x v="1"/>
    <n v="30"/>
    <x v="0"/>
    <x v="1084"/>
    <x v="0"/>
    <x v="0"/>
    <x v="0"/>
    <x v="3"/>
    <x v="0"/>
    <s v="NABS"/>
    <s v="SAN MATEO"/>
    <x v="0"/>
    <x v="0"/>
    <x v="0"/>
    <x v="2"/>
    <x v="1"/>
    <x v="1"/>
    <x v="2"/>
    <x v="6"/>
    <x v="2"/>
    <x v="14"/>
    <x v="1"/>
    <x v="1"/>
    <x v="700"/>
    <x v="4"/>
    <d v="2021-01-31T00:00:00"/>
    <x v="0"/>
    <x v="0"/>
    <x v="0"/>
  </r>
  <r>
    <x v="932"/>
    <x v="33"/>
    <x v="844"/>
    <x v="19"/>
    <x v="932"/>
    <x v="928"/>
    <x v="0"/>
    <x v="1122"/>
    <s v="0001"/>
    <x v="0"/>
    <s v="8593"/>
    <x v="33"/>
    <x v="1070"/>
    <s v="YD13"/>
    <x v="1"/>
    <s v=""/>
    <x v="0"/>
    <n v="20"/>
    <x v="0"/>
    <n v="211.87"/>
    <n v="43.14"/>
    <x v="0"/>
    <x v="0"/>
    <s v=""/>
    <s v=""/>
    <x v="1"/>
    <x v="0"/>
    <d v="2021-02-06T00:00:00"/>
    <x v="0"/>
    <x v="0"/>
    <x v="0"/>
    <s v="LU"/>
    <x v="0"/>
    <n v="0.252"/>
    <n v="10"/>
    <n v="3.3870967741935574"/>
    <n v="7.1428571428571423"/>
    <n v="20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2"/>
    <x v="6"/>
    <x v="2"/>
    <x v="14"/>
    <x v="1"/>
    <x v="1"/>
    <x v="701"/>
    <x v="2"/>
    <s v=""/>
    <x v="1"/>
    <x v="0"/>
    <x v="0"/>
  </r>
  <r>
    <x v="933"/>
    <x v="4"/>
    <x v="845"/>
    <x v="27"/>
    <x v="933"/>
    <x v="929"/>
    <x v="0"/>
    <x v="1123"/>
    <s v="0001"/>
    <x v="0"/>
    <s v="2395"/>
    <x v="4"/>
    <x v="26"/>
    <s v="YD11"/>
    <x v="1"/>
    <s v=""/>
    <x v="0"/>
    <n v="2"/>
    <x v="3"/>
    <n v="54.61"/>
    <n v="52.49"/>
    <x v="3"/>
    <x v="1"/>
    <n v="1"/>
    <n v="11685316"/>
    <x v="928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6"/>
    <n v="5.5"/>
    <x v="0"/>
    <x v="0"/>
    <x v="4"/>
    <n v="3"/>
    <x v="0"/>
    <x v="1085"/>
    <x v="2"/>
    <x v="0"/>
    <x v="0"/>
    <x v="2"/>
    <x v="1"/>
    <s v="CERVEZAS"/>
    <s v="PILSEN TRUJILLO"/>
    <x v="2"/>
    <x v="0"/>
    <x v="0"/>
    <x v="0"/>
    <x v="1"/>
    <x v="1"/>
    <x v="0"/>
    <x v="0"/>
    <x v="19"/>
    <x v="46"/>
    <x v="3"/>
    <x v="3"/>
    <x v="88"/>
    <x v="3"/>
    <d v="2021-01-31T00:00:00"/>
    <x v="0"/>
    <x v="0"/>
    <x v="0"/>
  </r>
  <r>
    <x v="933"/>
    <x v="9"/>
    <x v="845"/>
    <x v="27"/>
    <x v="933"/>
    <x v="929"/>
    <x v="0"/>
    <x v="1123"/>
    <s v="0001"/>
    <x v="0"/>
    <s v="7343"/>
    <x v="9"/>
    <x v="26"/>
    <s v="YD11"/>
    <x v="1"/>
    <s v=""/>
    <x v="0"/>
    <n v="1"/>
    <x v="3"/>
    <n v="30.43"/>
    <n v="39.56"/>
    <x v="3"/>
    <x v="1"/>
    <s v=""/>
    <s v=""/>
    <x v="1"/>
    <x v="0"/>
    <d v="2021-02-06T00:00:00"/>
    <x v="1"/>
    <x v="3"/>
    <x v="3"/>
    <s v="LU"/>
    <x v="0"/>
    <n v="0.12"/>
    <n v="1.5"/>
    <n v="1.612903225806456"/>
    <n v="2.2222222222222223"/>
    <n v="1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0"/>
    <x v="0"/>
    <x v="19"/>
    <x v="46"/>
    <x v="3"/>
    <x v="3"/>
    <x v="34"/>
    <x v="3"/>
    <s v=""/>
    <x v="1"/>
    <x v="0"/>
    <x v="0"/>
  </r>
  <r>
    <x v="933"/>
    <x v="26"/>
    <x v="846"/>
    <x v="27"/>
    <x v="933"/>
    <x v="929"/>
    <x v="0"/>
    <x v="1124"/>
    <s v="0001"/>
    <x v="0"/>
    <s v="12408"/>
    <x v="26"/>
    <x v="1071"/>
    <s v="YD13"/>
    <x v="1"/>
    <s v=""/>
    <x v="0"/>
    <n v="2"/>
    <x v="1"/>
    <n v="16.27"/>
    <n v="9.2200000000000006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4"/>
    <n v="3"/>
    <x v="0"/>
    <x v="1086"/>
    <x v="1"/>
    <x v="0"/>
    <x v="0"/>
    <x v="1"/>
    <x v="1"/>
    <s v="CERVEZAS"/>
    <s v="GOLDEN"/>
    <x v="1"/>
    <x v="0"/>
    <x v="0"/>
    <x v="0"/>
    <x v="1"/>
    <x v="1"/>
    <x v="0"/>
    <x v="0"/>
    <x v="19"/>
    <x v="46"/>
    <x v="3"/>
    <x v="3"/>
    <x v="177"/>
    <x v="1"/>
    <s v=""/>
    <x v="1"/>
    <x v="0"/>
    <x v="0"/>
  </r>
  <r>
    <x v="933"/>
    <x v="9"/>
    <x v="846"/>
    <x v="27"/>
    <x v="933"/>
    <x v="929"/>
    <x v="0"/>
    <x v="1124"/>
    <s v="0001"/>
    <x v="0"/>
    <s v="7343"/>
    <x v="9"/>
    <x v="1071"/>
    <s v="YD11"/>
    <x v="1"/>
    <s v=""/>
    <x v="0"/>
    <n v="1"/>
    <x v="1"/>
    <n v="30.43"/>
    <n v="39.56"/>
    <x v="3"/>
    <x v="1"/>
    <s v=""/>
    <s v=""/>
    <x v="1"/>
    <x v="0"/>
    <d v="2021-02-06T00:00:00"/>
    <x v="1"/>
    <x v="3"/>
    <x v="3"/>
    <s v="LU"/>
    <x v="0"/>
    <n v="0.12"/>
    <n v="1.5"/>
    <n v="1.612903225806456"/>
    <n v="2.2222222222222223"/>
    <n v="1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0"/>
    <x v="0"/>
    <x v="19"/>
    <x v="46"/>
    <x v="3"/>
    <x v="3"/>
    <x v="34"/>
    <x v="3"/>
    <s v=""/>
    <x v="1"/>
    <x v="0"/>
    <x v="0"/>
  </r>
  <r>
    <x v="933"/>
    <x v="11"/>
    <x v="845"/>
    <x v="27"/>
    <x v="933"/>
    <x v="929"/>
    <x v="1"/>
    <x v="1123"/>
    <s v="0001"/>
    <x v="0"/>
    <s v="3500192"/>
    <x v="11"/>
    <x v="26"/>
    <s v="YD73"/>
    <x v="1"/>
    <s v=""/>
    <x v="1"/>
    <n v="2"/>
    <x v="3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933"/>
    <x v="11"/>
    <x v="845"/>
    <x v="27"/>
    <x v="933"/>
    <x v="929"/>
    <x v="1"/>
    <x v="1123"/>
    <s v="0001"/>
    <x v="0"/>
    <s v="3500192"/>
    <x v="11"/>
    <x v="26"/>
    <s v="YP66"/>
    <x v="1"/>
    <s v=""/>
    <x v="1"/>
    <n v="2"/>
    <x v="3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933"/>
    <x v="12"/>
    <x v="845"/>
    <x v="27"/>
    <x v="933"/>
    <x v="929"/>
    <x v="1"/>
    <x v="1123"/>
    <s v="0001"/>
    <x v="0"/>
    <s v="3500193"/>
    <x v="12"/>
    <x v="26"/>
    <s v="YP66"/>
    <x v="1"/>
    <s v=""/>
    <x v="1"/>
    <n v="1"/>
    <x v="3"/>
    <n v="-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933"/>
    <x v="12"/>
    <x v="845"/>
    <x v="27"/>
    <x v="933"/>
    <x v="929"/>
    <x v="1"/>
    <x v="1123"/>
    <s v="0001"/>
    <x v="0"/>
    <s v="3500193"/>
    <x v="12"/>
    <x v="26"/>
    <s v="YD73"/>
    <x v="1"/>
    <s v=""/>
    <x v="1"/>
    <n v="1"/>
    <x v="3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933"/>
    <x v="12"/>
    <x v="846"/>
    <x v="27"/>
    <x v="933"/>
    <x v="929"/>
    <x v="1"/>
    <x v="1124"/>
    <s v="0001"/>
    <x v="0"/>
    <s v="3500193"/>
    <x v="12"/>
    <x v="1071"/>
    <s v="YP66"/>
    <x v="1"/>
    <s v=""/>
    <x v="1"/>
    <n v="1"/>
    <x v="1"/>
    <n v="-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933"/>
    <x v="12"/>
    <x v="846"/>
    <x v="27"/>
    <x v="933"/>
    <x v="929"/>
    <x v="1"/>
    <x v="1124"/>
    <s v="0001"/>
    <x v="0"/>
    <s v="3500193"/>
    <x v="12"/>
    <x v="1071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934"/>
    <x v="4"/>
    <x v="847"/>
    <x v="16"/>
    <x v="934"/>
    <x v="930"/>
    <x v="0"/>
    <x v="1125"/>
    <s v="0001"/>
    <x v="0"/>
    <s v="2395"/>
    <x v="4"/>
    <x v="1072"/>
    <s v="YD11"/>
    <x v="1"/>
    <s v=""/>
    <x v="0"/>
    <n v="5"/>
    <x v="0"/>
    <n v="136.52000000000001"/>
    <n v="131.22"/>
    <x v="0"/>
    <x v="0"/>
    <n v="1"/>
    <n v="11685392"/>
    <x v="929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1087"/>
    <x v="0"/>
    <x v="0"/>
    <x v="0"/>
    <x v="0"/>
    <x v="1"/>
    <s v="CERVEZAS"/>
    <s v="PILSEN TRUJILLO"/>
    <x v="2"/>
    <x v="0"/>
    <x v="0"/>
    <x v="1"/>
    <x v="1"/>
    <x v="1"/>
    <x v="0"/>
    <x v="9"/>
    <x v="3"/>
    <x v="3"/>
    <x v="3"/>
    <x v="1"/>
    <x v="73"/>
    <x v="3"/>
    <d v="2021-01-31T00:00:00"/>
    <x v="0"/>
    <x v="0"/>
    <x v="0"/>
  </r>
  <r>
    <x v="934"/>
    <x v="11"/>
    <x v="847"/>
    <x v="16"/>
    <x v="934"/>
    <x v="930"/>
    <x v="1"/>
    <x v="1125"/>
    <s v="0001"/>
    <x v="0"/>
    <s v="3500192"/>
    <x v="11"/>
    <x v="1072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9"/>
    <x v="3"/>
    <x v="3"/>
    <x v="3"/>
    <x v="1"/>
    <x v="10"/>
    <x v="6"/>
    <s v=""/>
    <x v="1"/>
    <x v="0"/>
    <x v="0"/>
  </r>
  <r>
    <x v="934"/>
    <x v="11"/>
    <x v="847"/>
    <x v="16"/>
    <x v="934"/>
    <x v="930"/>
    <x v="1"/>
    <x v="1125"/>
    <s v="0001"/>
    <x v="0"/>
    <s v="3500192"/>
    <x v="11"/>
    <x v="1072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9"/>
    <x v="3"/>
    <x v="3"/>
    <x v="3"/>
    <x v="1"/>
    <x v="10"/>
    <x v="6"/>
    <s v=""/>
    <x v="1"/>
    <x v="0"/>
    <x v="0"/>
  </r>
  <r>
    <x v="935"/>
    <x v="4"/>
    <x v="848"/>
    <x v="23"/>
    <x v="935"/>
    <x v="931"/>
    <x v="0"/>
    <x v="1126"/>
    <s v="0001"/>
    <x v="0"/>
    <s v="2395"/>
    <x v="4"/>
    <x v="1073"/>
    <s v="YD11"/>
    <x v="1"/>
    <s v=""/>
    <x v="0"/>
    <n v="20"/>
    <x v="0"/>
    <n v="553.51"/>
    <n v="526.4"/>
    <x v="0"/>
    <x v="2"/>
    <n v="1"/>
    <n v="11685476"/>
    <x v="909"/>
    <x v="0"/>
    <d v="2021-02-06T00:00:00"/>
    <x v="0"/>
    <x v="0"/>
    <x v="0"/>
    <s v="LU"/>
    <x v="0"/>
    <n v="1.488"/>
    <n v="20"/>
    <n v="20.000000000000053"/>
    <n v="28.571428571428569"/>
    <n v="20"/>
    <x v="0"/>
    <n v="35"/>
    <n v="35"/>
    <x v="0"/>
    <x v="0"/>
    <x v="1"/>
    <n v="35"/>
    <x v="0"/>
    <x v="1088"/>
    <x v="0"/>
    <x v="0"/>
    <x v="0"/>
    <x v="3"/>
    <x v="1"/>
    <s v="CERVEZAS"/>
    <s v="PILSEN TRUJILLO"/>
    <x v="2"/>
    <x v="0"/>
    <x v="0"/>
    <x v="2"/>
    <x v="1"/>
    <x v="1"/>
    <x v="0"/>
    <x v="9"/>
    <x v="7"/>
    <x v="20"/>
    <x v="4"/>
    <x v="1"/>
    <x v="247"/>
    <x v="3"/>
    <d v="2021-01-31T00:00:00"/>
    <x v="0"/>
    <x v="0"/>
    <x v="0"/>
  </r>
  <r>
    <x v="935"/>
    <x v="27"/>
    <x v="848"/>
    <x v="23"/>
    <x v="935"/>
    <x v="931"/>
    <x v="0"/>
    <x v="1126"/>
    <s v="0001"/>
    <x v="0"/>
    <s v="12401"/>
    <x v="27"/>
    <x v="1073"/>
    <s v="YD11"/>
    <x v="1"/>
    <s v=""/>
    <x v="0"/>
    <n v="15"/>
    <x v="0"/>
    <n v="317.77999999999997"/>
    <n v="221.81"/>
    <x v="0"/>
    <x v="2"/>
    <s v=""/>
    <s v=""/>
    <x v="1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9"/>
    <x v="7"/>
    <x v="20"/>
    <x v="4"/>
    <x v="1"/>
    <x v="702"/>
    <x v="9"/>
    <s v=""/>
    <x v="1"/>
    <x v="0"/>
    <x v="0"/>
  </r>
  <r>
    <x v="935"/>
    <x v="11"/>
    <x v="848"/>
    <x v="23"/>
    <x v="935"/>
    <x v="931"/>
    <x v="1"/>
    <x v="1126"/>
    <s v="0001"/>
    <x v="0"/>
    <s v="3500192"/>
    <x v="11"/>
    <x v="1073"/>
    <s v="YP66"/>
    <x v="1"/>
    <s v=""/>
    <x v="1"/>
    <n v="35"/>
    <x v="0"/>
    <n v="-133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9"/>
    <x v="7"/>
    <x v="20"/>
    <x v="4"/>
    <x v="1"/>
    <x v="10"/>
    <x v="6"/>
    <s v=""/>
    <x v="1"/>
    <x v="0"/>
    <x v="0"/>
  </r>
  <r>
    <x v="935"/>
    <x v="11"/>
    <x v="848"/>
    <x v="23"/>
    <x v="935"/>
    <x v="931"/>
    <x v="1"/>
    <x v="1126"/>
    <s v="0001"/>
    <x v="0"/>
    <s v="3500192"/>
    <x v="11"/>
    <x v="1073"/>
    <s v="YD73"/>
    <x v="1"/>
    <s v=""/>
    <x v="1"/>
    <n v="20"/>
    <x v="0"/>
    <n v="7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9"/>
    <x v="7"/>
    <x v="20"/>
    <x v="4"/>
    <x v="1"/>
    <x v="10"/>
    <x v="6"/>
    <s v=""/>
    <x v="1"/>
    <x v="0"/>
    <x v="0"/>
  </r>
  <r>
    <x v="935"/>
    <x v="11"/>
    <x v="848"/>
    <x v="23"/>
    <x v="935"/>
    <x v="931"/>
    <x v="1"/>
    <x v="1126"/>
    <s v="0001"/>
    <x v="0"/>
    <s v="3500192"/>
    <x v="11"/>
    <x v="1073"/>
    <s v="YD73"/>
    <x v="1"/>
    <s v=""/>
    <x v="1"/>
    <n v="15"/>
    <x v="0"/>
    <n v="57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9"/>
    <x v="7"/>
    <x v="20"/>
    <x v="4"/>
    <x v="1"/>
    <x v="10"/>
    <x v="6"/>
    <s v=""/>
    <x v="1"/>
    <x v="0"/>
    <x v="0"/>
  </r>
  <r>
    <x v="936"/>
    <x v="4"/>
    <x v="849"/>
    <x v="7"/>
    <x v="936"/>
    <x v="932"/>
    <x v="0"/>
    <x v="1127"/>
    <s v="0001"/>
    <x v="0"/>
    <s v="2395"/>
    <x v="4"/>
    <x v="1074"/>
    <s v="YD11"/>
    <x v="1"/>
    <s v=""/>
    <x v="0"/>
    <n v="1"/>
    <x v="1"/>
    <n v="27.3"/>
    <n v="26.25"/>
    <x v="0"/>
    <x v="1"/>
    <n v="1"/>
    <n v="11686104"/>
    <x v="93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7"/>
    <n v="6.25"/>
    <x v="0"/>
    <x v="0"/>
    <x v="1"/>
    <n v="7"/>
    <x v="0"/>
    <x v="1089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55"/>
    <x v="3"/>
    <d v="2021-01-31T00:00:00"/>
    <x v="0"/>
    <x v="0"/>
    <x v="0"/>
  </r>
  <r>
    <x v="936"/>
    <x v="5"/>
    <x v="849"/>
    <x v="7"/>
    <x v="936"/>
    <x v="932"/>
    <x v="0"/>
    <x v="1127"/>
    <s v="0001"/>
    <x v="0"/>
    <s v="2821"/>
    <x v="5"/>
    <x v="1074"/>
    <s v="YD11"/>
    <x v="1"/>
    <s v=""/>
    <x v="0"/>
    <n v="2"/>
    <x v="1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15"/>
    <x v="3"/>
    <s v=""/>
    <x v="1"/>
    <x v="0"/>
    <x v="0"/>
  </r>
  <r>
    <x v="936"/>
    <x v="7"/>
    <x v="849"/>
    <x v="7"/>
    <x v="936"/>
    <x v="932"/>
    <x v="0"/>
    <x v="1127"/>
    <s v="0001"/>
    <x v="0"/>
    <s v="6842"/>
    <x v="7"/>
    <x v="1074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936"/>
    <x v="40"/>
    <x v="849"/>
    <x v="7"/>
    <x v="936"/>
    <x v="932"/>
    <x v="0"/>
    <x v="1127"/>
    <s v="0001"/>
    <x v="0"/>
    <s v="7933"/>
    <x v="40"/>
    <x v="1074"/>
    <s v="YD13"/>
    <x v="1"/>
    <s v=""/>
    <x v="0"/>
    <n v="1"/>
    <x v="1"/>
    <n v="21.59"/>
    <n v="4.4000000000000004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2"/>
    <x v="1"/>
    <x v="1"/>
    <x v="0"/>
    <x v="0"/>
    <x v="3"/>
    <x v="3"/>
    <x v="3"/>
    <x v="1"/>
    <x v="315"/>
    <x v="2"/>
    <s v=""/>
    <x v="1"/>
    <x v="0"/>
    <x v="0"/>
  </r>
  <r>
    <x v="936"/>
    <x v="48"/>
    <x v="849"/>
    <x v="7"/>
    <x v="936"/>
    <x v="932"/>
    <x v="0"/>
    <x v="1127"/>
    <s v="0001"/>
    <x v="0"/>
    <s v="12217"/>
    <x v="49"/>
    <x v="1074"/>
    <s v="YD13"/>
    <x v="1"/>
    <s v=""/>
    <x v="0"/>
    <n v="1"/>
    <x v="1"/>
    <n v="12.63"/>
    <n v="2.57"/>
    <x v="0"/>
    <x v="1"/>
    <s v=""/>
    <s v=""/>
    <x v="1"/>
    <x v="0"/>
    <d v="2021-02-06T00:00:00"/>
    <x v="0"/>
    <x v="0"/>
    <x v="0"/>
    <s v="LU"/>
    <x v="0"/>
    <n v="1.32E-2"/>
    <n v="1"/>
    <n v="0.17741935483871016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BARBARIAN"/>
    <x v="2"/>
    <x v="0"/>
    <x v="0"/>
    <x v="2"/>
    <x v="1"/>
    <x v="1"/>
    <x v="0"/>
    <x v="0"/>
    <x v="3"/>
    <x v="3"/>
    <x v="3"/>
    <x v="1"/>
    <x v="703"/>
    <x v="8"/>
    <s v=""/>
    <x v="1"/>
    <x v="0"/>
    <x v="0"/>
  </r>
  <r>
    <x v="936"/>
    <x v="49"/>
    <x v="849"/>
    <x v="7"/>
    <x v="936"/>
    <x v="932"/>
    <x v="0"/>
    <x v="1127"/>
    <s v="0001"/>
    <x v="0"/>
    <s v="12219"/>
    <x v="50"/>
    <x v="1074"/>
    <s v="YD13"/>
    <x v="1"/>
    <s v=""/>
    <x v="0"/>
    <n v="1"/>
    <x v="1"/>
    <n v="12.63"/>
    <n v="2.57"/>
    <x v="0"/>
    <x v="1"/>
    <s v=""/>
    <s v=""/>
    <x v="1"/>
    <x v="0"/>
    <d v="2021-02-06T00:00:00"/>
    <x v="0"/>
    <x v="0"/>
    <x v="0"/>
    <s v="LU"/>
    <x v="0"/>
    <n v="1.32E-2"/>
    <n v="1"/>
    <n v="0.17741935483871016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BARBARIAN"/>
    <x v="2"/>
    <x v="0"/>
    <x v="0"/>
    <x v="2"/>
    <x v="1"/>
    <x v="1"/>
    <x v="0"/>
    <x v="0"/>
    <x v="3"/>
    <x v="3"/>
    <x v="3"/>
    <x v="1"/>
    <x v="703"/>
    <x v="8"/>
    <s v=""/>
    <x v="1"/>
    <x v="0"/>
    <x v="0"/>
  </r>
  <r>
    <x v="936"/>
    <x v="11"/>
    <x v="849"/>
    <x v="7"/>
    <x v="936"/>
    <x v="932"/>
    <x v="1"/>
    <x v="1127"/>
    <s v="0001"/>
    <x v="0"/>
    <s v="3500192"/>
    <x v="11"/>
    <x v="1074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36"/>
    <x v="11"/>
    <x v="849"/>
    <x v="7"/>
    <x v="936"/>
    <x v="932"/>
    <x v="1"/>
    <x v="1127"/>
    <s v="0001"/>
    <x v="0"/>
    <s v="3500192"/>
    <x v="11"/>
    <x v="1074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36"/>
    <x v="11"/>
    <x v="849"/>
    <x v="7"/>
    <x v="936"/>
    <x v="932"/>
    <x v="1"/>
    <x v="1127"/>
    <s v="0001"/>
    <x v="0"/>
    <s v="3500192"/>
    <x v="11"/>
    <x v="1074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36"/>
    <x v="11"/>
    <x v="849"/>
    <x v="7"/>
    <x v="936"/>
    <x v="932"/>
    <x v="1"/>
    <x v="1127"/>
    <s v="0001"/>
    <x v="0"/>
    <s v="3500192"/>
    <x v="11"/>
    <x v="1074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37"/>
    <x v="6"/>
    <x v="850"/>
    <x v="4"/>
    <x v="937"/>
    <x v="933"/>
    <x v="0"/>
    <x v="1128"/>
    <s v="0001"/>
    <x v="0"/>
    <s v="4961"/>
    <x v="6"/>
    <x v="1075"/>
    <s v="YD13"/>
    <x v="1"/>
    <s v=""/>
    <x v="0"/>
    <n v="1"/>
    <x v="2"/>
    <n v="12.71"/>
    <n v="2.59"/>
    <x v="1"/>
    <x v="1"/>
    <n v="1"/>
    <n v="11686106"/>
    <x v="931"/>
    <x v="0"/>
    <d v="2021-02-06T00:00:00"/>
    <x v="1"/>
    <x v="1"/>
    <x v="1"/>
    <s v="LU"/>
    <x v="0"/>
    <n v="0.09"/>
    <n v="1"/>
    <n v="1.5822784810125001"/>
    <n v="1"/>
    <n v="1"/>
    <x v="0"/>
    <n v="3"/>
    <n v="2.5"/>
    <x v="0"/>
    <x v="1"/>
    <x v="3"/>
    <n v="3"/>
    <x v="0"/>
    <x v="1090"/>
    <x v="0"/>
    <x v="0"/>
    <x v="0"/>
    <x v="0"/>
    <x v="0"/>
    <s v="NABS"/>
    <s v="SAN MATEO"/>
    <x v="0"/>
    <x v="0"/>
    <x v="0"/>
    <x v="2"/>
    <x v="1"/>
    <x v="1"/>
    <x v="1"/>
    <x v="1"/>
    <x v="2"/>
    <x v="21"/>
    <x v="2"/>
    <x v="2"/>
    <x v="6"/>
    <x v="4"/>
    <d v="2021-01-31T00:00:00"/>
    <x v="0"/>
    <x v="0"/>
    <x v="0"/>
  </r>
  <r>
    <x v="937"/>
    <x v="18"/>
    <x v="850"/>
    <x v="4"/>
    <x v="937"/>
    <x v="933"/>
    <x v="0"/>
    <x v="1128"/>
    <s v="0001"/>
    <x v="0"/>
    <s v="5454"/>
    <x v="18"/>
    <x v="1075"/>
    <s v="YD13"/>
    <x v="1"/>
    <s v=""/>
    <x v="0"/>
    <n v="1"/>
    <x v="2"/>
    <n v="13.56"/>
    <n v="2.76"/>
    <x v="1"/>
    <x v="1"/>
    <s v=""/>
    <s v=""/>
    <x v="1"/>
    <x v="0"/>
    <d v="2021-02-06T00:00:00"/>
    <x v="1"/>
    <x v="1"/>
    <x v="1"/>
    <s v="LU"/>
    <x v="0"/>
    <n v="0.15"/>
    <n v="0.5"/>
    <n v="2.6371308016874999"/>
    <n v="1.5"/>
    <n v="1"/>
    <x v="0"/>
    <n v="0"/>
    <s v=""/>
    <x v="0"/>
    <x v="1"/>
    <x v="3"/>
    <s v=""/>
    <x v="1"/>
    <x v="1"/>
    <x v="1"/>
    <x v="0"/>
    <x v="0"/>
    <x v="1"/>
    <x v="0"/>
    <s v="NABS"/>
    <s v="SAN MATEO"/>
    <x v="0"/>
    <x v="0"/>
    <x v="0"/>
    <x v="2"/>
    <x v="1"/>
    <x v="1"/>
    <x v="1"/>
    <x v="1"/>
    <x v="2"/>
    <x v="21"/>
    <x v="2"/>
    <x v="2"/>
    <x v="81"/>
    <x v="4"/>
    <s v=""/>
    <x v="1"/>
    <x v="0"/>
    <x v="0"/>
  </r>
  <r>
    <x v="937"/>
    <x v="10"/>
    <x v="850"/>
    <x v="4"/>
    <x v="937"/>
    <x v="933"/>
    <x v="0"/>
    <x v="1128"/>
    <s v="0001"/>
    <x v="0"/>
    <s v="11118"/>
    <x v="10"/>
    <x v="1075"/>
    <s v="YD13"/>
    <x v="1"/>
    <s v=""/>
    <x v="0"/>
    <n v="1"/>
    <x v="2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1"/>
    <x v="3"/>
    <s v=""/>
    <x v="1"/>
    <x v="1"/>
    <x v="1"/>
    <x v="0"/>
    <x v="0"/>
    <x v="1"/>
    <x v="0"/>
    <s v="NABS"/>
    <s v="GUARANÁ"/>
    <x v="0"/>
    <x v="0"/>
    <x v="0"/>
    <x v="2"/>
    <x v="1"/>
    <x v="1"/>
    <x v="1"/>
    <x v="1"/>
    <x v="2"/>
    <x v="21"/>
    <x v="2"/>
    <x v="2"/>
    <x v="9"/>
    <x v="0"/>
    <s v=""/>
    <x v="1"/>
    <x v="0"/>
    <x v="0"/>
  </r>
  <r>
    <x v="938"/>
    <x v="4"/>
    <x v="851"/>
    <x v="23"/>
    <x v="938"/>
    <x v="934"/>
    <x v="0"/>
    <x v="1129"/>
    <s v="0001"/>
    <x v="0"/>
    <s v="2395"/>
    <x v="4"/>
    <x v="1076"/>
    <s v="YD11"/>
    <x v="1"/>
    <s v=""/>
    <x v="0"/>
    <n v="12"/>
    <x v="1"/>
    <n v="371.8"/>
    <n v="323.93"/>
    <x v="0"/>
    <x v="1"/>
    <n v="1"/>
    <n v="11686175"/>
    <x v="932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4"/>
    <n v="14"/>
    <x v="0"/>
    <x v="0"/>
    <x v="1"/>
    <n v="14"/>
    <x v="0"/>
    <x v="1091"/>
    <x v="0"/>
    <x v="0"/>
    <x v="0"/>
    <x v="4"/>
    <x v="1"/>
    <s v="CERVEZAS"/>
    <s v="PILSEN TRUJILLO"/>
    <x v="2"/>
    <x v="0"/>
    <x v="0"/>
    <x v="2"/>
    <x v="1"/>
    <x v="1"/>
    <x v="0"/>
    <x v="2"/>
    <x v="7"/>
    <x v="20"/>
    <x v="4"/>
    <x v="1"/>
    <x v="334"/>
    <x v="3"/>
    <d v="2021-01-31T00:00:00"/>
    <x v="0"/>
    <x v="0"/>
    <x v="0"/>
  </r>
  <r>
    <x v="938"/>
    <x v="8"/>
    <x v="851"/>
    <x v="23"/>
    <x v="938"/>
    <x v="934"/>
    <x v="0"/>
    <x v="1129"/>
    <s v="0001"/>
    <x v="0"/>
    <s v="6843"/>
    <x v="8"/>
    <x v="1076"/>
    <s v="YD11"/>
    <x v="1"/>
    <s v=""/>
    <x v="0"/>
    <n v="2"/>
    <x v="1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7"/>
    <x v="20"/>
    <x v="4"/>
    <x v="1"/>
    <x v="69"/>
    <x v="5"/>
    <s v=""/>
    <x v="1"/>
    <x v="0"/>
    <x v="0"/>
  </r>
  <r>
    <x v="938"/>
    <x v="11"/>
    <x v="851"/>
    <x v="23"/>
    <x v="938"/>
    <x v="934"/>
    <x v="1"/>
    <x v="1129"/>
    <s v="0001"/>
    <x v="0"/>
    <s v="3500192"/>
    <x v="11"/>
    <x v="1076"/>
    <s v="YP66"/>
    <x v="1"/>
    <s v=""/>
    <x v="1"/>
    <n v="14"/>
    <x v="1"/>
    <n v="-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938"/>
    <x v="11"/>
    <x v="851"/>
    <x v="23"/>
    <x v="938"/>
    <x v="934"/>
    <x v="1"/>
    <x v="1129"/>
    <s v="0001"/>
    <x v="0"/>
    <s v="3500192"/>
    <x v="11"/>
    <x v="1076"/>
    <s v="YD73"/>
    <x v="1"/>
    <s v=""/>
    <x v="1"/>
    <n v="12"/>
    <x v="1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938"/>
    <x v="11"/>
    <x v="851"/>
    <x v="23"/>
    <x v="938"/>
    <x v="934"/>
    <x v="1"/>
    <x v="1129"/>
    <s v="0001"/>
    <x v="0"/>
    <s v="3500192"/>
    <x v="11"/>
    <x v="1076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939"/>
    <x v="4"/>
    <x v="852"/>
    <x v="31"/>
    <x v="939"/>
    <x v="935"/>
    <x v="0"/>
    <x v="1130"/>
    <s v="0001"/>
    <x v="0"/>
    <s v="2395"/>
    <x v="4"/>
    <x v="1077"/>
    <s v="YD11"/>
    <x v="1"/>
    <s v=""/>
    <x v="0"/>
    <n v="15"/>
    <x v="0"/>
    <n v="483.83"/>
    <n v="408.79"/>
    <x v="0"/>
    <x v="1"/>
    <n v="1"/>
    <n v="11690265"/>
    <x v="933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7"/>
    <n v="15.833333333300001"/>
    <x v="0"/>
    <x v="0"/>
    <x v="4"/>
    <n v="17"/>
    <x v="0"/>
    <x v="1092"/>
    <x v="0"/>
    <x v="0"/>
    <x v="0"/>
    <x v="3"/>
    <x v="1"/>
    <s v="CERVEZAS"/>
    <s v="PILSEN TRUJILLO"/>
    <x v="2"/>
    <x v="0"/>
    <x v="0"/>
    <x v="0"/>
    <x v="1"/>
    <x v="1"/>
    <x v="0"/>
    <x v="3"/>
    <x v="16"/>
    <x v="34"/>
    <x v="3"/>
    <x v="3"/>
    <x v="704"/>
    <x v="3"/>
    <d v="2021-01-31T00:00:00"/>
    <x v="0"/>
    <x v="0"/>
    <x v="0"/>
  </r>
  <r>
    <x v="939"/>
    <x v="0"/>
    <x v="852"/>
    <x v="31"/>
    <x v="939"/>
    <x v="935"/>
    <x v="0"/>
    <x v="1130"/>
    <s v="0001"/>
    <x v="0"/>
    <s v="11112"/>
    <x v="0"/>
    <x v="1077"/>
    <s v="YD13"/>
    <x v="1"/>
    <s v=""/>
    <x v="0"/>
    <n v="1"/>
    <x v="0"/>
    <n v="12.75"/>
    <n v="5.21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3"/>
    <x v="16"/>
    <x v="34"/>
    <x v="3"/>
    <x v="3"/>
    <x v="36"/>
    <x v="0"/>
    <s v=""/>
    <x v="1"/>
    <x v="0"/>
    <x v="0"/>
  </r>
  <r>
    <x v="939"/>
    <x v="16"/>
    <x v="852"/>
    <x v="31"/>
    <x v="939"/>
    <x v="935"/>
    <x v="0"/>
    <x v="1130"/>
    <s v="0001"/>
    <x v="0"/>
    <s v="11114"/>
    <x v="16"/>
    <x v="1077"/>
    <s v="YD13"/>
    <x v="1"/>
    <s v=""/>
    <x v="0"/>
    <n v="1"/>
    <x v="0"/>
    <n v="6.88"/>
    <n v="2.81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3"/>
    <x v="16"/>
    <x v="34"/>
    <x v="3"/>
    <x v="3"/>
    <x v="37"/>
    <x v="0"/>
    <s v=""/>
    <x v="1"/>
    <x v="0"/>
    <x v="0"/>
  </r>
  <r>
    <x v="939"/>
    <x v="11"/>
    <x v="852"/>
    <x v="31"/>
    <x v="939"/>
    <x v="935"/>
    <x v="1"/>
    <x v="1130"/>
    <s v="0001"/>
    <x v="0"/>
    <s v="3500192"/>
    <x v="11"/>
    <x v="1077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6"/>
    <x v="34"/>
    <x v="3"/>
    <x v="3"/>
    <x v="10"/>
    <x v="6"/>
    <s v=""/>
    <x v="1"/>
    <x v="0"/>
    <x v="0"/>
  </r>
  <r>
    <x v="939"/>
    <x v="11"/>
    <x v="852"/>
    <x v="31"/>
    <x v="939"/>
    <x v="935"/>
    <x v="1"/>
    <x v="1130"/>
    <s v="0001"/>
    <x v="0"/>
    <s v="3500192"/>
    <x v="11"/>
    <x v="1077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6"/>
    <x v="34"/>
    <x v="3"/>
    <x v="3"/>
    <x v="10"/>
    <x v="6"/>
    <s v=""/>
    <x v="1"/>
    <x v="0"/>
    <x v="0"/>
  </r>
  <r>
    <x v="940"/>
    <x v="4"/>
    <x v="853"/>
    <x v="40"/>
    <x v="940"/>
    <x v="936"/>
    <x v="0"/>
    <x v="1131"/>
    <s v="0001"/>
    <x v="0"/>
    <s v="2395"/>
    <x v="4"/>
    <x v="1078"/>
    <s v="YD11"/>
    <x v="1"/>
    <s v=""/>
    <x v="0"/>
    <n v="5"/>
    <x v="0"/>
    <n v="154.75"/>
    <n v="134.93"/>
    <x v="2"/>
    <x v="1"/>
    <n v="1"/>
    <n v="11690831"/>
    <x v="934"/>
    <x v="0"/>
    <d v="2021-02-06T00:00:00"/>
    <x v="1"/>
    <x v="2"/>
    <x v="2"/>
    <s v="LU"/>
    <x v="0"/>
    <n v="0.372"/>
    <n v="5"/>
    <n v="5.0000000000000133"/>
    <n v="7.1428571428571423"/>
    <n v="5"/>
    <x v="0"/>
    <n v="30"/>
    <n v="15.25"/>
    <x v="0"/>
    <x v="0"/>
    <x v="1"/>
    <n v="30"/>
    <x v="0"/>
    <x v="1093"/>
    <x v="0"/>
    <x v="0"/>
    <x v="0"/>
    <x v="3"/>
    <x v="1"/>
    <s v="CERVEZAS"/>
    <s v="PILSEN TRUJILLO"/>
    <x v="2"/>
    <x v="0"/>
    <x v="0"/>
    <x v="1"/>
    <x v="1"/>
    <x v="1"/>
    <x v="4"/>
    <x v="12"/>
    <x v="11"/>
    <x v="26"/>
    <x v="2"/>
    <x v="1"/>
    <x v="452"/>
    <x v="3"/>
    <d v="2021-01-31T00:00:00"/>
    <x v="0"/>
    <x v="0"/>
    <x v="0"/>
  </r>
  <r>
    <x v="940"/>
    <x v="5"/>
    <x v="853"/>
    <x v="40"/>
    <x v="940"/>
    <x v="936"/>
    <x v="0"/>
    <x v="1131"/>
    <s v="0001"/>
    <x v="0"/>
    <s v="2821"/>
    <x v="5"/>
    <x v="1078"/>
    <s v="YD11"/>
    <x v="1"/>
    <s v=""/>
    <x v="0"/>
    <n v="5"/>
    <x v="0"/>
    <n v="153.36000000000001"/>
    <n v="136.32"/>
    <x v="2"/>
    <x v="1"/>
    <s v=""/>
    <s v=""/>
    <x v="1"/>
    <x v="0"/>
    <d v="2021-02-06T00:00:00"/>
    <x v="1"/>
    <x v="2"/>
    <x v="2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4"/>
    <x v="12"/>
    <x v="11"/>
    <x v="26"/>
    <x v="2"/>
    <x v="1"/>
    <x v="452"/>
    <x v="3"/>
    <s v=""/>
    <x v="1"/>
    <x v="0"/>
    <x v="0"/>
  </r>
  <r>
    <x v="940"/>
    <x v="19"/>
    <x v="853"/>
    <x v="40"/>
    <x v="940"/>
    <x v="936"/>
    <x v="0"/>
    <x v="1131"/>
    <s v="0001"/>
    <x v="0"/>
    <s v="7841"/>
    <x v="19"/>
    <x v="1078"/>
    <s v="YD13"/>
    <x v="1"/>
    <s v=""/>
    <x v="0"/>
    <n v="4"/>
    <x v="0"/>
    <n v="83.36"/>
    <n v="16.97"/>
    <x v="2"/>
    <x v="1"/>
    <s v=""/>
    <s v=""/>
    <x v="1"/>
    <x v="0"/>
    <d v="2021-02-06T00:00:00"/>
    <x v="1"/>
    <x v="2"/>
    <x v="2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4"/>
    <x v="12"/>
    <x v="11"/>
    <x v="26"/>
    <x v="2"/>
    <x v="1"/>
    <x v="705"/>
    <x v="7"/>
    <s v=""/>
    <x v="1"/>
    <x v="0"/>
    <x v="0"/>
  </r>
  <r>
    <x v="940"/>
    <x v="45"/>
    <x v="853"/>
    <x v="40"/>
    <x v="940"/>
    <x v="936"/>
    <x v="0"/>
    <x v="1131"/>
    <s v="0001"/>
    <x v="0"/>
    <s v="7862"/>
    <x v="46"/>
    <x v="1078"/>
    <s v="YD13"/>
    <x v="1"/>
    <s v=""/>
    <x v="0"/>
    <n v="1"/>
    <x v="0"/>
    <n v="16.95"/>
    <n v="3.45"/>
    <x v="2"/>
    <x v="1"/>
    <s v=""/>
    <s v=""/>
    <x v="1"/>
    <x v="0"/>
    <d v="2021-02-06T00:00:00"/>
    <x v="1"/>
    <x v="2"/>
    <x v="2"/>
    <s v="LU"/>
    <x v="0"/>
    <n v="2.0580000000000001E-2"/>
    <n v="0.5"/>
    <n v="0.27661290322580723"/>
    <n v="0.375"/>
    <n v="1"/>
    <x v="0"/>
    <n v="0"/>
    <s v=""/>
    <x v="0"/>
    <x v="0"/>
    <x v="1"/>
    <s v=""/>
    <x v="1"/>
    <x v="1"/>
    <x v="1"/>
    <x v="0"/>
    <x v="0"/>
    <x v="1"/>
    <x v="1"/>
    <s v="CERVEZAS"/>
    <s v="BUDWEISER"/>
    <x v="1"/>
    <x v="0"/>
    <x v="0"/>
    <x v="1"/>
    <x v="1"/>
    <x v="1"/>
    <x v="4"/>
    <x v="12"/>
    <x v="11"/>
    <x v="26"/>
    <x v="2"/>
    <x v="1"/>
    <x v="676"/>
    <x v="2"/>
    <s v=""/>
    <x v="1"/>
    <x v="0"/>
    <x v="0"/>
  </r>
  <r>
    <x v="940"/>
    <x v="40"/>
    <x v="853"/>
    <x v="40"/>
    <x v="940"/>
    <x v="936"/>
    <x v="0"/>
    <x v="1131"/>
    <s v="0001"/>
    <x v="0"/>
    <s v="7933"/>
    <x v="40"/>
    <x v="1078"/>
    <s v="YD13"/>
    <x v="1"/>
    <s v=""/>
    <x v="0"/>
    <n v="2"/>
    <x v="0"/>
    <n v="40.04"/>
    <n v="8.16"/>
    <x v="2"/>
    <x v="1"/>
    <s v=""/>
    <s v=""/>
    <x v="1"/>
    <x v="0"/>
    <d v="2021-02-06T00:00:00"/>
    <x v="1"/>
    <x v="2"/>
    <x v="2"/>
    <s v="LU"/>
    <x v="0"/>
    <n v="3.9600000000000003E-2"/>
    <n v="0.5"/>
    <n v="0.53225806451613056"/>
    <n v="0.625"/>
    <n v="2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1"/>
    <x v="1"/>
    <x v="1"/>
    <x v="4"/>
    <x v="12"/>
    <x v="11"/>
    <x v="26"/>
    <x v="2"/>
    <x v="1"/>
    <x v="706"/>
    <x v="2"/>
    <s v=""/>
    <x v="1"/>
    <x v="0"/>
    <x v="0"/>
  </r>
  <r>
    <x v="940"/>
    <x v="30"/>
    <x v="853"/>
    <x v="40"/>
    <x v="940"/>
    <x v="936"/>
    <x v="0"/>
    <x v="1131"/>
    <s v="0001"/>
    <x v="0"/>
    <s v="9523"/>
    <x v="30"/>
    <x v="1078"/>
    <s v="YD13"/>
    <x v="1"/>
    <s v=""/>
    <x v="0"/>
    <n v="8"/>
    <x v="0"/>
    <n v="94.01"/>
    <n v="66.52"/>
    <x v="2"/>
    <x v="1"/>
    <s v=""/>
    <s v=""/>
    <x v="1"/>
    <x v="0"/>
    <d v="2021-02-06T00:00:00"/>
    <x v="1"/>
    <x v="2"/>
    <x v="2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4"/>
    <x v="12"/>
    <x v="11"/>
    <x v="26"/>
    <x v="2"/>
    <x v="1"/>
    <x v="707"/>
    <x v="1"/>
    <s v=""/>
    <x v="1"/>
    <x v="0"/>
    <x v="0"/>
  </r>
  <r>
    <x v="940"/>
    <x v="15"/>
    <x v="853"/>
    <x v="40"/>
    <x v="940"/>
    <x v="936"/>
    <x v="0"/>
    <x v="1131"/>
    <s v="0001"/>
    <x v="0"/>
    <s v="14523"/>
    <x v="15"/>
    <x v="1078"/>
    <s v="YD13"/>
    <x v="1"/>
    <s v=""/>
    <x v="0"/>
    <n v="5"/>
    <x v="0"/>
    <n v="53.61"/>
    <n v="36.770000000000003"/>
    <x v="2"/>
    <x v="1"/>
    <s v=""/>
    <s v=""/>
    <x v="1"/>
    <x v="0"/>
    <d v="2021-02-06T00:00:00"/>
    <x v="1"/>
    <x v="2"/>
    <x v="2"/>
    <s v="LU"/>
    <x v="0"/>
    <n v="9.2999999999999999E-2"/>
    <n v="1.25"/>
    <n v="1.2500000000000033"/>
    <n v="1.5625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4"/>
    <x v="12"/>
    <x v="11"/>
    <x v="26"/>
    <x v="2"/>
    <x v="1"/>
    <x v="708"/>
    <x v="2"/>
    <s v=""/>
    <x v="1"/>
    <x v="0"/>
    <x v="0"/>
  </r>
  <r>
    <x v="940"/>
    <x v="11"/>
    <x v="853"/>
    <x v="40"/>
    <x v="940"/>
    <x v="936"/>
    <x v="1"/>
    <x v="1131"/>
    <s v="0001"/>
    <x v="0"/>
    <s v="3500192"/>
    <x v="11"/>
    <x v="1078"/>
    <s v="YP66"/>
    <x v="1"/>
    <s v=""/>
    <x v="1"/>
    <n v="10"/>
    <x v="0"/>
    <n v="-3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4"/>
    <x v="12"/>
    <x v="11"/>
    <x v="26"/>
    <x v="2"/>
    <x v="1"/>
    <x v="10"/>
    <x v="6"/>
    <s v=""/>
    <x v="1"/>
    <x v="0"/>
    <x v="0"/>
  </r>
  <r>
    <x v="940"/>
    <x v="11"/>
    <x v="853"/>
    <x v="40"/>
    <x v="940"/>
    <x v="936"/>
    <x v="1"/>
    <x v="1131"/>
    <s v="0001"/>
    <x v="0"/>
    <s v="3500192"/>
    <x v="11"/>
    <x v="1078"/>
    <s v="YD73"/>
    <x v="1"/>
    <s v=""/>
    <x v="1"/>
    <n v="5"/>
    <x v="0"/>
    <n v="19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4"/>
    <x v="12"/>
    <x v="11"/>
    <x v="26"/>
    <x v="2"/>
    <x v="1"/>
    <x v="10"/>
    <x v="6"/>
    <s v=""/>
    <x v="1"/>
    <x v="0"/>
    <x v="0"/>
  </r>
  <r>
    <x v="940"/>
    <x v="11"/>
    <x v="853"/>
    <x v="40"/>
    <x v="940"/>
    <x v="936"/>
    <x v="1"/>
    <x v="1131"/>
    <s v="0001"/>
    <x v="0"/>
    <s v="3500192"/>
    <x v="11"/>
    <x v="1078"/>
    <s v="YD73"/>
    <x v="1"/>
    <s v=""/>
    <x v="1"/>
    <n v="5"/>
    <x v="0"/>
    <n v="19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4"/>
    <x v="12"/>
    <x v="11"/>
    <x v="26"/>
    <x v="2"/>
    <x v="1"/>
    <x v="10"/>
    <x v="6"/>
    <s v=""/>
    <x v="1"/>
    <x v="0"/>
    <x v="0"/>
  </r>
  <r>
    <x v="941"/>
    <x v="4"/>
    <x v="854"/>
    <x v="2"/>
    <x v="941"/>
    <x v="937"/>
    <x v="0"/>
    <x v="1132"/>
    <s v="0001"/>
    <x v="0"/>
    <s v="2395"/>
    <x v="4"/>
    <x v="1079"/>
    <s v="YD11"/>
    <x v="1"/>
    <s v=""/>
    <x v="0"/>
    <n v="2"/>
    <x v="0"/>
    <n v="55.36"/>
    <n v="52.64"/>
    <x v="0"/>
    <x v="1"/>
    <n v="1"/>
    <n v="11691034"/>
    <x v="935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9"/>
    <n v="6.75"/>
    <x v="0"/>
    <x v="0"/>
    <x v="1"/>
    <n v="7"/>
    <x v="0"/>
    <x v="1094"/>
    <x v="2"/>
    <x v="0"/>
    <x v="0"/>
    <x v="2"/>
    <x v="1"/>
    <s v="CERVEZAS"/>
    <s v="PILSEN TRUJILLO"/>
    <x v="2"/>
    <x v="0"/>
    <x v="0"/>
    <x v="1"/>
    <x v="1"/>
    <x v="1"/>
    <x v="0"/>
    <x v="0"/>
    <x v="2"/>
    <x v="2"/>
    <x v="2"/>
    <x v="1"/>
    <x v="236"/>
    <x v="3"/>
    <d v="2021-01-31T00:00:00"/>
    <x v="0"/>
    <x v="0"/>
    <x v="0"/>
  </r>
  <r>
    <x v="941"/>
    <x v="5"/>
    <x v="854"/>
    <x v="2"/>
    <x v="941"/>
    <x v="937"/>
    <x v="0"/>
    <x v="1132"/>
    <s v="0001"/>
    <x v="0"/>
    <s v="2821"/>
    <x v="5"/>
    <x v="1079"/>
    <s v="YD11"/>
    <x v="1"/>
    <s v=""/>
    <x v="0"/>
    <n v="1"/>
    <x v="0"/>
    <n v="31.13"/>
    <n v="27.36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2"/>
    <x v="2"/>
    <x v="1"/>
    <x v="12"/>
    <x v="3"/>
    <s v=""/>
    <x v="1"/>
    <x v="0"/>
    <x v="0"/>
  </r>
  <r>
    <x v="941"/>
    <x v="6"/>
    <x v="854"/>
    <x v="2"/>
    <x v="941"/>
    <x v="937"/>
    <x v="0"/>
    <x v="1132"/>
    <s v="0001"/>
    <x v="0"/>
    <s v="4961"/>
    <x v="6"/>
    <x v="1079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"/>
    <x v="2"/>
    <x v="1"/>
    <x v="6"/>
    <x v="4"/>
    <s v=""/>
    <x v="1"/>
    <x v="0"/>
    <x v="0"/>
  </r>
  <r>
    <x v="941"/>
    <x v="8"/>
    <x v="854"/>
    <x v="2"/>
    <x v="941"/>
    <x v="937"/>
    <x v="0"/>
    <x v="1132"/>
    <s v="0001"/>
    <x v="0"/>
    <s v="6843"/>
    <x v="8"/>
    <x v="1079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2"/>
    <x v="2"/>
    <x v="1"/>
    <x v="107"/>
    <x v="5"/>
    <s v=""/>
    <x v="1"/>
    <x v="0"/>
    <x v="0"/>
  </r>
  <r>
    <x v="941"/>
    <x v="26"/>
    <x v="854"/>
    <x v="2"/>
    <x v="941"/>
    <x v="937"/>
    <x v="0"/>
    <x v="1132"/>
    <s v="0001"/>
    <x v="0"/>
    <s v="12408"/>
    <x v="26"/>
    <x v="1079"/>
    <s v="YD13"/>
    <x v="1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2"/>
    <x v="2"/>
    <x v="1"/>
    <x v="177"/>
    <x v="1"/>
    <s v=""/>
    <x v="1"/>
    <x v="0"/>
    <x v="0"/>
  </r>
  <r>
    <x v="941"/>
    <x v="23"/>
    <x v="855"/>
    <x v="2"/>
    <x v="941"/>
    <x v="937"/>
    <x v="0"/>
    <x v="1133"/>
    <s v="0001"/>
    <x v="0"/>
    <s v="15096"/>
    <x v="23"/>
    <x v="1080"/>
    <s v="YD13"/>
    <x v="13"/>
    <s v=""/>
    <x v="0"/>
    <n v="1"/>
    <x v="0"/>
    <n v="13.04"/>
    <n v="8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n v="2"/>
    <x v="0"/>
    <x v="1095"/>
    <x v="1"/>
    <x v="0"/>
    <x v="0"/>
    <x v="1"/>
    <x v="1"/>
    <s v="CERVEZAS"/>
    <s v="CUSQUEÑA"/>
    <x v="1"/>
    <x v="0"/>
    <x v="0"/>
    <x v="1"/>
    <x v="0"/>
    <x v="0"/>
    <x v="0"/>
    <x v="0"/>
    <x v="2"/>
    <x v="2"/>
    <x v="2"/>
    <x v="1"/>
    <x v="13"/>
    <x v="8"/>
    <s v=""/>
    <x v="1"/>
    <x v="0"/>
    <x v="0"/>
  </r>
  <r>
    <x v="941"/>
    <x v="19"/>
    <x v="855"/>
    <x v="2"/>
    <x v="941"/>
    <x v="937"/>
    <x v="0"/>
    <x v="1133"/>
    <s v="0001"/>
    <x v="0"/>
    <s v="7841"/>
    <x v="19"/>
    <x v="1080"/>
    <s v="YD13"/>
    <x v="13"/>
    <s v=""/>
    <x v="0"/>
    <n v="1"/>
    <x v="0"/>
    <n v="21.76"/>
    <n v="4.43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0"/>
    <x v="0"/>
    <x v="2"/>
    <x v="2"/>
    <x v="2"/>
    <x v="1"/>
    <x v="709"/>
    <x v="7"/>
    <s v=""/>
    <x v="1"/>
    <x v="0"/>
    <x v="0"/>
  </r>
  <r>
    <x v="941"/>
    <x v="11"/>
    <x v="854"/>
    <x v="2"/>
    <x v="941"/>
    <x v="937"/>
    <x v="1"/>
    <x v="1132"/>
    <s v="0001"/>
    <x v="0"/>
    <s v="3500192"/>
    <x v="11"/>
    <x v="1079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941"/>
    <x v="11"/>
    <x v="854"/>
    <x v="2"/>
    <x v="941"/>
    <x v="937"/>
    <x v="1"/>
    <x v="1132"/>
    <s v="0001"/>
    <x v="0"/>
    <s v="3500192"/>
    <x v="11"/>
    <x v="107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941"/>
    <x v="11"/>
    <x v="854"/>
    <x v="2"/>
    <x v="941"/>
    <x v="937"/>
    <x v="1"/>
    <x v="1132"/>
    <s v="0001"/>
    <x v="0"/>
    <s v="3500192"/>
    <x v="11"/>
    <x v="107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941"/>
    <x v="11"/>
    <x v="854"/>
    <x v="2"/>
    <x v="941"/>
    <x v="937"/>
    <x v="1"/>
    <x v="1132"/>
    <s v="0001"/>
    <x v="0"/>
    <s v="3500192"/>
    <x v="11"/>
    <x v="107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942"/>
    <x v="4"/>
    <x v="856"/>
    <x v="1"/>
    <x v="942"/>
    <x v="938"/>
    <x v="0"/>
    <x v="1134"/>
    <s v="0001"/>
    <x v="0"/>
    <s v="2395"/>
    <x v="4"/>
    <x v="1081"/>
    <s v="YD11"/>
    <x v="1"/>
    <s v=""/>
    <x v="0"/>
    <n v="3"/>
    <x v="0"/>
    <n v="95.49"/>
    <n v="81.5"/>
    <x v="0"/>
    <x v="1"/>
    <n v="1"/>
    <n v="11691392"/>
    <x v="93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1096"/>
    <x v="0"/>
    <x v="0"/>
    <x v="0"/>
    <x v="0"/>
    <x v="1"/>
    <s v="CERVEZAS"/>
    <s v="PILSEN TRUJILLO"/>
    <x v="2"/>
    <x v="0"/>
    <x v="0"/>
    <x v="1"/>
    <x v="1"/>
    <x v="1"/>
    <x v="0"/>
    <x v="7"/>
    <x v="1"/>
    <x v="31"/>
    <x v="2"/>
    <x v="1"/>
    <x v="118"/>
    <x v="3"/>
    <d v="2021-01-31T00:00:00"/>
    <x v="0"/>
    <x v="0"/>
    <x v="0"/>
  </r>
  <r>
    <x v="942"/>
    <x v="11"/>
    <x v="856"/>
    <x v="1"/>
    <x v="942"/>
    <x v="938"/>
    <x v="1"/>
    <x v="1134"/>
    <s v="0001"/>
    <x v="0"/>
    <s v="3500192"/>
    <x v="11"/>
    <x v="1081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7"/>
    <x v="1"/>
    <x v="31"/>
    <x v="2"/>
    <x v="1"/>
    <x v="10"/>
    <x v="6"/>
    <s v=""/>
    <x v="1"/>
    <x v="0"/>
    <x v="0"/>
  </r>
  <r>
    <x v="942"/>
    <x v="11"/>
    <x v="856"/>
    <x v="1"/>
    <x v="942"/>
    <x v="938"/>
    <x v="1"/>
    <x v="1134"/>
    <s v="0001"/>
    <x v="0"/>
    <s v="3500192"/>
    <x v="11"/>
    <x v="1081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7"/>
    <x v="1"/>
    <x v="31"/>
    <x v="2"/>
    <x v="1"/>
    <x v="10"/>
    <x v="6"/>
    <s v=""/>
    <x v="1"/>
    <x v="0"/>
    <x v="0"/>
  </r>
  <r>
    <x v="943"/>
    <x v="4"/>
    <x v="857"/>
    <x v="31"/>
    <x v="943"/>
    <x v="939"/>
    <x v="0"/>
    <x v="1135"/>
    <s v="0001"/>
    <x v="0"/>
    <s v="2395"/>
    <x v="4"/>
    <x v="1082"/>
    <s v="YD11"/>
    <x v="1"/>
    <s v=""/>
    <x v="0"/>
    <n v="25"/>
    <x v="2"/>
    <n v="806.08"/>
    <n v="667.82"/>
    <x v="0"/>
    <x v="1"/>
    <n v="1"/>
    <n v="11692331"/>
    <x v="937"/>
    <x v="0"/>
    <d v="2021-02-06T00:00:00"/>
    <x v="0"/>
    <x v="0"/>
    <x v="0"/>
    <s v="LU"/>
    <x v="0"/>
    <n v="1.86"/>
    <n v="25"/>
    <n v="25.000000000000068"/>
    <n v="35.714285714285708"/>
    <n v="25"/>
    <x v="0"/>
    <n v="34"/>
    <n v="32.5"/>
    <x v="0"/>
    <x v="0"/>
    <x v="4"/>
    <n v="34"/>
    <x v="0"/>
    <x v="1097"/>
    <x v="0"/>
    <x v="0"/>
    <x v="0"/>
    <x v="3"/>
    <x v="1"/>
    <s v="CERVEZAS"/>
    <s v="PILSEN TRUJILLO"/>
    <x v="2"/>
    <x v="0"/>
    <x v="0"/>
    <x v="0"/>
    <x v="1"/>
    <x v="1"/>
    <x v="0"/>
    <x v="3"/>
    <x v="14"/>
    <x v="30"/>
    <x v="4"/>
    <x v="3"/>
    <x v="619"/>
    <x v="3"/>
    <d v="2021-01-31T00:00:00"/>
    <x v="0"/>
    <x v="0"/>
    <x v="0"/>
  </r>
  <r>
    <x v="943"/>
    <x v="5"/>
    <x v="857"/>
    <x v="31"/>
    <x v="943"/>
    <x v="939"/>
    <x v="0"/>
    <x v="1135"/>
    <s v="0001"/>
    <x v="0"/>
    <s v="2821"/>
    <x v="5"/>
    <x v="1082"/>
    <s v="YD11"/>
    <x v="1"/>
    <s v=""/>
    <x v="0"/>
    <n v="5"/>
    <x v="2"/>
    <n v="159.87"/>
    <n v="134.91999999999999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3"/>
    <x v="14"/>
    <x v="30"/>
    <x v="4"/>
    <x v="3"/>
    <x v="710"/>
    <x v="3"/>
    <s v=""/>
    <x v="1"/>
    <x v="0"/>
    <x v="0"/>
  </r>
  <r>
    <x v="943"/>
    <x v="14"/>
    <x v="857"/>
    <x v="31"/>
    <x v="943"/>
    <x v="939"/>
    <x v="0"/>
    <x v="1135"/>
    <s v="0001"/>
    <x v="0"/>
    <s v="4562"/>
    <x v="14"/>
    <x v="1082"/>
    <s v="YD13"/>
    <x v="1"/>
    <s v=""/>
    <x v="0"/>
    <n v="3"/>
    <x v="2"/>
    <n v="19.32"/>
    <n v="3.94"/>
    <x v="0"/>
    <x v="1"/>
    <s v=""/>
    <s v=""/>
    <x v="1"/>
    <x v="0"/>
    <d v="2021-02-06T00:00:00"/>
    <x v="0"/>
    <x v="0"/>
    <x v="0"/>
    <s v="LU"/>
    <x v="0"/>
    <n v="1.47"/>
    <n v="1.5"/>
    <n v="25.8438818565375"/>
    <n v="2.5"/>
    <n v="3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3"/>
    <x v="14"/>
    <x v="30"/>
    <x v="4"/>
    <x v="3"/>
    <x v="255"/>
    <x v="4"/>
    <s v=""/>
    <x v="1"/>
    <x v="0"/>
    <x v="0"/>
  </r>
  <r>
    <x v="943"/>
    <x v="10"/>
    <x v="857"/>
    <x v="31"/>
    <x v="943"/>
    <x v="939"/>
    <x v="0"/>
    <x v="1135"/>
    <s v="0001"/>
    <x v="0"/>
    <s v="11118"/>
    <x v="10"/>
    <x v="1082"/>
    <s v="YD13"/>
    <x v="1"/>
    <s v=""/>
    <x v="0"/>
    <n v="1"/>
    <x v="2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3"/>
    <x v="14"/>
    <x v="30"/>
    <x v="4"/>
    <x v="3"/>
    <x v="9"/>
    <x v="0"/>
    <s v=""/>
    <x v="1"/>
    <x v="0"/>
    <x v="0"/>
  </r>
  <r>
    <x v="943"/>
    <x v="11"/>
    <x v="857"/>
    <x v="31"/>
    <x v="943"/>
    <x v="939"/>
    <x v="1"/>
    <x v="1135"/>
    <s v="0001"/>
    <x v="0"/>
    <s v="3500192"/>
    <x v="11"/>
    <x v="1082"/>
    <s v="YP66"/>
    <x v="1"/>
    <s v=""/>
    <x v="1"/>
    <n v="30"/>
    <x v="2"/>
    <n v="-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943"/>
    <x v="11"/>
    <x v="857"/>
    <x v="31"/>
    <x v="943"/>
    <x v="939"/>
    <x v="1"/>
    <x v="1135"/>
    <s v="0001"/>
    <x v="0"/>
    <s v="3500192"/>
    <x v="11"/>
    <x v="1082"/>
    <s v="YD73"/>
    <x v="1"/>
    <s v=""/>
    <x v="1"/>
    <n v="25"/>
    <x v="2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943"/>
    <x v="11"/>
    <x v="857"/>
    <x v="31"/>
    <x v="943"/>
    <x v="939"/>
    <x v="1"/>
    <x v="1135"/>
    <s v="0001"/>
    <x v="0"/>
    <s v="3500192"/>
    <x v="11"/>
    <x v="1082"/>
    <s v="YD73"/>
    <x v="1"/>
    <s v=""/>
    <x v="1"/>
    <n v="5"/>
    <x v="2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3"/>
    <x v="14"/>
    <x v="30"/>
    <x v="4"/>
    <x v="3"/>
    <x v="10"/>
    <x v="6"/>
    <s v=""/>
    <x v="1"/>
    <x v="0"/>
    <x v="0"/>
  </r>
  <r>
    <x v="944"/>
    <x v="4"/>
    <x v="0"/>
    <x v="4"/>
    <x v="944"/>
    <x v="940"/>
    <x v="0"/>
    <x v="1136"/>
    <s v="Z058"/>
    <x v="0"/>
    <s v="2395"/>
    <x v="4"/>
    <x v="1083"/>
    <s v="YD11"/>
    <x v="19"/>
    <s v=""/>
    <x v="0"/>
    <n v="2"/>
    <x v="0"/>
    <n v="62.82"/>
    <n v="54.15"/>
    <x v="0"/>
    <x v="1"/>
    <n v="1"/>
    <n v="11692341"/>
    <x v="93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2"/>
    <n v="3"/>
    <x v="0"/>
    <x v="1098"/>
    <x v="0"/>
    <x v="1"/>
    <x v="0"/>
    <x v="0"/>
    <x v="1"/>
    <s v="CERVEZAS"/>
    <s v="PILSEN TRUJILLO"/>
    <x v="2"/>
    <x v="0"/>
    <x v="0"/>
    <x v="2"/>
    <x v="0"/>
    <x v="0"/>
    <x v="0"/>
    <x v="0"/>
    <x v="7"/>
    <x v="11"/>
    <x v="4"/>
    <x v="1"/>
    <x v="79"/>
    <x v="3"/>
    <d v="2021-01-31T00:00:00"/>
    <x v="0"/>
    <x v="0"/>
    <x v="0"/>
  </r>
  <r>
    <x v="944"/>
    <x v="5"/>
    <x v="0"/>
    <x v="4"/>
    <x v="944"/>
    <x v="940"/>
    <x v="0"/>
    <x v="1136"/>
    <s v="Z058"/>
    <x v="0"/>
    <s v="2821"/>
    <x v="5"/>
    <x v="1083"/>
    <s v="YD11"/>
    <x v="19"/>
    <s v=""/>
    <x v="0"/>
    <n v="1"/>
    <x v="0"/>
    <n v="31.13"/>
    <n v="27.36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1"/>
    <x v="0"/>
    <x v="1"/>
    <x v="1"/>
    <s v="CERVEZAS"/>
    <s v="PILSEN CALLAO"/>
    <x v="2"/>
    <x v="0"/>
    <x v="0"/>
    <x v="2"/>
    <x v="0"/>
    <x v="0"/>
    <x v="0"/>
    <x v="0"/>
    <x v="7"/>
    <x v="11"/>
    <x v="4"/>
    <x v="1"/>
    <x v="12"/>
    <x v="3"/>
    <s v=""/>
    <x v="1"/>
    <x v="0"/>
    <x v="0"/>
  </r>
  <r>
    <x v="944"/>
    <x v="11"/>
    <x v="0"/>
    <x v="4"/>
    <x v="944"/>
    <x v="940"/>
    <x v="1"/>
    <x v="1136"/>
    <s v="Z058"/>
    <x v="0"/>
    <s v="3500192"/>
    <x v="11"/>
    <x v="1083"/>
    <s v="YP66"/>
    <x v="1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944"/>
    <x v="11"/>
    <x v="0"/>
    <x v="4"/>
    <x v="944"/>
    <x v="940"/>
    <x v="1"/>
    <x v="1136"/>
    <s v="Z058"/>
    <x v="0"/>
    <s v="3500192"/>
    <x v="11"/>
    <x v="1083"/>
    <s v="YD73"/>
    <x v="19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944"/>
    <x v="11"/>
    <x v="0"/>
    <x v="4"/>
    <x v="944"/>
    <x v="940"/>
    <x v="1"/>
    <x v="1136"/>
    <s v="Z058"/>
    <x v="0"/>
    <s v="3500192"/>
    <x v="11"/>
    <x v="1083"/>
    <s v="YD73"/>
    <x v="1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1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945"/>
    <x v="4"/>
    <x v="858"/>
    <x v="23"/>
    <x v="945"/>
    <x v="941"/>
    <x v="0"/>
    <x v="1137"/>
    <s v="0001"/>
    <x v="0"/>
    <s v="2395"/>
    <x v="4"/>
    <x v="1084"/>
    <s v="YD11"/>
    <x v="1"/>
    <s v=""/>
    <x v="0"/>
    <n v="6"/>
    <x v="0"/>
    <n v="166.05"/>
    <n v="157.91999999999999"/>
    <x v="1"/>
    <x v="2"/>
    <n v="1"/>
    <n v="11692343"/>
    <x v="939"/>
    <x v="0"/>
    <d v="2021-02-06T00:00:00"/>
    <x v="1"/>
    <x v="1"/>
    <x v="1"/>
    <s v="LU"/>
    <x v="0"/>
    <n v="0.44640000000000002"/>
    <n v="6"/>
    <n v="6.000000000000016"/>
    <n v="8.5714285714285694"/>
    <n v="6"/>
    <x v="0"/>
    <n v="9"/>
    <n v="9"/>
    <x v="0"/>
    <x v="0"/>
    <x v="1"/>
    <n v="9"/>
    <x v="0"/>
    <x v="1099"/>
    <x v="0"/>
    <x v="0"/>
    <x v="0"/>
    <x v="2"/>
    <x v="1"/>
    <s v="CERVEZAS"/>
    <s v="PILSEN TRUJILLO"/>
    <x v="2"/>
    <x v="0"/>
    <x v="0"/>
    <x v="2"/>
    <x v="1"/>
    <x v="1"/>
    <x v="0"/>
    <x v="0"/>
    <x v="4"/>
    <x v="15"/>
    <x v="3"/>
    <x v="1"/>
    <x v="83"/>
    <x v="3"/>
    <d v="2021-01-31T00:00:00"/>
    <x v="0"/>
    <x v="0"/>
    <x v="0"/>
  </r>
  <r>
    <x v="945"/>
    <x v="7"/>
    <x v="858"/>
    <x v="23"/>
    <x v="945"/>
    <x v="941"/>
    <x v="0"/>
    <x v="1137"/>
    <s v="0001"/>
    <x v="0"/>
    <s v="6842"/>
    <x v="7"/>
    <x v="1084"/>
    <s v="YD11"/>
    <x v="1"/>
    <s v=""/>
    <x v="0"/>
    <n v="1"/>
    <x v="0"/>
    <n v="34.979999999999997"/>
    <n v="27.81"/>
    <x v="1"/>
    <x v="2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4"/>
    <x v="15"/>
    <x v="3"/>
    <x v="1"/>
    <x v="107"/>
    <x v="5"/>
    <s v=""/>
    <x v="1"/>
    <x v="0"/>
    <x v="0"/>
  </r>
  <r>
    <x v="945"/>
    <x v="27"/>
    <x v="858"/>
    <x v="23"/>
    <x v="945"/>
    <x v="941"/>
    <x v="0"/>
    <x v="1137"/>
    <s v="0001"/>
    <x v="0"/>
    <s v="12401"/>
    <x v="27"/>
    <x v="1084"/>
    <s v="YD11"/>
    <x v="1"/>
    <s v=""/>
    <x v="0"/>
    <n v="2"/>
    <x v="0"/>
    <n v="42.37"/>
    <n v="29.57"/>
    <x v="1"/>
    <x v="2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4"/>
    <x v="15"/>
    <x v="3"/>
    <x v="1"/>
    <x v="102"/>
    <x v="9"/>
    <s v=""/>
    <x v="1"/>
    <x v="0"/>
    <x v="0"/>
  </r>
  <r>
    <x v="945"/>
    <x v="11"/>
    <x v="858"/>
    <x v="23"/>
    <x v="945"/>
    <x v="941"/>
    <x v="1"/>
    <x v="1137"/>
    <s v="0001"/>
    <x v="0"/>
    <s v="3500192"/>
    <x v="11"/>
    <x v="1084"/>
    <s v="YP66"/>
    <x v="1"/>
    <s v=""/>
    <x v="1"/>
    <n v="9"/>
    <x v="0"/>
    <n v="-34.200000000000003"/>
    <n v="0"/>
    <x v="1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945"/>
    <x v="11"/>
    <x v="858"/>
    <x v="23"/>
    <x v="945"/>
    <x v="941"/>
    <x v="1"/>
    <x v="1137"/>
    <s v="0001"/>
    <x v="0"/>
    <s v="3500192"/>
    <x v="11"/>
    <x v="1084"/>
    <s v="YD73"/>
    <x v="1"/>
    <s v=""/>
    <x v="1"/>
    <n v="6"/>
    <x v="0"/>
    <n v="22.8"/>
    <n v="0"/>
    <x v="1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945"/>
    <x v="11"/>
    <x v="858"/>
    <x v="23"/>
    <x v="945"/>
    <x v="941"/>
    <x v="1"/>
    <x v="1137"/>
    <s v="0001"/>
    <x v="0"/>
    <s v="3500192"/>
    <x v="11"/>
    <x v="1084"/>
    <s v="YD73"/>
    <x v="1"/>
    <s v=""/>
    <x v="1"/>
    <n v="1"/>
    <x v="0"/>
    <n v="3.8"/>
    <n v="0"/>
    <x v="1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945"/>
    <x v="11"/>
    <x v="858"/>
    <x v="23"/>
    <x v="945"/>
    <x v="941"/>
    <x v="1"/>
    <x v="1137"/>
    <s v="0001"/>
    <x v="0"/>
    <s v="3500192"/>
    <x v="11"/>
    <x v="1084"/>
    <s v="YD73"/>
    <x v="1"/>
    <s v=""/>
    <x v="1"/>
    <n v="2"/>
    <x v="0"/>
    <n v="7.6"/>
    <n v="0"/>
    <x v="1"/>
    <x v="2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946"/>
    <x v="4"/>
    <x v="859"/>
    <x v="23"/>
    <x v="946"/>
    <x v="942"/>
    <x v="0"/>
    <x v="1138"/>
    <s v="0001"/>
    <x v="0"/>
    <s v="2395"/>
    <x v="4"/>
    <x v="1085"/>
    <s v="YD11"/>
    <x v="1"/>
    <s v=""/>
    <x v="0"/>
    <n v="8"/>
    <x v="0"/>
    <n v="218.41"/>
    <n v="209.95"/>
    <x v="0"/>
    <x v="1"/>
    <n v="1"/>
    <n v="11693128"/>
    <x v="940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8"/>
    <n v="15.75"/>
    <x v="0"/>
    <x v="0"/>
    <x v="1"/>
    <n v="18"/>
    <x v="0"/>
    <x v="1100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22"/>
    <x v="3"/>
    <d v="2021-01-31T00:00:00"/>
    <x v="0"/>
    <x v="0"/>
    <x v="0"/>
  </r>
  <r>
    <x v="946"/>
    <x v="5"/>
    <x v="859"/>
    <x v="23"/>
    <x v="946"/>
    <x v="942"/>
    <x v="0"/>
    <x v="1138"/>
    <s v="0001"/>
    <x v="0"/>
    <s v="2821"/>
    <x v="5"/>
    <x v="1085"/>
    <s v="YD11"/>
    <x v="1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31"/>
    <x v="3"/>
    <s v=""/>
    <x v="1"/>
    <x v="0"/>
    <x v="0"/>
  </r>
  <r>
    <x v="946"/>
    <x v="27"/>
    <x v="859"/>
    <x v="23"/>
    <x v="946"/>
    <x v="942"/>
    <x v="0"/>
    <x v="1138"/>
    <s v="0001"/>
    <x v="0"/>
    <s v="12401"/>
    <x v="27"/>
    <x v="1085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102"/>
    <x v="9"/>
    <s v=""/>
    <x v="1"/>
    <x v="0"/>
    <x v="0"/>
  </r>
  <r>
    <x v="946"/>
    <x v="13"/>
    <x v="859"/>
    <x v="23"/>
    <x v="946"/>
    <x v="942"/>
    <x v="0"/>
    <x v="1138"/>
    <s v="0001"/>
    <x v="0"/>
    <s v="14268"/>
    <x v="13"/>
    <x v="1085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130"/>
    <x v="1"/>
    <s v=""/>
    <x v="1"/>
    <x v="0"/>
    <x v="0"/>
  </r>
  <r>
    <x v="946"/>
    <x v="15"/>
    <x v="859"/>
    <x v="23"/>
    <x v="946"/>
    <x v="942"/>
    <x v="0"/>
    <x v="1138"/>
    <s v="0001"/>
    <x v="0"/>
    <s v="14523"/>
    <x v="15"/>
    <x v="1085"/>
    <s v="YD13"/>
    <x v="1"/>
    <s v=""/>
    <x v="0"/>
    <n v="2"/>
    <x v="0"/>
    <n v="13.45"/>
    <n v="13.0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193"/>
    <x v="2"/>
    <s v=""/>
    <x v="1"/>
    <x v="0"/>
    <x v="0"/>
  </r>
  <r>
    <x v="946"/>
    <x v="11"/>
    <x v="859"/>
    <x v="23"/>
    <x v="946"/>
    <x v="942"/>
    <x v="1"/>
    <x v="1138"/>
    <s v="0001"/>
    <x v="0"/>
    <s v="3500192"/>
    <x v="11"/>
    <x v="1085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46"/>
    <x v="11"/>
    <x v="859"/>
    <x v="23"/>
    <x v="946"/>
    <x v="942"/>
    <x v="1"/>
    <x v="1138"/>
    <s v="0001"/>
    <x v="0"/>
    <s v="3500192"/>
    <x v="11"/>
    <x v="1085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46"/>
    <x v="11"/>
    <x v="859"/>
    <x v="23"/>
    <x v="946"/>
    <x v="942"/>
    <x v="1"/>
    <x v="1138"/>
    <s v="0001"/>
    <x v="0"/>
    <s v="3500192"/>
    <x v="11"/>
    <x v="108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46"/>
    <x v="11"/>
    <x v="859"/>
    <x v="23"/>
    <x v="946"/>
    <x v="942"/>
    <x v="1"/>
    <x v="1138"/>
    <s v="0001"/>
    <x v="0"/>
    <s v="3500192"/>
    <x v="11"/>
    <x v="108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47"/>
    <x v="4"/>
    <x v="860"/>
    <x v="23"/>
    <x v="947"/>
    <x v="943"/>
    <x v="0"/>
    <x v="1139"/>
    <s v="0001"/>
    <x v="0"/>
    <s v="2395"/>
    <x v="4"/>
    <x v="1086"/>
    <s v="YD11"/>
    <x v="1"/>
    <s v=""/>
    <x v="0"/>
    <n v="5"/>
    <x v="0"/>
    <n v="136.52000000000001"/>
    <n v="131.22"/>
    <x v="0"/>
    <x v="0"/>
    <n v="1"/>
    <n v="11695905"/>
    <x v="940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5.5"/>
    <x v="0"/>
    <x v="0"/>
    <x v="1"/>
    <n v="6"/>
    <x v="0"/>
    <x v="1101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947"/>
    <x v="16"/>
    <x v="860"/>
    <x v="23"/>
    <x v="947"/>
    <x v="943"/>
    <x v="0"/>
    <x v="1139"/>
    <s v="0001"/>
    <x v="0"/>
    <s v="11114"/>
    <x v="16"/>
    <x v="1086"/>
    <s v="YD13"/>
    <x v="1"/>
    <s v=""/>
    <x v="0"/>
    <n v="1"/>
    <x v="0"/>
    <n v="8.6999999999999993"/>
    <n v="3.55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88"/>
    <x v="0"/>
    <s v=""/>
    <x v="1"/>
    <x v="0"/>
    <x v="0"/>
  </r>
  <r>
    <x v="947"/>
    <x v="11"/>
    <x v="860"/>
    <x v="23"/>
    <x v="947"/>
    <x v="943"/>
    <x v="1"/>
    <x v="1139"/>
    <s v="0001"/>
    <x v="0"/>
    <s v="3500192"/>
    <x v="11"/>
    <x v="1086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47"/>
    <x v="11"/>
    <x v="860"/>
    <x v="23"/>
    <x v="947"/>
    <x v="943"/>
    <x v="1"/>
    <x v="1139"/>
    <s v="0001"/>
    <x v="0"/>
    <s v="3500192"/>
    <x v="11"/>
    <x v="1086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48"/>
    <x v="39"/>
    <x v="861"/>
    <x v="35"/>
    <x v="948"/>
    <x v="944"/>
    <x v="0"/>
    <x v="1140"/>
    <s v="Z058"/>
    <x v="0"/>
    <s v="1564"/>
    <x v="39"/>
    <x v="1087"/>
    <s v="YD11"/>
    <x v="1"/>
    <s v=""/>
    <x v="0"/>
    <n v="6"/>
    <x v="1"/>
    <n v="156.55000000000001"/>
    <n v="162"/>
    <x v="4"/>
    <x v="1"/>
    <n v="1"/>
    <n v="11695920"/>
    <x v="941"/>
    <x v="0"/>
    <d v="2021-02-06T00:00:00"/>
    <x v="1"/>
    <x v="5"/>
    <x v="5"/>
    <s v="LU"/>
    <x v="0"/>
    <n v="0.46800000000000003"/>
    <n v="6"/>
    <n v="6.2903225806451788"/>
    <n v="8.5714285714285694"/>
    <n v="6"/>
    <x v="0"/>
    <n v="14"/>
    <n v="8"/>
    <x v="0"/>
    <x v="0"/>
    <x v="1"/>
    <n v="14"/>
    <x v="0"/>
    <x v="1102"/>
    <x v="0"/>
    <x v="1"/>
    <x v="0"/>
    <x v="4"/>
    <x v="1"/>
    <s v="CERVEZAS"/>
    <s v="CRISTAL"/>
    <x v="2"/>
    <x v="0"/>
    <x v="0"/>
    <x v="3"/>
    <x v="1"/>
    <x v="1"/>
    <x v="3"/>
    <x v="13"/>
    <x v="2"/>
    <x v="13"/>
    <x v="1"/>
    <x v="1"/>
    <x v="711"/>
    <x v="11"/>
    <d v="2021-01-31T00:00:00"/>
    <x v="0"/>
    <x v="0"/>
    <x v="0"/>
  </r>
  <r>
    <x v="948"/>
    <x v="29"/>
    <x v="861"/>
    <x v="35"/>
    <x v="948"/>
    <x v="944"/>
    <x v="0"/>
    <x v="1140"/>
    <s v="Z058"/>
    <x v="0"/>
    <s v="8560"/>
    <x v="29"/>
    <x v="1087"/>
    <s v="YD13"/>
    <x v="1"/>
    <s v=""/>
    <x v="0"/>
    <n v="4"/>
    <x v="1"/>
    <n v="52.48"/>
    <n v="32.71"/>
    <x v="4"/>
    <x v="1"/>
    <s v=""/>
    <s v=""/>
    <x v="1"/>
    <x v="0"/>
    <d v="2021-02-06T00:00:00"/>
    <x v="1"/>
    <x v="5"/>
    <x v="5"/>
    <s v="LU"/>
    <x v="0"/>
    <n v="7.9200000000000007E-2"/>
    <n v="1"/>
    <n v="1.0645161290322611"/>
    <n v="1.25"/>
    <n v="4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3"/>
    <x v="1"/>
    <x v="1"/>
    <x v="3"/>
    <x v="13"/>
    <x v="2"/>
    <x v="13"/>
    <x v="1"/>
    <x v="1"/>
    <x v="712"/>
    <x v="2"/>
    <s v=""/>
    <x v="1"/>
    <x v="0"/>
    <x v="0"/>
  </r>
  <r>
    <x v="948"/>
    <x v="15"/>
    <x v="861"/>
    <x v="35"/>
    <x v="948"/>
    <x v="944"/>
    <x v="0"/>
    <x v="1140"/>
    <s v="Z058"/>
    <x v="0"/>
    <s v="14523"/>
    <x v="15"/>
    <x v="1087"/>
    <s v="YD13"/>
    <x v="1"/>
    <s v=""/>
    <x v="0"/>
    <n v="4"/>
    <x v="1"/>
    <n v="44.27"/>
    <n v="29.7"/>
    <x v="4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3"/>
    <x v="1"/>
    <x v="1"/>
    <x v="3"/>
    <x v="13"/>
    <x v="2"/>
    <x v="13"/>
    <x v="1"/>
    <x v="1"/>
    <x v="713"/>
    <x v="2"/>
    <s v=""/>
    <x v="1"/>
    <x v="0"/>
    <x v="0"/>
  </r>
  <r>
    <x v="948"/>
    <x v="11"/>
    <x v="861"/>
    <x v="35"/>
    <x v="948"/>
    <x v="944"/>
    <x v="1"/>
    <x v="1140"/>
    <s v="Z058"/>
    <x v="0"/>
    <s v="3500192"/>
    <x v="11"/>
    <x v="1087"/>
    <s v="YP66"/>
    <x v="1"/>
    <s v=""/>
    <x v="1"/>
    <n v="6"/>
    <x v="1"/>
    <n v="-22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3"/>
    <x v="13"/>
    <x v="2"/>
    <x v="13"/>
    <x v="1"/>
    <x v="1"/>
    <x v="10"/>
    <x v="6"/>
    <s v=""/>
    <x v="1"/>
    <x v="0"/>
    <x v="0"/>
  </r>
  <r>
    <x v="948"/>
    <x v="11"/>
    <x v="861"/>
    <x v="35"/>
    <x v="948"/>
    <x v="944"/>
    <x v="1"/>
    <x v="1140"/>
    <s v="Z058"/>
    <x v="0"/>
    <s v="3500192"/>
    <x v="11"/>
    <x v="1087"/>
    <s v="YD73"/>
    <x v="1"/>
    <s v=""/>
    <x v="1"/>
    <n v="6"/>
    <x v="1"/>
    <n v="22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3"/>
    <x v="13"/>
    <x v="2"/>
    <x v="13"/>
    <x v="1"/>
    <x v="1"/>
    <x v="10"/>
    <x v="6"/>
    <s v=""/>
    <x v="1"/>
    <x v="0"/>
    <x v="0"/>
  </r>
  <r>
    <x v="949"/>
    <x v="6"/>
    <x v="0"/>
    <x v="27"/>
    <x v="949"/>
    <x v="945"/>
    <x v="0"/>
    <x v="1141"/>
    <s v="0001"/>
    <x v="0"/>
    <s v="4961"/>
    <x v="6"/>
    <x v="1088"/>
    <s v="YD13"/>
    <x v="27"/>
    <s v=""/>
    <x v="0"/>
    <n v="1"/>
    <x v="0"/>
    <n v="16.100000000000001"/>
    <n v="3.28"/>
    <x v="0"/>
    <x v="1"/>
    <n v="1"/>
    <n v="11697689"/>
    <x v="942"/>
    <x v="0"/>
    <d v="2021-02-06T00:00:00"/>
    <x v="0"/>
    <x v="0"/>
    <x v="0"/>
    <s v="LU"/>
    <x v="0"/>
    <n v="0.09"/>
    <n v="1"/>
    <n v="1.5822784810125001"/>
    <n v="1"/>
    <n v="1"/>
    <x v="0"/>
    <n v="4"/>
    <n v="3"/>
    <x v="0"/>
    <x v="0"/>
    <x v="5"/>
    <n v="4"/>
    <x v="0"/>
    <x v="1103"/>
    <x v="0"/>
    <x v="0"/>
    <x v="0"/>
    <x v="0"/>
    <x v="0"/>
    <s v="NABS"/>
    <s v="SAN MATEO"/>
    <x v="0"/>
    <x v="0"/>
    <x v="0"/>
    <x v="0"/>
    <x v="0"/>
    <x v="0"/>
    <x v="0"/>
    <x v="0"/>
    <x v="16"/>
    <x v="34"/>
    <x v="3"/>
    <x v="3"/>
    <x v="24"/>
    <x v="4"/>
    <d v="2021-01-31T00:00:00"/>
    <x v="0"/>
    <x v="0"/>
    <x v="0"/>
  </r>
  <r>
    <x v="949"/>
    <x v="17"/>
    <x v="0"/>
    <x v="27"/>
    <x v="949"/>
    <x v="945"/>
    <x v="0"/>
    <x v="1141"/>
    <s v="0001"/>
    <x v="0"/>
    <s v="4963"/>
    <x v="17"/>
    <x v="1088"/>
    <s v="YD13"/>
    <x v="27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6"/>
    <x v="34"/>
    <x v="3"/>
    <x v="3"/>
    <x v="24"/>
    <x v="4"/>
    <s v=""/>
    <x v="1"/>
    <x v="0"/>
    <x v="0"/>
  </r>
  <r>
    <x v="949"/>
    <x v="16"/>
    <x v="0"/>
    <x v="27"/>
    <x v="949"/>
    <x v="945"/>
    <x v="0"/>
    <x v="1141"/>
    <s v="0001"/>
    <x v="0"/>
    <s v="11114"/>
    <x v="16"/>
    <x v="1088"/>
    <s v="YD13"/>
    <x v="27"/>
    <s v=""/>
    <x v="0"/>
    <n v="2"/>
    <x v="0"/>
    <n v="18.47"/>
    <n v="7.54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4"/>
    <x v="3"/>
    <x v="3"/>
    <x v="30"/>
    <x v="0"/>
    <s v=""/>
    <x v="1"/>
    <x v="0"/>
    <x v="0"/>
  </r>
  <r>
    <x v="950"/>
    <x v="4"/>
    <x v="862"/>
    <x v="23"/>
    <x v="950"/>
    <x v="946"/>
    <x v="0"/>
    <x v="1142"/>
    <s v="0001"/>
    <x v="0"/>
    <s v="2395"/>
    <x v="4"/>
    <x v="1089"/>
    <s v="YD11"/>
    <x v="1"/>
    <s v=""/>
    <x v="0"/>
    <n v="5"/>
    <x v="0"/>
    <n v="136.52000000000001"/>
    <n v="131.22"/>
    <x v="0"/>
    <x v="3"/>
    <n v="1"/>
    <n v="11697846"/>
    <x v="943"/>
    <x v="0"/>
    <d v="2021-02-06T00:00:00"/>
    <x v="0"/>
    <x v="0"/>
    <x v="0"/>
    <s v="LU"/>
    <x v="0"/>
    <n v="0.372"/>
    <n v="5"/>
    <n v="5.0000000000000133"/>
    <n v="7.1428571428571423"/>
    <n v="5"/>
    <x v="0"/>
    <n v="12"/>
    <n v="11.0969696969"/>
    <x v="0"/>
    <x v="0"/>
    <x v="1"/>
    <n v="12"/>
    <x v="0"/>
    <x v="1104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950"/>
    <x v="5"/>
    <x v="862"/>
    <x v="23"/>
    <x v="950"/>
    <x v="946"/>
    <x v="0"/>
    <x v="1142"/>
    <s v="0001"/>
    <x v="0"/>
    <s v="2821"/>
    <x v="5"/>
    <x v="1089"/>
    <s v="YD11"/>
    <x v="1"/>
    <s v=""/>
    <x v="0"/>
    <n v="2"/>
    <x v="0"/>
    <n v="61.41"/>
    <n v="54.54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15"/>
    <x v="3"/>
    <s v=""/>
    <x v="1"/>
    <x v="0"/>
    <x v="0"/>
  </r>
  <r>
    <x v="950"/>
    <x v="35"/>
    <x v="862"/>
    <x v="23"/>
    <x v="950"/>
    <x v="946"/>
    <x v="0"/>
    <x v="1142"/>
    <s v="0001"/>
    <x v="0"/>
    <s v="8756"/>
    <x v="35"/>
    <x v="1089"/>
    <s v="YD13"/>
    <x v="1"/>
    <s v=""/>
    <x v="0"/>
    <n v="1"/>
    <x v="0"/>
    <n v="11.35"/>
    <n v="3.95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6"/>
    <x v="0"/>
    <s v=""/>
    <x v="1"/>
    <x v="0"/>
    <x v="0"/>
  </r>
  <r>
    <x v="950"/>
    <x v="0"/>
    <x v="862"/>
    <x v="23"/>
    <x v="950"/>
    <x v="946"/>
    <x v="0"/>
    <x v="1142"/>
    <s v="0001"/>
    <x v="0"/>
    <s v="11112"/>
    <x v="0"/>
    <x v="1089"/>
    <s v="YD13"/>
    <x v="1"/>
    <s v=""/>
    <x v="0"/>
    <n v="1"/>
    <x v="0"/>
    <n v="16.66"/>
    <n v="6.8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28"/>
    <x v="0"/>
    <s v=""/>
    <x v="1"/>
    <x v="0"/>
    <x v="0"/>
  </r>
  <r>
    <x v="950"/>
    <x v="1"/>
    <x v="862"/>
    <x v="23"/>
    <x v="950"/>
    <x v="946"/>
    <x v="0"/>
    <x v="1142"/>
    <s v="0001"/>
    <x v="0"/>
    <s v="11115"/>
    <x v="1"/>
    <x v="1089"/>
    <s v="YD13"/>
    <x v="1"/>
    <s v=""/>
    <x v="0"/>
    <n v="1"/>
    <x v="0"/>
    <n v="17.39"/>
    <n v="7.1"/>
    <x v="0"/>
    <x v="3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33"/>
    <x v="0"/>
    <s v=""/>
    <x v="1"/>
    <x v="0"/>
    <x v="0"/>
  </r>
  <r>
    <x v="950"/>
    <x v="24"/>
    <x v="862"/>
    <x v="23"/>
    <x v="950"/>
    <x v="946"/>
    <x v="0"/>
    <x v="1142"/>
    <s v="0001"/>
    <x v="0"/>
    <s v="15098"/>
    <x v="24"/>
    <x v="1089"/>
    <s v="YD11"/>
    <x v="1"/>
    <s v=""/>
    <x v="0"/>
    <n v="2"/>
    <x v="0"/>
    <n v="61.39"/>
    <n v="53.87"/>
    <x v="0"/>
    <x v="3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455"/>
    <x v="8"/>
    <s v=""/>
    <x v="1"/>
    <x v="0"/>
    <x v="0"/>
  </r>
  <r>
    <x v="950"/>
    <x v="11"/>
    <x v="862"/>
    <x v="23"/>
    <x v="950"/>
    <x v="946"/>
    <x v="1"/>
    <x v="1142"/>
    <s v="0001"/>
    <x v="0"/>
    <s v="3500192"/>
    <x v="11"/>
    <x v="1089"/>
    <s v="YP66"/>
    <x v="1"/>
    <s v=""/>
    <x v="1"/>
    <n v="9"/>
    <x v="0"/>
    <n v="-34.200000000000003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50"/>
    <x v="11"/>
    <x v="862"/>
    <x v="23"/>
    <x v="950"/>
    <x v="946"/>
    <x v="1"/>
    <x v="1142"/>
    <s v="0001"/>
    <x v="0"/>
    <s v="3500192"/>
    <x v="11"/>
    <x v="1089"/>
    <s v="YD73"/>
    <x v="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50"/>
    <x v="11"/>
    <x v="862"/>
    <x v="23"/>
    <x v="950"/>
    <x v="946"/>
    <x v="1"/>
    <x v="1142"/>
    <s v="0001"/>
    <x v="0"/>
    <s v="3500192"/>
    <x v="11"/>
    <x v="1089"/>
    <s v="YD73"/>
    <x v="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50"/>
    <x v="11"/>
    <x v="862"/>
    <x v="23"/>
    <x v="950"/>
    <x v="946"/>
    <x v="1"/>
    <x v="1142"/>
    <s v="0001"/>
    <x v="0"/>
    <s v="3500192"/>
    <x v="11"/>
    <x v="1089"/>
    <s v="YD73"/>
    <x v="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51"/>
    <x v="4"/>
    <x v="863"/>
    <x v="24"/>
    <x v="951"/>
    <x v="947"/>
    <x v="0"/>
    <x v="1143"/>
    <s v="0001"/>
    <x v="0"/>
    <s v="2395"/>
    <x v="4"/>
    <x v="1090"/>
    <s v="YD11"/>
    <x v="1"/>
    <s v=""/>
    <x v="0"/>
    <n v="50"/>
    <x v="0"/>
    <n v="1365.11"/>
    <n v="1312.22"/>
    <x v="0"/>
    <x v="1"/>
    <n v="1"/>
    <n v="11698730"/>
    <x v="944"/>
    <x v="0"/>
    <d v="2021-02-06T00:00:00"/>
    <x v="1"/>
    <x v="3"/>
    <x v="3"/>
    <s v="LU"/>
    <x v="0"/>
    <n v="3.72"/>
    <n v="50"/>
    <n v="50.000000000000135"/>
    <n v="71.428571428571416"/>
    <n v="50"/>
    <x v="0"/>
    <n v="200"/>
    <n v="200"/>
    <x v="0"/>
    <x v="0"/>
    <x v="1"/>
    <n v="50"/>
    <x v="0"/>
    <x v="1105"/>
    <x v="4"/>
    <x v="0"/>
    <x v="0"/>
    <x v="5"/>
    <x v="1"/>
    <s v="CERVEZAS"/>
    <s v="PILSEN TRUJILLO"/>
    <x v="2"/>
    <x v="0"/>
    <x v="0"/>
    <x v="2"/>
    <x v="1"/>
    <x v="1"/>
    <x v="0"/>
    <x v="0"/>
    <x v="2"/>
    <x v="2"/>
    <x v="2"/>
    <x v="1"/>
    <x v="170"/>
    <x v="3"/>
    <d v="2021-01-31T00:00:00"/>
    <x v="0"/>
    <x v="0"/>
    <x v="0"/>
  </r>
  <r>
    <x v="951"/>
    <x v="4"/>
    <x v="864"/>
    <x v="24"/>
    <x v="951"/>
    <x v="947"/>
    <x v="0"/>
    <x v="1144"/>
    <s v="0001"/>
    <x v="0"/>
    <s v="2395"/>
    <x v="4"/>
    <x v="1091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106"/>
    <x v="1"/>
    <x v="0"/>
    <x v="0"/>
    <x v="1"/>
    <x v="1"/>
    <s v="CERVEZAS"/>
    <s v="PILSEN TRUJILLO"/>
    <x v="2"/>
    <x v="0"/>
    <x v="0"/>
    <x v="2"/>
    <x v="1"/>
    <x v="1"/>
    <x v="0"/>
    <x v="0"/>
    <x v="2"/>
    <x v="2"/>
    <x v="2"/>
    <x v="1"/>
    <x v="170"/>
    <x v="3"/>
    <s v=""/>
    <x v="1"/>
    <x v="0"/>
    <x v="0"/>
  </r>
  <r>
    <x v="951"/>
    <x v="4"/>
    <x v="865"/>
    <x v="24"/>
    <x v="951"/>
    <x v="947"/>
    <x v="0"/>
    <x v="1145"/>
    <s v="0001"/>
    <x v="0"/>
    <s v="2395"/>
    <x v="4"/>
    <x v="1092"/>
    <s v="YD11"/>
    <x v="1"/>
    <s v=""/>
    <x v="0"/>
    <n v="50"/>
    <x v="0"/>
    <n v="1365.11"/>
    <n v="1312.22"/>
    <x v="0"/>
    <x v="0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107"/>
    <x v="1"/>
    <x v="0"/>
    <x v="0"/>
    <x v="1"/>
    <x v="1"/>
    <s v="CERVEZAS"/>
    <s v="PILSEN TRUJILLO"/>
    <x v="2"/>
    <x v="0"/>
    <x v="0"/>
    <x v="2"/>
    <x v="1"/>
    <x v="1"/>
    <x v="0"/>
    <x v="0"/>
    <x v="2"/>
    <x v="2"/>
    <x v="2"/>
    <x v="1"/>
    <x v="170"/>
    <x v="3"/>
    <s v=""/>
    <x v="1"/>
    <x v="0"/>
    <x v="0"/>
  </r>
  <r>
    <x v="951"/>
    <x v="4"/>
    <x v="866"/>
    <x v="24"/>
    <x v="951"/>
    <x v="947"/>
    <x v="0"/>
    <x v="1146"/>
    <s v="0001"/>
    <x v="0"/>
    <s v="2395"/>
    <x v="4"/>
    <x v="259"/>
    <s v="YD11"/>
    <x v="1"/>
    <s v=""/>
    <x v="0"/>
    <n v="50"/>
    <x v="0"/>
    <n v="1365.11"/>
    <n v="1312.22"/>
    <x v="0"/>
    <x v="0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108"/>
    <x v="1"/>
    <x v="0"/>
    <x v="0"/>
    <x v="1"/>
    <x v="1"/>
    <s v="CERVEZAS"/>
    <s v="PILSEN TRUJILLO"/>
    <x v="2"/>
    <x v="0"/>
    <x v="0"/>
    <x v="2"/>
    <x v="1"/>
    <x v="1"/>
    <x v="0"/>
    <x v="0"/>
    <x v="2"/>
    <x v="2"/>
    <x v="2"/>
    <x v="1"/>
    <x v="170"/>
    <x v="3"/>
    <s v=""/>
    <x v="1"/>
    <x v="0"/>
    <x v="0"/>
  </r>
  <r>
    <x v="951"/>
    <x v="11"/>
    <x v="863"/>
    <x v="24"/>
    <x v="951"/>
    <x v="947"/>
    <x v="1"/>
    <x v="1143"/>
    <s v="0001"/>
    <x v="0"/>
    <s v="3500192"/>
    <x v="11"/>
    <x v="1090"/>
    <s v="YP66"/>
    <x v="1"/>
    <s v=""/>
    <x v="1"/>
    <n v="50"/>
    <x v="0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951"/>
    <x v="11"/>
    <x v="863"/>
    <x v="24"/>
    <x v="951"/>
    <x v="947"/>
    <x v="1"/>
    <x v="1143"/>
    <s v="0001"/>
    <x v="0"/>
    <s v="3500192"/>
    <x v="11"/>
    <x v="1090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951"/>
    <x v="11"/>
    <x v="864"/>
    <x v="24"/>
    <x v="951"/>
    <x v="947"/>
    <x v="1"/>
    <x v="1144"/>
    <s v="0001"/>
    <x v="0"/>
    <s v="3500192"/>
    <x v="11"/>
    <x v="1091"/>
    <s v="YP66"/>
    <x v="1"/>
    <s v=""/>
    <x v="1"/>
    <n v="50"/>
    <x v="0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951"/>
    <x v="11"/>
    <x v="864"/>
    <x v="24"/>
    <x v="951"/>
    <x v="947"/>
    <x v="1"/>
    <x v="1144"/>
    <s v="0001"/>
    <x v="0"/>
    <s v="3500192"/>
    <x v="11"/>
    <x v="1091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951"/>
    <x v="11"/>
    <x v="865"/>
    <x v="24"/>
    <x v="951"/>
    <x v="947"/>
    <x v="1"/>
    <x v="1145"/>
    <s v="0001"/>
    <x v="0"/>
    <s v="3500192"/>
    <x v="11"/>
    <x v="1092"/>
    <s v="YP66"/>
    <x v="1"/>
    <s v=""/>
    <x v="1"/>
    <n v="50"/>
    <x v="0"/>
    <n v="-190"/>
    <n v="0"/>
    <x v="0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951"/>
    <x v="11"/>
    <x v="865"/>
    <x v="24"/>
    <x v="951"/>
    <x v="947"/>
    <x v="1"/>
    <x v="1145"/>
    <s v="0001"/>
    <x v="0"/>
    <s v="3500192"/>
    <x v="11"/>
    <x v="1092"/>
    <s v="YD73"/>
    <x v="1"/>
    <s v=""/>
    <x v="1"/>
    <n v="50"/>
    <x v="0"/>
    <n v="190"/>
    <n v="0"/>
    <x v="0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951"/>
    <x v="11"/>
    <x v="866"/>
    <x v="24"/>
    <x v="951"/>
    <x v="947"/>
    <x v="1"/>
    <x v="1146"/>
    <s v="0001"/>
    <x v="0"/>
    <s v="3500192"/>
    <x v="11"/>
    <x v="259"/>
    <s v="YP66"/>
    <x v="1"/>
    <s v=""/>
    <x v="1"/>
    <n v="50"/>
    <x v="0"/>
    <n v="-190"/>
    <n v="0"/>
    <x v="0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951"/>
    <x v="11"/>
    <x v="866"/>
    <x v="24"/>
    <x v="951"/>
    <x v="947"/>
    <x v="1"/>
    <x v="1146"/>
    <s v="0001"/>
    <x v="0"/>
    <s v="3500192"/>
    <x v="11"/>
    <x v="259"/>
    <s v="YD73"/>
    <x v="1"/>
    <s v=""/>
    <x v="1"/>
    <n v="50"/>
    <x v="0"/>
    <n v="190"/>
    <n v="0"/>
    <x v="0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952"/>
    <x v="4"/>
    <x v="867"/>
    <x v="22"/>
    <x v="952"/>
    <x v="948"/>
    <x v="0"/>
    <x v="1147"/>
    <s v="0001"/>
    <x v="0"/>
    <s v="2395"/>
    <x v="4"/>
    <x v="1093"/>
    <s v="YD11"/>
    <x v="1"/>
    <s v=""/>
    <x v="0"/>
    <n v="20"/>
    <x v="0"/>
    <n v="546.04"/>
    <n v="524.89"/>
    <x v="0"/>
    <x v="1"/>
    <n v="1"/>
    <n v="11698761"/>
    <x v="945"/>
    <x v="0"/>
    <d v="2021-02-06T00:00:00"/>
    <x v="0"/>
    <x v="0"/>
    <x v="0"/>
    <s v="LU"/>
    <x v="0"/>
    <n v="1.488"/>
    <n v="20"/>
    <n v="20.000000000000053"/>
    <n v="28.571428571428569"/>
    <n v="20"/>
    <x v="0"/>
    <n v="22"/>
    <n v="22"/>
    <x v="0"/>
    <x v="0"/>
    <x v="1"/>
    <n v="22"/>
    <x v="0"/>
    <x v="1109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58"/>
    <x v="3"/>
    <d v="2021-01-31T00:00:00"/>
    <x v="0"/>
    <x v="0"/>
    <x v="0"/>
  </r>
  <r>
    <x v="952"/>
    <x v="27"/>
    <x v="867"/>
    <x v="22"/>
    <x v="952"/>
    <x v="948"/>
    <x v="0"/>
    <x v="1147"/>
    <s v="0001"/>
    <x v="0"/>
    <s v="12401"/>
    <x v="27"/>
    <x v="1093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102"/>
    <x v="9"/>
    <s v=""/>
    <x v="1"/>
    <x v="0"/>
    <x v="0"/>
  </r>
  <r>
    <x v="952"/>
    <x v="11"/>
    <x v="867"/>
    <x v="22"/>
    <x v="952"/>
    <x v="948"/>
    <x v="1"/>
    <x v="1147"/>
    <s v="0001"/>
    <x v="0"/>
    <s v="3500192"/>
    <x v="11"/>
    <x v="1093"/>
    <s v="YP66"/>
    <x v="1"/>
    <s v=""/>
    <x v="1"/>
    <n v="22"/>
    <x v="0"/>
    <n v="-83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52"/>
    <x v="11"/>
    <x v="867"/>
    <x v="22"/>
    <x v="952"/>
    <x v="948"/>
    <x v="1"/>
    <x v="1147"/>
    <s v="0001"/>
    <x v="0"/>
    <s v="3500192"/>
    <x v="11"/>
    <x v="1093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52"/>
    <x v="11"/>
    <x v="867"/>
    <x v="22"/>
    <x v="952"/>
    <x v="948"/>
    <x v="1"/>
    <x v="1147"/>
    <s v="0001"/>
    <x v="0"/>
    <s v="3500192"/>
    <x v="11"/>
    <x v="1093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53"/>
    <x v="4"/>
    <x v="868"/>
    <x v="14"/>
    <x v="953"/>
    <x v="949"/>
    <x v="0"/>
    <x v="1148"/>
    <s v="0001"/>
    <x v="0"/>
    <s v="2395"/>
    <x v="4"/>
    <x v="1094"/>
    <s v="YD11"/>
    <x v="1"/>
    <s v=""/>
    <x v="0"/>
    <n v="8"/>
    <x v="0"/>
    <n v="218.41"/>
    <n v="209.95"/>
    <x v="0"/>
    <x v="1"/>
    <n v="1"/>
    <n v="11698931"/>
    <x v="946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2"/>
    <n v="11.5"/>
    <x v="0"/>
    <x v="0"/>
    <x v="1"/>
    <n v="10"/>
    <x v="0"/>
    <x v="1110"/>
    <x v="2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122"/>
    <x v="3"/>
    <d v="2021-01-31T00:00:00"/>
    <x v="0"/>
    <x v="0"/>
    <x v="0"/>
  </r>
  <r>
    <x v="953"/>
    <x v="25"/>
    <x v="868"/>
    <x v="14"/>
    <x v="953"/>
    <x v="949"/>
    <x v="0"/>
    <x v="1148"/>
    <s v="0001"/>
    <x v="0"/>
    <s v="8758"/>
    <x v="25"/>
    <x v="1094"/>
    <s v="YD13"/>
    <x v="1"/>
    <s v=""/>
    <x v="0"/>
    <n v="2"/>
    <x v="0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20"/>
    <x v="4"/>
    <x v="1"/>
    <x v="299"/>
    <x v="0"/>
    <s v=""/>
    <x v="1"/>
    <x v="0"/>
    <x v="0"/>
  </r>
  <r>
    <x v="953"/>
    <x v="8"/>
    <x v="869"/>
    <x v="14"/>
    <x v="953"/>
    <x v="949"/>
    <x v="0"/>
    <x v="1149"/>
    <s v="0001"/>
    <x v="0"/>
    <s v="6843"/>
    <x v="8"/>
    <x v="1095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n v="2"/>
    <x v="0"/>
    <x v="111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953"/>
    <x v="33"/>
    <x v="869"/>
    <x v="14"/>
    <x v="953"/>
    <x v="949"/>
    <x v="0"/>
    <x v="1149"/>
    <s v="0001"/>
    <x v="0"/>
    <s v="8593"/>
    <x v="33"/>
    <x v="1095"/>
    <s v="YD13"/>
    <x v="1"/>
    <s v=""/>
    <x v="0"/>
    <n v="1"/>
    <x v="0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123"/>
    <x v="2"/>
    <s v=""/>
    <x v="1"/>
    <x v="0"/>
    <x v="0"/>
  </r>
  <r>
    <x v="953"/>
    <x v="11"/>
    <x v="868"/>
    <x v="14"/>
    <x v="953"/>
    <x v="949"/>
    <x v="1"/>
    <x v="1148"/>
    <s v="0001"/>
    <x v="0"/>
    <s v="3500192"/>
    <x v="11"/>
    <x v="1094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53"/>
    <x v="11"/>
    <x v="868"/>
    <x v="14"/>
    <x v="953"/>
    <x v="949"/>
    <x v="1"/>
    <x v="1148"/>
    <s v="0001"/>
    <x v="0"/>
    <s v="3500192"/>
    <x v="11"/>
    <x v="1094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53"/>
    <x v="11"/>
    <x v="869"/>
    <x v="14"/>
    <x v="953"/>
    <x v="949"/>
    <x v="1"/>
    <x v="1149"/>
    <s v="0001"/>
    <x v="0"/>
    <s v="3500192"/>
    <x v="11"/>
    <x v="1095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53"/>
    <x v="11"/>
    <x v="869"/>
    <x v="14"/>
    <x v="953"/>
    <x v="949"/>
    <x v="1"/>
    <x v="1149"/>
    <s v="0001"/>
    <x v="0"/>
    <s v="3500192"/>
    <x v="11"/>
    <x v="109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54"/>
    <x v="4"/>
    <x v="870"/>
    <x v="4"/>
    <x v="954"/>
    <x v="950"/>
    <x v="0"/>
    <x v="1150"/>
    <s v="Z058"/>
    <x v="0"/>
    <s v="2395"/>
    <x v="4"/>
    <x v="1096"/>
    <s v="YD11"/>
    <x v="1"/>
    <s v=""/>
    <x v="0"/>
    <n v="4"/>
    <x v="5"/>
    <n v="112.49"/>
    <n v="103.5"/>
    <x v="0"/>
    <x v="1"/>
    <n v="1"/>
    <n v="11699075"/>
    <x v="947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5"/>
    <n v="13.5"/>
    <x v="0"/>
    <x v="0"/>
    <x v="1"/>
    <n v="15"/>
    <x v="0"/>
    <x v="1112"/>
    <x v="0"/>
    <x v="1"/>
    <x v="0"/>
    <x v="4"/>
    <x v="1"/>
    <s v="CERVEZAS"/>
    <s v="PILSEN TRUJILLO"/>
    <x v="2"/>
    <x v="0"/>
    <x v="0"/>
    <x v="2"/>
    <x v="1"/>
    <x v="1"/>
    <x v="0"/>
    <x v="0"/>
    <x v="7"/>
    <x v="11"/>
    <x v="4"/>
    <x v="1"/>
    <x v="195"/>
    <x v="3"/>
    <d v="2021-01-31T00:00:00"/>
    <x v="0"/>
    <x v="0"/>
    <x v="0"/>
  </r>
  <r>
    <x v="954"/>
    <x v="5"/>
    <x v="870"/>
    <x v="4"/>
    <x v="954"/>
    <x v="950"/>
    <x v="0"/>
    <x v="1150"/>
    <s v="Z058"/>
    <x v="0"/>
    <s v="2821"/>
    <x v="5"/>
    <x v="1096"/>
    <s v="YD11"/>
    <x v="1"/>
    <s v=""/>
    <x v="0"/>
    <n v="4"/>
    <x v="5"/>
    <n v="126.19"/>
    <n v="107.58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2"/>
    <x v="1"/>
    <x v="1"/>
    <x v="0"/>
    <x v="0"/>
    <x v="7"/>
    <x v="11"/>
    <x v="4"/>
    <x v="1"/>
    <x v="714"/>
    <x v="3"/>
    <s v=""/>
    <x v="1"/>
    <x v="0"/>
    <x v="0"/>
  </r>
  <r>
    <x v="954"/>
    <x v="7"/>
    <x v="870"/>
    <x v="4"/>
    <x v="954"/>
    <x v="950"/>
    <x v="0"/>
    <x v="1150"/>
    <s v="Z058"/>
    <x v="0"/>
    <s v="6842"/>
    <x v="7"/>
    <x v="1096"/>
    <s v="YD11"/>
    <x v="1"/>
    <s v=""/>
    <x v="0"/>
    <n v="2"/>
    <x v="5"/>
    <n v="64.75"/>
    <n v="53.4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319"/>
    <x v="5"/>
    <s v=""/>
    <x v="1"/>
    <x v="0"/>
    <x v="0"/>
  </r>
  <r>
    <x v="954"/>
    <x v="27"/>
    <x v="870"/>
    <x v="4"/>
    <x v="954"/>
    <x v="950"/>
    <x v="0"/>
    <x v="1150"/>
    <s v="Z058"/>
    <x v="0"/>
    <s v="12401"/>
    <x v="27"/>
    <x v="1096"/>
    <s v="YD11"/>
    <x v="1"/>
    <s v=""/>
    <x v="0"/>
    <n v="3"/>
    <x v="5"/>
    <n v="63.62"/>
    <n v="44.37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2"/>
    <x v="1"/>
    <x v="1"/>
    <x v="0"/>
    <x v="0"/>
    <x v="7"/>
    <x v="11"/>
    <x v="4"/>
    <x v="1"/>
    <x v="715"/>
    <x v="9"/>
    <s v=""/>
    <x v="1"/>
    <x v="0"/>
    <x v="0"/>
  </r>
  <r>
    <x v="954"/>
    <x v="13"/>
    <x v="870"/>
    <x v="4"/>
    <x v="954"/>
    <x v="950"/>
    <x v="0"/>
    <x v="1150"/>
    <s v="Z058"/>
    <x v="0"/>
    <s v="14268"/>
    <x v="13"/>
    <x v="1096"/>
    <s v="YD13"/>
    <x v="1"/>
    <s v=""/>
    <x v="0"/>
    <n v="2"/>
    <x v="5"/>
    <n v="27.01"/>
    <n v="5.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2"/>
    <x v="1"/>
    <x v="1"/>
    <x v="0"/>
    <x v="0"/>
    <x v="7"/>
    <x v="11"/>
    <x v="4"/>
    <x v="1"/>
    <x v="288"/>
    <x v="1"/>
    <s v=""/>
    <x v="1"/>
    <x v="0"/>
    <x v="0"/>
  </r>
  <r>
    <x v="954"/>
    <x v="11"/>
    <x v="870"/>
    <x v="4"/>
    <x v="954"/>
    <x v="950"/>
    <x v="1"/>
    <x v="1150"/>
    <s v="Z058"/>
    <x v="0"/>
    <s v="3500192"/>
    <x v="11"/>
    <x v="1096"/>
    <s v="YP66"/>
    <x v="1"/>
    <s v=""/>
    <x v="1"/>
    <n v="13"/>
    <x v="5"/>
    <n v="-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54"/>
    <x v="11"/>
    <x v="870"/>
    <x v="4"/>
    <x v="954"/>
    <x v="950"/>
    <x v="1"/>
    <x v="1150"/>
    <s v="Z058"/>
    <x v="0"/>
    <s v="3500192"/>
    <x v="11"/>
    <x v="1096"/>
    <s v="YD73"/>
    <x v="1"/>
    <s v=""/>
    <x v="1"/>
    <n v="4"/>
    <x v="5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54"/>
    <x v="11"/>
    <x v="870"/>
    <x v="4"/>
    <x v="954"/>
    <x v="950"/>
    <x v="1"/>
    <x v="1150"/>
    <s v="Z058"/>
    <x v="0"/>
    <s v="3500192"/>
    <x v="11"/>
    <x v="1096"/>
    <s v="YD73"/>
    <x v="1"/>
    <s v=""/>
    <x v="1"/>
    <n v="4"/>
    <x v="5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54"/>
    <x v="11"/>
    <x v="870"/>
    <x v="4"/>
    <x v="954"/>
    <x v="950"/>
    <x v="1"/>
    <x v="1150"/>
    <s v="Z058"/>
    <x v="0"/>
    <s v="3500192"/>
    <x v="11"/>
    <x v="1096"/>
    <s v="YD73"/>
    <x v="1"/>
    <s v=""/>
    <x v="1"/>
    <n v="2"/>
    <x v="5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54"/>
    <x v="11"/>
    <x v="870"/>
    <x v="4"/>
    <x v="954"/>
    <x v="950"/>
    <x v="1"/>
    <x v="1150"/>
    <s v="Z058"/>
    <x v="0"/>
    <s v="3500192"/>
    <x v="11"/>
    <x v="1096"/>
    <s v="YD73"/>
    <x v="1"/>
    <s v=""/>
    <x v="1"/>
    <n v="3"/>
    <x v="5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55"/>
    <x v="5"/>
    <x v="871"/>
    <x v="6"/>
    <x v="955"/>
    <x v="951"/>
    <x v="0"/>
    <x v="1151"/>
    <s v="0001"/>
    <x v="0"/>
    <s v="2821"/>
    <x v="5"/>
    <x v="1097"/>
    <s v="YD11"/>
    <x v="1"/>
    <s v=""/>
    <x v="0"/>
    <n v="1"/>
    <x v="3"/>
    <n v="30.71"/>
    <n v="27.27"/>
    <x v="4"/>
    <x v="1"/>
    <n v="1"/>
    <n v="11699286"/>
    <x v="948"/>
    <x v="0"/>
    <d v="2021-02-06T00:00:00"/>
    <x v="1"/>
    <x v="5"/>
    <x v="5"/>
    <s v="LU"/>
    <x v="0"/>
    <n v="7.5600000000000001E-2"/>
    <n v="1"/>
    <n v="1.0161290322580672"/>
    <n v="1.4285714285714284"/>
    <n v="1"/>
    <x v="0"/>
    <n v="1"/>
    <n v="1"/>
    <x v="0"/>
    <x v="0"/>
    <x v="1"/>
    <n v="1"/>
    <x v="0"/>
    <x v="1113"/>
    <x v="0"/>
    <x v="0"/>
    <x v="0"/>
    <x v="0"/>
    <x v="1"/>
    <s v="CERVEZAS"/>
    <s v="PILSEN CALLAO"/>
    <x v="2"/>
    <x v="0"/>
    <x v="0"/>
    <x v="3"/>
    <x v="1"/>
    <x v="1"/>
    <x v="0"/>
    <x v="9"/>
    <x v="11"/>
    <x v="57"/>
    <x v="2"/>
    <x v="1"/>
    <x v="5"/>
    <x v="3"/>
    <d v="2021-01-31T00:00:00"/>
    <x v="0"/>
    <x v="0"/>
    <x v="0"/>
  </r>
  <r>
    <x v="955"/>
    <x v="11"/>
    <x v="871"/>
    <x v="6"/>
    <x v="955"/>
    <x v="951"/>
    <x v="1"/>
    <x v="1151"/>
    <s v="0001"/>
    <x v="0"/>
    <s v="3500192"/>
    <x v="11"/>
    <x v="1097"/>
    <s v="YP66"/>
    <x v="1"/>
    <s v=""/>
    <x v="1"/>
    <n v="1"/>
    <x v="3"/>
    <n v="-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9"/>
    <x v="11"/>
    <x v="57"/>
    <x v="2"/>
    <x v="1"/>
    <x v="10"/>
    <x v="6"/>
    <s v=""/>
    <x v="1"/>
    <x v="0"/>
    <x v="0"/>
  </r>
  <r>
    <x v="955"/>
    <x v="11"/>
    <x v="871"/>
    <x v="6"/>
    <x v="955"/>
    <x v="951"/>
    <x v="1"/>
    <x v="1151"/>
    <s v="0001"/>
    <x v="0"/>
    <s v="3500192"/>
    <x v="11"/>
    <x v="1097"/>
    <s v="YD73"/>
    <x v="1"/>
    <s v=""/>
    <x v="1"/>
    <n v="1"/>
    <x v="3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9"/>
    <x v="11"/>
    <x v="57"/>
    <x v="2"/>
    <x v="1"/>
    <x v="10"/>
    <x v="6"/>
    <s v=""/>
    <x v="1"/>
    <x v="0"/>
    <x v="0"/>
  </r>
  <r>
    <x v="956"/>
    <x v="5"/>
    <x v="872"/>
    <x v="4"/>
    <x v="956"/>
    <x v="952"/>
    <x v="0"/>
    <x v="1152"/>
    <s v="0001"/>
    <x v="0"/>
    <s v="2821"/>
    <x v="5"/>
    <x v="1098"/>
    <s v="YD11"/>
    <x v="1"/>
    <s v=""/>
    <x v="0"/>
    <n v="3"/>
    <x v="0"/>
    <n v="93.39"/>
    <n v="82.07"/>
    <x v="0"/>
    <x v="1"/>
    <n v="1"/>
    <n v="11699755"/>
    <x v="949"/>
    <x v="0"/>
    <d v="2021-02-06T00:00:00"/>
    <x v="0"/>
    <x v="0"/>
    <x v="0"/>
    <s v="LU"/>
    <x v="0"/>
    <n v="0.2268"/>
    <n v="3"/>
    <n v="3.0483870967742019"/>
    <n v="4.2857142857142847"/>
    <n v="3"/>
    <x v="0"/>
    <n v="3"/>
    <n v="3"/>
    <x v="0"/>
    <x v="0"/>
    <x v="1"/>
    <n v="3"/>
    <x v="0"/>
    <x v="1114"/>
    <x v="0"/>
    <x v="0"/>
    <x v="0"/>
    <x v="0"/>
    <x v="1"/>
    <s v="CERVEZAS"/>
    <s v="PILSEN CALLAO"/>
    <x v="2"/>
    <x v="0"/>
    <x v="0"/>
    <x v="2"/>
    <x v="1"/>
    <x v="1"/>
    <x v="0"/>
    <x v="2"/>
    <x v="7"/>
    <x v="11"/>
    <x v="4"/>
    <x v="1"/>
    <x v="29"/>
    <x v="3"/>
    <d v="2021-01-31T00:00:00"/>
    <x v="0"/>
    <x v="0"/>
    <x v="0"/>
  </r>
  <r>
    <x v="956"/>
    <x v="11"/>
    <x v="872"/>
    <x v="4"/>
    <x v="956"/>
    <x v="952"/>
    <x v="1"/>
    <x v="1152"/>
    <s v="0001"/>
    <x v="0"/>
    <s v="3500192"/>
    <x v="11"/>
    <x v="1098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956"/>
    <x v="11"/>
    <x v="872"/>
    <x v="4"/>
    <x v="956"/>
    <x v="952"/>
    <x v="1"/>
    <x v="1152"/>
    <s v="0001"/>
    <x v="0"/>
    <s v="3500192"/>
    <x v="11"/>
    <x v="1098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957"/>
    <x v="5"/>
    <x v="0"/>
    <x v="22"/>
    <x v="957"/>
    <x v="953"/>
    <x v="0"/>
    <x v="1153"/>
    <s v="0001"/>
    <x v="0"/>
    <s v="2821"/>
    <x v="5"/>
    <x v="1099"/>
    <s v="YD11"/>
    <x v="11"/>
    <s v=""/>
    <x v="0"/>
    <n v="2"/>
    <x v="0"/>
    <n v="61.41"/>
    <n v="54.54"/>
    <x v="0"/>
    <x v="1"/>
    <n v="1"/>
    <n v="11701337"/>
    <x v="950"/>
    <x v="0"/>
    <d v="2021-02-06T00:00:00"/>
    <x v="0"/>
    <x v="0"/>
    <x v="0"/>
    <s v="LU"/>
    <x v="0"/>
    <n v="0.1512"/>
    <n v="2"/>
    <n v="2.0322580645161343"/>
    <n v="2.8571428571428568"/>
    <n v="2"/>
    <x v="0"/>
    <n v="5"/>
    <n v="5"/>
    <x v="0"/>
    <x v="0"/>
    <x v="2"/>
    <n v="5"/>
    <x v="0"/>
    <x v="1115"/>
    <x v="0"/>
    <x v="0"/>
    <x v="0"/>
    <x v="0"/>
    <x v="1"/>
    <s v="CERVEZAS"/>
    <s v="PILSEN CALLAO"/>
    <x v="2"/>
    <x v="0"/>
    <x v="0"/>
    <x v="2"/>
    <x v="0"/>
    <x v="0"/>
    <x v="0"/>
    <x v="9"/>
    <x v="3"/>
    <x v="3"/>
    <x v="3"/>
    <x v="1"/>
    <x v="15"/>
    <x v="3"/>
    <d v="2021-01-31T00:00:00"/>
    <x v="0"/>
    <x v="0"/>
    <x v="0"/>
  </r>
  <r>
    <x v="957"/>
    <x v="4"/>
    <x v="0"/>
    <x v="22"/>
    <x v="957"/>
    <x v="953"/>
    <x v="0"/>
    <x v="1153"/>
    <s v="0001"/>
    <x v="0"/>
    <s v="2395"/>
    <x v="4"/>
    <x v="1099"/>
    <s v="YD11"/>
    <x v="11"/>
    <s v=""/>
    <x v="0"/>
    <n v="3"/>
    <x v="0"/>
    <n v="92.95"/>
    <n v="80.98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9"/>
    <x v="3"/>
    <x v="3"/>
    <x v="3"/>
    <x v="1"/>
    <x v="4"/>
    <x v="3"/>
    <s v=""/>
    <x v="1"/>
    <x v="0"/>
    <x v="0"/>
  </r>
  <r>
    <x v="957"/>
    <x v="11"/>
    <x v="0"/>
    <x v="22"/>
    <x v="957"/>
    <x v="953"/>
    <x v="1"/>
    <x v="1153"/>
    <s v="0001"/>
    <x v="0"/>
    <s v="3500192"/>
    <x v="11"/>
    <x v="1099"/>
    <s v="YP66"/>
    <x v="1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9"/>
    <x v="3"/>
    <x v="3"/>
    <x v="3"/>
    <x v="1"/>
    <x v="10"/>
    <x v="6"/>
    <s v=""/>
    <x v="1"/>
    <x v="0"/>
    <x v="0"/>
  </r>
  <r>
    <x v="957"/>
    <x v="11"/>
    <x v="0"/>
    <x v="22"/>
    <x v="957"/>
    <x v="953"/>
    <x v="1"/>
    <x v="1153"/>
    <s v="0001"/>
    <x v="0"/>
    <s v="3500192"/>
    <x v="11"/>
    <x v="1099"/>
    <s v="YD73"/>
    <x v="1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9"/>
    <x v="3"/>
    <x v="3"/>
    <x v="3"/>
    <x v="1"/>
    <x v="10"/>
    <x v="6"/>
    <s v=""/>
    <x v="1"/>
    <x v="0"/>
    <x v="0"/>
  </r>
  <r>
    <x v="957"/>
    <x v="11"/>
    <x v="0"/>
    <x v="22"/>
    <x v="957"/>
    <x v="953"/>
    <x v="1"/>
    <x v="1153"/>
    <s v="0001"/>
    <x v="0"/>
    <s v="3500192"/>
    <x v="11"/>
    <x v="1099"/>
    <s v="YD73"/>
    <x v="1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9"/>
    <x v="3"/>
    <x v="3"/>
    <x v="3"/>
    <x v="1"/>
    <x v="10"/>
    <x v="6"/>
    <s v=""/>
    <x v="1"/>
    <x v="0"/>
    <x v="0"/>
  </r>
  <r>
    <x v="958"/>
    <x v="4"/>
    <x v="873"/>
    <x v="6"/>
    <x v="958"/>
    <x v="954"/>
    <x v="0"/>
    <x v="1154"/>
    <s v="0001"/>
    <x v="0"/>
    <s v="2395"/>
    <x v="4"/>
    <x v="1100"/>
    <s v="YD11"/>
    <x v="1"/>
    <s v=""/>
    <x v="0"/>
    <n v="3"/>
    <x v="1"/>
    <n v="81.91"/>
    <n v="78.73"/>
    <x v="0"/>
    <x v="1"/>
    <n v="1"/>
    <n v="11701545"/>
    <x v="95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7"/>
    <n v="7"/>
    <x v="0"/>
    <x v="0"/>
    <x v="1"/>
    <n v="7"/>
    <x v="0"/>
    <x v="1116"/>
    <x v="0"/>
    <x v="0"/>
    <x v="0"/>
    <x v="2"/>
    <x v="1"/>
    <s v="CERVEZAS"/>
    <s v="PILSEN TRUJILLO"/>
    <x v="2"/>
    <x v="0"/>
    <x v="0"/>
    <x v="3"/>
    <x v="1"/>
    <x v="1"/>
    <x v="0"/>
    <x v="0"/>
    <x v="7"/>
    <x v="11"/>
    <x v="4"/>
    <x v="1"/>
    <x v="75"/>
    <x v="3"/>
    <d v="2021-01-31T00:00:00"/>
    <x v="0"/>
    <x v="0"/>
    <x v="0"/>
  </r>
  <r>
    <x v="958"/>
    <x v="5"/>
    <x v="873"/>
    <x v="6"/>
    <x v="958"/>
    <x v="954"/>
    <x v="0"/>
    <x v="1154"/>
    <s v="0001"/>
    <x v="0"/>
    <s v="2821"/>
    <x v="5"/>
    <x v="1100"/>
    <s v="YD11"/>
    <x v="1"/>
    <s v=""/>
    <x v="0"/>
    <n v="1"/>
    <x v="1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7"/>
    <x v="11"/>
    <x v="4"/>
    <x v="1"/>
    <x v="5"/>
    <x v="3"/>
    <s v=""/>
    <x v="1"/>
    <x v="0"/>
    <x v="0"/>
  </r>
  <r>
    <x v="958"/>
    <x v="6"/>
    <x v="873"/>
    <x v="6"/>
    <x v="958"/>
    <x v="954"/>
    <x v="0"/>
    <x v="1154"/>
    <s v="0001"/>
    <x v="0"/>
    <s v="4961"/>
    <x v="6"/>
    <x v="1100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7"/>
    <x v="11"/>
    <x v="4"/>
    <x v="1"/>
    <x v="6"/>
    <x v="4"/>
    <s v=""/>
    <x v="1"/>
    <x v="0"/>
    <x v="0"/>
  </r>
  <r>
    <x v="958"/>
    <x v="8"/>
    <x v="873"/>
    <x v="6"/>
    <x v="958"/>
    <x v="954"/>
    <x v="0"/>
    <x v="1154"/>
    <s v="0001"/>
    <x v="0"/>
    <s v="6843"/>
    <x v="8"/>
    <x v="1100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7"/>
    <x v="11"/>
    <x v="4"/>
    <x v="1"/>
    <x v="19"/>
    <x v="5"/>
    <s v=""/>
    <x v="1"/>
    <x v="0"/>
    <x v="0"/>
  </r>
  <r>
    <x v="958"/>
    <x v="10"/>
    <x v="873"/>
    <x v="6"/>
    <x v="958"/>
    <x v="954"/>
    <x v="0"/>
    <x v="1154"/>
    <s v="0001"/>
    <x v="0"/>
    <s v="11118"/>
    <x v="10"/>
    <x v="1100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7"/>
    <x v="11"/>
    <x v="4"/>
    <x v="1"/>
    <x v="9"/>
    <x v="0"/>
    <s v=""/>
    <x v="1"/>
    <x v="0"/>
    <x v="0"/>
  </r>
  <r>
    <x v="958"/>
    <x v="11"/>
    <x v="873"/>
    <x v="6"/>
    <x v="958"/>
    <x v="954"/>
    <x v="1"/>
    <x v="1154"/>
    <s v="0001"/>
    <x v="0"/>
    <s v="3500192"/>
    <x v="11"/>
    <x v="1100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958"/>
    <x v="11"/>
    <x v="873"/>
    <x v="6"/>
    <x v="958"/>
    <x v="954"/>
    <x v="1"/>
    <x v="1154"/>
    <s v="0001"/>
    <x v="0"/>
    <s v="3500192"/>
    <x v="11"/>
    <x v="1100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958"/>
    <x v="11"/>
    <x v="873"/>
    <x v="6"/>
    <x v="958"/>
    <x v="954"/>
    <x v="1"/>
    <x v="1154"/>
    <s v="0001"/>
    <x v="0"/>
    <s v="3500192"/>
    <x v="11"/>
    <x v="110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958"/>
    <x v="11"/>
    <x v="873"/>
    <x v="6"/>
    <x v="958"/>
    <x v="954"/>
    <x v="1"/>
    <x v="1154"/>
    <s v="0001"/>
    <x v="0"/>
    <s v="3500192"/>
    <x v="11"/>
    <x v="110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959"/>
    <x v="4"/>
    <x v="874"/>
    <x v="32"/>
    <x v="959"/>
    <x v="955"/>
    <x v="0"/>
    <x v="1155"/>
    <s v="0001"/>
    <x v="0"/>
    <s v="2395"/>
    <x v="4"/>
    <x v="1101"/>
    <s v="YD11"/>
    <x v="1"/>
    <s v=""/>
    <x v="0"/>
    <n v="4"/>
    <x v="1"/>
    <n v="125.62"/>
    <n v="108.33"/>
    <x v="0"/>
    <x v="1"/>
    <n v="1"/>
    <n v="11701573"/>
    <x v="952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8"/>
    <n v="6.3333333332999997"/>
    <x v="0"/>
    <x v="0"/>
    <x v="4"/>
    <n v="8"/>
    <x v="0"/>
    <x v="1117"/>
    <x v="0"/>
    <x v="0"/>
    <x v="0"/>
    <x v="2"/>
    <x v="1"/>
    <s v="CERVEZAS"/>
    <s v="PILSEN TRUJILLO"/>
    <x v="2"/>
    <x v="0"/>
    <x v="0"/>
    <x v="0"/>
    <x v="1"/>
    <x v="1"/>
    <x v="0"/>
    <x v="2"/>
    <x v="16"/>
    <x v="36"/>
    <x v="2"/>
    <x v="3"/>
    <x v="11"/>
    <x v="3"/>
    <d v="2021-01-31T00:00:00"/>
    <x v="0"/>
    <x v="0"/>
    <x v="0"/>
  </r>
  <r>
    <x v="959"/>
    <x v="0"/>
    <x v="874"/>
    <x v="32"/>
    <x v="959"/>
    <x v="955"/>
    <x v="0"/>
    <x v="1155"/>
    <s v="0001"/>
    <x v="0"/>
    <s v="11112"/>
    <x v="0"/>
    <x v="1101"/>
    <s v="YD13"/>
    <x v="1"/>
    <s v=""/>
    <x v="0"/>
    <n v="1"/>
    <x v="1"/>
    <n v="12.75"/>
    <n v="5.21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"/>
    <x v="16"/>
    <x v="36"/>
    <x v="2"/>
    <x v="3"/>
    <x v="36"/>
    <x v="0"/>
    <s v=""/>
    <x v="1"/>
    <x v="0"/>
    <x v="0"/>
  </r>
  <r>
    <x v="959"/>
    <x v="16"/>
    <x v="874"/>
    <x v="32"/>
    <x v="959"/>
    <x v="955"/>
    <x v="0"/>
    <x v="1155"/>
    <s v="0001"/>
    <x v="0"/>
    <s v="11114"/>
    <x v="16"/>
    <x v="1101"/>
    <s v="YD13"/>
    <x v="1"/>
    <s v=""/>
    <x v="0"/>
    <n v="2"/>
    <x v="1"/>
    <n v="13.76"/>
    <n v="5.62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"/>
    <x v="16"/>
    <x v="36"/>
    <x v="2"/>
    <x v="3"/>
    <x v="200"/>
    <x v="0"/>
    <s v=""/>
    <x v="1"/>
    <x v="0"/>
    <x v="0"/>
  </r>
  <r>
    <x v="959"/>
    <x v="23"/>
    <x v="874"/>
    <x v="32"/>
    <x v="959"/>
    <x v="955"/>
    <x v="0"/>
    <x v="1155"/>
    <s v="0001"/>
    <x v="0"/>
    <s v="15096"/>
    <x v="23"/>
    <x v="1101"/>
    <s v="YD13"/>
    <x v="1"/>
    <s v=""/>
    <x v="0"/>
    <n v="1"/>
    <x v="1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2"/>
    <x v="16"/>
    <x v="36"/>
    <x v="2"/>
    <x v="3"/>
    <x v="86"/>
    <x v="8"/>
    <s v=""/>
    <x v="1"/>
    <x v="0"/>
    <x v="0"/>
  </r>
  <r>
    <x v="959"/>
    <x v="11"/>
    <x v="874"/>
    <x v="32"/>
    <x v="959"/>
    <x v="955"/>
    <x v="1"/>
    <x v="1155"/>
    <s v="0001"/>
    <x v="0"/>
    <s v="3500192"/>
    <x v="11"/>
    <x v="1101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6"/>
    <x v="36"/>
    <x v="2"/>
    <x v="3"/>
    <x v="10"/>
    <x v="6"/>
    <s v=""/>
    <x v="1"/>
    <x v="0"/>
    <x v="0"/>
  </r>
  <r>
    <x v="959"/>
    <x v="11"/>
    <x v="874"/>
    <x v="32"/>
    <x v="959"/>
    <x v="955"/>
    <x v="1"/>
    <x v="1155"/>
    <s v="0001"/>
    <x v="0"/>
    <s v="3500192"/>
    <x v="11"/>
    <x v="1101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6"/>
    <x v="36"/>
    <x v="2"/>
    <x v="3"/>
    <x v="10"/>
    <x v="6"/>
    <s v=""/>
    <x v="1"/>
    <x v="0"/>
    <x v="0"/>
  </r>
  <r>
    <x v="960"/>
    <x v="4"/>
    <x v="875"/>
    <x v="30"/>
    <x v="960"/>
    <x v="956"/>
    <x v="0"/>
    <x v="1156"/>
    <s v="0001"/>
    <x v="0"/>
    <s v="2395"/>
    <x v="4"/>
    <x v="1102"/>
    <s v="YD11"/>
    <x v="1"/>
    <s v=""/>
    <x v="0"/>
    <n v="25"/>
    <x v="0"/>
    <n v="682.56"/>
    <n v="656.11"/>
    <x v="0"/>
    <x v="1"/>
    <n v="1"/>
    <n v="11701594"/>
    <x v="953"/>
    <x v="0"/>
    <d v="2021-02-06T00:00:00"/>
    <x v="0"/>
    <x v="0"/>
    <x v="0"/>
    <s v="LU"/>
    <x v="0"/>
    <n v="1.86"/>
    <n v="25"/>
    <n v="25.000000000000068"/>
    <n v="35.714285714285708"/>
    <n v="25"/>
    <x v="0"/>
    <n v="25"/>
    <n v="25"/>
    <x v="0"/>
    <x v="0"/>
    <x v="4"/>
    <n v="25"/>
    <x v="0"/>
    <x v="1118"/>
    <x v="0"/>
    <x v="0"/>
    <x v="0"/>
    <x v="3"/>
    <x v="1"/>
    <s v="CERVEZAS"/>
    <s v="PILSEN TRUJILLO"/>
    <x v="2"/>
    <x v="0"/>
    <x v="0"/>
    <x v="0"/>
    <x v="1"/>
    <x v="1"/>
    <x v="0"/>
    <x v="0"/>
    <x v="16"/>
    <x v="36"/>
    <x v="2"/>
    <x v="3"/>
    <x v="182"/>
    <x v="3"/>
    <d v="2021-01-31T00:00:00"/>
    <x v="0"/>
    <x v="0"/>
    <x v="0"/>
  </r>
  <r>
    <x v="960"/>
    <x v="11"/>
    <x v="875"/>
    <x v="30"/>
    <x v="960"/>
    <x v="956"/>
    <x v="1"/>
    <x v="1156"/>
    <s v="0001"/>
    <x v="0"/>
    <s v="3500192"/>
    <x v="11"/>
    <x v="1102"/>
    <s v="YP66"/>
    <x v="1"/>
    <s v=""/>
    <x v="1"/>
    <n v="25"/>
    <x v="0"/>
    <n v="-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960"/>
    <x v="11"/>
    <x v="875"/>
    <x v="30"/>
    <x v="960"/>
    <x v="956"/>
    <x v="1"/>
    <x v="1156"/>
    <s v="0001"/>
    <x v="0"/>
    <s v="3500192"/>
    <x v="11"/>
    <x v="1102"/>
    <s v="YD73"/>
    <x v="1"/>
    <s v=""/>
    <x v="1"/>
    <n v="25"/>
    <x v="0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961"/>
    <x v="4"/>
    <x v="876"/>
    <x v="23"/>
    <x v="961"/>
    <x v="957"/>
    <x v="0"/>
    <x v="1157"/>
    <s v="0001"/>
    <x v="0"/>
    <s v="2395"/>
    <x v="4"/>
    <x v="8"/>
    <s v="YD11"/>
    <x v="1"/>
    <s v=""/>
    <x v="0"/>
    <n v="14"/>
    <x v="6"/>
    <n v="388.51"/>
    <n v="361.18"/>
    <x v="0"/>
    <x v="1"/>
    <n v="1"/>
    <n v="11701924"/>
    <x v="909"/>
    <x v="0"/>
    <d v="2021-02-06T00:00:00"/>
    <x v="0"/>
    <x v="0"/>
    <x v="0"/>
    <s v="LU"/>
    <x v="0"/>
    <n v="1.0416000000000001"/>
    <n v="14"/>
    <n v="14.000000000000039"/>
    <n v="19.999999999999996"/>
    <n v="14"/>
    <x v="0"/>
    <n v="20"/>
    <n v="20"/>
    <x v="0"/>
    <x v="0"/>
    <x v="1"/>
    <n v="20"/>
    <x v="0"/>
    <x v="1119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667"/>
    <x v="3"/>
    <d v="2021-01-31T00:00:00"/>
    <x v="0"/>
    <x v="0"/>
    <x v="0"/>
  </r>
  <r>
    <x v="961"/>
    <x v="5"/>
    <x v="876"/>
    <x v="23"/>
    <x v="961"/>
    <x v="957"/>
    <x v="0"/>
    <x v="1157"/>
    <s v="0001"/>
    <x v="0"/>
    <s v="2821"/>
    <x v="5"/>
    <x v="8"/>
    <s v="YD11"/>
    <x v="1"/>
    <s v=""/>
    <x v="0"/>
    <n v="4"/>
    <x v="6"/>
    <n v="124.5"/>
    <n v="107.24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516"/>
    <x v="3"/>
    <s v=""/>
    <x v="1"/>
    <x v="0"/>
    <x v="0"/>
  </r>
  <r>
    <x v="961"/>
    <x v="7"/>
    <x v="876"/>
    <x v="23"/>
    <x v="961"/>
    <x v="957"/>
    <x v="0"/>
    <x v="1157"/>
    <s v="0001"/>
    <x v="0"/>
    <s v="6842"/>
    <x v="7"/>
    <x v="8"/>
    <s v="YD11"/>
    <x v="1"/>
    <s v=""/>
    <x v="0"/>
    <n v="2"/>
    <x v="6"/>
    <n v="69.94"/>
    <n v="54.5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620"/>
    <x v="5"/>
    <s v=""/>
    <x v="1"/>
    <x v="0"/>
    <x v="0"/>
  </r>
  <r>
    <x v="961"/>
    <x v="11"/>
    <x v="876"/>
    <x v="23"/>
    <x v="961"/>
    <x v="957"/>
    <x v="1"/>
    <x v="1157"/>
    <s v="0001"/>
    <x v="0"/>
    <s v="3500192"/>
    <x v="11"/>
    <x v="8"/>
    <s v="YP66"/>
    <x v="1"/>
    <s v=""/>
    <x v="1"/>
    <n v="20"/>
    <x v="6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61"/>
    <x v="11"/>
    <x v="876"/>
    <x v="23"/>
    <x v="961"/>
    <x v="957"/>
    <x v="1"/>
    <x v="1157"/>
    <s v="0001"/>
    <x v="0"/>
    <s v="3500192"/>
    <x v="11"/>
    <x v="8"/>
    <s v="YD73"/>
    <x v="1"/>
    <s v=""/>
    <x v="1"/>
    <n v="14"/>
    <x v="6"/>
    <n v="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61"/>
    <x v="11"/>
    <x v="876"/>
    <x v="23"/>
    <x v="961"/>
    <x v="957"/>
    <x v="1"/>
    <x v="1157"/>
    <s v="0001"/>
    <x v="0"/>
    <s v="3500192"/>
    <x v="11"/>
    <x v="8"/>
    <s v="YD73"/>
    <x v="1"/>
    <s v=""/>
    <x v="1"/>
    <n v="4"/>
    <x v="6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61"/>
    <x v="11"/>
    <x v="876"/>
    <x v="23"/>
    <x v="961"/>
    <x v="957"/>
    <x v="1"/>
    <x v="1157"/>
    <s v="0001"/>
    <x v="0"/>
    <s v="3500192"/>
    <x v="11"/>
    <x v="8"/>
    <s v="YD73"/>
    <x v="1"/>
    <s v=""/>
    <x v="1"/>
    <n v="2"/>
    <x v="6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62"/>
    <x v="4"/>
    <x v="877"/>
    <x v="14"/>
    <x v="962"/>
    <x v="958"/>
    <x v="0"/>
    <x v="1158"/>
    <s v="0001"/>
    <x v="0"/>
    <s v="2395"/>
    <x v="4"/>
    <x v="539"/>
    <s v="YD11"/>
    <x v="1"/>
    <s v=""/>
    <x v="0"/>
    <n v="10"/>
    <x v="0"/>
    <n v="309.83"/>
    <n v="269.93"/>
    <x v="0"/>
    <x v="1"/>
    <n v="1"/>
    <n v="11703031"/>
    <x v="909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8"/>
    <n v="17.5"/>
    <x v="0"/>
    <x v="0"/>
    <x v="1"/>
    <n v="18"/>
    <x v="0"/>
    <x v="1120"/>
    <x v="0"/>
    <x v="0"/>
    <x v="0"/>
    <x v="3"/>
    <x v="1"/>
    <s v="CERVEZAS"/>
    <s v="PILSEN TRUJILLO"/>
    <x v="2"/>
    <x v="0"/>
    <x v="0"/>
    <x v="2"/>
    <x v="1"/>
    <x v="1"/>
    <x v="0"/>
    <x v="2"/>
    <x v="7"/>
    <x v="20"/>
    <x v="4"/>
    <x v="1"/>
    <x v="116"/>
    <x v="3"/>
    <d v="2021-01-31T00:00:00"/>
    <x v="0"/>
    <x v="0"/>
    <x v="0"/>
  </r>
  <r>
    <x v="962"/>
    <x v="5"/>
    <x v="877"/>
    <x v="14"/>
    <x v="962"/>
    <x v="958"/>
    <x v="0"/>
    <x v="1158"/>
    <s v="0001"/>
    <x v="0"/>
    <s v="2821"/>
    <x v="5"/>
    <x v="539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7"/>
    <x v="20"/>
    <x v="4"/>
    <x v="1"/>
    <x v="15"/>
    <x v="3"/>
    <s v=""/>
    <x v="1"/>
    <x v="0"/>
    <x v="0"/>
  </r>
  <r>
    <x v="962"/>
    <x v="16"/>
    <x v="877"/>
    <x v="14"/>
    <x v="962"/>
    <x v="958"/>
    <x v="0"/>
    <x v="1158"/>
    <s v="0001"/>
    <x v="0"/>
    <s v="11114"/>
    <x v="16"/>
    <x v="539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7"/>
    <x v="20"/>
    <x v="4"/>
    <x v="1"/>
    <x v="188"/>
    <x v="0"/>
    <s v=""/>
    <x v="1"/>
    <x v="0"/>
    <x v="0"/>
  </r>
  <r>
    <x v="962"/>
    <x v="27"/>
    <x v="877"/>
    <x v="14"/>
    <x v="962"/>
    <x v="958"/>
    <x v="0"/>
    <x v="1158"/>
    <s v="0001"/>
    <x v="0"/>
    <s v="12401"/>
    <x v="27"/>
    <x v="539"/>
    <s v="YD11"/>
    <x v="1"/>
    <s v=""/>
    <x v="0"/>
    <n v="5"/>
    <x v="0"/>
    <n v="105.93"/>
    <n v="73.9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2"/>
    <x v="7"/>
    <x v="20"/>
    <x v="4"/>
    <x v="1"/>
    <x v="155"/>
    <x v="9"/>
    <s v=""/>
    <x v="1"/>
    <x v="0"/>
    <x v="0"/>
  </r>
  <r>
    <x v="962"/>
    <x v="11"/>
    <x v="877"/>
    <x v="14"/>
    <x v="962"/>
    <x v="958"/>
    <x v="1"/>
    <x v="1158"/>
    <s v="0001"/>
    <x v="0"/>
    <s v="3500192"/>
    <x v="11"/>
    <x v="539"/>
    <s v="YP66"/>
    <x v="1"/>
    <s v=""/>
    <x v="1"/>
    <n v="17"/>
    <x v="0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962"/>
    <x v="11"/>
    <x v="877"/>
    <x v="14"/>
    <x v="962"/>
    <x v="958"/>
    <x v="1"/>
    <x v="1158"/>
    <s v="0001"/>
    <x v="0"/>
    <s v="3500192"/>
    <x v="11"/>
    <x v="539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962"/>
    <x v="11"/>
    <x v="877"/>
    <x v="14"/>
    <x v="962"/>
    <x v="958"/>
    <x v="1"/>
    <x v="1158"/>
    <s v="0001"/>
    <x v="0"/>
    <s v="3500192"/>
    <x v="11"/>
    <x v="53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962"/>
    <x v="11"/>
    <x v="877"/>
    <x v="14"/>
    <x v="962"/>
    <x v="958"/>
    <x v="1"/>
    <x v="1158"/>
    <s v="0001"/>
    <x v="0"/>
    <s v="3500192"/>
    <x v="11"/>
    <x v="539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963"/>
    <x v="6"/>
    <x v="878"/>
    <x v="4"/>
    <x v="963"/>
    <x v="959"/>
    <x v="0"/>
    <x v="1159"/>
    <s v="0001"/>
    <x v="0"/>
    <s v="4961"/>
    <x v="6"/>
    <x v="1103"/>
    <s v="YD13"/>
    <x v="1"/>
    <s v=""/>
    <x v="0"/>
    <n v="2"/>
    <x v="3"/>
    <n v="22.03"/>
    <n v="4.49"/>
    <x v="0"/>
    <x v="1"/>
    <n v="1"/>
    <n v="11705308"/>
    <x v="954"/>
    <x v="0"/>
    <d v="2021-02-06T00:00:00"/>
    <x v="0"/>
    <x v="0"/>
    <x v="0"/>
    <s v="LU"/>
    <x v="0"/>
    <n v="0.18"/>
    <n v="2"/>
    <n v="3.1645569620250003"/>
    <n v="2"/>
    <n v="2"/>
    <x v="0"/>
    <n v="7"/>
    <n v="3.75"/>
    <x v="0"/>
    <x v="0"/>
    <x v="1"/>
    <n v="7"/>
    <x v="0"/>
    <x v="1121"/>
    <x v="0"/>
    <x v="0"/>
    <x v="0"/>
    <x v="2"/>
    <x v="0"/>
    <s v="NABS"/>
    <s v="SAN MATEO"/>
    <x v="0"/>
    <x v="0"/>
    <x v="0"/>
    <x v="2"/>
    <x v="1"/>
    <x v="1"/>
    <x v="0"/>
    <x v="0"/>
    <x v="2"/>
    <x v="6"/>
    <x v="2"/>
    <x v="1"/>
    <x v="225"/>
    <x v="4"/>
    <d v="2021-01-31T00:00:00"/>
    <x v="0"/>
    <x v="0"/>
    <x v="0"/>
  </r>
  <r>
    <x v="963"/>
    <x v="32"/>
    <x v="878"/>
    <x v="4"/>
    <x v="963"/>
    <x v="959"/>
    <x v="0"/>
    <x v="1159"/>
    <s v="0001"/>
    <x v="0"/>
    <s v="9314"/>
    <x v="32"/>
    <x v="1103"/>
    <s v="YD13"/>
    <x v="1"/>
    <s v=""/>
    <x v="0"/>
    <n v="2"/>
    <x v="3"/>
    <n v="13.04"/>
    <n v="4.97"/>
    <x v="0"/>
    <x v="1"/>
    <s v=""/>
    <s v=""/>
    <x v="1"/>
    <x v="0"/>
    <d v="2021-02-06T00:00:00"/>
    <x v="0"/>
    <x v="0"/>
    <x v="0"/>
    <s v="LU"/>
    <x v="0"/>
    <n v="7.9200000000000007E-2"/>
    <n v="1"/>
    <n v="1.3924050632910001"/>
    <n v="0.88888888888888895"/>
    <n v="2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0"/>
    <x v="2"/>
    <x v="6"/>
    <x v="2"/>
    <x v="1"/>
    <x v="716"/>
    <x v="10"/>
    <s v=""/>
    <x v="1"/>
    <x v="0"/>
    <x v="0"/>
  </r>
  <r>
    <x v="963"/>
    <x v="13"/>
    <x v="878"/>
    <x v="4"/>
    <x v="963"/>
    <x v="959"/>
    <x v="0"/>
    <x v="1159"/>
    <s v="0001"/>
    <x v="0"/>
    <s v="14268"/>
    <x v="13"/>
    <x v="1103"/>
    <s v="YD13"/>
    <x v="1"/>
    <s v=""/>
    <x v="0"/>
    <n v="3"/>
    <x v="3"/>
    <n v="33.729999999999997"/>
    <n v="6.87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6"/>
    <x v="2"/>
    <x v="1"/>
    <x v="221"/>
    <x v="1"/>
    <s v=""/>
    <x v="1"/>
    <x v="0"/>
    <x v="0"/>
  </r>
  <r>
    <x v="964"/>
    <x v="6"/>
    <x v="879"/>
    <x v="4"/>
    <x v="964"/>
    <x v="960"/>
    <x v="0"/>
    <x v="1160"/>
    <s v="0001"/>
    <x v="0"/>
    <s v="4961"/>
    <x v="6"/>
    <x v="1104"/>
    <s v="YD13"/>
    <x v="1"/>
    <s v=""/>
    <x v="0"/>
    <n v="1"/>
    <x v="0"/>
    <n v="12.71"/>
    <n v="2.59"/>
    <x v="1"/>
    <x v="1"/>
    <n v="1"/>
    <n v="11707196"/>
    <x v="955"/>
    <x v="0"/>
    <d v="2021-02-06T00:00:00"/>
    <x v="1"/>
    <x v="1"/>
    <x v="1"/>
    <s v="LU"/>
    <x v="0"/>
    <n v="0.09"/>
    <n v="1"/>
    <n v="1.5822784810125001"/>
    <n v="1"/>
    <n v="1"/>
    <x v="0"/>
    <n v="4"/>
    <n v="3"/>
    <x v="0"/>
    <x v="0"/>
    <x v="1"/>
    <n v="4"/>
    <x v="0"/>
    <x v="1122"/>
    <x v="0"/>
    <x v="0"/>
    <x v="0"/>
    <x v="0"/>
    <x v="0"/>
    <s v="NABS"/>
    <s v="SAN MATEO"/>
    <x v="0"/>
    <x v="0"/>
    <x v="0"/>
    <x v="2"/>
    <x v="1"/>
    <x v="1"/>
    <x v="0"/>
    <x v="3"/>
    <x v="2"/>
    <x v="5"/>
    <x v="3"/>
    <x v="1"/>
    <x v="6"/>
    <x v="4"/>
    <d v="2021-01-31T00:00:00"/>
    <x v="0"/>
    <x v="0"/>
    <x v="0"/>
  </r>
  <r>
    <x v="964"/>
    <x v="18"/>
    <x v="879"/>
    <x v="4"/>
    <x v="964"/>
    <x v="960"/>
    <x v="0"/>
    <x v="1160"/>
    <s v="0001"/>
    <x v="0"/>
    <s v="5454"/>
    <x v="18"/>
    <x v="1104"/>
    <s v="YD13"/>
    <x v="1"/>
    <s v=""/>
    <x v="0"/>
    <n v="1"/>
    <x v="0"/>
    <n v="13.56"/>
    <n v="2.76"/>
    <x v="1"/>
    <x v="1"/>
    <s v=""/>
    <s v=""/>
    <x v="1"/>
    <x v="0"/>
    <d v="2021-02-06T00:00:00"/>
    <x v="1"/>
    <x v="1"/>
    <x v="1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3"/>
    <x v="2"/>
    <x v="5"/>
    <x v="3"/>
    <x v="1"/>
    <x v="81"/>
    <x v="4"/>
    <s v=""/>
    <x v="1"/>
    <x v="0"/>
    <x v="0"/>
  </r>
  <r>
    <x v="964"/>
    <x v="16"/>
    <x v="879"/>
    <x v="4"/>
    <x v="964"/>
    <x v="960"/>
    <x v="0"/>
    <x v="1160"/>
    <s v="0001"/>
    <x v="0"/>
    <s v="11114"/>
    <x v="16"/>
    <x v="1104"/>
    <s v="YD13"/>
    <x v="1"/>
    <s v=""/>
    <x v="0"/>
    <n v="1"/>
    <x v="0"/>
    <n v="8.6999999999999993"/>
    <n v="3.55"/>
    <x v="1"/>
    <x v="1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3"/>
    <x v="2"/>
    <x v="5"/>
    <x v="3"/>
    <x v="1"/>
    <x v="188"/>
    <x v="0"/>
    <s v=""/>
    <x v="1"/>
    <x v="0"/>
    <x v="0"/>
  </r>
  <r>
    <x v="964"/>
    <x v="10"/>
    <x v="879"/>
    <x v="4"/>
    <x v="964"/>
    <x v="960"/>
    <x v="0"/>
    <x v="1160"/>
    <s v="0001"/>
    <x v="0"/>
    <s v="11118"/>
    <x v="10"/>
    <x v="1104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3"/>
    <x v="2"/>
    <x v="5"/>
    <x v="3"/>
    <x v="1"/>
    <x v="9"/>
    <x v="0"/>
    <s v=""/>
    <x v="1"/>
    <x v="0"/>
    <x v="0"/>
  </r>
  <r>
    <x v="965"/>
    <x v="4"/>
    <x v="880"/>
    <x v="4"/>
    <x v="965"/>
    <x v="961"/>
    <x v="0"/>
    <x v="1161"/>
    <s v="0001"/>
    <x v="0"/>
    <s v="2395"/>
    <x v="4"/>
    <x v="1105"/>
    <s v="YD11"/>
    <x v="1"/>
    <s v=""/>
    <x v="0"/>
    <n v="10"/>
    <x v="6"/>
    <n v="277.51"/>
    <n v="257.98"/>
    <x v="0"/>
    <x v="1"/>
    <n v="1"/>
    <n v="11708376"/>
    <x v="95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97"/>
    <n v="94.5"/>
    <x v="0"/>
    <x v="0"/>
    <x v="1"/>
    <n v="17"/>
    <x v="0"/>
    <x v="1123"/>
    <x v="3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189"/>
    <x v="3"/>
    <d v="2021-01-31T00:00:00"/>
    <x v="0"/>
    <x v="0"/>
    <x v="0"/>
  </r>
  <r>
    <x v="965"/>
    <x v="6"/>
    <x v="880"/>
    <x v="4"/>
    <x v="965"/>
    <x v="961"/>
    <x v="0"/>
    <x v="1161"/>
    <s v="0001"/>
    <x v="0"/>
    <s v="4961"/>
    <x v="6"/>
    <x v="1105"/>
    <s v="YD13"/>
    <x v="1"/>
    <s v=""/>
    <x v="0"/>
    <n v="1"/>
    <x v="6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6"/>
    <x v="4"/>
    <s v=""/>
    <x v="1"/>
    <x v="0"/>
    <x v="0"/>
  </r>
  <r>
    <x v="965"/>
    <x v="18"/>
    <x v="880"/>
    <x v="4"/>
    <x v="965"/>
    <x v="961"/>
    <x v="0"/>
    <x v="1161"/>
    <s v="0001"/>
    <x v="0"/>
    <s v="5454"/>
    <x v="18"/>
    <x v="1105"/>
    <s v="YD13"/>
    <x v="1"/>
    <s v=""/>
    <x v="0"/>
    <n v="2"/>
    <x v="6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142"/>
    <x v="4"/>
    <s v=""/>
    <x v="1"/>
    <x v="0"/>
    <x v="0"/>
  </r>
  <r>
    <x v="965"/>
    <x v="3"/>
    <x v="880"/>
    <x v="4"/>
    <x v="965"/>
    <x v="961"/>
    <x v="0"/>
    <x v="1161"/>
    <s v="0001"/>
    <x v="0"/>
    <s v="8563"/>
    <x v="3"/>
    <x v="1105"/>
    <s v="YD13"/>
    <x v="1"/>
    <s v=""/>
    <x v="0"/>
    <n v="2"/>
    <x v="6"/>
    <n v="20.75"/>
    <n v="14.95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11"/>
    <x v="4"/>
    <x v="1"/>
    <x v="76"/>
    <x v="2"/>
    <s v=""/>
    <x v="1"/>
    <x v="0"/>
    <x v="0"/>
  </r>
  <r>
    <x v="965"/>
    <x v="25"/>
    <x v="880"/>
    <x v="4"/>
    <x v="965"/>
    <x v="961"/>
    <x v="0"/>
    <x v="1161"/>
    <s v="0001"/>
    <x v="0"/>
    <s v="8758"/>
    <x v="25"/>
    <x v="1105"/>
    <s v="YD13"/>
    <x v="1"/>
    <s v=""/>
    <x v="0"/>
    <n v="1"/>
    <x v="6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11"/>
    <x v="4"/>
    <x v="1"/>
    <x v="46"/>
    <x v="0"/>
    <s v=""/>
    <x v="1"/>
    <x v="0"/>
    <x v="0"/>
  </r>
  <r>
    <x v="965"/>
    <x v="10"/>
    <x v="880"/>
    <x v="4"/>
    <x v="965"/>
    <x v="961"/>
    <x v="0"/>
    <x v="1161"/>
    <s v="0001"/>
    <x v="0"/>
    <s v="11118"/>
    <x v="10"/>
    <x v="1105"/>
    <s v="YD13"/>
    <x v="1"/>
    <s v=""/>
    <x v="0"/>
    <n v="1"/>
    <x v="6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9"/>
    <x v="0"/>
    <s v=""/>
    <x v="1"/>
    <x v="0"/>
    <x v="0"/>
  </r>
  <r>
    <x v="965"/>
    <x v="4"/>
    <x v="881"/>
    <x v="4"/>
    <x v="965"/>
    <x v="961"/>
    <x v="0"/>
    <x v="1162"/>
    <s v="0001"/>
    <x v="0"/>
    <s v="2395"/>
    <x v="4"/>
    <x v="1106"/>
    <s v="YD11"/>
    <x v="1"/>
    <s v=""/>
    <x v="0"/>
    <n v="40"/>
    <x v="1"/>
    <n v="1092.0899999999999"/>
    <n v="1049.78"/>
    <x v="0"/>
    <x v="1"/>
    <s v=""/>
    <s v=""/>
    <x v="1"/>
    <x v="0"/>
    <d v="2021-02-06T00:00:00"/>
    <x v="0"/>
    <x v="0"/>
    <x v="0"/>
    <s v="LU"/>
    <x v="0"/>
    <n v="2.976"/>
    <n v="40"/>
    <n v="40.000000000000107"/>
    <n v="57.142857142857139"/>
    <n v="40"/>
    <x v="0"/>
    <n v="0"/>
    <s v=""/>
    <x v="0"/>
    <x v="0"/>
    <x v="1"/>
    <n v="40"/>
    <x v="0"/>
    <x v="1124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404"/>
    <x v="3"/>
    <s v=""/>
    <x v="1"/>
    <x v="0"/>
    <x v="0"/>
  </r>
  <r>
    <x v="965"/>
    <x v="4"/>
    <x v="882"/>
    <x v="4"/>
    <x v="965"/>
    <x v="961"/>
    <x v="0"/>
    <x v="1163"/>
    <s v="0001"/>
    <x v="0"/>
    <s v="2395"/>
    <x v="4"/>
    <x v="1107"/>
    <s v="YD11"/>
    <x v="1"/>
    <s v=""/>
    <x v="0"/>
    <n v="40"/>
    <x v="1"/>
    <n v="1092.0899999999999"/>
    <n v="1049.78"/>
    <x v="0"/>
    <x v="1"/>
    <s v=""/>
    <s v=""/>
    <x v="1"/>
    <x v="0"/>
    <d v="2021-02-06T00:00:00"/>
    <x v="0"/>
    <x v="0"/>
    <x v="0"/>
    <s v="LU"/>
    <x v="0"/>
    <n v="2.976"/>
    <n v="40"/>
    <n v="40.000000000000107"/>
    <n v="57.142857142857139"/>
    <n v="40"/>
    <x v="0"/>
    <n v="0"/>
    <s v=""/>
    <x v="0"/>
    <x v="0"/>
    <x v="1"/>
    <n v="40"/>
    <x v="0"/>
    <x v="1125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404"/>
    <x v="3"/>
    <s v=""/>
    <x v="1"/>
    <x v="0"/>
    <x v="0"/>
  </r>
  <r>
    <x v="965"/>
    <x v="11"/>
    <x v="880"/>
    <x v="4"/>
    <x v="965"/>
    <x v="961"/>
    <x v="1"/>
    <x v="1161"/>
    <s v="0001"/>
    <x v="0"/>
    <s v="3500192"/>
    <x v="11"/>
    <x v="1105"/>
    <s v="YP66"/>
    <x v="1"/>
    <s v=""/>
    <x v="1"/>
    <n v="10"/>
    <x v="6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65"/>
    <x v="11"/>
    <x v="880"/>
    <x v="4"/>
    <x v="965"/>
    <x v="961"/>
    <x v="1"/>
    <x v="1161"/>
    <s v="0001"/>
    <x v="0"/>
    <s v="3500192"/>
    <x v="11"/>
    <x v="1105"/>
    <s v="YD73"/>
    <x v="1"/>
    <s v=""/>
    <x v="1"/>
    <n v="10"/>
    <x v="6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65"/>
    <x v="11"/>
    <x v="881"/>
    <x v="4"/>
    <x v="965"/>
    <x v="961"/>
    <x v="1"/>
    <x v="1162"/>
    <s v="0001"/>
    <x v="0"/>
    <s v="3500192"/>
    <x v="11"/>
    <x v="1106"/>
    <s v="YP66"/>
    <x v="1"/>
    <s v=""/>
    <x v="1"/>
    <n v="40"/>
    <x v="1"/>
    <n v="-15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65"/>
    <x v="11"/>
    <x v="881"/>
    <x v="4"/>
    <x v="965"/>
    <x v="961"/>
    <x v="1"/>
    <x v="1162"/>
    <s v="0001"/>
    <x v="0"/>
    <s v="3500192"/>
    <x v="11"/>
    <x v="1106"/>
    <s v="YD73"/>
    <x v="1"/>
    <s v=""/>
    <x v="1"/>
    <n v="40"/>
    <x v="1"/>
    <n v="15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65"/>
    <x v="11"/>
    <x v="882"/>
    <x v="4"/>
    <x v="965"/>
    <x v="961"/>
    <x v="1"/>
    <x v="1163"/>
    <s v="0001"/>
    <x v="0"/>
    <s v="3500192"/>
    <x v="11"/>
    <x v="1107"/>
    <s v="YP66"/>
    <x v="1"/>
    <s v=""/>
    <x v="1"/>
    <n v="40"/>
    <x v="1"/>
    <n v="-15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65"/>
    <x v="11"/>
    <x v="882"/>
    <x v="4"/>
    <x v="965"/>
    <x v="961"/>
    <x v="1"/>
    <x v="1163"/>
    <s v="0001"/>
    <x v="0"/>
    <s v="3500192"/>
    <x v="11"/>
    <x v="1107"/>
    <s v="YD73"/>
    <x v="1"/>
    <s v=""/>
    <x v="1"/>
    <n v="40"/>
    <x v="1"/>
    <n v="15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66"/>
    <x v="4"/>
    <x v="0"/>
    <x v="22"/>
    <x v="966"/>
    <x v="962"/>
    <x v="0"/>
    <x v="1164"/>
    <s v="0001"/>
    <x v="0"/>
    <s v="2395"/>
    <x v="4"/>
    <x v="1108"/>
    <s v="YD11"/>
    <x v="6"/>
    <s v=""/>
    <x v="0"/>
    <n v="10"/>
    <x v="0"/>
    <n v="314.07"/>
    <n v="270.8"/>
    <x v="0"/>
    <x v="0"/>
    <n v="1"/>
    <n v="11708469"/>
    <x v="95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3"/>
    <n v="13.333333333300001"/>
    <x v="0"/>
    <x v="0"/>
    <x v="2"/>
    <n v="13"/>
    <x v="0"/>
    <x v="1126"/>
    <x v="0"/>
    <x v="0"/>
    <x v="0"/>
    <x v="4"/>
    <x v="1"/>
    <s v="CERVEZAS"/>
    <s v="PILSEN TRUJILLO"/>
    <x v="2"/>
    <x v="0"/>
    <x v="0"/>
    <x v="2"/>
    <x v="0"/>
    <x v="0"/>
    <x v="0"/>
    <x v="0"/>
    <x v="7"/>
    <x v="20"/>
    <x v="4"/>
    <x v="1"/>
    <x v="172"/>
    <x v="3"/>
    <d v="2021-01-31T00:00:00"/>
    <x v="0"/>
    <x v="0"/>
    <x v="0"/>
  </r>
  <r>
    <x v="966"/>
    <x v="0"/>
    <x v="0"/>
    <x v="22"/>
    <x v="966"/>
    <x v="962"/>
    <x v="0"/>
    <x v="1164"/>
    <s v="0001"/>
    <x v="0"/>
    <s v="11112"/>
    <x v="0"/>
    <x v="1108"/>
    <s v="YD13"/>
    <x v="6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0"/>
    <x v="0"/>
    <s v=""/>
    <x v="1"/>
    <x v="0"/>
    <x v="0"/>
  </r>
  <r>
    <x v="966"/>
    <x v="9"/>
    <x v="0"/>
    <x v="22"/>
    <x v="966"/>
    <x v="962"/>
    <x v="0"/>
    <x v="1164"/>
    <s v="0001"/>
    <x v="0"/>
    <s v="7343"/>
    <x v="9"/>
    <x v="1108"/>
    <s v="YD11"/>
    <x v="6"/>
    <s v=""/>
    <x v="0"/>
    <n v="2"/>
    <x v="0"/>
    <n v="60.87"/>
    <n v="79.13"/>
    <x v="0"/>
    <x v="0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20"/>
    <x v="4"/>
    <x v="1"/>
    <x v="111"/>
    <x v="3"/>
    <s v=""/>
    <x v="1"/>
    <x v="0"/>
    <x v="0"/>
  </r>
  <r>
    <x v="966"/>
    <x v="11"/>
    <x v="0"/>
    <x v="22"/>
    <x v="966"/>
    <x v="962"/>
    <x v="1"/>
    <x v="1164"/>
    <s v="0001"/>
    <x v="0"/>
    <s v="3500192"/>
    <x v="11"/>
    <x v="1108"/>
    <s v="YP66"/>
    <x v="6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966"/>
    <x v="12"/>
    <x v="0"/>
    <x v="22"/>
    <x v="966"/>
    <x v="962"/>
    <x v="1"/>
    <x v="1164"/>
    <s v="0001"/>
    <x v="0"/>
    <s v="3500193"/>
    <x v="12"/>
    <x v="1108"/>
    <s v="YP66"/>
    <x v="6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966"/>
    <x v="11"/>
    <x v="0"/>
    <x v="22"/>
    <x v="966"/>
    <x v="962"/>
    <x v="1"/>
    <x v="1164"/>
    <s v="0001"/>
    <x v="0"/>
    <s v="3500192"/>
    <x v="11"/>
    <x v="1108"/>
    <s v="YD73"/>
    <x v="6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966"/>
    <x v="12"/>
    <x v="0"/>
    <x v="22"/>
    <x v="966"/>
    <x v="962"/>
    <x v="1"/>
    <x v="1164"/>
    <s v="0001"/>
    <x v="0"/>
    <s v="3500193"/>
    <x v="12"/>
    <x v="1108"/>
    <s v="YD73"/>
    <x v="6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967"/>
    <x v="4"/>
    <x v="883"/>
    <x v="3"/>
    <x v="967"/>
    <x v="963"/>
    <x v="0"/>
    <x v="1165"/>
    <s v="0001"/>
    <x v="0"/>
    <s v="2395"/>
    <x v="4"/>
    <x v="1109"/>
    <s v="YD11"/>
    <x v="1"/>
    <s v=""/>
    <x v="0"/>
    <n v="10"/>
    <x v="2"/>
    <n v="277.51"/>
    <n v="257.98"/>
    <x v="0"/>
    <x v="1"/>
    <n v="1"/>
    <n v="11708488"/>
    <x v="958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127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189"/>
    <x v="3"/>
    <d v="2021-01-31T00:00:00"/>
    <x v="0"/>
    <x v="0"/>
    <x v="0"/>
  </r>
  <r>
    <x v="967"/>
    <x v="11"/>
    <x v="883"/>
    <x v="3"/>
    <x v="967"/>
    <x v="963"/>
    <x v="1"/>
    <x v="1165"/>
    <s v="0001"/>
    <x v="0"/>
    <s v="3500192"/>
    <x v="11"/>
    <x v="1109"/>
    <s v="YP66"/>
    <x v="1"/>
    <s v=""/>
    <x v="1"/>
    <n v="10"/>
    <x v="2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67"/>
    <x v="11"/>
    <x v="883"/>
    <x v="3"/>
    <x v="967"/>
    <x v="963"/>
    <x v="1"/>
    <x v="1165"/>
    <s v="0001"/>
    <x v="0"/>
    <s v="3500192"/>
    <x v="11"/>
    <x v="1109"/>
    <s v="YD73"/>
    <x v="1"/>
    <s v=""/>
    <x v="1"/>
    <n v="10"/>
    <x v="2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68"/>
    <x v="4"/>
    <x v="0"/>
    <x v="7"/>
    <x v="968"/>
    <x v="964"/>
    <x v="0"/>
    <x v="1166"/>
    <s v="0001"/>
    <x v="0"/>
    <s v="2395"/>
    <x v="4"/>
    <x v="1110"/>
    <s v="YD11"/>
    <x v="13"/>
    <s v=""/>
    <x v="0"/>
    <n v="3"/>
    <x v="0"/>
    <n v="92.95"/>
    <n v="80.98"/>
    <x v="0"/>
    <x v="2"/>
    <n v="1"/>
    <n v="11708489"/>
    <x v="95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6"/>
    <x v="0"/>
    <x v="0"/>
    <x v="2"/>
    <n v="6"/>
    <x v="0"/>
    <x v="1128"/>
    <x v="0"/>
    <x v="0"/>
    <x v="0"/>
    <x v="2"/>
    <x v="1"/>
    <s v="CERVEZAS"/>
    <s v="PILSEN TRUJILLO"/>
    <x v="2"/>
    <x v="0"/>
    <x v="0"/>
    <x v="2"/>
    <x v="0"/>
    <x v="0"/>
    <x v="0"/>
    <x v="2"/>
    <x v="7"/>
    <x v="11"/>
    <x v="4"/>
    <x v="1"/>
    <x v="4"/>
    <x v="3"/>
    <d v="2021-01-31T00:00:00"/>
    <x v="0"/>
    <x v="0"/>
    <x v="0"/>
  </r>
  <r>
    <x v="968"/>
    <x v="17"/>
    <x v="0"/>
    <x v="7"/>
    <x v="968"/>
    <x v="964"/>
    <x v="0"/>
    <x v="1166"/>
    <s v="0001"/>
    <x v="0"/>
    <s v="4963"/>
    <x v="17"/>
    <x v="1110"/>
    <s v="YD13"/>
    <x v="13"/>
    <s v=""/>
    <x v="0"/>
    <n v="1"/>
    <x v="0"/>
    <n v="16.100000000000001"/>
    <n v="3.28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2"/>
    <x v="7"/>
    <x v="11"/>
    <x v="4"/>
    <x v="1"/>
    <x v="24"/>
    <x v="4"/>
    <s v=""/>
    <x v="1"/>
    <x v="0"/>
    <x v="0"/>
  </r>
  <r>
    <x v="968"/>
    <x v="6"/>
    <x v="0"/>
    <x v="7"/>
    <x v="968"/>
    <x v="964"/>
    <x v="0"/>
    <x v="1166"/>
    <s v="0001"/>
    <x v="0"/>
    <s v="4961"/>
    <x v="6"/>
    <x v="1110"/>
    <s v="YD13"/>
    <x v="13"/>
    <s v=""/>
    <x v="0"/>
    <n v="1"/>
    <x v="0"/>
    <n v="16.100000000000001"/>
    <n v="3.28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2"/>
    <x v="7"/>
    <x v="11"/>
    <x v="4"/>
    <x v="1"/>
    <x v="24"/>
    <x v="4"/>
    <s v=""/>
    <x v="1"/>
    <x v="0"/>
    <x v="0"/>
  </r>
  <r>
    <x v="968"/>
    <x v="25"/>
    <x v="0"/>
    <x v="7"/>
    <x v="968"/>
    <x v="964"/>
    <x v="0"/>
    <x v="1166"/>
    <s v="0001"/>
    <x v="0"/>
    <s v="8758"/>
    <x v="25"/>
    <x v="1110"/>
    <s v="YD13"/>
    <x v="13"/>
    <s v=""/>
    <x v="0"/>
    <n v="1"/>
    <x v="0"/>
    <n v="9.27"/>
    <n v="3.79"/>
    <x v="0"/>
    <x v="2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2"/>
    <x v="7"/>
    <x v="11"/>
    <x v="4"/>
    <x v="1"/>
    <x v="66"/>
    <x v="0"/>
    <s v=""/>
    <x v="1"/>
    <x v="0"/>
    <x v="0"/>
  </r>
  <r>
    <x v="968"/>
    <x v="11"/>
    <x v="0"/>
    <x v="7"/>
    <x v="968"/>
    <x v="964"/>
    <x v="1"/>
    <x v="1166"/>
    <s v="0001"/>
    <x v="0"/>
    <s v="3500192"/>
    <x v="11"/>
    <x v="1110"/>
    <s v="YP66"/>
    <x v="13"/>
    <s v=""/>
    <x v="1"/>
    <n v="3"/>
    <x v="0"/>
    <n v="-11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968"/>
    <x v="11"/>
    <x v="0"/>
    <x v="7"/>
    <x v="968"/>
    <x v="964"/>
    <x v="1"/>
    <x v="1166"/>
    <s v="0001"/>
    <x v="0"/>
    <s v="3500192"/>
    <x v="11"/>
    <x v="1110"/>
    <s v="YD73"/>
    <x v="13"/>
    <s v=""/>
    <x v="1"/>
    <n v="3"/>
    <x v="0"/>
    <n v="11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969"/>
    <x v="4"/>
    <x v="884"/>
    <x v="6"/>
    <x v="969"/>
    <x v="965"/>
    <x v="0"/>
    <x v="1167"/>
    <s v="0001"/>
    <x v="0"/>
    <s v="2395"/>
    <x v="4"/>
    <x v="1111"/>
    <s v="YD11"/>
    <x v="1"/>
    <s v=""/>
    <x v="0"/>
    <n v="25"/>
    <x v="1"/>
    <n v="682.56"/>
    <n v="656.11"/>
    <x v="0"/>
    <x v="1"/>
    <n v="1"/>
    <n v="11708493"/>
    <x v="960"/>
    <x v="0"/>
    <d v="2021-02-06T00:00:00"/>
    <x v="0"/>
    <x v="0"/>
    <x v="0"/>
    <s v="LU"/>
    <x v="0"/>
    <n v="1.86"/>
    <n v="25"/>
    <n v="25.000000000000068"/>
    <n v="35.714285714285708"/>
    <n v="25"/>
    <x v="0"/>
    <n v="35"/>
    <n v="32.5"/>
    <x v="0"/>
    <x v="0"/>
    <x v="1"/>
    <n v="35"/>
    <x v="0"/>
    <x v="1129"/>
    <x v="0"/>
    <x v="0"/>
    <x v="0"/>
    <x v="3"/>
    <x v="1"/>
    <s v="CERVEZAS"/>
    <s v="PILSEN TRUJILLO"/>
    <x v="2"/>
    <x v="0"/>
    <x v="0"/>
    <x v="3"/>
    <x v="1"/>
    <x v="1"/>
    <x v="0"/>
    <x v="0"/>
    <x v="4"/>
    <x v="15"/>
    <x v="3"/>
    <x v="1"/>
    <x v="182"/>
    <x v="3"/>
    <d v="2021-01-31T00:00:00"/>
    <x v="0"/>
    <x v="0"/>
    <x v="0"/>
  </r>
  <r>
    <x v="969"/>
    <x v="6"/>
    <x v="884"/>
    <x v="6"/>
    <x v="969"/>
    <x v="965"/>
    <x v="0"/>
    <x v="1167"/>
    <s v="0001"/>
    <x v="0"/>
    <s v="4961"/>
    <x v="6"/>
    <x v="1111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4"/>
    <x v="15"/>
    <x v="3"/>
    <x v="1"/>
    <x v="6"/>
    <x v="4"/>
    <s v=""/>
    <x v="1"/>
    <x v="0"/>
    <x v="0"/>
  </r>
  <r>
    <x v="969"/>
    <x v="17"/>
    <x v="884"/>
    <x v="6"/>
    <x v="969"/>
    <x v="965"/>
    <x v="0"/>
    <x v="1167"/>
    <s v="0001"/>
    <x v="0"/>
    <s v="4963"/>
    <x v="17"/>
    <x v="1111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4"/>
    <x v="15"/>
    <x v="3"/>
    <x v="1"/>
    <x v="6"/>
    <x v="4"/>
    <s v=""/>
    <x v="1"/>
    <x v="0"/>
    <x v="0"/>
  </r>
  <r>
    <x v="969"/>
    <x v="9"/>
    <x v="884"/>
    <x v="6"/>
    <x v="969"/>
    <x v="965"/>
    <x v="0"/>
    <x v="1167"/>
    <s v="0001"/>
    <x v="0"/>
    <s v="7343"/>
    <x v="9"/>
    <x v="1111"/>
    <s v="YD11"/>
    <x v="1"/>
    <s v=""/>
    <x v="0"/>
    <n v="1"/>
    <x v="1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4"/>
    <x v="15"/>
    <x v="3"/>
    <x v="1"/>
    <x v="34"/>
    <x v="3"/>
    <s v=""/>
    <x v="1"/>
    <x v="0"/>
    <x v="0"/>
  </r>
  <r>
    <x v="969"/>
    <x v="10"/>
    <x v="884"/>
    <x v="6"/>
    <x v="969"/>
    <x v="965"/>
    <x v="0"/>
    <x v="1167"/>
    <s v="0001"/>
    <x v="0"/>
    <s v="11118"/>
    <x v="10"/>
    <x v="1111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4"/>
    <x v="15"/>
    <x v="3"/>
    <x v="1"/>
    <x v="9"/>
    <x v="0"/>
    <s v=""/>
    <x v="1"/>
    <x v="0"/>
    <x v="0"/>
  </r>
  <r>
    <x v="969"/>
    <x v="27"/>
    <x v="884"/>
    <x v="6"/>
    <x v="969"/>
    <x v="965"/>
    <x v="0"/>
    <x v="1167"/>
    <s v="0001"/>
    <x v="0"/>
    <s v="12401"/>
    <x v="27"/>
    <x v="1111"/>
    <s v="YD11"/>
    <x v="1"/>
    <s v=""/>
    <x v="0"/>
    <n v="1"/>
    <x v="1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4"/>
    <x v="15"/>
    <x v="3"/>
    <x v="1"/>
    <x v="77"/>
    <x v="9"/>
    <s v=""/>
    <x v="1"/>
    <x v="0"/>
    <x v="0"/>
  </r>
  <r>
    <x v="969"/>
    <x v="13"/>
    <x v="884"/>
    <x v="6"/>
    <x v="969"/>
    <x v="965"/>
    <x v="0"/>
    <x v="1167"/>
    <s v="0001"/>
    <x v="0"/>
    <s v="14268"/>
    <x v="13"/>
    <x v="1111"/>
    <s v="YD13"/>
    <x v="1"/>
    <s v=""/>
    <x v="0"/>
    <n v="4"/>
    <x v="1"/>
    <n v="44.97"/>
    <n v="9.15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4"/>
    <x v="15"/>
    <x v="3"/>
    <x v="1"/>
    <x v="57"/>
    <x v="1"/>
    <s v=""/>
    <x v="1"/>
    <x v="0"/>
    <x v="0"/>
  </r>
  <r>
    <x v="969"/>
    <x v="23"/>
    <x v="884"/>
    <x v="6"/>
    <x v="969"/>
    <x v="965"/>
    <x v="0"/>
    <x v="1167"/>
    <s v="0001"/>
    <x v="0"/>
    <s v="15096"/>
    <x v="23"/>
    <x v="1111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4"/>
    <x v="15"/>
    <x v="3"/>
    <x v="1"/>
    <x v="44"/>
    <x v="8"/>
    <s v=""/>
    <x v="1"/>
    <x v="0"/>
    <x v="0"/>
  </r>
  <r>
    <x v="969"/>
    <x v="11"/>
    <x v="884"/>
    <x v="6"/>
    <x v="969"/>
    <x v="965"/>
    <x v="1"/>
    <x v="1167"/>
    <s v="0001"/>
    <x v="0"/>
    <s v="3500192"/>
    <x v="11"/>
    <x v="1111"/>
    <s v="YP66"/>
    <x v="1"/>
    <s v=""/>
    <x v="1"/>
    <n v="26"/>
    <x v="1"/>
    <n v="-98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969"/>
    <x v="12"/>
    <x v="884"/>
    <x v="6"/>
    <x v="969"/>
    <x v="965"/>
    <x v="1"/>
    <x v="1167"/>
    <s v="0001"/>
    <x v="0"/>
    <s v="3500193"/>
    <x v="12"/>
    <x v="1111"/>
    <s v="YP66"/>
    <x v="1"/>
    <s v=""/>
    <x v="1"/>
    <n v="1"/>
    <x v="1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969"/>
    <x v="11"/>
    <x v="884"/>
    <x v="6"/>
    <x v="969"/>
    <x v="965"/>
    <x v="1"/>
    <x v="1167"/>
    <s v="0001"/>
    <x v="0"/>
    <s v="3500192"/>
    <x v="11"/>
    <x v="1111"/>
    <s v="YD73"/>
    <x v="1"/>
    <s v=""/>
    <x v="1"/>
    <n v="25"/>
    <x v="1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969"/>
    <x v="12"/>
    <x v="884"/>
    <x v="6"/>
    <x v="969"/>
    <x v="965"/>
    <x v="1"/>
    <x v="1167"/>
    <s v="0001"/>
    <x v="0"/>
    <s v="3500193"/>
    <x v="12"/>
    <x v="111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969"/>
    <x v="11"/>
    <x v="884"/>
    <x v="6"/>
    <x v="969"/>
    <x v="965"/>
    <x v="1"/>
    <x v="1167"/>
    <s v="0001"/>
    <x v="0"/>
    <s v="3500192"/>
    <x v="11"/>
    <x v="111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970"/>
    <x v="4"/>
    <x v="885"/>
    <x v="7"/>
    <x v="970"/>
    <x v="966"/>
    <x v="0"/>
    <x v="1168"/>
    <s v="0001"/>
    <x v="0"/>
    <s v="2395"/>
    <x v="4"/>
    <x v="1112"/>
    <s v="YD11"/>
    <x v="1"/>
    <s v=""/>
    <x v="0"/>
    <n v="8"/>
    <x v="1"/>
    <n v="221.4"/>
    <n v="210.56"/>
    <x v="5"/>
    <x v="1"/>
    <n v="1"/>
    <n v="11708574"/>
    <x v="961"/>
    <x v="0"/>
    <d v="2021-02-06T00:00:00"/>
    <x v="1"/>
    <x v="4"/>
    <x v="4"/>
    <s v="LU"/>
    <x v="0"/>
    <n v="0.59519999999999995"/>
    <n v="8"/>
    <n v="8.0000000000000213"/>
    <n v="11.428571428571427"/>
    <n v="8"/>
    <x v="0"/>
    <n v="14"/>
    <n v="17"/>
    <x v="0"/>
    <x v="0"/>
    <x v="1"/>
    <n v="14"/>
    <x v="0"/>
    <x v="1130"/>
    <x v="0"/>
    <x v="0"/>
    <x v="0"/>
    <x v="4"/>
    <x v="1"/>
    <s v="CERVEZAS"/>
    <s v="PILSEN TRUJILLO"/>
    <x v="2"/>
    <x v="0"/>
    <x v="0"/>
    <x v="2"/>
    <x v="1"/>
    <x v="1"/>
    <x v="0"/>
    <x v="0"/>
    <x v="8"/>
    <x v="40"/>
    <x v="3"/>
    <x v="1"/>
    <x v="246"/>
    <x v="3"/>
    <d v="2021-01-31T00:00:00"/>
    <x v="0"/>
    <x v="0"/>
    <x v="0"/>
  </r>
  <r>
    <x v="970"/>
    <x v="9"/>
    <x v="885"/>
    <x v="7"/>
    <x v="970"/>
    <x v="966"/>
    <x v="0"/>
    <x v="1168"/>
    <s v="0001"/>
    <x v="0"/>
    <s v="7343"/>
    <x v="9"/>
    <x v="1112"/>
    <s v="YD11"/>
    <x v="1"/>
    <s v=""/>
    <x v="0"/>
    <n v="6"/>
    <x v="1"/>
    <n v="185.14"/>
    <n v="237.87"/>
    <x v="5"/>
    <x v="1"/>
    <s v=""/>
    <s v=""/>
    <x v="1"/>
    <x v="0"/>
    <d v="2021-02-06T00:00:00"/>
    <x v="1"/>
    <x v="4"/>
    <x v="4"/>
    <s v="LU"/>
    <x v="0"/>
    <n v="0.72"/>
    <n v="9"/>
    <n v="9.6774193548387348"/>
    <n v="13.333333333333334"/>
    <n v="6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8"/>
    <x v="40"/>
    <x v="3"/>
    <x v="1"/>
    <x v="717"/>
    <x v="3"/>
    <s v=""/>
    <x v="1"/>
    <x v="0"/>
    <x v="0"/>
  </r>
  <r>
    <x v="970"/>
    <x v="11"/>
    <x v="885"/>
    <x v="7"/>
    <x v="970"/>
    <x v="966"/>
    <x v="1"/>
    <x v="1168"/>
    <s v="0001"/>
    <x v="0"/>
    <s v="3500192"/>
    <x v="11"/>
    <x v="1112"/>
    <s v="YP66"/>
    <x v="1"/>
    <s v=""/>
    <x v="1"/>
    <n v="8"/>
    <x v="1"/>
    <n v="-30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8"/>
    <x v="40"/>
    <x v="3"/>
    <x v="1"/>
    <x v="10"/>
    <x v="6"/>
    <s v=""/>
    <x v="1"/>
    <x v="0"/>
    <x v="0"/>
  </r>
  <r>
    <x v="970"/>
    <x v="12"/>
    <x v="885"/>
    <x v="7"/>
    <x v="970"/>
    <x v="966"/>
    <x v="1"/>
    <x v="1168"/>
    <s v="0001"/>
    <x v="0"/>
    <s v="3500193"/>
    <x v="12"/>
    <x v="1112"/>
    <s v="YP66"/>
    <x v="1"/>
    <s v=""/>
    <x v="1"/>
    <n v="6"/>
    <x v="1"/>
    <n v="-22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8"/>
    <x v="40"/>
    <x v="3"/>
    <x v="1"/>
    <x v="10"/>
    <x v="6"/>
    <s v=""/>
    <x v="1"/>
    <x v="0"/>
    <x v="0"/>
  </r>
  <r>
    <x v="970"/>
    <x v="11"/>
    <x v="885"/>
    <x v="7"/>
    <x v="970"/>
    <x v="966"/>
    <x v="1"/>
    <x v="1168"/>
    <s v="0001"/>
    <x v="0"/>
    <s v="3500192"/>
    <x v="11"/>
    <x v="1112"/>
    <s v="YD73"/>
    <x v="1"/>
    <s v=""/>
    <x v="1"/>
    <n v="8"/>
    <x v="1"/>
    <n v="30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8"/>
    <x v="40"/>
    <x v="3"/>
    <x v="1"/>
    <x v="10"/>
    <x v="6"/>
    <s v=""/>
    <x v="1"/>
    <x v="0"/>
    <x v="0"/>
  </r>
  <r>
    <x v="970"/>
    <x v="12"/>
    <x v="885"/>
    <x v="7"/>
    <x v="970"/>
    <x v="966"/>
    <x v="1"/>
    <x v="1168"/>
    <s v="0001"/>
    <x v="0"/>
    <s v="3500193"/>
    <x v="12"/>
    <x v="1112"/>
    <s v="YD73"/>
    <x v="1"/>
    <s v=""/>
    <x v="1"/>
    <n v="6"/>
    <x v="1"/>
    <n v="22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8"/>
    <x v="40"/>
    <x v="3"/>
    <x v="1"/>
    <x v="10"/>
    <x v="6"/>
    <s v=""/>
    <x v="1"/>
    <x v="0"/>
    <x v="0"/>
  </r>
  <r>
    <x v="971"/>
    <x v="10"/>
    <x v="0"/>
    <x v="1"/>
    <x v="971"/>
    <x v="967"/>
    <x v="0"/>
    <x v="1169"/>
    <s v="0001"/>
    <x v="0"/>
    <s v="11118"/>
    <x v="10"/>
    <x v="1113"/>
    <s v="YD13"/>
    <x v="0"/>
    <s v=""/>
    <x v="0"/>
    <n v="1"/>
    <x v="0"/>
    <n v="13.86"/>
    <n v="5.66"/>
    <x v="0"/>
    <x v="1"/>
    <n v="1"/>
    <n v="11708582"/>
    <x v="962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3"/>
    <x v="0"/>
    <x v="0"/>
    <x v="2"/>
    <n v="3"/>
    <x v="0"/>
    <x v="1131"/>
    <x v="0"/>
    <x v="0"/>
    <x v="0"/>
    <x v="0"/>
    <x v="0"/>
    <s v="NABS"/>
    <s v="GUARANÁ"/>
    <x v="0"/>
    <x v="0"/>
    <x v="0"/>
    <x v="1"/>
    <x v="0"/>
    <x v="0"/>
    <x v="0"/>
    <x v="0"/>
    <x v="9"/>
    <x v="33"/>
    <x v="2"/>
    <x v="1"/>
    <x v="120"/>
    <x v="0"/>
    <d v="2021-01-31T00:00:00"/>
    <x v="0"/>
    <x v="0"/>
    <x v="0"/>
  </r>
  <r>
    <x v="971"/>
    <x v="6"/>
    <x v="0"/>
    <x v="1"/>
    <x v="971"/>
    <x v="967"/>
    <x v="0"/>
    <x v="1169"/>
    <s v="0001"/>
    <x v="0"/>
    <s v="4961"/>
    <x v="6"/>
    <x v="1113"/>
    <s v="YD13"/>
    <x v="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9"/>
    <x v="33"/>
    <x v="2"/>
    <x v="1"/>
    <x v="24"/>
    <x v="4"/>
    <s v=""/>
    <x v="1"/>
    <x v="0"/>
    <x v="0"/>
  </r>
  <r>
    <x v="971"/>
    <x v="25"/>
    <x v="0"/>
    <x v="1"/>
    <x v="971"/>
    <x v="967"/>
    <x v="0"/>
    <x v="1169"/>
    <s v="0001"/>
    <x v="0"/>
    <s v="8758"/>
    <x v="25"/>
    <x v="1113"/>
    <s v="YD13"/>
    <x v="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9"/>
    <x v="33"/>
    <x v="2"/>
    <x v="1"/>
    <x v="66"/>
    <x v="0"/>
    <s v=""/>
    <x v="1"/>
    <x v="0"/>
    <x v="0"/>
  </r>
  <r>
    <x v="972"/>
    <x v="4"/>
    <x v="886"/>
    <x v="16"/>
    <x v="972"/>
    <x v="968"/>
    <x v="0"/>
    <x v="1170"/>
    <s v="0001"/>
    <x v="0"/>
    <s v="2395"/>
    <x v="4"/>
    <x v="1114"/>
    <s v="YD11"/>
    <x v="1"/>
    <s v=""/>
    <x v="0"/>
    <n v="1"/>
    <x v="1"/>
    <n v="30.98"/>
    <n v="27"/>
    <x v="5"/>
    <x v="1"/>
    <n v="1"/>
    <n v="11709366"/>
    <x v="963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3"/>
    <n v="2.3333333333000001"/>
    <x v="0"/>
    <x v="0"/>
    <x v="1"/>
    <n v="3"/>
    <x v="0"/>
    <x v="1132"/>
    <x v="0"/>
    <x v="0"/>
    <x v="0"/>
    <x v="0"/>
    <x v="1"/>
    <s v="CERVEZAS"/>
    <s v="PILSEN TRUJILLO"/>
    <x v="2"/>
    <x v="0"/>
    <x v="0"/>
    <x v="1"/>
    <x v="1"/>
    <x v="1"/>
    <x v="0"/>
    <x v="0"/>
    <x v="2"/>
    <x v="2"/>
    <x v="2"/>
    <x v="1"/>
    <x v="5"/>
    <x v="3"/>
    <d v="2021-01-31T00:00:00"/>
    <x v="0"/>
    <x v="0"/>
    <x v="0"/>
  </r>
  <r>
    <x v="972"/>
    <x v="6"/>
    <x v="886"/>
    <x v="16"/>
    <x v="972"/>
    <x v="968"/>
    <x v="0"/>
    <x v="1170"/>
    <s v="0001"/>
    <x v="0"/>
    <s v="4961"/>
    <x v="6"/>
    <x v="1114"/>
    <s v="YD13"/>
    <x v="1"/>
    <s v=""/>
    <x v="0"/>
    <n v="1"/>
    <x v="1"/>
    <n v="12.71"/>
    <n v="2.59"/>
    <x v="5"/>
    <x v="1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"/>
    <x v="2"/>
    <x v="1"/>
    <x v="6"/>
    <x v="4"/>
    <s v=""/>
    <x v="1"/>
    <x v="0"/>
    <x v="0"/>
  </r>
  <r>
    <x v="972"/>
    <x v="0"/>
    <x v="886"/>
    <x v="16"/>
    <x v="972"/>
    <x v="968"/>
    <x v="0"/>
    <x v="1170"/>
    <s v="0001"/>
    <x v="0"/>
    <s v="11112"/>
    <x v="0"/>
    <x v="1114"/>
    <s v="YD13"/>
    <x v="1"/>
    <s v=""/>
    <x v="0"/>
    <n v="1"/>
    <x v="1"/>
    <n v="16.66"/>
    <n v="6.8"/>
    <x v="5"/>
    <x v="1"/>
    <s v=""/>
    <s v=""/>
    <x v="1"/>
    <x v="0"/>
    <d v="2021-02-06T00:00:00"/>
    <x v="1"/>
    <x v="4"/>
    <x v="4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"/>
    <x v="2"/>
    <x v="1"/>
    <x v="28"/>
    <x v="0"/>
    <s v=""/>
    <x v="1"/>
    <x v="0"/>
    <x v="0"/>
  </r>
  <r>
    <x v="972"/>
    <x v="11"/>
    <x v="886"/>
    <x v="16"/>
    <x v="972"/>
    <x v="968"/>
    <x v="1"/>
    <x v="1170"/>
    <s v="0001"/>
    <x v="0"/>
    <s v="3500192"/>
    <x v="11"/>
    <x v="1114"/>
    <s v="YP66"/>
    <x v="1"/>
    <s v=""/>
    <x v="1"/>
    <n v="1"/>
    <x v="1"/>
    <n v="-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972"/>
    <x v="11"/>
    <x v="886"/>
    <x v="16"/>
    <x v="972"/>
    <x v="968"/>
    <x v="1"/>
    <x v="1170"/>
    <s v="0001"/>
    <x v="0"/>
    <s v="3500192"/>
    <x v="11"/>
    <x v="1114"/>
    <s v="YD73"/>
    <x v="1"/>
    <s v=""/>
    <x v="1"/>
    <n v="1"/>
    <x v="1"/>
    <n v="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973"/>
    <x v="10"/>
    <x v="887"/>
    <x v="3"/>
    <x v="973"/>
    <x v="969"/>
    <x v="0"/>
    <x v="1171"/>
    <s v="0001"/>
    <x v="0"/>
    <s v="11118"/>
    <x v="10"/>
    <x v="1115"/>
    <s v="YD13"/>
    <x v="1"/>
    <s v=""/>
    <x v="0"/>
    <n v="1"/>
    <x v="2"/>
    <n v="10.87"/>
    <n v="4.4400000000000004"/>
    <x v="3"/>
    <x v="1"/>
    <n v="1"/>
    <n v="11709475"/>
    <x v="964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4"/>
    <n v="2.8333333333000001"/>
    <x v="0"/>
    <x v="0"/>
    <x v="1"/>
    <n v="4"/>
    <x v="0"/>
    <x v="1133"/>
    <x v="0"/>
    <x v="0"/>
    <x v="0"/>
    <x v="0"/>
    <x v="0"/>
    <s v="NABS"/>
    <s v="GUARANÁ"/>
    <x v="0"/>
    <x v="0"/>
    <x v="0"/>
    <x v="2"/>
    <x v="1"/>
    <x v="1"/>
    <x v="0"/>
    <x v="0"/>
    <x v="6"/>
    <x v="9"/>
    <x v="3"/>
    <x v="1"/>
    <x v="9"/>
    <x v="0"/>
    <d v="2021-01-31T00:00:00"/>
    <x v="0"/>
    <x v="0"/>
    <x v="0"/>
  </r>
  <r>
    <x v="973"/>
    <x v="6"/>
    <x v="887"/>
    <x v="3"/>
    <x v="973"/>
    <x v="969"/>
    <x v="0"/>
    <x v="1171"/>
    <s v="0001"/>
    <x v="0"/>
    <s v="4961"/>
    <x v="6"/>
    <x v="1115"/>
    <s v="YD13"/>
    <x v="1"/>
    <s v=""/>
    <x v="0"/>
    <n v="1"/>
    <x v="2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6"/>
    <x v="9"/>
    <x v="3"/>
    <x v="1"/>
    <x v="6"/>
    <x v="4"/>
    <s v=""/>
    <x v="1"/>
    <x v="0"/>
    <x v="0"/>
  </r>
  <r>
    <x v="973"/>
    <x v="32"/>
    <x v="887"/>
    <x v="3"/>
    <x v="973"/>
    <x v="969"/>
    <x v="0"/>
    <x v="1171"/>
    <s v="0001"/>
    <x v="0"/>
    <s v="9314"/>
    <x v="32"/>
    <x v="1115"/>
    <s v="YD13"/>
    <x v="1"/>
    <s v=""/>
    <x v="0"/>
    <n v="1"/>
    <x v="2"/>
    <n v="7.24"/>
    <n v="2.75"/>
    <x v="3"/>
    <x v="1"/>
    <s v=""/>
    <s v=""/>
    <x v="1"/>
    <x v="0"/>
    <d v="2021-02-06T00:00:00"/>
    <x v="1"/>
    <x v="3"/>
    <x v="3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0"/>
    <x v="6"/>
    <x v="9"/>
    <x v="3"/>
    <x v="1"/>
    <x v="115"/>
    <x v="10"/>
    <s v=""/>
    <x v="1"/>
    <x v="0"/>
    <x v="0"/>
  </r>
  <r>
    <x v="973"/>
    <x v="0"/>
    <x v="887"/>
    <x v="3"/>
    <x v="973"/>
    <x v="969"/>
    <x v="0"/>
    <x v="1171"/>
    <s v="0001"/>
    <x v="0"/>
    <s v="11112"/>
    <x v="0"/>
    <x v="1115"/>
    <s v="YD13"/>
    <x v="1"/>
    <s v=""/>
    <x v="0"/>
    <n v="1"/>
    <x v="2"/>
    <n v="16.66"/>
    <n v="6.8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9"/>
    <x v="3"/>
    <x v="1"/>
    <x v="28"/>
    <x v="0"/>
    <s v=""/>
    <x v="1"/>
    <x v="0"/>
    <x v="0"/>
  </r>
  <r>
    <x v="974"/>
    <x v="18"/>
    <x v="0"/>
    <x v="27"/>
    <x v="974"/>
    <x v="970"/>
    <x v="0"/>
    <x v="1172"/>
    <s v="0001"/>
    <x v="0"/>
    <s v="5454"/>
    <x v="18"/>
    <x v="1116"/>
    <s v="YD13"/>
    <x v="10"/>
    <s v=""/>
    <x v="0"/>
    <n v="2"/>
    <x v="0"/>
    <n v="31.78"/>
    <n v="6.47"/>
    <x v="0"/>
    <x v="1"/>
    <n v="1"/>
    <n v="11712499"/>
    <x v="965"/>
    <x v="0"/>
    <d v="2021-02-06T00:00:00"/>
    <x v="0"/>
    <x v="0"/>
    <x v="0"/>
    <s v="LU"/>
    <x v="0"/>
    <n v="0.3"/>
    <n v="1"/>
    <n v="5.2742616033749998"/>
    <n v="3"/>
    <n v="2"/>
    <x v="0"/>
    <n v="4"/>
    <n v="2.7636363635999999"/>
    <x v="0"/>
    <x v="0"/>
    <x v="5"/>
    <n v="4"/>
    <x v="0"/>
    <x v="1134"/>
    <x v="0"/>
    <x v="0"/>
    <x v="0"/>
    <x v="0"/>
    <x v="0"/>
    <s v="NABS"/>
    <s v="SAN MATEO"/>
    <x v="0"/>
    <x v="0"/>
    <x v="0"/>
    <x v="0"/>
    <x v="0"/>
    <x v="0"/>
    <x v="0"/>
    <x v="0"/>
    <x v="12"/>
    <x v="28"/>
    <x v="1"/>
    <x v="3"/>
    <x v="171"/>
    <x v="4"/>
    <d v="2021-01-31T00:00:00"/>
    <x v="0"/>
    <x v="0"/>
    <x v="0"/>
  </r>
  <r>
    <x v="974"/>
    <x v="1"/>
    <x v="0"/>
    <x v="27"/>
    <x v="974"/>
    <x v="970"/>
    <x v="0"/>
    <x v="1172"/>
    <s v="0001"/>
    <x v="0"/>
    <s v="11115"/>
    <x v="1"/>
    <x v="1116"/>
    <s v="YD13"/>
    <x v="10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2"/>
    <x v="28"/>
    <x v="1"/>
    <x v="3"/>
    <x v="1"/>
    <x v="0"/>
    <s v=""/>
    <x v="1"/>
    <x v="0"/>
    <x v="0"/>
  </r>
  <r>
    <x v="974"/>
    <x v="25"/>
    <x v="0"/>
    <x v="27"/>
    <x v="974"/>
    <x v="970"/>
    <x v="0"/>
    <x v="1172"/>
    <s v="0001"/>
    <x v="0"/>
    <s v="8758"/>
    <x v="25"/>
    <x v="1116"/>
    <s v="YD13"/>
    <x v="1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12"/>
    <x v="28"/>
    <x v="1"/>
    <x v="3"/>
    <x v="66"/>
    <x v="0"/>
    <s v=""/>
    <x v="1"/>
    <x v="0"/>
    <x v="0"/>
  </r>
  <r>
    <x v="975"/>
    <x v="6"/>
    <x v="888"/>
    <x v="16"/>
    <x v="975"/>
    <x v="971"/>
    <x v="0"/>
    <x v="1173"/>
    <s v="0001"/>
    <x v="0"/>
    <s v="4961"/>
    <x v="6"/>
    <x v="1117"/>
    <s v="YD13"/>
    <x v="1"/>
    <s v=""/>
    <x v="0"/>
    <n v="4"/>
    <x v="0"/>
    <n v="44.07"/>
    <n v="8.9700000000000006"/>
    <x v="1"/>
    <x v="1"/>
    <n v="1"/>
    <n v="11715209"/>
    <x v="966"/>
    <x v="0"/>
    <d v="2021-02-06T00:00:00"/>
    <x v="1"/>
    <x v="1"/>
    <x v="1"/>
    <s v="LU"/>
    <x v="0"/>
    <n v="0.36"/>
    <n v="4"/>
    <n v="6.3291139240500005"/>
    <n v="4"/>
    <n v="4"/>
    <x v="0"/>
    <n v="7"/>
    <n v="6"/>
    <x v="0"/>
    <x v="0"/>
    <x v="3"/>
    <n v="7"/>
    <x v="0"/>
    <x v="1135"/>
    <x v="0"/>
    <x v="0"/>
    <x v="0"/>
    <x v="2"/>
    <x v="0"/>
    <s v="NABS"/>
    <s v="SAN MATEO"/>
    <x v="0"/>
    <x v="0"/>
    <x v="0"/>
    <x v="1"/>
    <x v="1"/>
    <x v="1"/>
    <x v="0"/>
    <x v="0"/>
    <x v="2"/>
    <x v="21"/>
    <x v="2"/>
    <x v="2"/>
    <x v="17"/>
    <x v="4"/>
    <d v="2021-01-31T00:00:00"/>
    <x v="0"/>
    <x v="0"/>
    <x v="0"/>
  </r>
  <r>
    <x v="975"/>
    <x v="17"/>
    <x v="888"/>
    <x v="16"/>
    <x v="975"/>
    <x v="971"/>
    <x v="0"/>
    <x v="1173"/>
    <s v="0001"/>
    <x v="0"/>
    <s v="4963"/>
    <x v="17"/>
    <x v="1117"/>
    <s v="YD13"/>
    <x v="1"/>
    <s v=""/>
    <x v="0"/>
    <n v="1"/>
    <x v="0"/>
    <n v="11.02"/>
    <n v="2.2400000000000002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3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1"/>
    <x v="2"/>
    <x v="2"/>
    <x v="106"/>
    <x v="4"/>
    <s v=""/>
    <x v="1"/>
    <x v="0"/>
    <x v="0"/>
  </r>
  <r>
    <x v="975"/>
    <x v="18"/>
    <x v="888"/>
    <x v="16"/>
    <x v="975"/>
    <x v="971"/>
    <x v="0"/>
    <x v="1173"/>
    <s v="0001"/>
    <x v="0"/>
    <s v="5454"/>
    <x v="18"/>
    <x v="1117"/>
    <s v="YD13"/>
    <x v="1"/>
    <s v=""/>
    <x v="0"/>
    <n v="2"/>
    <x v="0"/>
    <n v="27.12"/>
    <n v="5.52"/>
    <x v="1"/>
    <x v="1"/>
    <s v=""/>
    <s v=""/>
    <x v="1"/>
    <x v="0"/>
    <d v="2021-02-06T00:00:00"/>
    <x v="1"/>
    <x v="1"/>
    <x v="1"/>
    <s v="LU"/>
    <x v="0"/>
    <n v="0.3"/>
    <n v="1"/>
    <n v="5.2742616033749998"/>
    <n v="3"/>
    <n v="2"/>
    <x v="0"/>
    <n v="0"/>
    <s v=""/>
    <x v="0"/>
    <x v="0"/>
    <x v="3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1"/>
    <x v="2"/>
    <x v="2"/>
    <x v="142"/>
    <x v="4"/>
    <s v=""/>
    <x v="1"/>
    <x v="0"/>
    <x v="0"/>
  </r>
  <r>
    <x v="976"/>
    <x v="4"/>
    <x v="889"/>
    <x v="1"/>
    <x v="976"/>
    <x v="972"/>
    <x v="0"/>
    <x v="1174"/>
    <s v="0001"/>
    <x v="0"/>
    <s v="2395"/>
    <x v="4"/>
    <x v="1118"/>
    <s v="YD11"/>
    <x v="1"/>
    <s v=""/>
    <x v="0"/>
    <n v="10"/>
    <x v="0"/>
    <n v="309.83"/>
    <n v="269.93"/>
    <x v="0"/>
    <x v="1"/>
    <n v="1"/>
    <n v="11715223"/>
    <x v="96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5"/>
    <x v="0"/>
    <x v="0"/>
    <x v="1"/>
    <n v="15"/>
    <x v="0"/>
    <x v="1136"/>
    <x v="0"/>
    <x v="0"/>
    <x v="0"/>
    <x v="4"/>
    <x v="1"/>
    <s v="CERVEZAS"/>
    <s v="PILSEN TRUJILLO"/>
    <x v="2"/>
    <x v="0"/>
    <x v="0"/>
    <x v="1"/>
    <x v="1"/>
    <x v="1"/>
    <x v="0"/>
    <x v="2"/>
    <x v="9"/>
    <x v="33"/>
    <x v="2"/>
    <x v="1"/>
    <x v="116"/>
    <x v="3"/>
    <d v="2021-01-31T00:00:00"/>
    <x v="0"/>
    <x v="0"/>
    <x v="0"/>
  </r>
  <r>
    <x v="976"/>
    <x v="5"/>
    <x v="889"/>
    <x v="1"/>
    <x v="976"/>
    <x v="972"/>
    <x v="0"/>
    <x v="1174"/>
    <s v="0001"/>
    <x v="0"/>
    <s v="2821"/>
    <x v="5"/>
    <x v="1118"/>
    <s v="YD11"/>
    <x v="1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2"/>
    <x v="9"/>
    <x v="33"/>
    <x v="2"/>
    <x v="1"/>
    <x v="31"/>
    <x v="3"/>
    <s v=""/>
    <x v="1"/>
    <x v="0"/>
    <x v="0"/>
  </r>
  <r>
    <x v="976"/>
    <x v="11"/>
    <x v="889"/>
    <x v="1"/>
    <x v="976"/>
    <x v="972"/>
    <x v="1"/>
    <x v="1174"/>
    <s v="0001"/>
    <x v="0"/>
    <s v="3500192"/>
    <x v="11"/>
    <x v="1118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33"/>
    <x v="2"/>
    <x v="1"/>
    <x v="10"/>
    <x v="6"/>
    <s v=""/>
    <x v="1"/>
    <x v="0"/>
    <x v="0"/>
  </r>
  <r>
    <x v="976"/>
    <x v="11"/>
    <x v="889"/>
    <x v="1"/>
    <x v="976"/>
    <x v="972"/>
    <x v="1"/>
    <x v="1174"/>
    <s v="0001"/>
    <x v="0"/>
    <s v="3500192"/>
    <x v="11"/>
    <x v="1118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33"/>
    <x v="2"/>
    <x v="1"/>
    <x v="10"/>
    <x v="6"/>
    <s v=""/>
    <x v="1"/>
    <x v="0"/>
    <x v="0"/>
  </r>
  <r>
    <x v="976"/>
    <x v="11"/>
    <x v="889"/>
    <x v="1"/>
    <x v="976"/>
    <x v="972"/>
    <x v="1"/>
    <x v="1174"/>
    <s v="0001"/>
    <x v="0"/>
    <s v="3500192"/>
    <x v="11"/>
    <x v="1118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33"/>
    <x v="2"/>
    <x v="1"/>
    <x v="10"/>
    <x v="6"/>
    <s v=""/>
    <x v="1"/>
    <x v="0"/>
    <x v="0"/>
  </r>
  <r>
    <x v="977"/>
    <x v="4"/>
    <x v="890"/>
    <x v="4"/>
    <x v="977"/>
    <x v="973"/>
    <x v="0"/>
    <x v="1175"/>
    <s v="0001"/>
    <x v="0"/>
    <s v="2395"/>
    <x v="4"/>
    <x v="1119"/>
    <s v="YD11"/>
    <x v="1"/>
    <s v=""/>
    <x v="0"/>
    <n v="3"/>
    <x v="3"/>
    <n v="81.91"/>
    <n v="78.73"/>
    <x v="3"/>
    <x v="1"/>
    <n v="1"/>
    <n v="11715293"/>
    <x v="968"/>
    <x v="0"/>
    <d v="2021-02-06T00:00:00"/>
    <x v="1"/>
    <x v="3"/>
    <x v="3"/>
    <s v="LU"/>
    <x v="0"/>
    <n v="0.22320000000000001"/>
    <n v="3"/>
    <n v="3.000000000000008"/>
    <n v="4.2857142857142847"/>
    <n v="3"/>
    <x v="0"/>
    <n v="5"/>
    <n v="4.25"/>
    <x v="0"/>
    <x v="0"/>
    <x v="1"/>
    <n v="5"/>
    <x v="0"/>
    <x v="1137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d v="2021-01-31T00:00:00"/>
    <x v="0"/>
    <x v="0"/>
    <x v="0"/>
  </r>
  <r>
    <x v="977"/>
    <x v="17"/>
    <x v="890"/>
    <x v="4"/>
    <x v="977"/>
    <x v="973"/>
    <x v="0"/>
    <x v="1175"/>
    <s v="0001"/>
    <x v="0"/>
    <s v="4963"/>
    <x v="17"/>
    <x v="1119"/>
    <s v="YD13"/>
    <x v="1"/>
    <s v=""/>
    <x v="0"/>
    <n v="1"/>
    <x v="3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6"/>
    <x v="4"/>
    <s v=""/>
    <x v="1"/>
    <x v="0"/>
    <x v="0"/>
  </r>
  <r>
    <x v="977"/>
    <x v="30"/>
    <x v="890"/>
    <x v="4"/>
    <x v="977"/>
    <x v="973"/>
    <x v="0"/>
    <x v="1175"/>
    <s v="0001"/>
    <x v="0"/>
    <s v="9523"/>
    <x v="30"/>
    <x v="1119"/>
    <s v="YD13"/>
    <x v="1"/>
    <s v=""/>
    <x v="0"/>
    <n v="1"/>
    <x v="3"/>
    <n v="12.61"/>
    <n v="8.49"/>
    <x v="3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11"/>
    <x v="4"/>
    <x v="1"/>
    <x v="495"/>
    <x v="1"/>
    <s v=""/>
    <x v="1"/>
    <x v="0"/>
    <x v="0"/>
  </r>
  <r>
    <x v="977"/>
    <x v="11"/>
    <x v="890"/>
    <x v="4"/>
    <x v="977"/>
    <x v="973"/>
    <x v="1"/>
    <x v="1175"/>
    <s v="0001"/>
    <x v="0"/>
    <s v="3500192"/>
    <x v="11"/>
    <x v="1119"/>
    <s v="YP66"/>
    <x v="1"/>
    <s v=""/>
    <x v="1"/>
    <n v="3"/>
    <x v="3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77"/>
    <x v="11"/>
    <x v="890"/>
    <x v="4"/>
    <x v="977"/>
    <x v="973"/>
    <x v="1"/>
    <x v="1175"/>
    <s v="0001"/>
    <x v="0"/>
    <s v="3500192"/>
    <x v="11"/>
    <x v="1119"/>
    <s v="YD73"/>
    <x v="1"/>
    <s v=""/>
    <x v="1"/>
    <n v="3"/>
    <x v="3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78"/>
    <x v="4"/>
    <x v="891"/>
    <x v="28"/>
    <x v="978"/>
    <x v="974"/>
    <x v="0"/>
    <x v="1176"/>
    <s v="0001"/>
    <x v="0"/>
    <s v="2395"/>
    <x v="4"/>
    <x v="1120"/>
    <s v="YD11"/>
    <x v="1"/>
    <s v=""/>
    <x v="0"/>
    <n v="6"/>
    <x v="0"/>
    <n v="163.82"/>
    <n v="157.47"/>
    <x v="0"/>
    <x v="1"/>
    <n v="1"/>
    <n v="11715345"/>
    <x v="969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3"/>
    <n v="10.75"/>
    <x v="0"/>
    <x v="0"/>
    <x v="1"/>
    <n v="13"/>
    <x v="0"/>
    <x v="1138"/>
    <x v="0"/>
    <x v="0"/>
    <x v="0"/>
    <x v="4"/>
    <x v="1"/>
    <s v="CERVEZAS"/>
    <s v="PILSEN TRUJILLO"/>
    <x v="2"/>
    <x v="0"/>
    <x v="0"/>
    <x v="3"/>
    <x v="1"/>
    <x v="1"/>
    <x v="0"/>
    <x v="0"/>
    <x v="2"/>
    <x v="13"/>
    <x v="1"/>
    <x v="1"/>
    <x v="239"/>
    <x v="3"/>
    <d v="2021-01-31T00:00:00"/>
    <x v="0"/>
    <x v="0"/>
    <x v="0"/>
  </r>
  <r>
    <x v="978"/>
    <x v="8"/>
    <x v="891"/>
    <x v="28"/>
    <x v="978"/>
    <x v="974"/>
    <x v="0"/>
    <x v="1176"/>
    <s v="0001"/>
    <x v="0"/>
    <s v="6843"/>
    <x v="8"/>
    <x v="1120"/>
    <s v="YD11"/>
    <x v="1"/>
    <s v=""/>
    <x v="0"/>
    <n v="4"/>
    <x v="0"/>
    <n v="138.24"/>
    <n v="110.9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94"/>
    <x v="5"/>
    <s v=""/>
    <x v="1"/>
    <x v="0"/>
    <x v="0"/>
  </r>
  <r>
    <x v="978"/>
    <x v="13"/>
    <x v="891"/>
    <x v="28"/>
    <x v="978"/>
    <x v="974"/>
    <x v="0"/>
    <x v="1176"/>
    <s v="0001"/>
    <x v="0"/>
    <s v="14268"/>
    <x v="13"/>
    <x v="1120"/>
    <s v="YD13"/>
    <x v="1"/>
    <s v=""/>
    <x v="0"/>
    <n v="3"/>
    <x v="0"/>
    <n v="33.729999999999997"/>
    <n v="6.87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221"/>
    <x v="1"/>
    <s v=""/>
    <x v="1"/>
    <x v="0"/>
    <x v="0"/>
  </r>
  <r>
    <x v="978"/>
    <x v="11"/>
    <x v="891"/>
    <x v="28"/>
    <x v="978"/>
    <x v="974"/>
    <x v="1"/>
    <x v="1176"/>
    <s v="0001"/>
    <x v="0"/>
    <s v="3500192"/>
    <x v="11"/>
    <x v="1120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78"/>
    <x v="11"/>
    <x v="891"/>
    <x v="28"/>
    <x v="978"/>
    <x v="974"/>
    <x v="1"/>
    <x v="1176"/>
    <s v="0001"/>
    <x v="0"/>
    <s v="3500192"/>
    <x v="11"/>
    <x v="1120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78"/>
    <x v="11"/>
    <x v="891"/>
    <x v="28"/>
    <x v="978"/>
    <x v="974"/>
    <x v="1"/>
    <x v="1176"/>
    <s v="0001"/>
    <x v="0"/>
    <s v="3500192"/>
    <x v="11"/>
    <x v="1120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979"/>
    <x v="4"/>
    <x v="892"/>
    <x v="15"/>
    <x v="979"/>
    <x v="975"/>
    <x v="0"/>
    <x v="1177"/>
    <s v="0001"/>
    <x v="0"/>
    <s v="2395"/>
    <x v="4"/>
    <x v="1109"/>
    <s v="YD11"/>
    <x v="1"/>
    <s v=""/>
    <x v="0"/>
    <n v="9"/>
    <x v="2"/>
    <n v="253.12"/>
    <n v="232.87"/>
    <x v="1"/>
    <x v="1"/>
    <n v="1"/>
    <n v="11715479"/>
    <x v="970"/>
    <x v="0"/>
    <d v="2021-02-06T00:00:00"/>
    <x v="1"/>
    <x v="1"/>
    <x v="1"/>
    <s v="LU"/>
    <x v="0"/>
    <n v="0.66959999999999997"/>
    <n v="9"/>
    <n v="9.0000000000000231"/>
    <n v="12.857142857142856"/>
    <n v="9"/>
    <x v="0"/>
    <n v="9"/>
    <n v="9"/>
    <x v="0"/>
    <x v="2"/>
    <x v="1"/>
    <n v="9"/>
    <x v="0"/>
    <x v="1139"/>
    <x v="0"/>
    <x v="0"/>
    <x v="0"/>
    <x v="2"/>
    <x v="1"/>
    <s v="CERVEZAS"/>
    <s v="PILSEN TRUJILLO"/>
    <x v="2"/>
    <x v="0"/>
    <x v="0"/>
    <x v="3"/>
    <x v="1"/>
    <x v="1"/>
    <x v="0"/>
    <x v="0"/>
    <x v="8"/>
    <x v="41"/>
    <x v="2"/>
    <x v="1"/>
    <x v="678"/>
    <x v="3"/>
    <d v="2021-01-31T00:00:00"/>
    <x v="0"/>
    <x v="0"/>
    <x v="0"/>
  </r>
  <r>
    <x v="979"/>
    <x v="11"/>
    <x v="892"/>
    <x v="15"/>
    <x v="979"/>
    <x v="975"/>
    <x v="1"/>
    <x v="1178"/>
    <s v="Z058"/>
    <x v="2"/>
    <s v="3500192"/>
    <x v="11"/>
    <x v="1121"/>
    <s v="YP66"/>
    <x v="1"/>
    <s v=""/>
    <x v="1"/>
    <n v="1"/>
    <x v="2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1"/>
    <x v="1"/>
    <x v="1"/>
    <x v="1"/>
    <x v="1"/>
    <x v="1"/>
    <x v="2"/>
    <s v="ENVASES"/>
    <s v="ENVASES"/>
    <x v="3"/>
    <x v="1"/>
    <x v="1"/>
    <x v="3"/>
    <x v="1"/>
    <x v="1"/>
    <x v="0"/>
    <x v="0"/>
    <x v="8"/>
    <x v="41"/>
    <x v="2"/>
    <x v="1"/>
    <x v="10"/>
    <x v="6"/>
    <s v=""/>
    <x v="1"/>
    <x v="0"/>
    <x v="0"/>
  </r>
  <r>
    <x v="979"/>
    <x v="11"/>
    <x v="892"/>
    <x v="15"/>
    <x v="979"/>
    <x v="975"/>
    <x v="1"/>
    <x v="1177"/>
    <s v="0001"/>
    <x v="0"/>
    <s v="3500192"/>
    <x v="11"/>
    <x v="1109"/>
    <s v="YP66"/>
    <x v="1"/>
    <s v=""/>
    <x v="1"/>
    <n v="9"/>
    <x v="2"/>
    <n v="-34.200000000000003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41"/>
    <x v="2"/>
    <x v="1"/>
    <x v="10"/>
    <x v="6"/>
    <s v=""/>
    <x v="1"/>
    <x v="0"/>
    <x v="0"/>
  </r>
  <r>
    <x v="979"/>
    <x v="11"/>
    <x v="892"/>
    <x v="15"/>
    <x v="979"/>
    <x v="975"/>
    <x v="1"/>
    <x v="1177"/>
    <s v="0001"/>
    <x v="0"/>
    <s v="3500192"/>
    <x v="11"/>
    <x v="1109"/>
    <s v="YD73"/>
    <x v="1"/>
    <s v=""/>
    <x v="1"/>
    <n v="9"/>
    <x v="2"/>
    <n v="34.200000000000003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41"/>
    <x v="2"/>
    <x v="1"/>
    <x v="10"/>
    <x v="6"/>
    <s v=""/>
    <x v="1"/>
    <x v="0"/>
    <x v="0"/>
  </r>
  <r>
    <x v="980"/>
    <x v="4"/>
    <x v="893"/>
    <x v="23"/>
    <x v="980"/>
    <x v="976"/>
    <x v="0"/>
    <x v="1179"/>
    <s v="0001"/>
    <x v="0"/>
    <s v="2395"/>
    <x v="4"/>
    <x v="1122"/>
    <s v="YD11"/>
    <x v="1"/>
    <s v=""/>
    <x v="0"/>
    <n v="7"/>
    <x v="3"/>
    <n v="193.73"/>
    <n v="184.24"/>
    <x v="1"/>
    <x v="1"/>
    <n v="1"/>
    <n v="11716387"/>
    <x v="971"/>
    <x v="0"/>
    <d v="2021-02-06T00:00:00"/>
    <x v="1"/>
    <x v="1"/>
    <x v="1"/>
    <s v="LU"/>
    <x v="0"/>
    <n v="0.52080000000000004"/>
    <n v="7"/>
    <n v="7.0000000000000195"/>
    <n v="9.9999999999999982"/>
    <n v="7"/>
    <x v="0"/>
    <n v="12"/>
    <n v="12"/>
    <x v="0"/>
    <x v="0"/>
    <x v="1"/>
    <n v="7"/>
    <x v="0"/>
    <x v="1140"/>
    <x v="2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666"/>
    <x v="3"/>
    <d v="2021-01-31T00:00:00"/>
    <x v="0"/>
    <x v="0"/>
    <x v="0"/>
  </r>
  <r>
    <x v="980"/>
    <x v="27"/>
    <x v="894"/>
    <x v="23"/>
    <x v="980"/>
    <x v="976"/>
    <x v="0"/>
    <x v="1180"/>
    <s v="Z058"/>
    <x v="0"/>
    <s v="12401"/>
    <x v="27"/>
    <x v="1123"/>
    <s v="YD11"/>
    <x v="1"/>
    <s v=""/>
    <x v="0"/>
    <n v="5"/>
    <x v="3"/>
    <n v="105.93"/>
    <n v="73.94"/>
    <x v="1"/>
    <x v="1"/>
    <s v=""/>
    <s v=""/>
    <x v="1"/>
    <x v="0"/>
    <d v="2021-02-06T00:00:00"/>
    <x v="1"/>
    <x v="1"/>
    <x v="1"/>
    <s v="LU"/>
    <x v="0"/>
    <n v="0.372"/>
    <n v="5"/>
    <n v="5.0000000000000133"/>
    <n v="7.1428571428571423"/>
    <n v="5"/>
    <x v="0"/>
    <n v="0"/>
    <s v=""/>
    <x v="0"/>
    <x v="0"/>
    <x v="1"/>
    <n v="5"/>
    <x v="0"/>
    <x v="1141"/>
    <x v="1"/>
    <x v="1"/>
    <x v="0"/>
    <x v="1"/>
    <x v="1"/>
    <s v="CERVEZAS"/>
    <s v="GOLDEN"/>
    <x v="2"/>
    <x v="0"/>
    <x v="0"/>
    <x v="2"/>
    <x v="1"/>
    <x v="1"/>
    <x v="0"/>
    <x v="0"/>
    <x v="3"/>
    <x v="3"/>
    <x v="3"/>
    <x v="1"/>
    <x v="155"/>
    <x v="9"/>
    <s v=""/>
    <x v="1"/>
    <x v="0"/>
    <x v="0"/>
  </r>
  <r>
    <x v="980"/>
    <x v="11"/>
    <x v="893"/>
    <x v="23"/>
    <x v="980"/>
    <x v="976"/>
    <x v="1"/>
    <x v="1179"/>
    <s v="0001"/>
    <x v="0"/>
    <s v="3500192"/>
    <x v="11"/>
    <x v="1122"/>
    <s v="YP66"/>
    <x v="1"/>
    <s v=""/>
    <x v="1"/>
    <n v="7"/>
    <x v="3"/>
    <n v="-26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80"/>
    <x v="11"/>
    <x v="893"/>
    <x v="23"/>
    <x v="980"/>
    <x v="976"/>
    <x v="1"/>
    <x v="1179"/>
    <s v="0001"/>
    <x v="0"/>
    <s v="3500192"/>
    <x v="11"/>
    <x v="1122"/>
    <s v="YD73"/>
    <x v="1"/>
    <s v=""/>
    <x v="1"/>
    <n v="7"/>
    <x v="3"/>
    <n v="26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80"/>
    <x v="11"/>
    <x v="894"/>
    <x v="23"/>
    <x v="980"/>
    <x v="976"/>
    <x v="1"/>
    <x v="1180"/>
    <s v="Z058"/>
    <x v="0"/>
    <s v="3500192"/>
    <x v="11"/>
    <x v="1123"/>
    <s v="YP66"/>
    <x v="1"/>
    <s v=""/>
    <x v="1"/>
    <n v="5"/>
    <x v="3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80"/>
    <x v="11"/>
    <x v="894"/>
    <x v="23"/>
    <x v="980"/>
    <x v="976"/>
    <x v="1"/>
    <x v="1180"/>
    <s v="Z058"/>
    <x v="0"/>
    <s v="3500192"/>
    <x v="11"/>
    <x v="1123"/>
    <s v="YD73"/>
    <x v="1"/>
    <s v=""/>
    <x v="1"/>
    <n v="5"/>
    <x v="3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81"/>
    <x v="6"/>
    <x v="895"/>
    <x v="1"/>
    <x v="981"/>
    <x v="977"/>
    <x v="0"/>
    <x v="1181"/>
    <s v="0001"/>
    <x v="0"/>
    <s v="4961"/>
    <x v="6"/>
    <x v="1124"/>
    <s v="YD13"/>
    <x v="1"/>
    <s v=""/>
    <x v="0"/>
    <n v="2"/>
    <x v="1"/>
    <n v="25.42"/>
    <n v="5.18"/>
    <x v="0"/>
    <x v="1"/>
    <n v="1"/>
    <n v="11717931"/>
    <x v="972"/>
    <x v="0"/>
    <d v="2021-02-06T00:00:00"/>
    <x v="0"/>
    <x v="0"/>
    <x v="0"/>
    <s v="LU"/>
    <x v="0"/>
    <n v="0.18"/>
    <n v="2"/>
    <n v="3.1645569620250003"/>
    <n v="2"/>
    <n v="2"/>
    <x v="0"/>
    <n v="11"/>
    <n v="10.0136363636"/>
    <x v="0"/>
    <x v="0"/>
    <x v="1"/>
    <n v="11"/>
    <x v="0"/>
    <x v="1142"/>
    <x v="0"/>
    <x v="0"/>
    <x v="0"/>
    <x v="4"/>
    <x v="0"/>
    <s v="NABS"/>
    <s v="SAN MATEO"/>
    <x v="0"/>
    <x v="0"/>
    <x v="0"/>
    <x v="1"/>
    <x v="1"/>
    <x v="1"/>
    <x v="1"/>
    <x v="5"/>
    <x v="1"/>
    <x v="31"/>
    <x v="2"/>
    <x v="1"/>
    <x v="175"/>
    <x v="4"/>
    <d v="2021-01-31T00:00:00"/>
    <x v="0"/>
    <x v="0"/>
    <x v="0"/>
  </r>
  <r>
    <x v="981"/>
    <x v="7"/>
    <x v="895"/>
    <x v="1"/>
    <x v="981"/>
    <x v="977"/>
    <x v="0"/>
    <x v="1181"/>
    <s v="0001"/>
    <x v="0"/>
    <s v="6842"/>
    <x v="7"/>
    <x v="1124"/>
    <s v="YD11"/>
    <x v="1"/>
    <s v=""/>
    <x v="0"/>
    <n v="2"/>
    <x v="1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5"/>
    <x v="1"/>
    <x v="31"/>
    <x v="2"/>
    <x v="1"/>
    <x v="69"/>
    <x v="5"/>
    <s v=""/>
    <x v="1"/>
    <x v="0"/>
    <x v="0"/>
  </r>
  <r>
    <x v="981"/>
    <x v="3"/>
    <x v="895"/>
    <x v="1"/>
    <x v="981"/>
    <x v="977"/>
    <x v="0"/>
    <x v="1181"/>
    <s v="0001"/>
    <x v="0"/>
    <s v="8563"/>
    <x v="3"/>
    <x v="1124"/>
    <s v="YD13"/>
    <x v="1"/>
    <s v=""/>
    <x v="0"/>
    <n v="1"/>
    <x v="1"/>
    <n v="10.19"/>
    <n v="7.58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5"/>
    <x v="1"/>
    <x v="31"/>
    <x v="2"/>
    <x v="1"/>
    <x v="385"/>
    <x v="2"/>
    <s v=""/>
    <x v="1"/>
    <x v="0"/>
    <x v="0"/>
  </r>
  <r>
    <x v="981"/>
    <x v="35"/>
    <x v="895"/>
    <x v="1"/>
    <x v="981"/>
    <x v="977"/>
    <x v="0"/>
    <x v="1181"/>
    <s v="0001"/>
    <x v="0"/>
    <s v="8756"/>
    <x v="35"/>
    <x v="1124"/>
    <s v="YD13"/>
    <x v="1"/>
    <s v=""/>
    <x v="0"/>
    <n v="1"/>
    <x v="1"/>
    <n v="11.35"/>
    <n v="3.95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5"/>
    <x v="1"/>
    <x v="31"/>
    <x v="2"/>
    <x v="1"/>
    <x v="6"/>
    <x v="0"/>
    <s v=""/>
    <x v="1"/>
    <x v="0"/>
    <x v="0"/>
  </r>
  <r>
    <x v="981"/>
    <x v="1"/>
    <x v="895"/>
    <x v="1"/>
    <x v="981"/>
    <x v="977"/>
    <x v="0"/>
    <x v="1181"/>
    <s v="0001"/>
    <x v="0"/>
    <s v="11115"/>
    <x v="1"/>
    <x v="1124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5"/>
    <x v="1"/>
    <x v="31"/>
    <x v="2"/>
    <x v="1"/>
    <x v="133"/>
    <x v="0"/>
    <s v=""/>
    <x v="1"/>
    <x v="0"/>
    <x v="0"/>
  </r>
  <r>
    <x v="981"/>
    <x v="23"/>
    <x v="895"/>
    <x v="1"/>
    <x v="981"/>
    <x v="977"/>
    <x v="0"/>
    <x v="1181"/>
    <s v="0001"/>
    <x v="0"/>
    <s v="15096"/>
    <x v="23"/>
    <x v="1124"/>
    <s v="YD13"/>
    <x v="1"/>
    <s v=""/>
    <x v="0"/>
    <n v="1"/>
    <x v="1"/>
    <n v="10.19"/>
    <n v="7.58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5"/>
    <x v="1"/>
    <x v="31"/>
    <x v="2"/>
    <x v="1"/>
    <x v="385"/>
    <x v="8"/>
    <s v=""/>
    <x v="1"/>
    <x v="0"/>
    <x v="0"/>
  </r>
  <r>
    <x v="981"/>
    <x v="4"/>
    <x v="895"/>
    <x v="1"/>
    <x v="981"/>
    <x v="977"/>
    <x v="0"/>
    <x v="1181"/>
    <s v="0001"/>
    <x v="0"/>
    <s v="2395"/>
    <x v="4"/>
    <x v="1124"/>
    <s v="YD11"/>
    <x v="1"/>
    <s v=""/>
    <x v="0"/>
    <n v="3"/>
    <x v="1"/>
    <n v="95.49"/>
    <n v="81.5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1"/>
    <x v="5"/>
    <x v="1"/>
    <x v="31"/>
    <x v="2"/>
    <x v="1"/>
    <x v="118"/>
    <x v="3"/>
    <s v=""/>
    <x v="1"/>
    <x v="0"/>
    <x v="0"/>
  </r>
  <r>
    <x v="981"/>
    <x v="11"/>
    <x v="895"/>
    <x v="1"/>
    <x v="981"/>
    <x v="977"/>
    <x v="1"/>
    <x v="1181"/>
    <s v="0001"/>
    <x v="0"/>
    <s v="3500192"/>
    <x v="11"/>
    <x v="1124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5"/>
    <x v="1"/>
    <x v="31"/>
    <x v="2"/>
    <x v="1"/>
    <x v="10"/>
    <x v="6"/>
    <s v=""/>
    <x v="1"/>
    <x v="0"/>
    <x v="0"/>
  </r>
  <r>
    <x v="981"/>
    <x v="11"/>
    <x v="895"/>
    <x v="1"/>
    <x v="981"/>
    <x v="977"/>
    <x v="1"/>
    <x v="1181"/>
    <s v="0001"/>
    <x v="0"/>
    <s v="3500192"/>
    <x v="11"/>
    <x v="1124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5"/>
    <x v="1"/>
    <x v="31"/>
    <x v="2"/>
    <x v="1"/>
    <x v="10"/>
    <x v="6"/>
    <s v=""/>
    <x v="1"/>
    <x v="0"/>
    <x v="0"/>
  </r>
  <r>
    <x v="981"/>
    <x v="11"/>
    <x v="895"/>
    <x v="1"/>
    <x v="981"/>
    <x v="977"/>
    <x v="1"/>
    <x v="1181"/>
    <s v="0001"/>
    <x v="0"/>
    <s v="3500192"/>
    <x v="11"/>
    <x v="1124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5"/>
    <x v="1"/>
    <x v="31"/>
    <x v="2"/>
    <x v="1"/>
    <x v="10"/>
    <x v="6"/>
    <s v=""/>
    <x v="1"/>
    <x v="0"/>
    <x v="0"/>
  </r>
  <r>
    <x v="982"/>
    <x v="6"/>
    <x v="896"/>
    <x v="19"/>
    <x v="982"/>
    <x v="978"/>
    <x v="0"/>
    <x v="1182"/>
    <s v="0001"/>
    <x v="0"/>
    <s v="4961"/>
    <x v="6"/>
    <x v="1125"/>
    <s v="YD13"/>
    <x v="1"/>
    <s v=""/>
    <x v="0"/>
    <n v="1"/>
    <x v="1"/>
    <n v="12.71"/>
    <n v="2.59"/>
    <x v="3"/>
    <x v="1"/>
    <n v="1"/>
    <n v="11718415"/>
    <x v="973"/>
    <x v="0"/>
    <d v="2021-02-06T00:00:00"/>
    <x v="1"/>
    <x v="3"/>
    <x v="3"/>
    <s v="LU"/>
    <x v="0"/>
    <n v="0.09"/>
    <n v="1"/>
    <n v="1.5822784810125001"/>
    <n v="1"/>
    <n v="1"/>
    <x v="0"/>
    <n v="4"/>
    <n v="4"/>
    <x v="0"/>
    <x v="0"/>
    <x v="1"/>
    <n v="4"/>
    <x v="0"/>
    <x v="1143"/>
    <x v="0"/>
    <x v="0"/>
    <x v="0"/>
    <x v="0"/>
    <x v="0"/>
    <s v="NABS"/>
    <s v="SAN MATEO"/>
    <x v="0"/>
    <x v="0"/>
    <x v="0"/>
    <x v="2"/>
    <x v="1"/>
    <x v="1"/>
    <x v="1"/>
    <x v="5"/>
    <x v="2"/>
    <x v="2"/>
    <x v="2"/>
    <x v="1"/>
    <x v="6"/>
    <x v="4"/>
    <d v="2021-01-31T00:00:00"/>
    <x v="0"/>
    <x v="0"/>
    <x v="0"/>
  </r>
  <r>
    <x v="982"/>
    <x v="17"/>
    <x v="896"/>
    <x v="19"/>
    <x v="982"/>
    <x v="978"/>
    <x v="0"/>
    <x v="1182"/>
    <s v="0001"/>
    <x v="0"/>
    <s v="4963"/>
    <x v="17"/>
    <x v="1125"/>
    <s v="YD13"/>
    <x v="1"/>
    <s v=""/>
    <x v="0"/>
    <n v="1"/>
    <x v="1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1"/>
    <x v="5"/>
    <x v="2"/>
    <x v="2"/>
    <x v="2"/>
    <x v="1"/>
    <x v="6"/>
    <x v="4"/>
    <s v=""/>
    <x v="1"/>
    <x v="0"/>
    <x v="0"/>
  </r>
  <r>
    <x v="982"/>
    <x v="10"/>
    <x v="896"/>
    <x v="19"/>
    <x v="982"/>
    <x v="978"/>
    <x v="0"/>
    <x v="1182"/>
    <s v="0001"/>
    <x v="0"/>
    <s v="11118"/>
    <x v="10"/>
    <x v="1125"/>
    <s v="YD13"/>
    <x v="1"/>
    <s v=""/>
    <x v="0"/>
    <n v="2"/>
    <x v="1"/>
    <n v="21.73"/>
    <n v="8.8699999999999992"/>
    <x v="3"/>
    <x v="1"/>
    <s v=""/>
    <s v=""/>
    <x v="1"/>
    <x v="0"/>
    <d v="2021-02-06T00:00:00"/>
    <x v="1"/>
    <x v="3"/>
    <x v="3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1"/>
    <x v="5"/>
    <x v="2"/>
    <x v="2"/>
    <x v="2"/>
    <x v="1"/>
    <x v="175"/>
    <x v="0"/>
    <s v=""/>
    <x v="1"/>
    <x v="0"/>
    <x v="0"/>
  </r>
  <r>
    <x v="983"/>
    <x v="14"/>
    <x v="897"/>
    <x v="27"/>
    <x v="983"/>
    <x v="979"/>
    <x v="0"/>
    <x v="1183"/>
    <s v="0001"/>
    <x v="0"/>
    <s v="4562"/>
    <x v="14"/>
    <x v="1126"/>
    <s v="YD13"/>
    <x v="1"/>
    <s v=""/>
    <x v="0"/>
    <n v="4"/>
    <x v="3"/>
    <n v="25.76"/>
    <n v="5.25"/>
    <x v="0"/>
    <x v="1"/>
    <n v="1"/>
    <n v="11719723"/>
    <x v="974"/>
    <x v="0"/>
    <d v="2021-02-06T00:00:00"/>
    <x v="0"/>
    <x v="0"/>
    <x v="0"/>
    <s v="LU"/>
    <x v="0"/>
    <n v="1.96"/>
    <n v="2"/>
    <n v="34.458509142050005"/>
    <n v="3.333333333333333"/>
    <n v="4"/>
    <x v="0"/>
    <n v="8"/>
    <n v="4.5"/>
    <x v="0"/>
    <x v="0"/>
    <x v="4"/>
    <n v="8"/>
    <x v="0"/>
    <x v="1144"/>
    <x v="0"/>
    <x v="0"/>
    <x v="0"/>
    <x v="2"/>
    <x v="0"/>
    <s v="NABS"/>
    <s v="SAN MATEO"/>
    <x v="0"/>
    <x v="0"/>
    <x v="0"/>
    <x v="0"/>
    <x v="1"/>
    <x v="1"/>
    <x v="0"/>
    <x v="2"/>
    <x v="14"/>
    <x v="30"/>
    <x v="4"/>
    <x v="3"/>
    <x v="217"/>
    <x v="4"/>
    <d v="2021-01-31T00:00:00"/>
    <x v="0"/>
    <x v="0"/>
    <x v="0"/>
  </r>
  <r>
    <x v="983"/>
    <x v="3"/>
    <x v="897"/>
    <x v="27"/>
    <x v="983"/>
    <x v="979"/>
    <x v="0"/>
    <x v="1183"/>
    <s v="0001"/>
    <x v="0"/>
    <s v="8563"/>
    <x v="3"/>
    <x v="1126"/>
    <s v="YD13"/>
    <x v="1"/>
    <s v=""/>
    <x v="0"/>
    <n v="2"/>
    <x v="3"/>
    <n v="20.51"/>
    <n v="15.1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2"/>
    <x v="14"/>
    <x v="30"/>
    <x v="4"/>
    <x v="3"/>
    <x v="76"/>
    <x v="2"/>
    <s v=""/>
    <x v="1"/>
    <x v="0"/>
    <x v="0"/>
  </r>
  <r>
    <x v="983"/>
    <x v="28"/>
    <x v="897"/>
    <x v="27"/>
    <x v="983"/>
    <x v="979"/>
    <x v="0"/>
    <x v="1183"/>
    <s v="0001"/>
    <x v="0"/>
    <s v="14974"/>
    <x v="28"/>
    <x v="1126"/>
    <s v="YD13"/>
    <x v="1"/>
    <s v=""/>
    <x v="0"/>
    <n v="1"/>
    <x v="3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2"/>
    <x v="14"/>
    <x v="30"/>
    <x v="4"/>
    <x v="3"/>
    <x v="53"/>
    <x v="2"/>
    <s v=""/>
    <x v="1"/>
    <x v="0"/>
    <x v="0"/>
  </r>
  <r>
    <x v="983"/>
    <x v="23"/>
    <x v="897"/>
    <x v="27"/>
    <x v="983"/>
    <x v="979"/>
    <x v="0"/>
    <x v="1183"/>
    <s v="0001"/>
    <x v="0"/>
    <s v="15096"/>
    <x v="23"/>
    <x v="1126"/>
    <s v="YD13"/>
    <x v="1"/>
    <s v=""/>
    <x v="0"/>
    <n v="1"/>
    <x v="3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2"/>
    <x v="14"/>
    <x v="30"/>
    <x v="4"/>
    <x v="3"/>
    <x v="44"/>
    <x v="8"/>
    <s v=""/>
    <x v="1"/>
    <x v="0"/>
    <x v="0"/>
  </r>
  <r>
    <x v="984"/>
    <x v="4"/>
    <x v="898"/>
    <x v="8"/>
    <x v="984"/>
    <x v="980"/>
    <x v="0"/>
    <x v="1184"/>
    <s v="0001"/>
    <x v="1"/>
    <s v="2395"/>
    <x v="4"/>
    <x v="19"/>
    <s v="YD11"/>
    <x v="8"/>
    <s v=""/>
    <x v="0"/>
    <n v="15"/>
    <x v="0"/>
    <n v="464.75"/>
    <n v="404.91"/>
    <x v="0"/>
    <x v="3"/>
    <n v="1"/>
    <n v="11720954"/>
    <x v="975"/>
    <x v="0"/>
    <d v="2021-02-06T00:00:00"/>
    <x v="1"/>
    <x v="2"/>
    <x v="2"/>
    <s v="LU"/>
    <x v="0"/>
    <n v="1.1160000000000001"/>
    <n v="15"/>
    <n v="15.000000000000041"/>
    <n v="21.428571428571427"/>
    <n v="15"/>
    <x v="0"/>
    <n v="24"/>
    <n v="28.5"/>
    <x v="0"/>
    <x v="0"/>
    <x v="2"/>
    <n v="24"/>
    <x v="0"/>
    <x v="1145"/>
    <x v="0"/>
    <x v="0"/>
    <x v="0"/>
    <x v="3"/>
    <x v="1"/>
    <s v="CERVEZAS"/>
    <s v="PILSEN TRUJILLO"/>
    <x v="2"/>
    <x v="0"/>
    <x v="0"/>
    <x v="2"/>
    <x v="0"/>
    <x v="0"/>
    <x v="0"/>
    <x v="0"/>
    <x v="6"/>
    <x v="9"/>
    <x v="3"/>
    <x v="1"/>
    <x v="48"/>
    <x v="3"/>
    <d v="2021-01-31T00:00:00"/>
    <x v="0"/>
    <x v="0"/>
    <x v="0"/>
  </r>
  <r>
    <x v="984"/>
    <x v="9"/>
    <x v="898"/>
    <x v="8"/>
    <x v="984"/>
    <x v="980"/>
    <x v="0"/>
    <x v="1184"/>
    <s v="0001"/>
    <x v="1"/>
    <s v="7343"/>
    <x v="9"/>
    <x v="19"/>
    <s v="YD11"/>
    <x v="8"/>
    <s v=""/>
    <x v="0"/>
    <n v="3"/>
    <x v="0"/>
    <n v="91.3"/>
    <n v="118.68"/>
    <x v="0"/>
    <x v="3"/>
    <s v=""/>
    <s v=""/>
    <x v="1"/>
    <x v="0"/>
    <d v="2021-02-06T00:00:00"/>
    <x v="1"/>
    <x v="2"/>
    <x v="2"/>
    <s v="LU"/>
    <x v="0"/>
    <n v="0.36"/>
    <n v="4.5"/>
    <n v="4.8387096774193674"/>
    <n v="6.66666666666666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6"/>
    <x v="9"/>
    <x v="3"/>
    <x v="1"/>
    <x v="449"/>
    <x v="3"/>
    <s v=""/>
    <x v="1"/>
    <x v="0"/>
    <x v="0"/>
  </r>
  <r>
    <x v="984"/>
    <x v="21"/>
    <x v="898"/>
    <x v="8"/>
    <x v="984"/>
    <x v="980"/>
    <x v="0"/>
    <x v="1184"/>
    <s v="0001"/>
    <x v="1"/>
    <s v="14663"/>
    <x v="21"/>
    <x v="19"/>
    <s v="YD11"/>
    <x v="8"/>
    <s v=""/>
    <x v="0"/>
    <n v="6"/>
    <x v="0"/>
    <n v="373.83"/>
    <n v="76.11"/>
    <x v="0"/>
    <x v="3"/>
    <s v=""/>
    <s v=""/>
    <x v="1"/>
    <x v="0"/>
    <d v="2021-02-06T00:00:00"/>
    <x v="1"/>
    <x v="2"/>
    <x v="2"/>
    <s v="LU"/>
    <x v="0"/>
    <n v="0.72"/>
    <n v="9"/>
    <n v="9.6774193548387348"/>
    <n v="13.333333333333334"/>
    <n v="6"/>
    <x v="0"/>
    <n v="0"/>
    <s v=""/>
    <x v="0"/>
    <x v="0"/>
    <x v="2"/>
    <s v=""/>
    <x v="1"/>
    <x v="1"/>
    <x v="1"/>
    <x v="0"/>
    <x v="0"/>
    <x v="1"/>
    <x v="1"/>
    <s v="CERVEZAS"/>
    <s v="PILSEN"/>
    <x v="2"/>
    <x v="0"/>
    <x v="0"/>
    <x v="2"/>
    <x v="0"/>
    <x v="0"/>
    <x v="0"/>
    <x v="0"/>
    <x v="6"/>
    <x v="9"/>
    <x v="3"/>
    <x v="1"/>
    <x v="718"/>
    <x v="8"/>
    <s v=""/>
    <x v="1"/>
    <x v="0"/>
    <x v="0"/>
  </r>
  <r>
    <x v="984"/>
    <x v="11"/>
    <x v="898"/>
    <x v="8"/>
    <x v="984"/>
    <x v="980"/>
    <x v="1"/>
    <x v="1184"/>
    <s v="0001"/>
    <x v="1"/>
    <s v="3500192"/>
    <x v="11"/>
    <x v="19"/>
    <s v="YP66"/>
    <x v="8"/>
    <s v=""/>
    <x v="1"/>
    <n v="15"/>
    <x v="0"/>
    <n v="-57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984"/>
    <x v="12"/>
    <x v="898"/>
    <x v="8"/>
    <x v="984"/>
    <x v="980"/>
    <x v="1"/>
    <x v="1184"/>
    <s v="0001"/>
    <x v="1"/>
    <s v="3500193"/>
    <x v="12"/>
    <x v="19"/>
    <s v="YP66"/>
    <x v="8"/>
    <s v=""/>
    <x v="1"/>
    <n v="9"/>
    <x v="0"/>
    <n v="-34.200000000000003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984"/>
    <x v="11"/>
    <x v="898"/>
    <x v="8"/>
    <x v="984"/>
    <x v="980"/>
    <x v="1"/>
    <x v="1184"/>
    <s v="0001"/>
    <x v="1"/>
    <s v="3500192"/>
    <x v="11"/>
    <x v="19"/>
    <s v="YD73"/>
    <x v="8"/>
    <s v=""/>
    <x v="1"/>
    <n v="15"/>
    <x v="0"/>
    <n v="57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984"/>
    <x v="12"/>
    <x v="898"/>
    <x v="8"/>
    <x v="984"/>
    <x v="980"/>
    <x v="1"/>
    <x v="1184"/>
    <s v="0001"/>
    <x v="1"/>
    <s v="3500193"/>
    <x v="12"/>
    <x v="19"/>
    <s v="YD73"/>
    <x v="8"/>
    <s v=""/>
    <x v="1"/>
    <n v="3"/>
    <x v="0"/>
    <n v="11.4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984"/>
    <x v="12"/>
    <x v="898"/>
    <x v="8"/>
    <x v="984"/>
    <x v="980"/>
    <x v="1"/>
    <x v="1184"/>
    <s v="0001"/>
    <x v="1"/>
    <s v="3500193"/>
    <x v="12"/>
    <x v="19"/>
    <s v="YD73"/>
    <x v="8"/>
    <s v=""/>
    <x v="1"/>
    <n v="6"/>
    <x v="0"/>
    <n v="22.8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985"/>
    <x v="23"/>
    <x v="899"/>
    <x v="11"/>
    <x v="985"/>
    <x v="981"/>
    <x v="0"/>
    <x v="1185"/>
    <s v="0001"/>
    <x v="1"/>
    <s v="15096"/>
    <x v="23"/>
    <x v="1127"/>
    <s v="YD13"/>
    <x v="8"/>
    <s v=""/>
    <x v="0"/>
    <n v="1"/>
    <x v="0"/>
    <n v="12.62"/>
    <n v="8.07"/>
    <x v="0"/>
    <x v="1"/>
    <n v="1"/>
    <n v="11721268"/>
    <x v="976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31"/>
    <n v="23"/>
    <x v="0"/>
    <x v="0"/>
    <x v="2"/>
    <n v="1"/>
    <x v="0"/>
    <x v="1146"/>
    <x v="2"/>
    <x v="0"/>
    <x v="0"/>
    <x v="3"/>
    <x v="1"/>
    <s v="CERVEZAS"/>
    <s v="CUSQUEÑA"/>
    <x v="1"/>
    <x v="0"/>
    <x v="0"/>
    <x v="1"/>
    <x v="0"/>
    <x v="0"/>
    <x v="0"/>
    <x v="0"/>
    <x v="2"/>
    <x v="5"/>
    <x v="3"/>
    <x v="1"/>
    <x v="163"/>
    <x v="8"/>
    <d v="2021-01-31T00:00:00"/>
    <x v="0"/>
    <x v="0"/>
    <x v="0"/>
  </r>
  <r>
    <x v="985"/>
    <x v="4"/>
    <x v="900"/>
    <x v="11"/>
    <x v="985"/>
    <x v="981"/>
    <x v="0"/>
    <x v="1186"/>
    <s v="0001"/>
    <x v="0"/>
    <s v="2395"/>
    <x v="4"/>
    <x v="1128"/>
    <s v="YD11"/>
    <x v="1"/>
    <s v=""/>
    <x v="0"/>
    <n v="10"/>
    <x v="2"/>
    <n v="277.51"/>
    <n v="257.98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n v="30"/>
    <x v="0"/>
    <x v="1147"/>
    <x v="1"/>
    <x v="0"/>
    <x v="0"/>
    <x v="1"/>
    <x v="1"/>
    <s v="CERVEZAS"/>
    <s v="PILSEN TRUJILLO"/>
    <x v="2"/>
    <x v="0"/>
    <x v="0"/>
    <x v="1"/>
    <x v="1"/>
    <x v="1"/>
    <x v="0"/>
    <x v="0"/>
    <x v="2"/>
    <x v="5"/>
    <x v="3"/>
    <x v="1"/>
    <x v="189"/>
    <x v="3"/>
    <s v=""/>
    <x v="1"/>
    <x v="0"/>
    <x v="0"/>
  </r>
  <r>
    <x v="985"/>
    <x v="5"/>
    <x v="900"/>
    <x v="11"/>
    <x v="985"/>
    <x v="981"/>
    <x v="0"/>
    <x v="1186"/>
    <s v="0001"/>
    <x v="0"/>
    <s v="2821"/>
    <x v="5"/>
    <x v="1128"/>
    <s v="YD11"/>
    <x v="1"/>
    <s v=""/>
    <x v="0"/>
    <n v="4"/>
    <x v="2"/>
    <n v="124.5"/>
    <n v="107.24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5"/>
    <x v="3"/>
    <x v="1"/>
    <x v="516"/>
    <x v="3"/>
    <s v=""/>
    <x v="1"/>
    <x v="0"/>
    <x v="0"/>
  </r>
  <r>
    <x v="985"/>
    <x v="9"/>
    <x v="900"/>
    <x v="11"/>
    <x v="985"/>
    <x v="981"/>
    <x v="0"/>
    <x v="1186"/>
    <s v="0001"/>
    <x v="0"/>
    <s v="7343"/>
    <x v="9"/>
    <x v="1128"/>
    <s v="YD11"/>
    <x v="1"/>
    <s v=""/>
    <x v="0"/>
    <n v="2"/>
    <x v="2"/>
    <n v="62.95"/>
    <n v="77.81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2"/>
    <x v="5"/>
    <x v="3"/>
    <x v="1"/>
    <x v="719"/>
    <x v="3"/>
    <s v=""/>
    <x v="1"/>
    <x v="0"/>
    <x v="0"/>
  </r>
  <r>
    <x v="985"/>
    <x v="27"/>
    <x v="900"/>
    <x v="11"/>
    <x v="985"/>
    <x v="981"/>
    <x v="0"/>
    <x v="1186"/>
    <s v="0001"/>
    <x v="0"/>
    <s v="12401"/>
    <x v="27"/>
    <x v="1128"/>
    <s v="YD11"/>
    <x v="1"/>
    <s v=""/>
    <x v="0"/>
    <n v="2"/>
    <x v="2"/>
    <n v="42.41"/>
    <n v="29.5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5"/>
    <x v="3"/>
    <x v="1"/>
    <x v="354"/>
    <x v="9"/>
    <s v=""/>
    <x v="1"/>
    <x v="0"/>
    <x v="0"/>
  </r>
  <r>
    <x v="985"/>
    <x v="26"/>
    <x v="900"/>
    <x v="11"/>
    <x v="985"/>
    <x v="981"/>
    <x v="0"/>
    <x v="1186"/>
    <s v="0001"/>
    <x v="0"/>
    <s v="12408"/>
    <x v="26"/>
    <x v="1128"/>
    <s v="YD13"/>
    <x v="1"/>
    <s v=""/>
    <x v="0"/>
    <n v="8"/>
    <x v="2"/>
    <n v="65.14"/>
    <n v="36.86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5"/>
    <x v="3"/>
    <x v="1"/>
    <x v="720"/>
    <x v="1"/>
    <s v=""/>
    <x v="1"/>
    <x v="0"/>
    <x v="0"/>
  </r>
  <r>
    <x v="985"/>
    <x v="13"/>
    <x v="900"/>
    <x v="11"/>
    <x v="985"/>
    <x v="981"/>
    <x v="0"/>
    <x v="1186"/>
    <s v="0001"/>
    <x v="0"/>
    <s v="14268"/>
    <x v="13"/>
    <x v="1128"/>
    <s v="YD13"/>
    <x v="1"/>
    <s v=""/>
    <x v="0"/>
    <n v="4"/>
    <x v="2"/>
    <n v="52.54"/>
    <n v="10.7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5"/>
    <x v="3"/>
    <x v="1"/>
    <x v="721"/>
    <x v="1"/>
    <s v=""/>
    <x v="1"/>
    <x v="0"/>
    <x v="0"/>
  </r>
  <r>
    <x v="985"/>
    <x v="11"/>
    <x v="900"/>
    <x v="11"/>
    <x v="985"/>
    <x v="981"/>
    <x v="1"/>
    <x v="1186"/>
    <s v="0001"/>
    <x v="0"/>
    <s v="3500192"/>
    <x v="11"/>
    <x v="1128"/>
    <s v="YP66"/>
    <x v="1"/>
    <s v=""/>
    <x v="1"/>
    <n v="16"/>
    <x v="2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985"/>
    <x v="12"/>
    <x v="900"/>
    <x v="11"/>
    <x v="985"/>
    <x v="981"/>
    <x v="1"/>
    <x v="1186"/>
    <s v="0001"/>
    <x v="0"/>
    <s v="3500193"/>
    <x v="12"/>
    <x v="1128"/>
    <s v="YP66"/>
    <x v="1"/>
    <s v=""/>
    <x v="1"/>
    <n v="2"/>
    <x v="2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985"/>
    <x v="11"/>
    <x v="900"/>
    <x v="11"/>
    <x v="985"/>
    <x v="981"/>
    <x v="1"/>
    <x v="1186"/>
    <s v="0001"/>
    <x v="0"/>
    <s v="3500192"/>
    <x v="11"/>
    <x v="1128"/>
    <s v="YD73"/>
    <x v="1"/>
    <s v=""/>
    <x v="1"/>
    <n v="10"/>
    <x v="2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985"/>
    <x v="11"/>
    <x v="900"/>
    <x v="11"/>
    <x v="985"/>
    <x v="981"/>
    <x v="1"/>
    <x v="1186"/>
    <s v="0001"/>
    <x v="0"/>
    <s v="3500192"/>
    <x v="11"/>
    <x v="1128"/>
    <s v="YD73"/>
    <x v="1"/>
    <s v=""/>
    <x v="1"/>
    <n v="4"/>
    <x v="2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985"/>
    <x v="12"/>
    <x v="900"/>
    <x v="11"/>
    <x v="985"/>
    <x v="981"/>
    <x v="1"/>
    <x v="1186"/>
    <s v="0001"/>
    <x v="0"/>
    <s v="3500193"/>
    <x v="12"/>
    <x v="1128"/>
    <s v="YD73"/>
    <x v="1"/>
    <s v=""/>
    <x v="1"/>
    <n v="2"/>
    <x v="2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985"/>
    <x v="11"/>
    <x v="900"/>
    <x v="11"/>
    <x v="985"/>
    <x v="981"/>
    <x v="1"/>
    <x v="1186"/>
    <s v="0001"/>
    <x v="0"/>
    <s v="3500192"/>
    <x v="11"/>
    <x v="1128"/>
    <s v="YD73"/>
    <x v="1"/>
    <s v=""/>
    <x v="1"/>
    <n v="2"/>
    <x v="2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986"/>
    <x v="4"/>
    <x v="901"/>
    <x v="23"/>
    <x v="986"/>
    <x v="982"/>
    <x v="0"/>
    <x v="1187"/>
    <s v="0001"/>
    <x v="0"/>
    <s v="2395"/>
    <x v="4"/>
    <x v="1129"/>
    <s v="YD11"/>
    <x v="1"/>
    <s v=""/>
    <x v="0"/>
    <n v="4"/>
    <x v="1"/>
    <n v="109.21"/>
    <n v="104.98"/>
    <x v="0"/>
    <x v="1"/>
    <n v="1"/>
    <n v="11724568"/>
    <x v="977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4.5"/>
    <x v="0"/>
    <x v="0"/>
    <x v="1"/>
    <n v="5"/>
    <x v="0"/>
    <x v="1148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52"/>
    <x v="3"/>
    <d v="2021-01-31T00:00:00"/>
    <x v="0"/>
    <x v="0"/>
    <x v="0"/>
  </r>
  <r>
    <x v="986"/>
    <x v="18"/>
    <x v="901"/>
    <x v="23"/>
    <x v="986"/>
    <x v="982"/>
    <x v="0"/>
    <x v="1187"/>
    <s v="0001"/>
    <x v="0"/>
    <s v="5454"/>
    <x v="18"/>
    <x v="1129"/>
    <s v="YD13"/>
    <x v="1"/>
    <s v=""/>
    <x v="0"/>
    <n v="1"/>
    <x v="1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81"/>
    <x v="4"/>
    <s v=""/>
    <x v="1"/>
    <x v="0"/>
    <x v="0"/>
  </r>
  <r>
    <x v="986"/>
    <x v="11"/>
    <x v="901"/>
    <x v="23"/>
    <x v="986"/>
    <x v="982"/>
    <x v="1"/>
    <x v="1187"/>
    <s v="0001"/>
    <x v="0"/>
    <s v="3500192"/>
    <x v="11"/>
    <x v="1129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86"/>
    <x v="11"/>
    <x v="901"/>
    <x v="23"/>
    <x v="986"/>
    <x v="982"/>
    <x v="1"/>
    <x v="1187"/>
    <s v="0001"/>
    <x v="0"/>
    <s v="3500192"/>
    <x v="11"/>
    <x v="1129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87"/>
    <x v="4"/>
    <x v="902"/>
    <x v="1"/>
    <x v="987"/>
    <x v="983"/>
    <x v="0"/>
    <x v="1188"/>
    <s v="0001"/>
    <x v="0"/>
    <s v="2395"/>
    <x v="4"/>
    <x v="1130"/>
    <s v="YD11"/>
    <x v="1"/>
    <s v=""/>
    <x v="0"/>
    <n v="4"/>
    <x v="0"/>
    <n v="109.21"/>
    <n v="104.98"/>
    <x v="5"/>
    <x v="0"/>
    <n v="1"/>
    <n v="11724687"/>
    <x v="978"/>
    <x v="0"/>
    <d v="2021-02-06T00:00:00"/>
    <x v="1"/>
    <x v="4"/>
    <x v="4"/>
    <s v="LU"/>
    <x v="0"/>
    <n v="0.29759999999999998"/>
    <n v="4"/>
    <n v="4.0000000000000107"/>
    <n v="5.7142857142857135"/>
    <n v="4"/>
    <x v="0"/>
    <n v="8"/>
    <n v="6.6666666666000003"/>
    <x v="0"/>
    <x v="0"/>
    <x v="4"/>
    <n v="8"/>
    <x v="0"/>
    <x v="1149"/>
    <x v="0"/>
    <x v="0"/>
    <x v="0"/>
    <x v="2"/>
    <x v="1"/>
    <s v="CERVEZAS"/>
    <s v="PILSEN TRUJILLO"/>
    <x v="2"/>
    <x v="0"/>
    <x v="0"/>
    <x v="1"/>
    <x v="1"/>
    <x v="1"/>
    <x v="0"/>
    <x v="9"/>
    <x v="13"/>
    <x v="42"/>
    <x v="3"/>
    <x v="4"/>
    <x v="52"/>
    <x v="3"/>
    <d v="2021-01-31T00:00:00"/>
    <x v="0"/>
    <x v="0"/>
    <x v="0"/>
  </r>
  <r>
    <x v="987"/>
    <x v="5"/>
    <x v="902"/>
    <x v="1"/>
    <x v="987"/>
    <x v="983"/>
    <x v="0"/>
    <x v="1188"/>
    <s v="0001"/>
    <x v="0"/>
    <s v="2821"/>
    <x v="5"/>
    <x v="1130"/>
    <s v="YD11"/>
    <x v="1"/>
    <s v=""/>
    <x v="0"/>
    <n v="2"/>
    <x v="0"/>
    <n v="61.41"/>
    <n v="54.54"/>
    <x v="5"/>
    <x v="0"/>
    <s v=""/>
    <s v=""/>
    <x v="1"/>
    <x v="0"/>
    <d v="2021-02-06T00:00:00"/>
    <x v="1"/>
    <x v="4"/>
    <x v="4"/>
    <s v="LU"/>
    <x v="0"/>
    <n v="0.1512"/>
    <n v="2"/>
    <n v="2.032258064516134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9"/>
    <x v="13"/>
    <x v="42"/>
    <x v="3"/>
    <x v="4"/>
    <x v="15"/>
    <x v="3"/>
    <s v=""/>
    <x v="1"/>
    <x v="0"/>
    <x v="0"/>
  </r>
  <r>
    <x v="987"/>
    <x v="0"/>
    <x v="902"/>
    <x v="1"/>
    <x v="987"/>
    <x v="983"/>
    <x v="0"/>
    <x v="1188"/>
    <s v="0001"/>
    <x v="0"/>
    <s v="11112"/>
    <x v="0"/>
    <x v="1130"/>
    <s v="YD13"/>
    <x v="1"/>
    <s v=""/>
    <x v="0"/>
    <n v="2"/>
    <x v="0"/>
    <n v="33.32"/>
    <n v="13.6"/>
    <x v="5"/>
    <x v="0"/>
    <s v=""/>
    <s v=""/>
    <x v="1"/>
    <x v="0"/>
    <d v="2021-02-06T00:00:00"/>
    <x v="1"/>
    <x v="4"/>
    <x v="4"/>
    <s v="LU"/>
    <x v="0"/>
    <n v="0.24079999999999999"/>
    <n v="0.66666666660000007"/>
    <n v="4.2334739803090002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9"/>
    <x v="13"/>
    <x v="42"/>
    <x v="3"/>
    <x v="4"/>
    <x v="112"/>
    <x v="0"/>
    <s v=""/>
    <x v="1"/>
    <x v="0"/>
    <x v="0"/>
  </r>
  <r>
    <x v="987"/>
    <x v="11"/>
    <x v="902"/>
    <x v="1"/>
    <x v="987"/>
    <x v="983"/>
    <x v="1"/>
    <x v="1188"/>
    <s v="0001"/>
    <x v="0"/>
    <s v="3500192"/>
    <x v="11"/>
    <x v="1130"/>
    <s v="YP66"/>
    <x v="1"/>
    <s v=""/>
    <x v="1"/>
    <n v="6"/>
    <x v="0"/>
    <n v="-22.8"/>
    <n v="0"/>
    <x v="5"/>
    <x v="0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9"/>
    <x v="13"/>
    <x v="42"/>
    <x v="3"/>
    <x v="4"/>
    <x v="10"/>
    <x v="6"/>
    <s v=""/>
    <x v="1"/>
    <x v="0"/>
    <x v="0"/>
  </r>
  <r>
    <x v="987"/>
    <x v="11"/>
    <x v="902"/>
    <x v="1"/>
    <x v="987"/>
    <x v="983"/>
    <x v="1"/>
    <x v="1188"/>
    <s v="0001"/>
    <x v="0"/>
    <s v="3500192"/>
    <x v="11"/>
    <x v="1130"/>
    <s v="YD73"/>
    <x v="1"/>
    <s v=""/>
    <x v="1"/>
    <n v="4"/>
    <x v="0"/>
    <n v="15.2"/>
    <n v="0"/>
    <x v="5"/>
    <x v="0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9"/>
    <x v="13"/>
    <x v="42"/>
    <x v="3"/>
    <x v="4"/>
    <x v="10"/>
    <x v="6"/>
    <s v=""/>
    <x v="1"/>
    <x v="0"/>
    <x v="0"/>
  </r>
  <r>
    <x v="987"/>
    <x v="11"/>
    <x v="902"/>
    <x v="1"/>
    <x v="987"/>
    <x v="983"/>
    <x v="1"/>
    <x v="1188"/>
    <s v="0001"/>
    <x v="0"/>
    <s v="3500192"/>
    <x v="11"/>
    <x v="1130"/>
    <s v="YD73"/>
    <x v="1"/>
    <s v=""/>
    <x v="1"/>
    <n v="2"/>
    <x v="0"/>
    <n v="7.6"/>
    <n v="0"/>
    <x v="5"/>
    <x v="0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9"/>
    <x v="13"/>
    <x v="42"/>
    <x v="3"/>
    <x v="4"/>
    <x v="10"/>
    <x v="6"/>
    <s v=""/>
    <x v="1"/>
    <x v="0"/>
    <x v="0"/>
  </r>
  <r>
    <x v="988"/>
    <x v="4"/>
    <x v="0"/>
    <x v="23"/>
    <x v="988"/>
    <x v="984"/>
    <x v="0"/>
    <x v="1189"/>
    <s v="0001"/>
    <x v="0"/>
    <s v="2395"/>
    <x v="4"/>
    <x v="1131"/>
    <s v="YD11"/>
    <x v="5"/>
    <s v=""/>
    <x v="0"/>
    <n v="5"/>
    <x v="0"/>
    <n v="157.04"/>
    <n v="135.38999999999999"/>
    <x v="0"/>
    <x v="1"/>
    <n v="1"/>
    <n v="11725178"/>
    <x v="979"/>
    <x v="0"/>
    <d v="2021-02-06T00:00:00"/>
    <x v="0"/>
    <x v="0"/>
    <x v="0"/>
    <s v="LU"/>
    <x v="0"/>
    <n v="0.372"/>
    <n v="5"/>
    <n v="5.0000000000000133"/>
    <n v="7.1428571428571423"/>
    <n v="5"/>
    <x v="0"/>
    <n v="11"/>
    <n v="9"/>
    <x v="0"/>
    <x v="0"/>
    <x v="2"/>
    <n v="11"/>
    <x v="0"/>
    <x v="1150"/>
    <x v="0"/>
    <x v="0"/>
    <x v="0"/>
    <x v="4"/>
    <x v="1"/>
    <s v="CERVEZAS"/>
    <s v="PILSEN TRUJILLO"/>
    <x v="2"/>
    <x v="0"/>
    <x v="0"/>
    <x v="2"/>
    <x v="0"/>
    <x v="0"/>
    <x v="0"/>
    <x v="0"/>
    <x v="3"/>
    <x v="3"/>
    <x v="3"/>
    <x v="1"/>
    <x v="169"/>
    <x v="3"/>
    <d v="2021-01-31T00:00:00"/>
    <x v="0"/>
    <x v="0"/>
    <x v="0"/>
  </r>
  <r>
    <x v="988"/>
    <x v="27"/>
    <x v="0"/>
    <x v="23"/>
    <x v="988"/>
    <x v="984"/>
    <x v="0"/>
    <x v="1189"/>
    <s v="0001"/>
    <x v="0"/>
    <s v="12401"/>
    <x v="27"/>
    <x v="1131"/>
    <s v="YD11"/>
    <x v="5"/>
    <s v=""/>
    <x v="0"/>
    <n v="2"/>
    <x v="0"/>
    <n v="50.84"/>
    <n v="31.1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3"/>
    <x v="3"/>
    <x v="3"/>
    <x v="1"/>
    <x v="197"/>
    <x v="9"/>
    <s v=""/>
    <x v="1"/>
    <x v="0"/>
    <x v="0"/>
  </r>
  <r>
    <x v="988"/>
    <x v="16"/>
    <x v="0"/>
    <x v="23"/>
    <x v="988"/>
    <x v="984"/>
    <x v="0"/>
    <x v="1189"/>
    <s v="0001"/>
    <x v="0"/>
    <s v="11114"/>
    <x v="16"/>
    <x v="1131"/>
    <s v="YD13"/>
    <x v="5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23"/>
    <x v="0"/>
    <s v=""/>
    <x v="1"/>
    <x v="0"/>
    <x v="0"/>
  </r>
  <r>
    <x v="988"/>
    <x v="7"/>
    <x v="0"/>
    <x v="23"/>
    <x v="988"/>
    <x v="984"/>
    <x v="0"/>
    <x v="1189"/>
    <s v="0001"/>
    <x v="0"/>
    <s v="6842"/>
    <x v="7"/>
    <x v="1131"/>
    <s v="YD11"/>
    <x v="5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3"/>
    <x v="3"/>
    <x v="3"/>
    <x v="1"/>
    <x v="107"/>
    <x v="5"/>
    <s v=""/>
    <x v="1"/>
    <x v="0"/>
    <x v="0"/>
  </r>
  <r>
    <x v="988"/>
    <x v="15"/>
    <x v="0"/>
    <x v="23"/>
    <x v="988"/>
    <x v="984"/>
    <x v="0"/>
    <x v="1189"/>
    <s v="0001"/>
    <x v="0"/>
    <s v="14523"/>
    <x v="15"/>
    <x v="1131"/>
    <s v="YD13"/>
    <x v="5"/>
    <s v=""/>
    <x v="0"/>
    <n v="2"/>
    <x v="0"/>
    <n v="21.99"/>
    <n v="14.81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3"/>
    <x v="3"/>
    <x v="3"/>
    <x v="1"/>
    <x v="722"/>
    <x v="2"/>
    <s v=""/>
    <x v="1"/>
    <x v="0"/>
    <x v="0"/>
  </r>
  <r>
    <x v="988"/>
    <x v="11"/>
    <x v="0"/>
    <x v="23"/>
    <x v="988"/>
    <x v="984"/>
    <x v="1"/>
    <x v="1189"/>
    <s v="0001"/>
    <x v="0"/>
    <s v="3500192"/>
    <x v="11"/>
    <x v="1131"/>
    <s v="YP66"/>
    <x v="5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988"/>
    <x v="11"/>
    <x v="0"/>
    <x v="23"/>
    <x v="988"/>
    <x v="984"/>
    <x v="1"/>
    <x v="1189"/>
    <s v="0001"/>
    <x v="0"/>
    <s v="3500192"/>
    <x v="11"/>
    <x v="1131"/>
    <s v="YD73"/>
    <x v="5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988"/>
    <x v="11"/>
    <x v="0"/>
    <x v="23"/>
    <x v="988"/>
    <x v="984"/>
    <x v="1"/>
    <x v="1189"/>
    <s v="0001"/>
    <x v="0"/>
    <s v="3500192"/>
    <x v="11"/>
    <x v="1131"/>
    <s v="YD73"/>
    <x v="5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988"/>
    <x v="11"/>
    <x v="0"/>
    <x v="23"/>
    <x v="988"/>
    <x v="984"/>
    <x v="1"/>
    <x v="1189"/>
    <s v="0001"/>
    <x v="0"/>
    <s v="3500192"/>
    <x v="11"/>
    <x v="1131"/>
    <s v="YD73"/>
    <x v="5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989"/>
    <x v="4"/>
    <x v="903"/>
    <x v="23"/>
    <x v="989"/>
    <x v="985"/>
    <x v="0"/>
    <x v="1190"/>
    <s v="0001"/>
    <x v="0"/>
    <s v="2395"/>
    <x v="4"/>
    <x v="30"/>
    <s v="YD11"/>
    <x v="1"/>
    <s v=""/>
    <x v="0"/>
    <n v="5"/>
    <x v="0"/>
    <n v="136.52000000000001"/>
    <n v="131.22"/>
    <x v="0"/>
    <x v="1"/>
    <n v="1"/>
    <n v="11725316"/>
    <x v="980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7"/>
    <x v="0"/>
    <x v="0"/>
    <x v="1"/>
    <n v="7"/>
    <x v="0"/>
    <x v="1151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989"/>
    <x v="5"/>
    <x v="903"/>
    <x v="23"/>
    <x v="989"/>
    <x v="985"/>
    <x v="0"/>
    <x v="1190"/>
    <s v="0001"/>
    <x v="0"/>
    <s v="2821"/>
    <x v="5"/>
    <x v="30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15"/>
    <x v="3"/>
    <s v=""/>
    <x v="1"/>
    <x v="0"/>
    <x v="0"/>
  </r>
  <r>
    <x v="989"/>
    <x v="11"/>
    <x v="903"/>
    <x v="23"/>
    <x v="989"/>
    <x v="985"/>
    <x v="1"/>
    <x v="1190"/>
    <s v="0001"/>
    <x v="0"/>
    <s v="3500192"/>
    <x v="11"/>
    <x v="30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89"/>
    <x v="11"/>
    <x v="903"/>
    <x v="23"/>
    <x v="989"/>
    <x v="985"/>
    <x v="1"/>
    <x v="1190"/>
    <s v="0001"/>
    <x v="0"/>
    <s v="3500192"/>
    <x v="11"/>
    <x v="30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89"/>
    <x v="11"/>
    <x v="903"/>
    <x v="23"/>
    <x v="989"/>
    <x v="985"/>
    <x v="1"/>
    <x v="1190"/>
    <s v="0001"/>
    <x v="0"/>
    <s v="3500192"/>
    <x v="11"/>
    <x v="30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990"/>
    <x v="4"/>
    <x v="0"/>
    <x v="12"/>
    <x v="990"/>
    <x v="986"/>
    <x v="0"/>
    <x v="1191"/>
    <s v="0001"/>
    <x v="0"/>
    <s v="2395"/>
    <x v="4"/>
    <x v="1132"/>
    <s v="YD11"/>
    <x v="11"/>
    <s v=""/>
    <x v="0"/>
    <n v="10"/>
    <x v="0"/>
    <n v="309.83"/>
    <n v="269.93"/>
    <x v="0"/>
    <x v="2"/>
    <n v="1"/>
    <n v="11725905"/>
    <x v="98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1"/>
    <x v="0"/>
    <x v="0"/>
    <x v="2"/>
    <n v="12"/>
    <x v="0"/>
    <x v="1152"/>
    <x v="0"/>
    <x v="0"/>
    <x v="0"/>
    <x v="4"/>
    <x v="1"/>
    <s v="CERVEZAS"/>
    <s v="PILSEN TRUJILLO"/>
    <x v="2"/>
    <x v="0"/>
    <x v="0"/>
    <x v="1"/>
    <x v="0"/>
    <x v="0"/>
    <x v="1"/>
    <x v="4"/>
    <x v="2"/>
    <x v="4"/>
    <x v="3"/>
    <x v="1"/>
    <x v="116"/>
    <x v="3"/>
    <d v="2021-01-31T00:00:00"/>
    <x v="0"/>
    <x v="0"/>
    <x v="0"/>
  </r>
  <r>
    <x v="990"/>
    <x v="18"/>
    <x v="0"/>
    <x v="12"/>
    <x v="990"/>
    <x v="986"/>
    <x v="0"/>
    <x v="1191"/>
    <s v="0001"/>
    <x v="0"/>
    <s v="5454"/>
    <x v="18"/>
    <x v="1132"/>
    <s v="YD13"/>
    <x v="11"/>
    <s v=""/>
    <x v="0"/>
    <n v="2"/>
    <x v="0"/>
    <n v="31.78"/>
    <n v="6.47"/>
    <x v="0"/>
    <x v="2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4"/>
    <x v="2"/>
    <x v="4"/>
    <x v="3"/>
    <x v="1"/>
    <x v="171"/>
    <x v="4"/>
    <s v=""/>
    <x v="1"/>
    <x v="0"/>
    <x v="0"/>
  </r>
  <r>
    <x v="990"/>
    <x v="11"/>
    <x v="0"/>
    <x v="12"/>
    <x v="990"/>
    <x v="986"/>
    <x v="1"/>
    <x v="1191"/>
    <s v="0001"/>
    <x v="0"/>
    <s v="3500192"/>
    <x v="11"/>
    <x v="1132"/>
    <s v="YP66"/>
    <x v="11"/>
    <s v=""/>
    <x v="1"/>
    <n v="10"/>
    <x v="0"/>
    <n v="-3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4"/>
    <x v="3"/>
    <x v="1"/>
    <x v="10"/>
    <x v="6"/>
    <s v=""/>
    <x v="1"/>
    <x v="0"/>
    <x v="0"/>
  </r>
  <r>
    <x v="990"/>
    <x v="11"/>
    <x v="0"/>
    <x v="12"/>
    <x v="990"/>
    <x v="986"/>
    <x v="1"/>
    <x v="1191"/>
    <s v="0001"/>
    <x v="0"/>
    <s v="3500192"/>
    <x v="11"/>
    <x v="1132"/>
    <s v="YD73"/>
    <x v="11"/>
    <s v=""/>
    <x v="1"/>
    <n v="10"/>
    <x v="0"/>
    <n v="3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4"/>
    <x v="3"/>
    <x v="1"/>
    <x v="10"/>
    <x v="6"/>
    <s v=""/>
    <x v="1"/>
    <x v="0"/>
    <x v="0"/>
  </r>
  <r>
    <x v="991"/>
    <x v="4"/>
    <x v="0"/>
    <x v="23"/>
    <x v="991"/>
    <x v="987"/>
    <x v="0"/>
    <x v="1192"/>
    <s v="0001"/>
    <x v="0"/>
    <s v="2395"/>
    <x v="4"/>
    <x v="1133"/>
    <s v="YD11"/>
    <x v="3"/>
    <s v=""/>
    <x v="0"/>
    <n v="14"/>
    <x v="0"/>
    <n v="433.76"/>
    <n v="377.92"/>
    <x v="0"/>
    <x v="1"/>
    <n v="1"/>
    <n v="11726112"/>
    <x v="982"/>
    <x v="0"/>
    <d v="2021-02-06T00:00:00"/>
    <x v="0"/>
    <x v="0"/>
    <x v="0"/>
    <s v="LU"/>
    <x v="0"/>
    <n v="1.0416000000000001"/>
    <n v="14"/>
    <n v="14.000000000000039"/>
    <n v="19.999999999999996"/>
    <n v="14"/>
    <x v="0"/>
    <n v="15"/>
    <n v="14.333333333300001"/>
    <x v="0"/>
    <x v="0"/>
    <x v="2"/>
    <n v="15"/>
    <x v="0"/>
    <x v="1153"/>
    <x v="0"/>
    <x v="0"/>
    <x v="0"/>
    <x v="4"/>
    <x v="1"/>
    <s v="CERVEZAS"/>
    <s v="PILSEN TRUJILLO"/>
    <x v="2"/>
    <x v="0"/>
    <x v="0"/>
    <x v="2"/>
    <x v="0"/>
    <x v="0"/>
    <x v="0"/>
    <x v="0"/>
    <x v="7"/>
    <x v="20"/>
    <x v="4"/>
    <x v="1"/>
    <x v="370"/>
    <x v="3"/>
    <d v="2021-01-31T00:00:00"/>
    <x v="0"/>
    <x v="0"/>
    <x v="0"/>
  </r>
  <r>
    <x v="991"/>
    <x v="0"/>
    <x v="0"/>
    <x v="23"/>
    <x v="991"/>
    <x v="987"/>
    <x v="0"/>
    <x v="1192"/>
    <s v="0001"/>
    <x v="0"/>
    <s v="11112"/>
    <x v="0"/>
    <x v="1133"/>
    <s v="YD13"/>
    <x v="3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0"/>
    <x v="0"/>
    <s v=""/>
    <x v="1"/>
    <x v="0"/>
    <x v="0"/>
  </r>
  <r>
    <x v="991"/>
    <x v="11"/>
    <x v="0"/>
    <x v="23"/>
    <x v="991"/>
    <x v="987"/>
    <x v="1"/>
    <x v="1192"/>
    <s v="0001"/>
    <x v="0"/>
    <s v="3500192"/>
    <x v="11"/>
    <x v="1133"/>
    <s v="YP66"/>
    <x v="3"/>
    <s v=""/>
    <x v="1"/>
    <n v="14"/>
    <x v="0"/>
    <n v="-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991"/>
    <x v="11"/>
    <x v="0"/>
    <x v="23"/>
    <x v="991"/>
    <x v="987"/>
    <x v="1"/>
    <x v="1192"/>
    <s v="0001"/>
    <x v="0"/>
    <s v="3500192"/>
    <x v="11"/>
    <x v="1133"/>
    <s v="YD73"/>
    <x v="3"/>
    <s v=""/>
    <x v="1"/>
    <n v="14"/>
    <x v="0"/>
    <n v="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992"/>
    <x v="4"/>
    <x v="904"/>
    <x v="4"/>
    <x v="992"/>
    <x v="988"/>
    <x v="0"/>
    <x v="1193"/>
    <s v="0001"/>
    <x v="0"/>
    <s v="2395"/>
    <x v="4"/>
    <x v="1134"/>
    <s v="YD11"/>
    <x v="1"/>
    <s v=""/>
    <x v="0"/>
    <n v="5"/>
    <x v="6"/>
    <n v="138.75"/>
    <n v="128.99"/>
    <x v="0"/>
    <x v="1"/>
    <n v="1"/>
    <n v="11726921"/>
    <x v="983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7.25"/>
    <x v="0"/>
    <x v="0"/>
    <x v="1"/>
    <n v="8"/>
    <x v="0"/>
    <x v="1154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73"/>
    <x v="3"/>
    <d v="2021-01-31T00:00:00"/>
    <x v="0"/>
    <x v="0"/>
    <x v="0"/>
  </r>
  <r>
    <x v="992"/>
    <x v="15"/>
    <x v="904"/>
    <x v="4"/>
    <x v="992"/>
    <x v="988"/>
    <x v="0"/>
    <x v="1193"/>
    <s v="0001"/>
    <x v="0"/>
    <s v="14523"/>
    <x v="15"/>
    <x v="1134"/>
    <s v="YD13"/>
    <x v="1"/>
    <s v=""/>
    <x v="0"/>
    <n v="1"/>
    <x v="6"/>
    <n v="6.84"/>
    <n v="6.4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11"/>
    <x v="4"/>
    <x v="1"/>
    <x v="723"/>
    <x v="2"/>
    <s v=""/>
    <x v="1"/>
    <x v="0"/>
    <x v="0"/>
  </r>
  <r>
    <x v="992"/>
    <x v="28"/>
    <x v="904"/>
    <x v="4"/>
    <x v="992"/>
    <x v="988"/>
    <x v="0"/>
    <x v="1193"/>
    <s v="0001"/>
    <x v="0"/>
    <s v="14974"/>
    <x v="28"/>
    <x v="1134"/>
    <s v="YD13"/>
    <x v="1"/>
    <s v=""/>
    <x v="0"/>
    <n v="2"/>
    <x v="6"/>
    <n v="13.7"/>
    <n v="8.31"/>
    <x v="0"/>
    <x v="1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11"/>
    <x v="4"/>
    <x v="1"/>
    <x v="178"/>
    <x v="2"/>
    <s v=""/>
    <x v="1"/>
    <x v="0"/>
    <x v="0"/>
  </r>
  <r>
    <x v="992"/>
    <x v="11"/>
    <x v="904"/>
    <x v="4"/>
    <x v="992"/>
    <x v="988"/>
    <x v="1"/>
    <x v="1193"/>
    <s v="0001"/>
    <x v="0"/>
    <s v="3500192"/>
    <x v="11"/>
    <x v="1134"/>
    <s v="YP66"/>
    <x v="1"/>
    <s v=""/>
    <x v="1"/>
    <n v="5"/>
    <x v="6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92"/>
    <x v="11"/>
    <x v="904"/>
    <x v="4"/>
    <x v="992"/>
    <x v="988"/>
    <x v="1"/>
    <x v="1193"/>
    <s v="0001"/>
    <x v="0"/>
    <s v="3500192"/>
    <x v="11"/>
    <x v="1134"/>
    <s v="YD73"/>
    <x v="1"/>
    <s v=""/>
    <x v="1"/>
    <n v="5"/>
    <x v="6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993"/>
    <x v="4"/>
    <x v="905"/>
    <x v="30"/>
    <x v="993"/>
    <x v="989"/>
    <x v="0"/>
    <x v="1194"/>
    <s v="Z058"/>
    <x v="0"/>
    <s v="2395"/>
    <x v="4"/>
    <x v="1135"/>
    <s v="YD11"/>
    <x v="1"/>
    <s v=""/>
    <x v="0"/>
    <n v="50"/>
    <x v="0"/>
    <n v="1383.78"/>
    <n v="1316.02"/>
    <x v="1"/>
    <x v="0"/>
    <n v="1"/>
    <n v="11728730"/>
    <x v="984"/>
    <x v="0"/>
    <d v="2021-02-06T00:00:00"/>
    <x v="1"/>
    <x v="1"/>
    <x v="1"/>
    <s v="LU"/>
    <x v="0"/>
    <n v="3.72"/>
    <n v="50"/>
    <n v="50.000000000000135"/>
    <n v="71.428571428571416"/>
    <n v="50"/>
    <x v="0"/>
    <n v="123"/>
    <n v="123"/>
    <x v="0"/>
    <x v="0"/>
    <x v="4"/>
    <n v="50"/>
    <x v="0"/>
    <x v="1155"/>
    <x v="3"/>
    <x v="1"/>
    <x v="0"/>
    <x v="5"/>
    <x v="1"/>
    <s v="CERVEZAS"/>
    <s v="PILSEN TRUJILLO"/>
    <x v="2"/>
    <x v="0"/>
    <x v="0"/>
    <x v="0"/>
    <x v="1"/>
    <x v="1"/>
    <x v="0"/>
    <x v="0"/>
    <x v="17"/>
    <x v="38"/>
    <x v="3"/>
    <x v="3"/>
    <x v="229"/>
    <x v="3"/>
    <d v="2021-01-31T00:00:00"/>
    <x v="0"/>
    <x v="0"/>
    <x v="0"/>
  </r>
  <r>
    <x v="993"/>
    <x v="4"/>
    <x v="906"/>
    <x v="30"/>
    <x v="993"/>
    <x v="989"/>
    <x v="0"/>
    <x v="1195"/>
    <s v="Z058"/>
    <x v="0"/>
    <s v="2395"/>
    <x v="4"/>
    <x v="1136"/>
    <s v="YD11"/>
    <x v="1"/>
    <s v=""/>
    <x v="0"/>
    <n v="50"/>
    <x v="0"/>
    <n v="1383.78"/>
    <n v="1316.02"/>
    <x v="1"/>
    <x v="0"/>
    <s v=""/>
    <s v=""/>
    <x v="1"/>
    <x v="0"/>
    <d v="2021-02-06T00:00:00"/>
    <x v="1"/>
    <x v="1"/>
    <x v="1"/>
    <s v="LU"/>
    <x v="0"/>
    <n v="3.72"/>
    <n v="50"/>
    <n v="50.000000000000135"/>
    <n v="71.428571428571416"/>
    <n v="50"/>
    <x v="0"/>
    <n v="0"/>
    <s v=""/>
    <x v="0"/>
    <x v="0"/>
    <x v="4"/>
    <n v="50"/>
    <x v="0"/>
    <x v="1156"/>
    <x v="1"/>
    <x v="1"/>
    <x v="0"/>
    <x v="1"/>
    <x v="1"/>
    <s v="CERVEZAS"/>
    <s v="PILSEN TRUJILLO"/>
    <x v="2"/>
    <x v="0"/>
    <x v="0"/>
    <x v="0"/>
    <x v="1"/>
    <x v="1"/>
    <x v="0"/>
    <x v="0"/>
    <x v="17"/>
    <x v="38"/>
    <x v="3"/>
    <x v="3"/>
    <x v="229"/>
    <x v="3"/>
    <s v=""/>
    <x v="1"/>
    <x v="0"/>
    <x v="0"/>
  </r>
  <r>
    <x v="993"/>
    <x v="4"/>
    <x v="907"/>
    <x v="30"/>
    <x v="993"/>
    <x v="989"/>
    <x v="0"/>
    <x v="1196"/>
    <s v="Z058"/>
    <x v="0"/>
    <s v="2395"/>
    <x v="4"/>
    <x v="1137"/>
    <s v="YD11"/>
    <x v="1"/>
    <s v=""/>
    <x v="0"/>
    <n v="23"/>
    <x v="0"/>
    <n v="636.54"/>
    <n v="605.37"/>
    <x v="1"/>
    <x v="0"/>
    <s v=""/>
    <s v=""/>
    <x v="1"/>
    <x v="0"/>
    <d v="2021-02-06T00:00:00"/>
    <x v="1"/>
    <x v="1"/>
    <x v="1"/>
    <s v="LU"/>
    <x v="0"/>
    <n v="1.7112000000000001"/>
    <n v="23"/>
    <n v="23.000000000000064"/>
    <n v="32.857142857142854"/>
    <n v="23"/>
    <x v="0"/>
    <n v="0"/>
    <s v=""/>
    <x v="0"/>
    <x v="0"/>
    <x v="4"/>
    <n v="23"/>
    <x v="0"/>
    <x v="1157"/>
    <x v="1"/>
    <x v="1"/>
    <x v="0"/>
    <x v="1"/>
    <x v="1"/>
    <s v="CERVEZAS"/>
    <s v="PILSEN TRUJILLO"/>
    <x v="2"/>
    <x v="0"/>
    <x v="0"/>
    <x v="0"/>
    <x v="1"/>
    <x v="1"/>
    <x v="0"/>
    <x v="0"/>
    <x v="17"/>
    <x v="38"/>
    <x v="3"/>
    <x v="3"/>
    <x v="724"/>
    <x v="3"/>
    <s v=""/>
    <x v="1"/>
    <x v="0"/>
    <x v="0"/>
  </r>
  <r>
    <x v="993"/>
    <x v="11"/>
    <x v="905"/>
    <x v="30"/>
    <x v="993"/>
    <x v="989"/>
    <x v="1"/>
    <x v="1194"/>
    <s v="Z058"/>
    <x v="0"/>
    <s v="3500192"/>
    <x v="11"/>
    <x v="1135"/>
    <s v="YP66"/>
    <x v="1"/>
    <s v=""/>
    <x v="1"/>
    <n v="50"/>
    <x v="0"/>
    <n v="-190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993"/>
    <x v="11"/>
    <x v="905"/>
    <x v="30"/>
    <x v="993"/>
    <x v="989"/>
    <x v="1"/>
    <x v="1194"/>
    <s v="Z058"/>
    <x v="0"/>
    <s v="3500192"/>
    <x v="11"/>
    <x v="1135"/>
    <s v="YD73"/>
    <x v="1"/>
    <s v=""/>
    <x v="1"/>
    <n v="50"/>
    <x v="0"/>
    <n v="190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993"/>
    <x v="11"/>
    <x v="906"/>
    <x v="30"/>
    <x v="993"/>
    <x v="989"/>
    <x v="1"/>
    <x v="1195"/>
    <s v="Z058"/>
    <x v="0"/>
    <s v="3500192"/>
    <x v="11"/>
    <x v="1136"/>
    <s v="YP66"/>
    <x v="1"/>
    <s v=""/>
    <x v="1"/>
    <n v="50"/>
    <x v="0"/>
    <n v="-190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993"/>
    <x v="11"/>
    <x v="906"/>
    <x v="30"/>
    <x v="993"/>
    <x v="989"/>
    <x v="1"/>
    <x v="1195"/>
    <s v="Z058"/>
    <x v="0"/>
    <s v="3500192"/>
    <x v="11"/>
    <x v="1136"/>
    <s v="YD73"/>
    <x v="1"/>
    <s v=""/>
    <x v="1"/>
    <n v="50"/>
    <x v="0"/>
    <n v="190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993"/>
    <x v="11"/>
    <x v="907"/>
    <x v="30"/>
    <x v="993"/>
    <x v="989"/>
    <x v="1"/>
    <x v="1196"/>
    <s v="Z058"/>
    <x v="0"/>
    <s v="3500192"/>
    <x v="11"/>
    <x v="1137"/>
    <s v="YP66"/>
    <x v="1"/>
    <s v=""/>
    <x v="1"/>
    <n v="23"/>
    <x v="0"/>
    <n v="-87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1"/>
    <x v="1"/>
    <x v="1"/>
    <x v="1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993"/>
    <x v="11"/>
    <x v="907"/>
    <x v="30"/>
    <x v="993"/>
    <x v="989"/>
    <x v="1"/>
    <x v="1196"/>
    <s v="Z058"/>
    <x v="0"/>
    <s v="3500192"/>
    <x v="11"/>
    <x v="1137"/>
    <s v="YD73"/>
    <x v="1"/>
    <s v=""/>
    <x v="1"/>
    <n v="23"/>
    <x v="0"/>
    <n v="87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994"/>
    <x v="4"/>
    <x v="908"/>
    <x v="27"/>
    <x v="994"/>
    <x v="990"/>
    <x v="0"/>
    <x v="1197"/>
    <s v="0001"/>
    <x v="0"/>
    <s v="2395"/>
    <x v="4"/>
    <x v="1138"/>
    <s v="YD11"/>
    <x v="1"/>
    <s v=""/>
    <x v="0"/>
    <n v="5"/>
    <x v="0"/>
    <n v="154.91999999999999"/>
    <n v="134.96"/>
    <x v="0"/>
    <x v="1"/>
    <n v="1"/>
    <n v="11729564"/>
    <x v="985"/>
    <x v="0"/>
    <d v="2021-02-06T00:00:00"/>
    <x v="0"/>
    <x v="0"/>
    <x v="0"/>
    <s v="LU"/>
    <x v="0"/>
    <n v="0.372"/>
    <n v="5"/>
    <n v="5.0000000000000133"/>
    <n v="7.1428571428571423"/>
    <n v="5"/>
    <x v="0"/>
    <n v="12"/>
    <n v="8.1106060604000003"/>
    <x v="0"/>
    <x v="0"/>
    <x v="4"/>
    <n v="12"/>
    <x v="0"/>
    <x v="1158"/>
    <x v="0"/>
    <x v="0"/>
    <x v="0"/>
    <x v="4"/>
    <x v="1"/>
    <s v="CERVEZAS"/>
    <s v="PILSEN TRUJILLO"/>
    <x v="2"/>
    <x v="0"/>
    <x v="0"/>
    <x v="0"/>
    <x v="1"/>
    <x v="1"/>
    <x v="0"/>
    <x v="2"/>
    <x v="12"/>
    <x v="28"/>
    <x v="1"/>
    <x v="3"/>
    <x v="31"/>
    <x v="3"/>
    <d v="2021-01-31T00:00:00"/>
    <x v="0"/>
    <x v="0"/>
    <x v="0"/>
  </r>
  <r>
    <x v="994"/>
    <x v="19"/>
    <x v="908"/>
    <x v="27"/>
    <x v="994"/>
    <x v="990"/>
    <x v="0"/>
    <x v="1197"/>
    <s v="0001"/>
    <x v="0"/>
    <s v="7841"/>
    <x v="19"/>
    <x v="1138"/>
    <s v="YD13"/>
    <x v="1"/>
    <s v=""/>
    <x v="0"/>
    <n v="1"/>
    <x v="0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2"/>
    <x v="12"/>
    <x v="28"/>
    <x v="1"/>
    <x v="3"/>
    <x v="82"/>
    <x v="7"/>
    <s v=""/>
    <x v="1"/>
    <x v="0"/>
    <x v="0"/>
  </r>
  <r>
    <x v="994"/>
    <x v="0"/>
    <x v="908"/>
    <x v="27"/>
    <x v="994"/>
    <x v="990"/>
    <x v="0"/>
    <x v="1197"/>
    <s v="0001"/>
    <x v="0"/>
    <s v="11112"/>
    <x v="0"/>
    <x v="1138"/>
    <s v="YD13"/>
    <x v="1"/>
    <s v=""/>
    <x v="0"/>
    <n v="4"/>
    <x v="0"/>
    <n v="66.63"/>
    <n v="27.2"/>
    <x v="0"/>
    <x v="1"/>
    <s v=""/>
    <s v=""/>
    <x v="1"/>
    <x v="0"/>
    <d v="2021-02-06T00:00:00"/>
    <x v="0"/>
    <x v="0"/>
    <x v="0"/>
    <s v="LU"/>
    <x v="0"/>
    <n v="0.48159999999999997"/>
    <n v="1.3333333332000001"/>
    <n v="8.4669479606180005"/>
    <n v="4.8"/>
    <n v="4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"/>
    <x v="12"/>
    <x v="28"/>
    <x v="1"/>
    <x v="3"/>
    <x v="306"/>
    <x v="0"/>
    <s v=""/>
    <x v="1"/>
    <x v="0"/>
    <x v="0"/>
  </r>
  <r>
    <x v="994"/>
    <x v="1"/>
    <x v="908"/>
    <x v="27"/>
    <x v="994"/>
    <x v="990"/>
    <x v="0"/>
    <x v="1197"/>
    <s v="0001"/>
    <x v="0"/>
    <s v="11115"/>
    <x v="1"/>
    <x v="1138"/>
    <s v="YD13"/>
    <x v="1"/>
    <s v=""/>
    <x v="0"/>
    <n v="2"/>
    <x v="0"/>
    <n v="34.76"/>
    <n v="14.19"/>
    <x v="0"/>
    <x v="1"/>
    <s v=""/>
    <s v=""/>
    <x v="1"/>
    <x v="0"/>
    <d v="2021-02-06T00:00:00"/>
    <x v="0"/>
    <x v="0"/>
    <x v="0"/>
    <s v="LU"/>
    <x v="0"/>
    <n v="0.24"/>
    <n v="1.5272727272"/>
    <n v="4.2194092827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"/>
    <x v="12"/>
    <x v="28"/>
    <x v="1"/>
    <x v="3"/>
    <x v="725"/>
    <x v="0"/>
    <s v=""/>
    <x v="1"/>
    <x v="0"/>
    <x v="0"/>
  </r>
  <r>
    <x v="994"/>
    <x v="11"/>
    <x v="908"/>
    <x v="27"/>
    <x v="994"/>
    <x v="990"/>
    <x v="1"/>
    <x v="1197"/>
    <s v="0001"/>
    <x v="0"/>
    <s v="3500192"/>
    <x v="11"/>
    <x v="1138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994"/>
    <x v="11"/>
    <x v="908"/>
    <x v="27"/>
    <x v="994"/>
    <x v="990"/>
    <x v="1"/>
    <x v="1197"/>
    <s v="0001"/>
    <x v="0"/>
    <s v="3500192"/>
    <x v="11"/>
    <x v="1138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995"/>
    <x v="27"/>
    <x v="909"/>
    <x v="15"/>
    <x v="995"/>
    <x v="991"/>
    <x v="0"/>
    <x v="1198"/>
    <s v="0001"/>
    <x v="0"/>
    <s v="12401"/>
    <x v="27"/>
    <x v="1139"/>
    <s v="YD11"/>
    <x v="1"/>
    <s v=""/>
    <x v="0"/>
    <n v="1"/>
    <x v="2"/>
    <n v="21.21"/>
    <n v="14.79"/>
    <x v="1"/>
    <x v="1"/>
    <n v="1"/>
    <n v="11729875"/>
    <x v="986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12"/>
    <n v="9.75"/>
    <x v="0"/>
    <x v="2"/>
    <x v="1"/>
    <n v="12"/>
    <x v="0"/>
    <x v="1159"/>
    <x v="0"/>
    <x v="0"/>
    <x v="0"/>
    <x v="4"/>
    <x v="1"/>
    <s v="CERVEZAS"/>
    <s v="GOLDEN"/>
    <x v="2"/>
    <x v="0"/>
    <x v="0"/>
    <x v="3"/>
    <x v="1"/>
    <x v="1"/>
    <x v="0"/>
    <x v="0"/>
    <x v="8"/>
    <x v="41"/>
    <x v="2"/>
    <x v="1"/>
    <x v="726"/>
    <x v="9"/>
    <d v="2021-01-31T00:00:00"/>
    <x v="0"/>
    <x v="0"/>
    <x v="0"/>
  </r>
  <r>
    <x v="995"/>
    <x v="4"/>
    <x v="909"/>
    <x v="15"/>
    <x v="995"/>
    <x v="991"/>
    <x v="0"/>
    <x v="1198"/>
    <s v="0001"/>
    <x v="0"/>
    <s v="2395"/>
    <x v="4"/>
    <x v="1139"/>
    <s v="YD11"/>
    <x v="1"/>
    <s v=""/>
    <x v="0"/>
    <n v="5"/>
    <x v="2"/>
    <n v="138.75"/>
    <n v="128.99"/>
    <x v="1"/>
    <x v="1"/>
    <s v=""/>
    <s v=""/>
    <x v="1"/>
    <x v="0"/>
    <d v="2021-02-06T00:00:00"/>
    <x v="1"/>
    <x v="1"/>
    <x v="1"/>
    <s v="LU"/>
    <x v="0"/>
    <n v="0.372"/>
    <n v="5"/>
    <n v="5.0000000000000133"/>
    <n v="7.1428571428571423"/>
    <n v="5"/>
    <x v="0"/>
    <n v="0"/>
    <s v=""/>
    <x v="0"/>
    <x v="2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8"/>
    <x v="41"/>
    <x v="2"/>
    <x v="1"/>
    <x v="73"/>
    <x v="3"/>
    <s v=""/>
    <x v="1"/>
    <x v="0"/>
    <x v="0"/>
  </r>
  <r>
    <x v="995"/>
    <x v="15"/>
    <x v="909"/>
    <x v="15"/>
    <x v="995"/>
    <x v="991"/>
    <x v="0"/>
    <x v="1198"/>
    <s v="0001"/>
    <x v="0"/>
    <s v="14523"/>
    <x v="15"/>
    <x v="1139"/>
    <s v="YD13"/>
    <x v="1"/>
    <s v=""/>
    <x v="0"/>
    <n v="3"/>
    <x v="2"/>
    <n v="20.5"/>
    <n v="19.29"/>
    <x v="1"/>
    <x v="1"/>
    <s v=""/>
    <s v=""/>
    <x v="1"/>
    <x v="0"/>
    <d v="2021-02-06T00:00:00"/>
    <x v="1"/>
    <x v="1"/>
    <x v="1"/>
    <s v="LU"/>
    <x v="0"/>
    <n v="5.5800000000000002E-2"/>
    <n v="0.75"/>
    <n v="0.750000000000002"/>
    <n v="0.9375"/>
    <n v="3"/>
    <x v="0"/>
    <n v="0"/>
    <s v=""/>
    <x v="0"/>
    <x v="2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8"/>
    <x v="41"/>
    <x v="2"/>
    <x v="1"/>
    <x v="141"/>
    <x v="2"/>
    <s v=""/>
    <x v="1"/>
    <x v="0"/>
    <x v="0"/>
  </r>
  <r>
    <x v="995"/>
    <x v="28"/>
    <x v="909"/>
    <x v="15"/>
    <x v="995"/>
    <x v="991"/>
    <x v="0"/>
    <x v="1198"/>
    <s v="0001"/>
    <x v="0"/>
    <s v="14974"/>
    <x v="28"/>
    <x v="1139"/>
    <s v="YD13"/>
    <x v="1"/>
    <s v=""/>
    <x v="0"/>
    <n v="3"/>
    <x v="2"/>
    <n v="20.54"/>
    <n v="12.46"/>
    <x v="1"/>
    <x v="1"/>
    <s v=""/>
    <s v=""/>
    <x v="1"/>
    <x v="0"/>
    <d v="2021-02-06T00:00:00"/>
    <x v="1"/>
    <x v="1"/>
    <x v="1"/>
    <s v="LU"/>
    <x v="0"/>
    <n v="5.9400000000000001E-2"/>
    <n v="3"/>
    <n v="0.79838709677419573"/>
    <n v="3.9560439560439566"/>
    <n v="3"/>
    <x v="0"/>
    <n v="0"/>
    <s v=""/>
    <x v="0"/>
    <x v="2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8"/>
    <x v="41"/>
    <x v="2"/>
    <x v="1"/>
    <x v="727"/>
    <x v="2"/>
    <s v=""/>
    <x v="1"/>
    <x v="0"/>
    <x v="0"/>
  </r>
  <r>
    <x v="995"/>
    <x v="11"/>
    <x v="909"/>
    <x v="15"/>
    <x v="995"/>
    <x v="991"/>
    <x v="1"/>
    <x v="1198"/>
    <s v="0001"/>
    <x v="0"/>
    <s v="3500192"/>
    <x v="11"/>
    <x v="1139"/>
    <s v="YP66"/>
    <x v="1"/>
    <s v=""/>
    <x v="1"/>
    <n v="6"/>
    <x v="2"/>
    <n v="-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41"/>
    <x v="2"/>
    <x v="1"/>
    <x v="10"/>
    <x v="6"/>
    <s v=""/>
    <x v="1"/>
    <x v="0"/>
    <x v="0"/>
  </r>
  <r>
    <x v="995"/>
    <x v="11"/>
    <x v="909"/>
    <x v="15"/>
    <x v="995"/>
    <x v="991"/>
    <x v="1"/>
    <x v="1198"/>
    <s v="0001"/>
    <x v="0"/>
    <s v="3500192"/>
    <x v="11"/>
    <x v="1139"/>
    <s v="YD73"/>
    <x v="1"/>
    <s v=""/>
    <x v="1"/>
    <n v="5"/>
    <x v="2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41"/>
    <x v="2"/>
    <x v="1"/>
    <x v="10"/>
    <x v="6"/>
    <s v=""/>
    <x v="1"/>
    <x v="0"/>
    <x v="0"/>
  </r>
  <r>
    <x v="995"/>
    <x v="11"/>
    <x v="909"/>
    <x v="15"/>
    <x v="995"/>
    <x v="991"/>
    <x v="1"/>
    <x v="1198"/>
    <s v="0001"/>
    <x v="0"/>
    <s v="3500192"/>
    <x v="11"/>
    <x v="1139"/>
    <s v="YD73"/>
    <x v="1"/>
    <s v=""/>
    <x v="1"/>
    <n v="1"/>
    <x v="2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41"/>
    <x v="2"/>
    <x v="1"/>
    <x v="10"/>
    <x v="6"/>
    <s v=""/>
    <x v="1"/>
    <x v="0"/>
    <x v="0"/>
  </r>
  <r>
    <x v="996"/>
    <x v="4"/>
    <x v="910"/>
    <x v="4"/>
    <x v="996"/>
    <x v="992"/>
    <x v="0"/>
    <x v="1199"/>
    <s v="0001"/>
    <x v="0"/>
    <s v="2395"/>
    <x v="4"/>
    <x v="1140"/>
    <s v="YD11"/>
    <x v="1"/>
    <s v=""/>
    <x v="0"/>
    <n v="6"/>
    <x v="0"/>
    <n v="185.9"/>
    <n v="161.96"/>
    <x v="0"/>
    <x v="1"/>
    <n v="1"/>
    <n v="11730576"/>
    <x v="987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1160"/>
    <x v="0"/>
    <x v="0"/>
    <x v="0"/>
    <x v="2"/>
    <x v="1"/>
    <s v="CERVEZAS"/>
    <s v="PILSEN TRUJILLO"/>
    <x v="2"/>
    <x v="0"/>
    <x v="0"/>
    <x v="2"/>
    <x v="1"/>
    <x v="1"/>
    <x v="0"/>
    <x v="2"/>
    <x v="2"/>
    <x v="2"/>
    <x v="2"/>
    <x v="1"/>
    <x v="208"/>
    <x v="3"/>
    <d v="2021-01-31T00:00:00"/>
    <x v="0"/>
    <x v="0"/>
    <x v="0"/>
  </r>
  <r>
    <x v="996"/>
    <x v="11"/>
    <x v="910"/>
    <x v="4"/>
    <x v="996"/>
    <x v="992"/>
    <x v="1"/>
    <x v="1199"/>
    <s v="0001"/>
    <x v="0"/>
    <s v="3500192"/>
    <x v="11"/>
    <x v="1140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"/>
    <x v="2"/>
    <x v="1"/>
    <x v="10"/>
    <x v="6"/>
    <s v=""/>
    <x v="1"/>
    <x v="0"/>
    <x v="0"/>
  </r>
  <r>
    <x v="996"/>
    <x v="11"/>
    <x v="910"/>
    <x v="4"/>
    <x v="996"/>
    <x v="992"/>
    <x v="1"/>
    <x v="1199"/>
    <s v="0001"/>
    <x v="0"/>
    <s v="3500192"/>
    <x v="11"/>
    <x v="1140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"/>
    <x v="2"/>
    <x v="1"/>
    <x v="10"/>
    <x v="6"/>
    <s v=""/>
    <x v="1"/>
    <x v="0"/>
    <x v="0"/>
  </r>
  <r>
    <x v="997"/>
    <x v="4"/>
    <x v="911"/>
    <x v="1"/>
    <x v="997"/>
    <x v="993"/>
    <x v="0"/>
    <x v="1200"/>
    <s v="0001"/>
    <x v="0"/>
    <s v="2395"/>
    <x v="4"/>
    <x v="1141"/>
    <s v="YD11"/>
    <x v="1"/>
    <s v=""/>
    <x v="0"/>
    <n v="1"/>
    <x v="3"/>
    <n v="27.3"/>
    <n v="26.25"/>
    <x v="0"/>
    <x v="1"/>
    <n v="1"/>
    <n v="11730613"/>
    <x v="988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6"/>
    <n v="3.75"/>
    <x v="0"/>
    <x v="0"/>
    <x v="1"/>
    <n v="6"/>
    <x v="0"/>
    <x v="1161"/>
    <x v="0"/>
    <x v="0"/>
    <x v="0"/>
    <x v="2"/>
    <x v="1"/>
    <s v="CERVEZAS"/>
    <s v="PILSEN TRUJILLO"/>
    <x v="2"/>
    <x v="0"/>
    <x v="0"/>
    <x v="1"/>
    <x v="1"/>
    <x v="1"/>
    <x v="0"/>
    <x v="0"/>
    <x v="1"/>
    <x v="31"/>
    <x v="2"/>
    <x v="1"/>
    <x v="55"/>
    <x v="3"/>
    <d v="2021-01-31T00:00:00"/>
    <x v="0"/>
    <x v="0"/>
    <x v="0"/>
  </r>
  <r>
    <x v="997"/>
    <x v="5"/>
    <x v="911"/>
    <x v="1"/>
    <x v="997"/>
    <x v="993"/>
    <x v="0"/>
    <x v="1200"/>
    <s v="0001"/>
    <x v="0"/>
    <s v="2821"/>
    <x v="5"/>
    <x v="1141"/>
    <s v="YD11"/>
    <x v="1"/>
    <s v=""/>
    <x v="0"/>
    <n v="1"/>
    <x v="3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1"/>
    <x v="31"/>
    <x v="2"/>
    <x v="1"/>
    <x v="5"/>
    <x v="3"/>
    <s v=""/>
    <x v="1"/>
    <x v="0"/>
    <x v="0"/>
  </r>
  <r>
    <x v="997"/>
    <x v="19"/>
    <x v="911"/>
    <x v="1"/>
    <x v="997"/>
    <x v="993"/>
    <x v="0"/>
    <x v="1200"/>
    <s v="0001"/>
    <x v="0"/>
    <s v="7841"/>
    <x v="19"/>
    <x v="1141"/>
    <s v="YD13"/>
    <x v="1"/>
    <s v=""/>
    <x v="0"/>
    <n v="2"/>
    <x v="3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1"/>
    <x v="31"/>
    <x v="2"/>
    <x v="1"/>
    <x v="35"/>
    <x v="7"/>
    <s v=""/>
    <x v="1"/>
    <x v="0"/>
    <x v="0"/>
  </r>
  <r>
    <x v="997"/>
    <x v="30"/>
    <x v="911"/>
    <x v="1"/>
    <x v="997"/>
    <x v="993"/>
    <x v="0"/>
    <x v="1200"/>
    <s v="0001"/>
    <x v="0"/>
    <s v="9523"/>
    <x v="30"/>
    <x v="1141"/>
    <s v="YD13"/>
    <x v="1"/>
    <s v=""/>
    <x v="0"/>
    <n v="1"/>
    <x v="3"/>
    <n v="12.61"/>
    <n v="8.49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1"/>
    <x v="31"/>
    <x v="2"/>
    <x v="1"/>
    <x v="495"/>
    <x v="1"/>
    <s v=""/>
    <x v="1"/>
    <x v="0"/>
    <x v="0"/>
  </r>
  <r>
    <x v="997"/>
    <x v="23"/>
    <x v="911"/>
    <x v="1"/>
    <x v="997"/>
    <x v="993"/>
    <x v="0"/>
    <x v="1200"/>
    <s v="0001"/>
    <x v="0"/>
    <s v="15096"/>
    <x v="23"/>
    <x v="1141"/>
    <s v="YD13"/>
    <x v="1"/>
    <s v=""/>
    <x v="0"/>
    <n v="1"/>
    <x v="3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1"/>
    <x v="31"/>
    <x v="2"/>
    <x v="1"/>
    <x v="44"/>
    <x v="8"/>
    <s v=""/>
    <x v="1"/>
    <x v="0"/>
    <x v="0"/>
  </r>
  <r>
    <x v="997"/>
    <x v="11"/>
    <x v="911"/>
    <x v="1"/>
    <x v="997"/>
    <x v="993"/>
    <x v="1"/>
    <x v="1200"/>
    <s v="0001"/>
    <x v="0"/>
    <s v="3500192"/>
    <x v="11"/>
    <x v="1141"/>
    <s v="YP66"/>
    <x v="1"/>
    <s v=""/>
    <x v="1"/>
    <n v="2"/>
    <x v="3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997"/>
    <x v="11"/>
    <x v="911"/>
    <x v="1"/>
    <x v="997"/>
    <x v="993"/>
    <x v="1"/>
    <x v="1200"/>
    <s v="0001"/>
    <x v="0"/>
    <s v="3500192"/>
    <x v="11"/>
    <x v="1141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997"/>
    <x v="11"/>
    <x v="911"/>
    <x v="1"/>
    <x v="997"/>
    <x v="993"/>
    <x v="1"/>
    <x v="1200"/>
    <s v="0001"/>
    <x v="0"/>
    <s v="3500192"/>
    <x v="11"/>
    <x v="1141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998"/>
    <x v="4"/>
    <x v="912"/>
    <x v="22"/>
    <x v="998"/>
    <x v="994"/>
    <x v="0"/>
    <x v="1201"/>
    <s v="0001"/>
    <x v="0"/>
    <s v="2395"/>
    <x v="4"/>
    <x v="1142"/>
    <s v="YD11"/>
    <x v="1"/>
    <s v=""/>
    <x v="0"/>
    <n v="5"/>
    <x v="0"/>
    <n v="136.52000000000001"/>
    <n v="131.22"/>
    <x v="0"/>
    <x v="1"/>
    <n v="1"/>
    <n v="11731681"/>
    <x v="989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1162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998"/>
    <x v="11"/>
    <x v="912"/>
    <x v="22"/>
    <x v="998"/>
    <x v="994"/>
    <x v="1"/>
    <x v="1201"/>
    <s v="0001"/>
    <x v="0"/>
    <s v="3500192"/>
    <x v="11"/>
    <x v="1142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98"/>
    <x v="11"/>
    <x v="912"/>
    <x v="22"/>
    <x v="998"/>
    <x v="994"/>
    <x v="1"/>
    <x v="1201"/>
    <s v="0001"/>
    <x v="0"/>
    <s v="3500192"/>
    <x v="11"/>
    <x v="1142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999"/>
    <x v="4"/>
    <x v="913"/>
    <x v="29"/>
    <x v="999"/>
    <x v="995"/>
    <x v="0"/>
    <x v="1202"/>
    <s v="0001"/>
    <x v="0"/>
    <s v="2395"/>
    <x v="4"/>
    <x v="1143"/>
    <s v="YD11"/>
    <x v="1"/>
    <s v=""/>
    <x v="0"/>
    <n v="20"/>
    <x v="0"/>
    <n v="546.04"/>
    <n v="524.89"/>
    <x v="0"/>
    <x v="3"/>
    <n v="1"/>
    <n v="11731856"/>
    <x v="990"/>
    <x v="0"/>
    <d v="2021-02-06T00:00:00"/>
    <x v="0"/>
    <x v="0"/>
    <x v="0"/>
    <s v="LU"/>
    <x v="0"/>
    <n v="1.488"/>
    <n v="20"/>
    <n v="20.000000000000053"/>
    <n v="28.571428571428569"/>
    <n v="20"/>
    <x v="0"/>
    <n v="26"/>
    <n v="22.8469696969"/>
    <x v="0"/>
    <x v="0"/>
    <x v="1"/>
    <n v="26"/>
    <x v="0"/>
    <x v="1163"/>
    <x v="0"/>
    <x v="0"/>
    <x v="0"/>
    <x v="3"/>
    <x v="1"/>
    <s v="CERVEZAS"/>
    <s v="PILSEN TRUJILLO"/>
    <x v="2"/>
    <x v="0"/>
    <x v="0"/>
    <x v="1"/>
    <x v="1"/>
    <x v="1"/>
    <x v="0"/>
    <x v="0"/>
    <x v="4"/>
    <x v="7"/>
    <x v="2"/>
    <x v="1"/>
    <x v="158"/>
    <x v="3"/>
    <d v="2021-01-31T00:00:00"/>
    <x v="0"/>
    <x v="0"/>
    <x v="0"/>
  </r>
  <r>
    <x v="999"/>
    <x v="25"/>
    <x v="913"/>
    <x v="29"/>
    <x v="999"/>
    <x v="995"/>
    <x v="0"/>
    <x v="1202"/>
    <s v="0001"/>
    <x v="0"/>
    <s v="8758"/>
    <x v="25"/>
    <x v="1143"/>
    <s v="YD13"/>
    <x v="1"/>
    <s v=""/>
    <x v="0"/>
    <n v="1"/>
    <x v="0"/>
    <n v="7.89"/>
    <n v="3.22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4"/>
    <x v="7"/>
    <x v="2"/>
    <x v="1"/>
    <x v="46"/>
    <x v="0"/>
    <s v=""/>
    <x v="1"/>
    <x v="0"/>
    <x v="0"/>
  </r>
  <r>
    <x v="999"/>
    <x v="0"/>
    <x v="913"/>
    <x v="29"/>
    <x v="999"/>
    <x v="995"/>
    <x v="0"/>
    <x v="1202"/>
    <s v="0001"/>
    <x v="0"/>
    <s v="11112"/>
    <x v="0"/>
    <x v="1143"/>
    <s v="YD13"/>
    <x v="1"/>
    <s v=""/>
    <x v="0"/>
    <n v="1"/>
    <x v="0"/>
    <n v="16.66"/>
    <n v="6.8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28"/>
    <x v="0"/>
    <s v=""/>
    <x v="1"/>
    <x v="0"/>
    <x v="0"/>
  </r>
  <r>
    <x v="999"/>
    <x v="1"/>
    <x v="913"/>
    <x v="29"/>
    <x v="999"/>
    <x v="995"/>
    <x v="0"/>
    <x v="1202"/>
    <s v="0001"/>
    <x v="0"/>
    <s v="11115"/>
    <x v="1"/>
    <x v="1143"/>
    <s v="YD13"/>
    <x v="1"/>
    <s v=""/>
    <x v="0"/>
    <n v="1"/>
    <x v="0"/>
    <n v="17.39"/>
    <n v="7.1"/>
    <x v="0"/>
    <x v="3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133"/>
    <x v="0"/>
    <s v=""/>
    <x v="1"/>
    <x v="0"/>
    <x v="0"/>
  </r>
  <r>
    <x v="999"/>
    <x v="13"/>
    <x v="913"/>
    <x v="29"/>
    <x v="999"/>
    <x v="995"/>
    <x v="0"/>
    <x v="1202"/>
    <s v="0001"/>
    <x v="0"/>
    <s v="14268"/>
    <x v="13"/>
    <x v="1143"/>
    <s v="YD13"/>
    <x v="1"/>
    <s v=""/>
    <x v="0"/>
    <n v="3"/>
    <x v="0"/>
    <n v="33.729999999999997"/>
    <n v="6.87"/>
    <x v="0"/>
    <x v="3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7"/>
    <x v="2"/>
    <x v="1"/>
    <x v="221"/>
    <x v="1"/>
    <s v=""/>
    <x v="1"/>
    <x v="0"/>
    <x v="0"/>
  </r>
  <r>
    <x v="999"/>
    <x v="11"/>
    <x v="913"/>
    <x v="29"/>
    <x v="999"/>
    <x v="995"/>
    <x v="1"/>
    <x v="1202"/>
    <s v="0001"/>
    <x v="0"/>
    <s v="3500192"/>
    <x v="11"/>
    <x v="1143"/>
    <s v="YP66"/>
    <x v="1"/>
    <s v=""/>
    <x v="1"/>
    <n v="20"/>
    <x v="0"/>
    <n v="-7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999"/>
    <x v="11"/>
    <x v="913"/>
    <x v="29"/>
    <x v="999"/>
    <x v="995"/>
    <x v="1"/>
    <x v="1202"/>
    <s v="0001"/>
    <x v="0"/>
    <s v="3500192"/>
    <x v="11"/>
    <x v="1143"/>
    <s v="YD73"/>
    <x v="1"/>
    <s v=""/>
    <x v="1"/>
    <n v="20"/>
    <x v="0"/>
    <n v="7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000"/>
    <x v="4"/>
    <x v="914"/>
    <x v="27"/>
    <x v="1000"/>
    <x v="996"/>
    <x v="0"/>
    <x v="1203"/>
    <s v="0001"/>
    <x v="0"/>
    <s v="2395"/>
    <x v="4"/>
    <x v="1144"/>
    <s v="YD11"/>
    <x v="1"/>
    <s v=""/>
    <x v="0"/>
    <n v="25"/>
    <x v="2"/>
    <n v="693.77"/>
    <n v="644.96"/>
    <x v="3"/>
    <x v="1"/>
    <n v="1"/>
    <n v="11739688"/>
    <x v="991"/>
    <x v="0"/>
    <d v="2021-02-06T00:00:00"/>
    <x v="1"/>
    <x v="3"/>
    <x v="3"/>
    <s v="LU"/>
    <x v="0"/>
    <n v="1.86"/>
    <n v="25"/>
    <n v="25.000000000000068"/>
    <n v="35.714285714285708"/>
    <n v="25"/>
    <x v="0"/>
    <n v="25"/>
    <n v="25"/>
    <x v="0"/>
    <x v="0"/>
    <x v="4"/>
    <n v="25"/>
    <x v="0"/>
    <x v="1164"/>
    <x v="0"/>
    <x v="0"/>
    <x v="0"/>
    <x v="3"/>
    <x v="1"/>
    <s v="CERVEZAS"/>
    <s v="PILSEN TRUJILLO"/>
    <x v="2"/>
    <x v="0"/>
    <x v="0"/>
    <x v="0"/>
    <x v="1"/>
    <x v="1"/>
    <x v="0"/>
    <x v="0"/>
    <x v="19"/>
    <x v="46"/>
    <x v="3"/>
    <x v="3"/>
    <x v="639"/>
    <x v="3"/>
    <d v="2021-01-31T00:00:00"/>
    <x v="0"/>
    <x v="0"/>
    <x v="0"/>
  </r>
  <r>
    <x v="1000"/>
    <x v="11"/>
    <x v="914"/>
    <x v="27"/>
    <x v="1000"/>
    <x v="996"/>
    <x v="1"/>
    <x v="1203"/>
    <s v="0001"/>
    <x v="0"/>
    <s v="3500192"/>
    <x v="11"/>
    <x v="1144"/>
    <s v="YP66"/>
    <x v="1"/>
    <s v=""/>
    <x v="1"/>
    <n v="25"/>
    <x v="2"/>
    <n v="-95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1000"/>
    <x v="11"/>
    <x v="914"/>
    <x v="27"/>
    <x v="1000"/>
    <x v="996"/>
    <x v="1"/>
    <x v="1203"/>
    <s v="0001"/>
    <x v="0"/>
    <s v="3500192"/>
    <x v="11"/>
    <x v="1144"/>
    <s v="YD73"/>
    <x v="1"/>
    <s v=""/>
    <x v="1"/>
    <n v="25"/>
    <x v="2"/>
    <n v="95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1001"/>
    <x v="4"/>
    <x v="915"/>
    <x v="14"/>
    <x v="1001"/>
    <x v="997"/>
    <x v="0"/>
    <x v="1204"/>
    <s v="0001"/>
    <x v="0"/>
    <s v="2395"/>
    <x v="4"/>
    <x v="1145"/>
    <s v="YD11"/>
    <x v="1"/>
    <s v=""/>
    <x v="0"/>
    <n v="15"/>
    <x v="0"/>
    <n v="409.54"/>
    <n v="393.67"/>
    <x v="0"/>
    <x v="1"/>
    <n v="1"/>
    <n v="11744713"/>
    <x v="992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7"/>
    <n v="17"/>
    <x v="0"/>
    <x v="0"/>
    <x v="1"/>
    <n v="17"/>
    <x v="0"/>
    <x v="1165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73"/>
    <x v="3"/>
    <d v="2021-01-31T00:00:00"/>
    <x v="0"/>
    <x v="0"/>
    <x v="0"/>
  </r>
  <r>
    <x v="1001"/>
    <x v="25"/>
    <x v="915"/>
    <x v="14"/>
    <x v="1001"/>
    <x v="997"/>
    <x v="0"/>
    <x v="1204"/>
    <s v="0001"/>
    <x v="0"/>
    <s v="8758"/>
    <x v="25"/>
    <x v="1145"/>
    <s v="YD13"/>
    <x v="1"/>
    <s v=""/>
    <x v="0"/>
    <n v="2"/>
    <x v="0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20"/>
    <x v="4"/>
    <x v="1"/>
    <x v="299"/>
    <x v="0"/>
    <s v=""/>
    <x v="1"/>
    <x v="0"/>
    <x v="0"/>
  </r>
  <r>
    <x v="1001"/>
    <x v="11"/>
    <x v="915"/>
    <x v="14"/>
    <x v="1001"/>
    <x v="997"/>
    <x v="1"/>
    <x v="1204"/>
    <s v="0001"/>
    <x v="0"/>
    <s v="3500192"/>
    <x v="11"/>
    <x v="1145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001"/>
    <x v="11"/>
    <x v="915"/>
    <x v="14"/>
    <x v="1001"/>
    <x v="997"/>
    <x v="1"/>
    <x v="1204"/>
    <s v="0001"/>
    <x v="0"/>
    <s v="3500192"/>
    <x v="11"/>
    <x v="1145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002"/>
    <x v="4"/>
    <x v="916"/>
    <x v="41"/>
    <x v="1002"/>
    <x v="998"/>
    <x v="0"/>
    <x v="1205"/>
    <s v="0001"/>
    <x v="0"/>
    <s v="2395"/>
    <x v="4"/>
    <x v="1146"/>
    <s v="YD11"/>
    <x v="1"/>
    <s v=""/>
    <x v="0"/>
    <n v="10"/>
    <x v="0"/>
    <n v="273.05"/>
    <n v="262.44"/>
    <x v="3"/>
    <x v="1"/>
    <n v="1"/>
    <n v="11744732"/>
    <x v="993"/>
    <x v="0"/>
    <d v="2021-02-06T00:00:00"/>
    <x v="1"/>
    <x v="11"/>
    <x v="11"/>
    <s v="LU"/>
    <x v="0"/>
    <n v="0.74399999999999999"/>
    <n v="10"/>
    <n v="10.000000000000027"/>
    <n v="14.285714285714285"/>
    <n v="10"/>
    <x v="0"/>
    <n v="10"/>
    <n v="10"/>
    <x v="2"/>
    <x v="4"/>
    <x v="7"/>
    <n v="10"/>
    <x v="0"/>
    <x v="1166"/>
    <x v="0"/>
    <x v="0"/>
    <x v="0"/>
    <x v="2"/>
    <x v="1"/>
    <s v="CERVEZAS"/>
    <s v="PILSEN TRUJILLO"/>
    <x v="2"/>
    <x v="0"/>
    <x v="0"/>
    <x v="4"/>
    <x v="1"/>
    <x v="1"/>
    <x v="5"/>
    <x v="18"/>
    <x v="21"/>
    <x v="58"/>
    <x v="5"/>
    <x v="5"/>
    <x v="189"/>
    <x v="3"/>
    <s v="ACTUALIZAR"/>
    <x v="2"/>
    <x v="1"/>
    <x v="1"/>
  </r>
  <r>
    <x v="1002"/>
    <x v="11"/>
    <x v="916"/>
    <x v="41"/>
    <x v="1002"/>
    <x v="998"/>
    <x v="1"/>
    <x v="1205"/>
    <s v="0001"/>
    <x v="0"/>
    <s v="3500192"/>
    <x v="11"/>
    <x v="1146"/>
    <s v="YP66"/>
    <x v="1"/>
    <s v=""/>
    <x v="1"/>
    <n v="10"/>
    <x v="0"/>
    <n v="-38"/>
    <n v="0"/>
    <x v="3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1002"/>
    <x v="11"/>
    <x v="916"/>
    <x v="41"/>
    <x v="1002"/>
    <x v="998"/>
    <x v="1"/>
    <x v="1205"/>
    <s v="0001"/>
    <x v="0"/>
    <s v="3500192"/>
    <x v="11"/>
    <x v="1146"/>
    <s v="YD73"/>
    <x v="1"/>
    <s v=""/>
    <x v="1"/>
    <n v="10"/>
    <x v="0"/>
    <n v="38"/>
    <n v="0"/>
    <x v="3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1003"/>
    <x v="4"/>
    <x v="917"/>
    <x v="6"/>
    <x v="1003"/>
    <x v="999"/>
    <x v="0"/>
    <x v="1206"/>
    <s v="0001"/>
    <x v="0"/>
    <s v="2395"/>
    <x v="4"/>
    <x v="1147"/>
    <s v="YD11"/>
    <x v="1"/>
    <s v=""/>
    <x v="0"/>
    <n v="2"/>
    <x v="0"/>
    <n v="54.61"/>
    <n v="52.49"/>
    <x v="3"/>
    <x v="1"/>
    <n v="1"/>
    <n v="11748099"/>
    <x v="994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4"/>
    <n v="3.3333333333000001"/>
    <x v="0"/>
    <x v="0"/>
    <x v="1"/>
    <n v="4"/>
    <x v="0"/>
    <x v="1167"/>
    <x v="0"/>
    <x v="0"/>
    <x v="0"/>
    <x v="0"/>
    <x v="1"/>
    <s v="CERVEZAS"/>
    <s v="PILSEN TRUJILLO"/>
    <x v="2"/>
    <x v="0"/>
    <x v="0"/>
    <x v="3"/>
    <x v="1"/>
    <x v="1"/>
    <x v="0"/>
    <x v="0"/>
    <x v="2"/>
    <x v="5"/>
    <x v="3"/>
    <x v="1"/>
    <x v="88"/>
    <x v="3"/>
    <d v="2021-01-31T00:00:00"/>
    <x v="0"/>
    <x v="0"/>
    <x v="0"/>
  </r>
  <r>
    <x v="1003"/>
    <x v="0"/>
    <x v="917"/>
    <x v="6"/>
    <x v="1003"/>
    <x v="999"/>
    <x v="0"/>
    <x v="1206"/>
    <s v="0001"/>
    <x v="0"/>
    <s v="11112"/>
    <x v="0"/>
    <x v="1147"/>
    <s v="YD13"/>
    <x v="1"/>
    <s v=""/>
    <x v="0"/>
    <n v="1"/>
    <x v="0"/>
    <n v="16.66"/>
    <n v="6.8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28"/>
    <x v="0"/>
    <s v=""/>
    <x v="1"/>
    <x v="0"/>
    <x v="0"/>
  </r>
  <r>
    <x v="1003"/>
    <x v="10"/>
    <x v="917"/>
    <x v="6"/>
    <x v="1003"/>
    <x v="999"/>
    <x v="0"/>
    <x v="1206"/>
    <s v="0001"/>
    <x v="0"/>
    <s v="11118"/>
    <x v="10"/>
    <x v="1147"/>
    <s v="YD13"/>
    <x v="1"/>
    <s v=""/>
    <x v="0"/>
    <n v="1"/>
    <x v="0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9"/>
    <x v="0"/>
    <s v=""/>
    <x v="1"/>
    <x v="0"/>
    <x v="0"/>
  </r>
  <r>
    <x v="1003"/>
    <x v="11"/>
    <x v="917"/>
    <x v="6"/>
    <x v="1003"/>
    <x v="999"/>
    <x v="1"/>
    <x v="1206"/>
    <s v="0001"/>
    <x v="0"/>
    <s v="3500192"/>
    <x v="11"/>
    <x v="1147"/>
    <s v="YP66"/>
    <x v="1"/>
    <s v=""/>
    <x v="1"/>
    <n v="2"/>
    <x v="0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003"/>
    <x v="11"/>
    <x v="917"/>
    <x v="6"/>
    <x v="1003"/>
    <x v="999"/>
    <x v="1"/>
    <x v="1206"/>
    <s v="0001"/>
    <x v="0"/>
    <s v="3500192"/>
    <x v="11"/>
    <x v="1147"/>
    <s v="YD73"/>
    <x v="1"/>
    <s v=""/>
    <x v="1"/>
    <n v="2"/>
    <x v="0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004"/>
    <x v="4"/>
    <x v="918"/>
    <x v="20"/>
    <x v="1004"/>
    <x v="1000"/>
    <x v="0"/>
    <x v="1207"/>
    <s v="0001"/>
    <x v="0"/>
    <s v="2395"/>
    <x v="4"/>
    <x v="1148"/>
    <s v="YD11"/>
    <x v="1"/>
    <s v=""/>
    <x v="0"/>
    <n v="4"/>
    <x v="1"/>
    <n v="109.21"/>
    <n v="104.98"/>
    <x v="0"/>
    <x v="1"/>
    <n v="1"/>
    <n v="11748166"/>
    <x v="995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2"/>
    <n v="7.25"/>
    <x v="0"/>
    <x v="0"/>
    <x v="1"/>
    <n v="12"/>
    <x v="0"/>
    <x v="1168"/>
    <x v="0"/>
    <x v="0"/>
    <x v="0"/>
    <x v="4"/>
    <x v="1"/>
    <s v="CERVEZAS"/>
    <s v="PILSEN TRUJILLO"/>
    <x v="2"/>
    <x v="0"/>
    <x v="0"/>
    <x v="1"/>
    <x v="1"/>
    <x v="1"/>
    <x v="0"/>
    <x v="0"/>
    <x v="4"/>
    <x v="15"/>
    <x v="3"/>
    <x v="1"/>
    <x v="52"/>
    <x v="3"/>
    <d v="2021-01-31T00:00:00"/>
    <x v="0"/>
    <x v="0"/>
    <x v="0"/>
  </r>
  <r>
    <x v="1004"/>
    <x v="33"/>
    <x v="918"/>
    <x v="20"/>
    <x v="1004"/>
    <x v="1000"/>
    <x v="0"/>
    <x v="1207"/>
    <s v="0001"/>
    <x v="0"/>
    <s v="8593"/>
    <x v="33"/>
    <x v="1148"/>
    <s v="YD13"/>
    <x v="1"/>
    <s v=""/>
    <x v="0"/>
    <n v="2"/>
    <x v="1"/>
    <n v="21.19"/>
    <n v="4.3099999999999996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4"/>
    <x v="15"/>
    <x v="3"/>
    <x v="1"/>
    <x v="40"/>
    <x v="2"/>
    <s v=""/>
    <x v="1"/>
    <x v="0"/>
    <x v="0"/>
  </r>
  <r>
    <x v="1004"/>
    <x v="13"/>
    <x v="918"/>
    <x v="20"/>
    <x v="1004"/>
    <x v="1000"/>
    <x v="0"/>
    <x v="1207"/>
    <s v="0001"/>
    <x v="0"/>
    <s v="14268"/>
    <x v="13"/>
    <x v="1148"/>
    <s v="YD13"/>
    <x v="1"/>
    <s v=""/>
    <x v="0"/>
    <n v="2"/>
    <x v="1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15"/>
    <x v="3"/>
    <x v="1"/>
    <x v="41"/>
    <x v="1"/>
    <s v=""/>
    <x v="1"/>
    <x v="0"/>
    <x v="0"/>
  </r>
  <r>
    <x v="1004"/>
    <x v="15"/>
    <x v="918"/>
    <x v="20"/>
    <x v="1004"/>
    <x v="1000"/>
    <x v="0"/>
    <x v="1207"/>
    <s v="0001"/>
    <x v="0"/>
    <s v="14523"/>
    <x v="15"/>
    <x v="1148"/>
    <s v="YD13"/>
    <x v="1"/>
    <s v=""/>
    <x v="0"/>
    <n v="3"/>
    <x v="1"/>
    <n v="20.16"/>
    <n v="19.62"/>
    <x v="0"/>
    <x v="1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15"/>
    <x v="3"/>
    <x v="1"/>
    <x v="58"/>
    <x v="2"/>
    <s v=""/>
    <x v="1"/>
    <x v="0"/>
    <x v="0"/>
  </r>
  <r>
    <x v="1004"/>
    <x v="24"/>
    <x v="918"/>
    <x v="20"/>
    <x v="1004"/>
    <x v="1000"/>
    <x v="0"/>
    <x v="1207"/>
    <s v="0001"/>
    <x v="0"/>
    <s v="15098"/>
    <x v="24"/>
    <x v="1148"/>
    <s v="YD11"/>
    <x v="1"/>
    <s v=""/>
    <x v="0"/>
    <n v="1"/>
    <x v="1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15"/>
    <x v="3"/>
    <x v="1"/>
    <x v="45"/>
    <x v="8"/>
    <s v=""/>
    <x v="1"/>
    <x v="0"/>
    <x v="0"/>
  </r>
  <r>
    <x v="1004"/>
    <x v="11"/>
    <x v="918"/>
    <x v="20"/>
    <x v="1004"/>
    <x v="1000"/>
    <x v="1"/>
    <x v="1207"/>
    <s v="0001"/>
    <x v="0"/>
    <s v="3500192"/>
    <x v="11"/>
    <x v="1148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004"/>
    <x v="11"/>
    <x v="918"/>
    <x v="20"/>
    <x v="1004"/>
    <x v="1000"/>
    <x v="1"/>
    <x v="1207"/>
    <s v="0001"/>
    <x v="0"/>
    <s v="3500192"/>
    <x v="11"/>
    <x v="1148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004"/>
    <x v="11"/>
    <x v="918"/>
    <x v="20"/>
    <x v="1004"/>
    <x v="1000"/>
    <x v="1"/>
    <x v="1207"/>
    <s v="0001"/>
    <x v="0"/>
    <s v="3500192"/>
    <x v="11"/>
    <x v="1148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005"/>
    <x v="6"/>
    <x v="919"/>
    <x v="1"/>
    <x v="1005"/>
    <x v="1001"/>
    <x v="0"/>
    <x v="1208"/>
    <s v="0001"/>
    <x v="0"/>
    <s v="4961"/>
    <x v="6"/>
    <x v="1149"/>
    <s v="YD13"/>
    <x v="1"/>
    <s v=""/>
    <x v="0"/>
    <n v="1"/>
    <x v="0"/>
    <n v="12.71"/>
    <n v="2.59"/>
    <x v="1"/>
    <x v="1"/>
    <n v="1"/>
    <n v="11748789"/>
    <x v="996"/>
    <x v="0"/>
    <d v="2021-02-06T00:00:00"/>
    <x v="1"/>
    <x v="1"/>
    <x v="1"/>
    <s v="LU"/>
    <x v="0"/>
    <n v="0.09"/>
    <n v="1"/>
    <n v="1.5822784810125001"/>
    <n v="1"/>
    <n v="1"/>
    <x v="0"/>
    <n v="3"/>
    <n v="2.3333333333000001"/>
    <x v="0"/>
    <x v="0"/>
    <x v="4"/>
    <n v="3"/>
    <x v="0"/>
    <x v="1169"/>
    <x v="0"/>
    <x v="0"/>
    <x v="0"/>
    <x v="0"/>
    <x v="0"/>
    <s v="NABS"/>
    <s v="SAN MATEO"/>
    <x v="0"/>
    <x v="0"/>
    <x v="0"/>
    <x v="1"/>
    <x v="1"/>
    <x v="1"/>
    <x v="0"/>
    <x v="0"/>
    <x v="13"/>
    <x v="42"/>
    <x v="3"/>
    <x v="4"/>
    <x v="6"/>
    <x v="4"/>
    <d v="2021-01-31T00:00:00"/>
    <x v="0"/>
    <x v="0"/>
    <x v="0"/>
  </r>
  <r>
    <x v="1005"/>
    <x v="0"/>
    <x v="919"/>
    <x v="1"/>
    <x v="1005"/>
    <x v="1001"/>
    <x v="0"/>
    <x v="1208"/>
    <s v="0001"/>
    <x v="0"/>
    <s v="11112"/>
    <x v="0"/>
    <x v="1149"/>
    <s v="YD13"/>
    <x v="1"/>
    <s v=""/>
    <x v="0"/>
    <n v="1"/>
    <x v="0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42"/>
    <x v="3"/>
    <x v="4"/>
    <x v="28"/>
    <x v="0"/>
    <s v=""/>
    <x v="1"/>
    <x v="0"/>
    <x v="0"/>
  </r>
  <r>
    <x v="1005"/>
    <x v="10"/>
    <x v="919"/>
    <x v="1"/>
    <x v="1005"/>
    <x v="1001"/>
    <x v="0"/>
    <x v="1208"/>
    <s v="0001"/>
    <x v="0"/>
    <s v="11118"/>
    <x v="10"/>
    <x v="1149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42"/>
    <x v="3"/>
    <x v="4"/>
    <x v="9"/>
    <x v="0"/>
    <s v=""/>
    <x v="1"/>
    <x v="0"/>
    <x v="0"/>
  </r>
  <r>
    <x v="1006"/>
    <x v="4"/>
    <x v="920"/>
    <x v="22"/>
    <x v="1006"/>
    <x v="1002"/>
    <x v="0"/>
    <x v="1209"/>
    <s v="0001"/>
    <x v="0"/>
    <s v="2395"/>
    <x v="4"/>
    <x v="1150"/>
    <s v="YD11"/>
    <x v="1"/>
    <s v=""/>
    <x v="0"/>
    <n v="4"/>
    <x v="1"/>
    <n v="109.21"/>
    <n v="104.98"/>
    <x v="1"/>
    <x v="1"/>
    <n v="1"/>
    <n v="11749843"/>
    <x v="997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14"/>
    <n v="13.25"/>
    <x v="0"/>
    <x v="0"/>
    <x v="1"/>
    <n v="9"/>
    <x v="0"/>
    <x v="1170"/>
    <x v="2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52"/>
    <x v="3"/>
    <d v="2021-01-31T00:00:00"/>
    <x v="0"/>
    <x v="0"/>
    <x v="0"/>
  </r>
  <r>
    <x v="1006"/>
    <x v="8"/>
    <x v="920"/>
    <x v="22"/>
    <x v="1006"/>
    <x v="1002"/>
    <x v="0"/>
    <x v="1209"/>
    <s v="0001"/>
    <x v="0"/>
    <s v="6843"/>
    <x v="8"/>
    <x v="1150"/>
    <s v="YD11"/>
    <x v="1"/>
    <s v=""/>
    <x v="0"/>
    <n v="1"/>
    <x v="1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1006"/>
    <x v="19"/>
    <x v="920"/>
    <x v="22"/>
    <x v="1006"/>
    <x v="1002"/>
    <x v="0"/>
    <x v="1209"/>
    <s v="0001"/>
    <x v="0"/>
    <s v="7841"/>
    <x v="19"/>
    <x v="1150"/>
    <s v="YD13"/>
    <x v="1"/>
    <s v=""/>
    <x v="0"/>
    <n v="1"/>
    <x v="1"/>
    <n v="17.28"/>
    <n v="3.52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82"/>
    <x v="7"/>
    <s v=""/>
    <x v="1"/>
    <x v="0"/>
    <x v="0"/>
  </r>
  <r>
    <x v="1006"/>
    <x v="27"/>
    <x v="920"/>
    <x v="22"/>
    <x v="1006"/>
    <x v="1002"/>
    <x v="0"/>
    <x v="1209"/>
    <s v="0001"/>
    <x v="0"/>
    <s v="12401"/>
    <x v="27"/>
    <x v="1150"/>
    <s v="YD11"/>
    <x v="1"/>
    <s v=""/>
    <x v="0"/>
    <n v="3"/>
    <x v="1"/>
    <n v="63.56"/>
    <n v="44.36"/>
    <x v="1"/>
    <x v="1"/>
    <s v=""/>
    <s v=""/>
    <x v="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3"/>
    <x v="3"/>
    <x v="3"/>
    <x v="1"/>
    <x v="99"/>
    <x v="9"/>
    <s v=""/>
    <x v="1"/>
    <x v="0"/>
    <x v="0"/>
  </r>
  <r>
    <x v="1006"/>
    <x v="4"/>
    <x v="921"/>
    <x v="22"/>
    <x v="1006"/>
    <x v="1002"/>
    <x v="0"/>
    <x v="1210"/>
    <s v="0001"/>
    <x v="0"/>
    <s v="2395"/>
    <x v="4"/>
    <x v="1151"/>
    <s v="YD11"/>
    <x v="1"/>
    <s v=""/>
    <x v="0"/>
    <n v="3"/>
    <x v="0"/>
    <n v="81.91"/>
    <n v="78.73"/>
    <x v="1"/>
    <x v="1"/>
    <s v=""/>
    <s v=""/>
    <x v="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0"/>
    <s v=""/>
    <x v="0"/>
    <x v="0"/>
    <x v="1"/>
    <n v="5"/>
    <x v="0"/>
    <x v="1171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75"/>
    <x v="3"/>
    <s v=""/>
    <x v="1"/>
    <x v="0"/>
    <x v="0"/>
  </r>
  <r>
    <x v="1006"/>
    <x v="7"/>
    <x v="921"/>
    <x v="22"/>
    <x v="1006"/>
    <x v="1002"/>
    <x v="0"/>
    <x v="1210"/>
    <s v="0001"/>
    <x v="0"/>
    <s v="6842"/>
    <x v="7"/>
    <x v="1151"/>
    <s v="YD11"/>
    <x v="1"/>
    <s v=""/>
    <x v="0"/>
    <n v="1"/>
    <x v="0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1006"/>
    <x v="27"/>
    <x v="921"/>
    <x v="22"/>
    <x v="1006"/>
    <x v="1002"/>
    <x v="0"/>
    <x v="1210"/>
    <s v="0001"/>
    <x v="0"/>
    <s v="12401"/>
    <x v="27"/>
    <x v="1151"/>
    <s v="YD11"/>
    <x v="1"/>
    <s v=""/>
    <x v="0"/>
    <n v="1"/>
    <x v="0"/>
    <n v="21.19"/>
    <n v="14.79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3"/>
    <x v="3"/>
    <x v="3"/>
    <x v="1"/>
    <x v="77"/>
    <x v="9"/>
    <s v=""/>
    <x v="1"/>
    <x v="0"/>
    <x v="0"/>
  </r>
  <r>
    <x v="1006"/>
    <x v="11"/>
    <x v="920"/>
    <x v="22"/>
    <x v="1006"/>
    <x v="1002"/>
    <x v="1"/>
    <x v="1209"/>
    <s v="0001"/>
    <x v="0"/>
    <s v="3500192"/>
    <x v="11"/>
    <x v="1150"/>
    <s v="YP66"/>
    <x v="1"/>
    <s v=""/>
    <x v="1"/>
    <n v="8"/>
    <x v="1"/>
    <n v="-30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06"/>
    <x v="11"/>
    <x v="920"/>
    <x v="22"/>
    <x v="1006"/>
    <x v="1002"/>
    <x v="1"/>
    <x v="1209"/>
    <s v="0001"/>
    <x v="0"/>
    <s v="3500192"/>
    <x v="11"/>
    <x v="1150"/>
    <s v="YD73"/>
    <x v="1"/>
    <s v=""/>
    <x v="1"/>
    <n v="4"/>
    <x v="1"/>
    <n v="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06"/>
    <x v="11"/>
    <x v="920"/>
    <x v="22"/>
    <x v="1006"/>
    <x v="1002"/>
    <x v="1"/>
    <x v="1209"/>
    <s v="0001"/>
    <x v="0"/>
    <s v="3500192"/>
    <x v="11"/>
    <x v="1150"/>
    <s v="YD73"/>
    <x v="1"/>
    <s v=""/>
    <x v="1"/>
    <n v="1"/>
    <x v="1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06"/>
    <x v="11"/>
    <x v="920"/>
    <x v="22"/>
    <x v="1006"/>
    <x v="1002"/>
    <x v="1"/>
    <x v="1209"/>
    <s v="0001"/>
    <x v="0"/>
    <s v="3500192"/>
    <x v="11"/>
    <x v="1150"/>
    <s v="YD73"/>
    <x v="1"/>
    <s v=""/>
    <x v="1"/>
    <n v="3"/>
    <x v="1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06"/>
    <x v="11"/>
    <x v="921"/>
    <x v="22"/>
    <x v="1006"/>
    <x v="1002"/>
    <x v="1"/>
    <x v="1210"/>
    <s v="0001"/>
    <x v="0"/>
    <s v="3500192"/>
    <x v="11"/>
    <x v="1151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06"/>
    <x v="11"/>
    <x v="921"/>
    <x v="22"/>
    <x v="1006"/>
    <x v="1002"/>
    <x v="1"/>
    <x v="1210"/>
    <s v="0001"/>
    <x v="0"/>
    <s v="3500192"/>
    <x v="11"/>
    <x v="1151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06"/>
    <x v="11"/>
    <x v="921"/>
    <x v="22"/>
    <x v="1006"/>
    <x v="1002"/>
    <x v="1"/>
    <x v="1210"/>
    <s v="0001"/>
    <x v="0"/>
    <s v="3500192"/>
    <x v="11"/>
    <x v="1151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06"/>
    <x v="11"/>
    <x v="921"/>
    <x v="22"/>
    <x v="1006"/>
    <x v="1002"/>
    <x v="1"/>
    <x v="1210"/>
    <s v="0001"/>
    <x v="0"/>
    <s v="3500192"/>
    <x v="11"/>
    <x v="1151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07"/>
    <x v="4"/>
    <x v="922"/>
    <x v="23"/>
    <x v="1007"/>
    <x v="1003"/>
    <x v="0"/>
    <x v="1211"/>
    <s v="0001"/>
    <x v="0"/>
    <s v="2395"/>
    <x v="4"/>
    <x v="969"/>
    <s v="YD11"/>
    <x v="1"/>
    <s v=""/>
    <x v="0"/>
    <n v="4"/>
    <x v="0"/>
    <n v="110.7"/>
    <n v="105.29"/>
    <x v="0"/>
    <x v="0"/>
    <n v="1"/>
    <n v="11753824"/>
    <x v="998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8"/>
    <n v="5.75"/>
    <x v="0"/>
    <x v="0"/>
    <x v="1"/>
    <n v="8"/>
    <x v="0"/>
    <x v="1172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195"/>
    <x v="3"/>
    <d v="2021-01-31T00:00:00"/>
    <x v="0"/>
    <x v="0"/>
    <x v="0"/>
  </r>
  <r>
    <x v="1007"/>
    <x v="19"/>
    <x v="922"/>
    <x v="23"/>
    <x v="1007"/>
    <x v="1003"/>
    <x v="0"/>
    <x v="1211"/>
    <s v="0001"/>
    <x v="0"/>
    <s v="7841"/>
    <x v="19"/>
    <x v="969"/>
    <s v="YD13"/>
    <x v="1"/>
    <s v=""/>
    <x v="0"/>
    <n v="1"/>
    <x v="0"/>
    <n v="17.420000000000002"/>
    <n v="3.55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297"/>
    <x v="7"/>
    <s v=""/>
    <x v="1"/>
    <x v="0"/>
    <x v="0"/>
  </r>
  <r>
    <x v="1007"/>
    <x v="10"/>
    <x v="922"/>
    <x v="23"/>
    <x v="1007"/>
    <x v="1003"/>
    <x v="0"/>
    <x v="1211"/>
    <s v="0001"/>
    <x v="0"/>
    <s v="11118"/>
    <x v="10"/>
    <x v="969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1007"/>
    <x v="26"/>
    <x v="922"/>
    <x v="23"/>
    <x v="1007"/>
    <x v="1003"/>
    <x v="0"/>
    <x v="1211"/>
    <s v="0001"/>
    <x v="0"/>
    <s v="12408"/>
    <x v="26"/>
    <x v="969"/>
    <s v="YD13"/>
    <x v="1"/>
    <s v=""/>
    <x v="0"/>
    <n v="2"/>
    <x v="0"/>
    <n v="16.27"/>
    <n v="9.2200000000000006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20"/>
    <x v="4"/>
    <x v="1"/>
    <x v="177"/>
    <x v="1"/>
    <s v=""/>
    <x v="1"/>
    <x v="0"/>
    <x v="0"/>
  </r>
  <r>
    <x v="1007"/>
    <x v="11"/>
    <x v="922"/>
    <x v="23"/>
    <x v="1007"/>
    <x v="1003"/>
    <x v="1"/>
    <x v="1211"/>
    <s v="0001"/>
    <x v="0"/>
    <s v="3500192"/>
    <x v="11"/>
    <x v="969"/>
    <s v="YP66"/>
    <x v="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007"/>
    <x v="11"/>
    <x v="922"/>
    <x v="23"/>
    <x v="1007"/>
    <x v="1003"/>
    <x v="1"/>
    <x v="1211"/>
    <s v="0001"/>
    <x v="0"/>
    <s v="3500192"/>
    <x v="11"/>
    <x v="969"/>
    <s v="YD73"/>
    <x v="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008"/>
    <x v="4"/>
    <x v="923"/>
    <x v="17"/>
    <x v="1008"/>
    <x v="1004"/>
    <x v="0"/>
    <x v="1212"/>
    <s v="0001"/>
    <x v="1"/>
    <s v="2395"/>
    <x v="4"/>
    <x v="1152"/>
    <s v="YD11"/>
    <x v="8"/>
    <s v=""/>
    <x v="0"/>
    <n v="3"/>
    <x v="0"/>
    <n v="92.95"/>
    <n v="80.98"/>
    <x v="0"/>
    <x v="3"/>
    <n v="1"/>
    <n v="11753895"/>
    <x v="999"/>
    <x v="0"/>
    <d v="2021-02-06T00:00:00"/>
    <x v="1"/>
    <x v="1"/>
    <x v="1"/>
    <s v="LU"/>
    <x v="0"/>
    <n v="0.22320000000000001"/>
    <n v="3"/>
    <n v="3.000000000000008"/>
    <n v="4.2857142857142847"/>
    <n v="3"/>
    <x v="0"/>
    <n v="10"/>
    <n v="6.75"/>
    <x v="0"/>
    <x v="0"/>
    <x v="2"/>
    <n v="10"/>
    <x v="0"/>
    <x v="1173"/>
    <x v="0"/>
    <x v="0"/>
    <x v="0"/>
    <x v="2"/>
    <x v="1"/>
    <s v="CERVEZAS"/>
    <s v="PILSEN TRUJILLO"/>
    <x v="2"/>
    <x v="0"/>
    <x v="0"/>
    <x v="3"/>
    <x v="0"/>
    <x v="0"/>
    <x v="0"/>
    <x v="0"/>
    <x v="2"/>
    <x v="13"/>
    <x v="1"/>
    <x v="1"/>
    <x v="4"/>
    <x v="3"/>
    <d v="2021-01-31T00:00:00"/>
    <x v="0"/>
    <x v="0"/>
    <x v="0"/>
  </r>
  <r>
    <x v="1008"/>
    <x v="19"/>
    <x v="923"/>
    <x v="17"/>
    <x v="1008"/>
    <x v="1004"/>
    <x v="0"/>
    <x v="1212"/>
    <s v="0001"/>
    <x v="1"/>
    <s v="7841"/>
    <x v="19"/>
    <x v="1152"/>
    <s v="YD13"/>
    <x v="8"/>
    <s v=""/>
    <x v="0"/>
    <n v="1"/>
    <x v="0"/>
    <n v="21.59"/>
    <n v="4.4000000000000004"/>
    <x v="0"/>
    <x v="3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0"/>
    <x v="0"/>
    <x v="0"/>
    <x v="0"/>
    <x v="2"/>
    <x v="13"/>
    <x v="1"/>
    <x v="1"/>
    <x v="315"/>
    <x v="7"/>
    <s v=""/>
    <x v="1"/>
    <x v="0"/>
    <x v="0"/>
  </r>
  <r>
    <x v="1008"/>
    <x v="15"/>
    <x v="923"/>
    <x v="17"/>
    <x v="1008"/>
    <x v="1004"/>
    <x v="0"/>
    <x v="1212"/>
    <s v="0001"/>
    <x v="1"/>
    <s v="14523"/>
    <x v="15"/>
    <x v="1152"/>
    <s v="YD13"/>
    <x v="8"/>
    <s v=""/>
    <x v="0"/>
    <n v="2"/>
    <x v="0"/>
    <n v="21.14"/>
    <n v="14.64"/>
    <x v="0"/>
    <x v="3"/>
    <s v=""/>
    <s v=""/>
    <x v="1"/>
    <x v="0"/>
    <d v="2021-02-06T00:00:00"/>
    <x v="1"/>
    <x v="1"/>
    <x v="1"/>
    <s v="LU"/>
    <x v="0"/>
    <n v="3.7199999999999997E-2"/>
    <n v="0.5"/>
    <n v="0.50000000000000133"/>
    <n v="0.62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13"/>
    <x v="1"/>
    <x v="1"/>
    <x v="287"/>
    <x v="2"/>
    <s v=""/>
    <x v="1"/>
    <x v="0"/>
    <x v="0"/>
  </r>
  <r>
    <x v="1008"/>
    <x v="14"/>
    <x v="923"/>
    <x v="17"/>
    <x v="1008"/>
    <x v="1004"/>
    <x v="0"/>
    <x v="1212"/>
    <s v="0001"/>
    <x v="1"/>
    <s v="4562"/>
    <x v="14"/>
    <x v="1152"/>
    <s v="YD13"/>
    <x v="8"/>
    <s v=""/>
    <x v="0"/>
    <n v="1"/>
    <x v="0"/>
    <n v="6.44"/>
    <n v="1.31"/>
    <x v="0"/>
    <x v="3"/>
    <s v=""/>
    <s v=""/>
    <x v="1"/>
    <x v="0"/>
    <d v="2021-02-06T00:00:00"/>
    <x v="1"/>
    <x v="1"/>
    <x v="1"/>
    <s v="LU"/>
    <x v="0"/>
    <n v="0.49"/>
    <n v="0.5"/>
    <n v="8.6146272855125012"/>
    <n v="0.83333333333333326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16"/>
    <x v="4"/>
    <s v=""/>
    <x v="1"/>
    <x v="0"/>
    <x v="0"/>
  </r>
  <r>
    <x v="1008"/>
    <x v="33"/>
    <x v="923"/>
    <x v="17"/>
    <x v="1008"/>
    <x v="1004"/>
    <x v="0"/>
    <x v="1212"/>
    <s v="0001"/>
    <x v="1"/>
    <s v="8593"/>
    <x v="33"/>
    <x v="1152"/>
    <s v="YD13"/>
    <x v="8"/>
    <s v=""/>
    <x v="0"/>
    <n v="1"/>
    <x v="0"/>
    <n v="12.7"/>
    <n v="2.59"/>
    <x v="0"/>
    <x v="3"/>
    <s v=""/>
    <s v=""/>
    <x v="1"/>
    <x v="0"/>
    <d v="2021-02-06T00:00:00"/>
    <x v="1"/>
    <x v="1"/>
    <x v="1"/>
    <s v="LU"/>
    <x v="0"/>
    <n v="1.26E-2"/>
    <n v="0.5"/>
    <n v="0.16935483870967788"/>
    <n v="0.3571428571428571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0"/>
    <x v="0"/>
    <x v="0"/>
    <x v="0"/>
    <x v="2"/>
    <x v="13"/>
    <x v="1"/>
    <x v="1"/>
    <x v="728"/>
    <x v="2"/>
    <s v=""/>
    <x v="1"/>
    <x v="0"/>
    <x v="0"/>
  </r>
  <r>
    <x v="1008"/>
    <x v="5"/>
    <x v="923"/>
    <x v="17"/>
    <x v="1008"/>
    <x v="1004"/>
    <x v="0"/>
    <x v="1212"/>
    <s v="0001"/>
    <x v="1"/>
    <s v="2821"/>
    <x v="5"/>
    <x v="1152"/>
    <s v="YD11"/>
    <x v="8"/>
    <s v=""/>
    <x v="0"/>
    <n v="2"/>
    <x v="0"/>
    <n v="61.41"/>
    <n v="54.54"/>
    <x v="0"/>
    <x v="3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13"/>
    <x v="1"/>
    <x v="1"/>
    <x v="15"/>
    <x v="3"/>
    <s v=""/>
    <x v="1"/>
    <x v="0"/>
    <x v="0"/>
  </r>
  <r>
    <x v="1008"/>
    <x v="11"/>
    <x v="923"/>
    <x v="17"/>
    <x v="1008"/>
    <x v="1004"/>
    <x v="1"/>
    <x v="1212"/>
    <s v="0001"/>
    <x v="1"/>
    <s v="3500192"/>
    <x v="11"/>
    <x v="1152"/>
    <s v="YP66"/>
    <x v="8"/>
    <s v=""/>
    <x v="1"/>
    <n v="5"/>
    <x v="0"/>
    <n v="-19"/>
    <n v="0"/>
    <x v="0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008"/>
    <x v="11"/>
    <x v="923"/>
    <x v="17"/>
    <x v="1008"/>
    <x v="1004"/>
    <x v="1"/>
    <x v="1212"/>
    <s v="0001"/>
    <x v="1"/>
    <s v="3500192"/>
    <x v="11"/>
    <x v="1152"/>
    <s v="YD73"/>
    <x v="8"/>
    <s v=""/>
    <x v="1"/>
    <n v="3"/>
    <x v="0"/>
    <n v="11.4"/>
    <n v="0"/>
    <x v="0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008"/>
    <x v="11"/>
    <x v="923"/>
    <x v="17"/>
    <x v="1008"/>
    <x v="1004"/>
    <x v="1"/>
    <x v="1212"/>
    <s v="0001"/>
    <x v="1"/>
    <s v="3500192"/>
    <x v="11"/>
    <x v="1152"/>
    <s v="YD73"/>
    <x v="8"/>
    <s v=""/>
    <x v="1"/>
    <n v="2"/>
    <x v="0"/>
    <n v="7.6"/>
    <n v="0"/>
    <x v="0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009"/>
    <x v="3"/>
    <x v="924"/>
    <x v="32"/>
    <x v="1009"/>
    <x v="1005"/>
    <x v="0"/>
    <x v="1213"/>
    <s v="0001"/>
    <x v="0"/>
    <s v="8563"/>
    <x v="3"/>
    <x v="1153"/>
    <s v="YD13"/>
    <x v="1"/>
    <s v=""/>
    <x v="0"/>
    <n v="2"/>
    <x v="0"/>
    <n v="20.51"/>
    <n v="15.19"/>
    <x v="0"/>
    <x v="0"/>
    <n v="1"/>
    <n v="11754673"/>
    <x v="1000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4"/>
    <n v="1.8333333333000001"/>
    <x v="0"/>
    <x v="0"/>
    <x v="4"/>
    <n v="4"/>
    <x v="0"/>
    <x v="1174"/>
    <x v="0"/>
    <x v="0"/>
    <x v="0"/>
    <x v="0"/>
    <x v="1"/>
    <s v="CERVEZAS"/>
    <s v="CUSQUEÑA"/>
    <x v="1"/>
    <x v="0"/>
    <x v="0"/>
    <x v="0"/>
    <x v="1"/>
    <x v="1"/>
    <x v="0"/>
    <x v="0"/>
    <x v="16"/>
    <x v="36"/>
    <x v="2"/>
    <x v="3"/>
    <x v="76"/>
    <x v="2"/>
    <d v="2021-01-31T00:00:00"/>
    <x v="0"/>
    <x v="0"/>
    <x v="0"/>
  </r>
  <r>
    <x v="1009"/>
    <x v="0"/>
    <x v="924"/>
    <x v="32"/>
    <x v="1009"/>
    <x v="1005"/>
    <x v="0"/>
    <x v="1213"/>
    <s v="0001"/>
    <x v="0"/>
    <s v="11112"/>
    <x v="0"/>
    <x v="1153"/>
    <s v="YD13"/>
    <x v="1"/>
    <s v=""/>
    <x v="0"/>
    <n v="1"/>
    <x v="0"/>
    <n v="16.66"/>
    <n v="6.8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28"/>
    <x v="0"/>
    <s v=""/>
    <x v="1"/>
    <x v="0"/>
    <x v="0"/>
  </r>
  <r>
    <x v="1009"/>
    <x v="10"/>
    <x v="924"/>
    <x v="32"/>
    <x v="1009"/>
    <x v="1005"/>
    <x v="0"/>
    <x v="1213"/>
    <s v="0001"/>
    <x v="0"/>
    <s v="11118"/>
    <x v="10"/>
    <x v="1153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9"/>
    <x v="0"/>
    <s v=""/>
    <x v="1"/>
    <x v="0"/>
    <x v="0"/>
  </r>
  <r>
    <x v="1010"/>
    <x v="5"/>
    <x v="925"/>
    <x v="18"/>
    <x v="1010"/>
    <x v="1006"/>
    <x v="0"/>
    <x v="1214"/>
    <s v="0001"/>
    <x v="0"/>
    <s v="2821"/>
    <x v="5"/>
    <x v="1154"/>
    <s v="YD11"/>
    <x v="1"/>
    <s v=""/>
    <x v="0"/>
    <n v="1"/>
    <x v="3"/>
    <n v="30.71"/>
    <n v="27.27"/>
    <x v="0"/>
    <x v="1"/>
    <n v="1"/>
    <n v="11754694"/>
    <x v="100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7"/>
    <n v="2.5"/>
    <x v="0"/>
    <x v="0"/>
    <x v="1"/>
    <n v="7"/>
    <x v="0"/>
    <x v="1175"/>
    <x v="0"/>
    <x v="0"/>
    <x v="0"/>
    <x v="2"/>
    <x v="1"/>
    <s v="CERVEZAS"/>
    <s v="PILSEN CALLAO"/>
    <x v="2"/>
    <x v="0"/>
    <x v="0"/>
    <x v="1"/>
    <x v="1"/>
    <x v="1"/>
    <x v="0"/>
    <x v="0"/>
    <x v="2"/>
    <x v="48"/>
    <x v="2"/>
    <x v="1"/>
    <x v="5"/>
    <x v="3"/>
    <d v="2021-01-31T00:00:00"/>
    <x v="0"/>
    <x v="0"/>
    <x v="0"/>
  </r>
  <r>
    <x v="1010"/>
    <x v="29"/>
    <x v="925"/>
    <x v="18"/>
    <x v="1010"/>
    <x v="1006"/>
    <x v="0"/>
    <x v="1214"/>
    <s v="0001"/>
    <x v="0"/>
    <s v="8560"/>
    <x v="29"/>
    <x v="1154"/>
    <s v="YD13"/>
    <x v="1"/>
    <s v=""/>
    <x v="0"/>
    <n v="1"/>
    <x v="3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48"/>
    <x v="2"/>
    <x v="1"/>
    <x v="44"/>
    <x v="2"/>
    <s v=""/>
    <x v="1"/>
    <x v="0"/>
    <x v="0"/>
  </r>
  <r>
    <x v="1010"/>
    <x v="13"/>
    <x v="925"/>
    <x v="18"/>
    <x v="1010"/>
    <x v="1006"/>
    <x v="0"/>
    <x v="1214"/>
    <s v="0001"/>
    <x v="0"/>
    <s v="14268"/>
    <x v="13"/>
    <x v="1154"/>
    <s v="YD13"/>
    <x v="1"/>
    <s v=""/>
    <x v="0"/>
    <n v="5"/>
    <x v="3"/>
    <n v="56.21"/>
    <n v="11.45"/>
    <x v="0"/>
    <x v="1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48"/>
    <x v="2"/>
    <x v="1"/>
    <x v="184"/>
    <x v="1"/>
    <s v=""/>
    <x v="1"/>
    <x v="0"/>
    <x v="0"/>
  </r>
  <r>
    <x v="1010"/>
    <x v="11"/>
    <x v="925"/>
    <x v="18"/>
    <x v="1010"/>
    <x v="1006"/>
    <x v="1"/>
    <x v="1214"/>
    <s v="0001"/>
    <x v="0"/>
    <s v="3500192"/>
    <x v="11"/>
    <x v="1154"/>
    <s v="YP66"/>
    <x v="1"/>
    <s v=""/>
    <x v="1"/>
    <n v="1"/>
    <x v="3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48"/>
    <x v="2"/>
    <x v="1"/>
    <x v="10"/>
    <x v="6"/>
    <s v=""/>
    <x v="1"/>
    <x v="0"/>
    <x v="0"/>
  </r>
  <r>
    <x v="1010"/>
    <x v="11"/>
    <x v="925"/>
    <x v="18"/>
    <x v="1010"/>
    <x v="1006"/>
    <x v="1"/>
    <x v="1214"/>
    <s v="0001"/>
    <x v="0"/>
    <s v="3500192"/>
    <x v="11"/>
    <x v="1154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48"/>
    <x v="2"/>
    <x v="1"/>
    <x v="10"/>
    <x v="6"/>
    <s v=""/>
    <x v="1"/>
    <x v="0"/>
    <x v="0"/>
  </r>
  <r>
    <x v="1011"/>
    <x v="10"/>
    <x v="0"/>
    <x v="1"/>
    <x v="1011"/>
    <x v="1007"/>
    <x v="0"/>
    <x v="1215"/>
    <s v="0001"/>
    <x v="0"/>
    <s v="11118"/>
    <x v="10"/>
    <x v="1155"/>
    <s v="YD13"/>
    <x v="16"/>
    <s v=""/>
    <x v="0"/>
    <n v="1"/>
    <x v="0"/>
    <n v="13.86"/>
    <n v="5.66"/>
    <x v="0"/>
    <x v="0"/>
    <n v="1"/>
    <n v="11757214"/>
    <x v="1002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6"/>
    <n v="4.875"/>
    <x v="0"/>
    <x v="0"/>
    <x v="2"/>
    <n v="6"/>
    <x v="0"/>
    <x v="1176"/>
    <x v="0"/>
    <x v="0"/>
    <x v="0"/>
    <x v="2"/>
    <x v="0"/>
    <s v="NABS"/>
    <s v="GUARANÁ"/>
    <x v="0"/>
    <x v="0"/>
    <x v="0"/>
    <x v="1"/>
    <x v="0"/>
    <x v="0"/>
    <x v="0"/>
    <x v="0"/>
    <x v="1"/>
    <x v="31"/>
    <x v="2"/>
    <x v="1"/>
    <x v="120"/>
    <x v="0"/>
    <d v="2021-01-31T00:00:00"/>
    <x v="0"/>
    <x v="0"/>
    <x v="0"/>
  </r>
  <r>
    <x v="1011"/>
    <x v="20"/>
    <x v="0"/>
    <x v="1"/>
    <x v="1011"/>
    <x v="1007"/>
    <x v="0"/>
    <x v="1215"/>
    <s v="0001"/>
    <x v="0"/>
    <s v="11116"/>
    <x v="20"/>
    <x v="1155"/>
    <s v="YD13"/>
    <x v="16"/>
    <s v=""/>
    <x v="0"/>
    <n v="2"/>
    <x v="0"/>
    <n v="22.16"/>
    <n v="9.0500000000000007"/>
    <x v="0"/>
    <x v="0"/>
    <s v=""/>
    <s v=""/>
    <x v="1"/>
    <x v="0"/>
    <d v="2021-02-06T00:00:00"/>
    <x v="0"/>
    <x v="0"/>
    <x v="0"/>
    <s v="LU"/>
    <x v="0"/>
    <n v="0.12"/>
    <n v="0.875"/>
    <n v="2.10970464135"/>
    <n v="1.297297297297297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1"/>
    <x v="31"/>
    <x v="2"/>
    <x v="1"/>
    <x v="390"/>
    <x v="0"/>
    <s v=""/>
    <x v="1"/>
    <x v="0"/>
    <x v="0"/>
  </r>
  <r>
    <x v="1011"/>
    <x v="4"/>
    <x v="0"/>
    <x v="1"/>
    <x v="1011"/>
    <x v="1007"/>
    <x v="0"/>
    <x v="1215"/>
    <s v="0001"/>
    <x v="0"/>
    <s v="2395"/>
    <x v="4"/>
    <x v="1155"/>
    <s v="YD11"/>
    <x v="16"/>
    <s v=""/>
    <x v="0"/>
    <n v="1"/>
    <x v="0"/>
    <n v="30.98"/>
    <n v="27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1"/>
    <x v="31"/>
    <x v="2"/>
    <x v="1"/>
    <x v="5"/>
    <x v="3"/>
    <s v=""/>
    <x v="1"/>
    <x v="0"/>
    <x v="0"/>
  </r>
  <r>
    <x v="1011"/>
    <x v="24"/>
    <x v="0"/>
    <x v="1"/>
    <x v="1011"/>
    <x v="1007"/>
    <x v="0"/>
    <x v="1215"/>
    <s v="0001"/>
    <x v="0"/>
    <s v="15098"/>
    <x v="24"/>
    <x v="1155"/>
    <s v="YD11"/>
    <x v="16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1"/>
    <x v="31"/>
    <x v="2"/>
    <x v="1"/>
    <x v="19"/>
    <x v="8"/>
    <s v=""/>
    <x v="1"/>
    <x v="0"/>
    <x v="0"/>
  </r>
  <r>
    <x v="1011"/>
    <x v="25"/>
    <x v="0"/>
    <x v="1"/>
    <x v="1011"/>
    <x v="1007"/>
    <x v="0"/>
    <x v="1215"/>
    <s v="0001"/>
    <x v="0"/>
    <s v="8758"/>
    <x v="25"/>
    <x v="1155"/>
    <s v="YD13"/>
    <x v="16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1"/>
    <x v="31"/>
    <x v="2"/>
    <x v="1"/>
    <x v="66"/>
    <x v="0"/>
    <s v=""/>
    <x v="1"/>
    <x v="0"/>
    <x v="0"/>
  </r>
  <r>
    <x v="1011"/>
    <x v="11"/>
    <x v="0"/>
    <x v="1"/>
    <x v="1011"/>
    <x v="1007"/>
    <x v="1"/>
    <x v="1215"/>
    <s v="0001"/>
    <x v="0"/>
    <s v="3500192"/>
    <x v="11"/>
    <x v="1155"/>
    <s v="YP66"/>
    <x v="16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011"/>
    <x v="11"/>
    <x v="0"/>
    <x v="1"/>
    <x v="1011"/>
    <x v="1007"/>
    <x v="1"/>
    <x v="1215"/>
    <s v="0001"/>
    <x v="0"/>
    <s v="3500192"/>
    <x v="11"/>
    <x v="1155"/>
    <s v="YD73"/>
    <x v="16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011"/>
    <x v="11"/>
    <x v="0"/>
    <x v="1"/>
    <x v="1011"/>
    <x v="1007"/>
    <x v="1"/>
    <x v="1215"/>
    <s v="0001"/>
    <x v="0"/>
    <s v="3500192"/>
    <x v="11"/>
    <x v="1155"/>
    <s v="YD73"/>
    <x v="16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012"/>
    <x v="4"/>
    <x v="0"/>
    <x v="21"/>
    <x v="1012"/>
    <x v="1008"/>
    <x v="0"/>
    <x v="1216"/>
    <s v="0001"/>
    <x v="0"/>
    <s v="2395"/>
    <x v="4"/>
    <x v="1156"/>
    <s v="YD11"/>
    <x v="19"/>
    <s v=""/>
    <x v="0"/>
    <n v="15"/>
    <x v="0"/>
    <n v="464.75"/>
    <n v="404.91"/>
    <x v="0"/>
    <x v="3"/>
    <n v="1"/>
    <n v="11757865"/>
    <x v="1003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0"/>
    <n v="19.25"/>
    <x v="0"/>
    <x v="0"/>
    <x v="2"/>
    <n v="20"/>
    <x v="0"/>
    <x v="1177"/>
    <x v="0"/>
    <x v="0"/>
    <x v="0"/>
    <x v="3"/>
    <x v="1"/>
    <s v="CERVEZAS"/>
    <s v="PILSEN TRUJILLO"/>
    <x v="2"/>
    <x v="0"/>
    <x v="0"/>
    <x v="3"/>
    <x v="0"/>
    <x v="0"/>
    <x v="0"/>
    <x v="0"/>
    <x v="2"/>
    <x v="6"/>
    <x v="2"/>
    <x v="1"/>
    <x v="48"/>
    <x v="3"/>
    <d v="2021-01-31T00:00:00"/>
    <x v="0"/>
    <x v="0"/>
    <x v="0"/>
  </r>
  <r>
    <x v="1012"/>
    <x v="27"/>
    <x v="0"/>
    <x v="21"/>
    <x v="1012"/>
    <x v="1008"/>
    <x v="0"/>
    <x v="1216"/>
    <s v="0001"/>
    <x v="0"/>
    <s v="12401"/>
    <x v="27"/>
    <x v="1156"/>
    <s v="YD11"/>
    <x v="19"/>
    <s v=""/>
    <x v="0"/>
    <n v="4"/>
    <x v="0"/>
    <n v="101.68"/>
    <n v="62.2"/>
    <x v="0"/>
    <x v="3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3"/>
    <x v="0"/>
    <x v="0"/>
    <x v="0"/>
    <x v="0"/>
    <x v="2"/>
    <x v="6"/>
    <x v="2"/>
    <x v="1"/>
    <x v="729"/>
    <x v="9"/>
    <s v=""/>
    <x v="1"/>
    <x v="0"/>
    <x v="0"/>
  </r>
  <r>
    <x v="1012"/>
    <x v="26"/>
    <x v="0"/>
    <x v="21"/>
    <x v="1012"/>
    <x v="1008"/>
    <x v="0"/>
    <x v="1216"/>
    <s v="0001"/>
    <x v="0"/>
    <s v="12408"/>
    <x v="26"/>
    <x v="1156"/>
    <s v="YD13"/>
    <x v="19"/>
    <s v=""/>
    <x v="0"/>
    <n v="1"/>
    <x v="0"/>
    <n v="8.1300000000000008"/>
    <n v="4.5999999999999996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6"/>
    <x v="2"/>
    <x v="1"/>
    <x v="47"/>
    <x v="1"/>
    <s v=""/>
    <x v="1"/>
    <x v="0"/>
    <x v="0"/>
  </r>
  <r>
    <x v="1012"/>
    <x v="11"/>
    <x v="0"/>
    <x v="21"/>
    <x v="1012"/>
    <x v="1008"/>
    <x v="1"/>
    <x v="1216"/>
    <s v="0001"/>
    <x v="0"/>
    <s v="3500192"/>
    <x v="11"/>
    <x v="1156"/>
    <s v="YP66"/>
    <x v="19"/>
    <s v=""/>
    <x v="1"/>
    <n v="21"/>
    <x v="0"/>
    <n v="-79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012"/>
    <x v="11"/>
    <x v="0"/>
    <x v="21"/>
    <x v="1012"/>
    <x v="1008"/>
    <x v="1"/>
    <x v="1216"/>
    <s v="0001"/>
    <x v="0"/>
    <s v="3500192"/>
    <x v="11"/>
    <x v="1156"/>
    <s v="YD73"/>
    <x v="19"/>
    <s v=""/>
    <x v="1"/>
    <n v="15"/>
    <x v="0"/>
    <n v="57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012"/>
    <x v="11"/>
    <x v="0"/>
    <x v="21"/>
    <x v="1012"/>
    <x v="1008"/>
    <x v="1"/>
    <x v="1216"/>
    <s v="0001"/>
    <x v="0"/>
    <s v="3500192"/>
    <x v="11"/>
    <x v="1156"/>
    <s v="YD73"/>
    <x v="19"/>
    <s v=""/>
    <x v="1"/>
    <n v="4"/>
    <x v="0"/>
    <n v="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013"/>
    <x v="4"/>
    <x v="926"/>
    <x v="22"/>
    <x v="1013"/>
    <x v="1009"/>
    <x v="0"/>
    <x v="1217"/>
    <s v="0001"/>
    <x v="0"/>
    <s v="2395"/>
    <x v="4"/>
    <x v="1157"/>
    <s v="YD11"/>
    <x v="1"/>
    <s v=""/>
    <x v="0"/>
    <n v="8"/>
    <x v="0"/>
    <n v="251.25"/>
    <n v="216.63"/>
    <x v="0"/>
    <x v="1"/>
    <n v="1"/>
    <n v="11757957"/>
    <x v="1004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1"/>
    <n v="9.5"/>
    <x v="0"/>
    <x v="0"/>
    <x v="1"/>
    <n v="11"/>
    <x v="0"/>
    <x v="1178"/>
    <x v="0"/>
    <x v="0"/>
    <x v="0"/>
    <x v="4"/>
    <x v="1"/>
    <s v="CERVEZAS"/>
    <s v="PILSEN TRUJILLO"/>
    <x v="2"/>
    <x v="0"/>
    <x v="0"/>
    <x v="2"/>
    <x v="1"/>
    <x v="1"/>
    <x v="1"/>
    <x v="4"/>
    <x v="3"/>
    <x v="3"/>
    <x v="3"/>
    <x v="1"/>
    <x v="240"/>
    <x v="3"/>
    <d v="2021-01-31T00:00:00"/>
    <x v="0"/>
    <x v="0"/>
    <x v="0"/>
  </r>
  <r>
    <x v="1013"/>
    <x v="5"/>
    <x v="926"/>
    <x v="22"/>
    <x v="1013"/>
    <x v="1009"/>
    <x v="0"/>
    <x v="1217"/>
    <s v="0001"/>
    <x v="0"/>
    <s v="2821"/>
    <x v="5"/>
    <x v="1157"/>
    <s v="YD11"/>
    <x v="1"/>
    <s v=""/>
    <x v="0"/>
    <n v="1"/>
    <x v="0"/>
    <n v="31.13"/>
    <n v="27.36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1"/>
    <x v="4"/>
    <x v="3"/>
    <x v="3"/>
    <x v="3"/>
    <x v="1"/>
    <x v="12"/>
    <x v="3"/>
    <s v=""/>
    <x v="1"/>
    <x v="0"/>
    <x v="0"/>
  </r>
  <r>
    <x v="1013"/>
    <x v="15"/>
    <x v="926"/>
    <x v="22"/>
    <x v="1013"/>
    <x v="1009"/>
    <x v="0"/>
    <x v="1217"/>
    <s v="0001"/>
    <x v="0"/>
    <s v="14523"/>
    <x v="15"/>
    <x v="1157"/>
    <s v="YD13"/>
    <x v="1"/>
    <s v=""/>
    <x v="0"/>
    <n v="2"/>
    <x v="0"/>
    <n v="13.96"/>
    <n v="13.1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4"/>
    <x v="3"/>
    <x v="3"/>
    <x v="3"/>
    <x v="1"/>
    <x v="460"/>
    <x v="2"/>
    <s v=""/>
    <x v="1"/>
    <x v="0"/>
    <x v="0"/>
  </r>
  <r>
    <x v="1013"/>
    <x v="11"/>
    <x v="926"/>
    <x v="22"/>
    <x v="1013"/>
    <x v="1009"/>
    <x v="1"/>
    <x v="1217"/>
    <s v="0001"/>
    <x v="0"/>
    <s v="3500192"/>
    <x v="11"/>
    <x v="1157"/>
    <s v="YP66"/>
    <x v="1"/>
    <s v=""/>
    <x v="1"/>
    <n v="9"/>
    <x v="0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1013"/>
    <x v="11"/>
    <x v="926"/>
    <x v="22"/>
    <x v="1013"/>
    <x v="1009"/>
    <x v="1"/>
    <x v="1217"/>
    <s v="0001"/>
    <x v="0"/>
    <s v="3500192"/>
    <x v="11"/>
    <x v="1157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1013"/>
    <x v="11"/>
    <x v="926"/>
    <x v="22"/>
    <x v="1013"/>
    <x v="1009"/>
    <x v="1"/>
    <x v="1217"/>
    <s v="0001"/>
    <x v="0"/>
    <s v="3500192"/>
    <x v="11"/>
    <x v="115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1014"/>
    <x v="4"/>
    <x v="0"/>
    <x v="27"/>
    <x v="1014"/>
    <x v="1010"/>
    <x v="0"/>
    <x v="1218"/>
    <s v="0001"/>
    <x v="0"/>
    <s v="2395"/>
    <x v="4"/>
    <x v="1158"/>
    <s v="YD11"/>
    <x v="16"/>
    <s v=""/>
    <x v="0"/>
    <n v="4"/>
    <x v="0"/>
    <n v="123.93"/>
    <n v="107.98"/>
    <x v="0"/>
    <x v="1"/>
    <n v="1"/>
    <n v="11758930"/>
    <x v="1005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1"/>
    <n v="14"/>
    <x v="0"/>
    <x v="0"/>
    <x v="5"/>
    <n v="11"/>
    <x v="0"/>
    <x v="1179"/>
    <x v="0"/>
    <x v="0"/>
    <x v="0"/>
    <x v="4"/>
    <x v="1"/>
    <s v="CERVEZAS"/>
    <s v="PILSEN TRUJILLO"/>
    <x v="2"/>
    <x v="0"/>
    <x v="0"/>
    <x v="0"/>
    <x v="0"/>
    <x v="0"/>
    <x v="0"/>
    <x v="2"/>
    <x v="14"/>
    <x v="30"/>
    <x v="4"/>
    <x v="3"/>
    <x v="18"/>
    <x v="3"/>
    <d v="2021-01-31T00:00:00"/>
    <x v="0"/>
    <x v="0"/>
    <x v="0"/>
  </r>
  <r>
    <x v="1014"/>
    <x v="9"/>
    <x v="0"/>
    <x v="27"/>
    <x v="1014"/>
    <x v="1010"/>
    <x v="0"/>
    <x v="1218"/>
    <s v="0001"/>
    <x v="0"/>
    <s v="7343"/>
    <x v="9"/>
    <x v="1158"/>
    <s v="YD11"/>
    <x v="16"/>
    <s v=""/>
    <x v="0"/>
    <n v="6"/>
    <x v="0"/>
    <n v="182.6"/>
    <n v="237.36"/>
    <x v="0"/>
    <x v="1"/>
    <s v=""/>
    <s v=""/>
    <x v="1"/>
    <x v="0"/>
    <d v="2021-02-06T00:00:00"/>
    <x v="0"/>
    <x v="0"/>
    <x v="0"/>
    <s v="LU"/>
    <x v="0"/>
    <n v="0.72"/>
    <n v="9"/>
    <n v="9.6774193548387348"/>
    <n v="13.333333333333334"/>
    <n v="6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2"/>
    <x v="14"/>
    <x v="30"/>
    <x v="4"/>
    <x v="3"/>
    <x v="730"/>
    <x v="3"/>
    <s v=""/>
    <x v="1"/>
    <x v="0"/>
    <x v="0"/>
  </r>
  <r>
    <x v="1014"/>
    <x v="25"/>
    <x v="0"/>
    <x v="27"/>
    <x v="1014"/>
    <x v="1010"/>
    <x v="0"/>
    <x v="1218"/>
    <s v="0001"/>
    <x v="0"/>
    <s v="8758"/>
    <x v="25"/>
    <x v="1158"/>
    <s v="YD13"/>
    <x v="16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2"/>
    <x v="14"/>
    <x v="30"/>
    <x v="4"/>
    <x v="3"/>
    <x v="66"/>
    <x v="0"/>
    <s v=""/>
    <x v="1"/>
    <x v="0"/>
    <x v="0"/>
  </r>
  <r>
    <x v="1014"/>
    <x v="11"/>
    <x v="0"/>
    <x v="27"/>
    <x v="1014"/>
    <x v="1010"/>
    <x v="1"/>
    <x v="1218"/>
    <s v="0001"/>
    <x v="0"/>
    <s v="3500192"/>
    <x v="11"/>
    <x v="1158"/>
    <s v="YP66"/>
    <x v="16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4"/>
    <x v="30"/>
    <x v="4"/>
    <x v="3"/>
    <x v="10"/>
    <x v="6"/>
    <s v=""/>
    <x v="1"/>
    <x v="0"/>
    <x v="0"/>
  </r>
  <r>
    <x v="1014"/>
    <x v="12"/>
    <x v="0"/>
    <x v="27"/>
    <x v="1014"/>
    <x v="1010"/>
    <x v="1"/>
    <x v="1218"/>
    <s v="0001"/>
    <x v="0"/>
    <s v="3500193"/>
    <x v="12"/>
    <x v="1158"/>
    <s v="YP66"/>
    <x v="16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4"/>
    <x v="30"/>
    <x v="4"/>
    <x v="3"/>
    <x v="10"/>
    <x v="6"/>
    <s v=""/>
    <x v="1"/>
    <x v="0"/>
    <x v="0"/>
  </r>
  <r>
    <x v="1014"/>
    <x v="11"/>
    <x v="0"/>
    <x v="27"/>
    <x v="1014"/>
    <x v="1010"/>
    <x v="1"/>
    <x v="1218"/>
    <s v="0001"/>
    <x v="0"/>
    <s v="3500192"/>
    <x v="11"/>
    <x v="1158"/>
    <s v="YD73"/>
    <x v="16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4"/>
    <x v="30"/>
    <x v="4"/>
    <x v="3"/>
    <x v="10"/>
    <x v="6"/>
    <s v=""/>
    <x v="1"/>
    <x v="0"/>
    <x v="0"/>
  </r>
  <r>
    <x v="1014"/>
    <x v="12"/>
    <x v="0"/>
    <x v="27"/>
    <x v="1014"/>
    <x v="1010"/>
    <x v="1"/>
    <x v="1218"/>
    <s v="0001"/>
    <x v="0"/>
    <s v="3500193"/>
    <x v="12"/>
    <x v="1158"/>
    <s v="YD73"/>
    <x v="16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4"/>
    <x v="30"/>
    <x v="4"/>
    <x v="3"/>
    <x v="10"/>
    <x v="6"/>
    <s v=""/>
    <x v="1"/>
    <x v="0"/>
    <x v="0"/>
  </r>
  <r>
    <x v="1015"/>
    <x v="5"/>
    <x v="927"/>
    <x v="2"/>
    <x v="1015"/>
    <x v="1011"/>
    <x v="0"/>
    <x v="1219"/>
    <s v="0001"/>
    <x v="1"/>
    <s v="2821"/>
    <x v="5"/>
    <x v="25"/>
    <s v="YD11"/>
    <x v="8"/>
    <s v=""/>
    <x v="0"/>
    <n v="4"/>
    <x v="0"/>
    <n v="126.21"/>
    <n v="109.77"/>
    <x v="0"/>
    <x v="0"/>
    <n v="1"/>
    <n v="11761219"/>
    <x v="1006"/>
    <x v="0"/>
    <d v="2021-02-06T00:00:00"/>
    <x v="1"/>
    <x v="2"/>
    <x v="2"/>
    <s v="LU"/>
    <x v="0"/>
    <n v="0.3024"/>
    <n v="4"/>
    <n v="4.0645161290322687"/>
    <n v="5.7142857142857135"/>
    <n v="4"/>
    <x v="0"/>
    <n v="19"/>
    <n v="18.25"/>
    <x v="0"/>
    <x v="1"/>
    <x v="2"/>
    <n v="9"/>
    <x v="0"/>
    <x v="1180"/>
    <x v="2"/>
    <x v="0"/>
    <x v="0"/>
    <x v="3"/>
    <x v="1"/>
    <s v="CERVEZAS"/>
    <s v="PILSEN CALLAO"/>
    <x v="2"/>
    <x v="0"/>
    <x v="0"/>
    <x v="1"/>
    <x v="0"/>
    <x v="0"/>
    <x v="1"/>
    <x v="8"/>
    <x v="2"/>
    <x v="24"/>
    <x v="2"/>
    <x v="1"/>
    <x v="266"/>
    <x v="3"/>
    <d v="2021-01-31T00:00:00"/>
    <x v="0"/>
    <x v="0"/>
    <x v="0"/>
  </r>
  <r>
    <x v="1015"/>
    <x v="7"/>
    <x v="927"/>
    <x v="2"/>
    <x v="1015"/>
    <x v="1011"/>
    <x v="0"/>
    <x v="1219"/>
    <s v="0001"/>
    <x v="1"/>
    <s v="6842"/>
    <x v="7"/>
    <x v="25"/>
    <s v="YD11"/>
    <x v="8"/>
    <s v=""/>
    <x v="0"/>
    <n v="1"/>
    <x v="0"/>
    <n v="34.56"/>
    <n v="27.73"/>
    <x v="0"/>
    <x v="0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1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8"/>
    <x v="2"/>
    <x v="24"/>
    <x v="2"/>
    <x v="1"/>
    <x v="19"/>
    <x v="5"/>
    <s v=""/>
    <x v="1"/>
    <x v="0"/>
    <x v="0"/>
  </r>
  <r>
    <x v="1015"/>
    <x v="8"/>
    <x v="927"/>
    <x v="2"/>
    <x v="1015"/>
    <x v="1011"/>
    <x v="0"/>
    <x v="1219"/>
    <s v="0001"/>
    <x v="1"/>
    <s v="6843"/>
    <x v="8"/>
    <x v="25"/>
    <s v="YD11"/>
    <x v="8"/>
    <s v=""/>
    <x v="0"/>
    <n v="1"/>
    <x v="0"/>
    <n v="34.56"/>
    <n v="27.73"/>
    <x v="0"/>
    <x v="0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1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8"/>
    <x v="2"/>
    <x v="24"/>
    <x v="2"/>
    <x v="1"/>
    <x v="19"/>
    <x v="5"/>
    <s v=""/>
    <x v="1"/>
    <x v="0"/>
    <x v="0"/>
  </r>
  <r>
    <x v="1015"/>
    <x v="6"/>
    <x v="927"/>
    <x v="2"/>
    <x v="1015"/>
    <x v="1011"/>
    <x v="0"/>
    <x v="1219"/>
    <s v="0001"/>
    <x v="1"/>
    <s v="4961"/>
    <x v="6"/>
    <x v="25"/>
    <s v="YD13"/>
    <x v="8"/>
    <s v=""/>
    <x v="0"/>
    <n v="3"/>
    <x v="0"/>
    <n v="48.31"/>
    <n v="9.84"/>
    <x v="0"/>
    <x v="0"/>
    <s v=""/>
    <s v=""/>
    <x v="1"/>
    <x v="0"/>
    <d v="2021-02-06T00:00:00"/>
    <x v="1"/>
    <x v="2"/>
    <x v="2"/>
    <s v="LU"/>
    <x v="0"/>
    <n v="0.27"/>
    <n v="3"/>
    <n v="4.7468354430375008"/>
    <n v="3"/>
    <n v="3"/>
    <x v="0"/>
    <n v="0"/>
    <s v=""/>
    <x v="0"/>
    <x v="1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8"/>
    <x v="2"/>
    <x v="24"/>
    <x v="2"/>
    <x v="1"/>
    <x v="121"/>
    <x v="4"/>
    <s v=""/>
    <x v="1"/>
    <x v="0"/>
    <x v="0"/>
  </r>
  <r>
    <x v="1015"/>
    <x v="5"/>
    <x v="928"/>
    <x v="2"/>
    <x v="1015"/>
    <x v="1011"/>
    <x v="0"/>
    <x v="1220"/>
    <s v="0001"/>
    <x v="0"/>
    <s v="2821"/>
    <x v="5"/>
    <x v="278"/>
    <s v="YD11"/>
    <x v="1"/>
    <s v=""/>
    <x v="0"/>
    <n v="4"/>
    <x v="0"/>
    <n v="126.21"/>
    <n v="109.77"/>
    <x v="2"/>
    <x v="1"/>
    <s v=""/>
    <s v=""/>
    <x v="1"/>
    <x v="0"/>
    <d v="2021-02-06T00:00:00"/>
    <x v="1"/>
    <x v="2"/>
    <x v="2"/>
    <s v="LU"/>
    <x v="0"/>
    <n v="0.3024"/>
    <n v="4"/>
    <n v="4.0645161290322687"/>
    <n v="5.7142857142857135"/>
    <n v="4"/>
    <x v="0"/>
    <n v="0"/>
    <s v=""/>
    <x v="0"/>
    <x v="1"/>
    <x v="1"/>
    <n v="10"/>
    <x v="0"/>
    <x v="1181"/>
    <x v="1"/>
    <x v="0"/>
    <x v="0"/>
    <x v="1"/>
    <x v="1"/>
    <s v="CERVEZAS"/>
    <s v="PILSEN CALLAO"/>
    <x v="2"/>
    <x v="0"/>
    <x v="0"/>
    <x v="1"/>
    <x v="1"/>
    <x v="1"/>
    <x v="1"/>
    <x v="8"/>
    <x v="2"/>
    <x v="24"/>
    <x v="2"/>
    <x v="1"/>
    <x v="266"/>
    <x v="3"/>
    <s v=""/>
    <x v="1"/>
    <x v="0"/>
    <x v="0"/>
  </r>
  <r>
    <x v="1015"/>
    <x v="6"/>
    <x v="928"/>
    <x v="2"/>
    <x v="1015"/>
    <x v="1011"/>
    <x v="0"/>
    <x v="1220"/>
    <s v="0001"/>
    <x v="0"/>
    <s v="4961"/>
    <x v="6"/>
    <x v="278"/>
    <s v="YD13"/>
    <x v="1"/>
    <s v=""/>
    <x v="0"/>
    <n v="3"/>
    <x v="0"/>
    <n v="38.14"/>
    <n v="7.77"/>
    <x v="2"/>
    <x v="1"/>
    <s v=""/>
    <s v=""/>
    <x v="1"/>
    <x v="0"/>
    <d v="2021-02-06T00:00:00"/>
    <x v="1"/>
    <x v="2"/>
    <x v="2"/>
    <s v="LU"/>
    <x v="0"/>
    <n v="0.27"/>
    <n v="3"/>
    <n v="4.7468354430375008"/>
    <n v="3"/>
    <n v="3"/>
    <x v="0"/>
    <n v="0"/>
    <s v=""/>
    <x v="0"/>
    <x v="1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8"/>
    <x v="2"/>
    <x v="24"/>
    <x v="2"/>
    <x v="1"/>
    <x v="254"/>
    <x v="4"/>
    <s v=""/>
    <x v="1"/>
    <x v="0"/>
    <x v="0"/>
  </r>
  <r>
    <x v="1015"/>
    <x v="7"/>
    <x v="928"/>
    <x v="2"/>
    <x v="1015"/>
    <x v="1011"/>
    <x v="0"/>
    <x v="1220"/>
    <s v="0001"/>
    <x v="0"/>
    <s v="6842"/>
    <x v="7"/>
    <x v="278"/>
    <s v="YD11"/>
    <x v="1"/>
    <s v=""/>
    <x v="0"/>
    <n v="1"/>
    <x v="0"/>
    <n v="34.56"/>
    <n v="27.73"/>
    <x v="2"/>
    <x v="1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1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8"/>
    <x v="2"/>
    <x v="24"/>
    <x v="2"/>
    <x v="1"/>
    <x v="19"/>
    <x v="5"/>
    <s v=""/>
    <x v="1"/>
    <x v="0"/>
    <x v="0"/>
  </r>
  <r>
    <x v="1015"/>
    <x v="8"/>
    <x v="928"/>
    <x v="2"/>
    <x v="1015"/>
    <x v="1011"/>
    <x v="0"/>
    <x v="1220"/>
    <s v="0001"/>
    <x v="0"/>
    <s v="6843"/>
    <x v="8"/>
    <x v="278"/>
    <s v="YD11"/>
    <x v="1"/>
    <s v=""/>
    <x v="0"/>
    <n v="1"/>
    <x v="0"/>
    <n v="34.56"/>
    <n v="27.73"/>
    <x v="2"/>
    <x v="1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1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8"/>
    <x v="2"/>
    <x v="24"/>
    <x v="2"/>
    <x v="1"/>
    <x v="19"/>
    <x v="5"/>
    <s v=""/>
    <x v="1"/>
    <x v="0"/>
    <x v="0"/>
  </r>
  <r>
    <x v="1015"/>
    <x v="30"/>
    <x v="928"/>
    <x v="2"/>
    <x v="1015"/>
    <x v="1011"/>
    <x v="0"/>
    <x v="1220"/>
    <s v="0001"/>
    <x v="0"/>
    <s v="9523"/>
    <x v="30"/>
    <x v="278"/>
    <s v="YD13"/>
    <x v="1"/>
    <s v=""/>
    <x v="0"/>
    <n v="1"/>
    <x v="0"/>
    <n v="12.61"/>
    <n v="8.49"/>
    <x v="2"/>
    <x v="1"/>
    <s v=""/>
    <s v=""/>
    <x v="1"/>
    <x v="0"/>
    <d v="2021-02-06T00:00:00"/>
    <x v="1"/>
    <x v="2"/>
    <x v="2"/>
    <s v="LU"/>
    <x v="0"/>
    <n v="2.1299999999999999E-2"/>
    <n v="0.25"/>
    <n v="0.28629032258064591"/>
    <n v="0.21428571428571427"/>
    <n v="1"/>
    <x v="0"/>
    <n v="0"/>
    <s v=""/>
    <x v="0"/>
    <x v="1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8"/>
    <x v="2"/>
    <x v="24"/>
    <x v="2"/>
    <x v="1"/>
    <x v="495"/>
    <x v="1"/>
    <s v=""/>
    <x v="1"/>
    <x v="0"/>
    <x v="0"/>
  </r>
  <r>
    <x v="1015"/>
    <x v="11"/>
    <x v="927"/>
    <x v="2"/>
    <x v="1015"/>
    <x v="1011"/>
    <x v="1"/>
    <x v="1219"/>
    <s v="0001"/>
    <x v="1"/>
    <s v="3500192"/>
    <x v="11"/>
    <x v="25"/>
    <s v="YP66"/>
    <x v="8"/>
    <s v=""/>
    <x v="1"/>
    <n v="6"/>
    <x v="0"/>
    <n v="-22.8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1"/>
    <x v="2"/>
    <s v=""/>
    <x v="1"/>
    <x v="1"/>
    <x v="1"/>
    <x v="0"/>
    <x v="1"/>
    <x v="1"/>
    <x v="2"/>
    <s v="ENVASES"/>
    <s v="ENVASES"/>
    <x v="3"/>
    <x v="0"/>
    <x v="0"/>
    <x v="1"/>
    <x v="0"/>
    <x v="0"/>
    <x v="1"/>
    <x v="8"/>
    <x v="2"/>
    <x v="24"/>
    <x v="2"/>
    <x v="1"/>
    <x v="10"/>
    <x v="6"/>
    <s v=""/>
    <x v="1"/>
    <x v="0"/>
    <x v="0"/>
  </r>
  <r>
    <x v="1015"/>
    <x v="11"/>
    <x v="927"/>
    <x v="2"/>
    <x v="1015"/>
    <x v="1011"/>
    <x v="1"/>
    <x v="1219"/>
    <s v="0001"/>
    <x v="1"/>
    <s v="3500192"/>
    <x v="11"/>
    <x v="25"/>
    <s v="YD73"/>
    <x v="8"/>
    <s v=""/>
    <x v="1"/>
    <n v="4"/>
    <x v="0"/>
    <n v="15.2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1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8"/>
    <x v="2"/>
    <x v="24"/>
    <x v="2"/>
    <x v="1"/>
    <x v="10"/>
    <x v="6"/>
    <s v=""/>
    <x v="1"/>
    <x v="0"/>
    <x v="0"/>
  </r>
  <r>
    <x v="1015"/>
    <x v="11"/>
    <x v="927"/>
    <x v="2"/>
    <x v="1015"/>
    <x v="1011"/>
    <x v="1"/>
    <x v="1219"/>
    <s v="0001"/>
    <x v="1"/>
    <s v="3500192"/>
    <x v="11"/>
    <x v="25"/>
    <s v="YD73"/>
    <x v="8"/>
    <s v=""/>
    <x v="1"/>
    <n v="1"/>
    <x v="0"/>
    <n v="3.8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1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8"/>
    <x v="2"/>
    <x v="24"/>
    <x v="2"/>
    <x v="1"/>
    <x v="10"/>
    <x v="6"/>
    <s v=""/>
    <x v="1"/>
    <x v="0"/>
    <x v="0"/>
  </r>
  <r>
    <x v="1015"/>
    <x v="11"/>
    <x v="927"/>
    <x v="2"/>
    <x v="1015"/>
    <x v="1011"/>
    <x v="1"/>
    <x v="1219"/>
    <s v="0001"/>
    <x v="1"/>
    <s v="3500192"/>
    <x v="11"/>
    <x v="25"/>
    <s v="YD73"/>
    <x v="8"/>
    <s v=""/>
    <x v="1"/>
    <n v="1"/>
    <x v="0"/>
    <n v="3.8"/>
    <n v="0"/>
    <x v="0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1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8"/>
    <x v="2"/>
    <x v="24"/>
    <x v="2"/>
    <x v="1"/>
    <x v="10"/>
    <x v="6"/>
    <s v=""/>
    <x v="1"/>
    <x v="0"/>
    <x v="0"/>
  </r>
  <r>
    <x v="1015"/>
    <x v="11"/>
    <x v="928"/>
    <x v="2"/>
    <x v="1015"/>
    <x v="1011"/>
    <x v="1"/>
    <x v="1220"/>
    <s v="0001"/>
    <x v="0"/>
    <s v="3500192"/>
    <x v="11"/>
    <x v="278"/>
    <s v="YP66"/>
    <x v="1"/>
    <s v=""/>
    <x v="1"/>
    <n v="6"/>
    <x v="0"/>
    <n v="-22.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1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8"/>
    <x v="2"/>
    <x v="24"/>
    <x v="2"/>
    <x v="1"/>
    <x v="10"/>
    <x v="6"/>
    <s v=""/>
    <x v="1"/>
    <x v="0"/>
    <x v="0"/>
  </r>
  <r>
    <x v="1015"/>
    <x v="11"/>
    <x v="928"/>
    <x v="2"/>
    <x v="1015"/>
    <x v="1011"/>
    <x v="1"/>
    <x v="1220"/>
    <s v="0001"/>
    <x v="0"/>
    <s v="3500192"/>
    <x v="11"/>
    <x v="278"/>
    <s v="YD73"/>
    <x v="1"/>
    <s v=""/>
    <x v="1"/>
    <n v="4"/>
    <x v="0"/>
    <n v="15.2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8"/>
    <x v="2"/>
    <x v="24"/>
    <x v="2"/>
    <x v="1"/>
    <x v="10"/>
    <x v="6"/>
    <s v=""/>
    <x v="1"/>
    <x v="0"/>
    <x v="0"/>
  </r>
  <r>
    <x v="1015"/>
    <x v="11"/>
    <x v="928"/>
    <x v="2"/>
    <x v="1015"/>
    <x v="1011"/>
    <x v="1"/>
    <x v="1220"/>
    <s v="0001"/>
    <x v="0"/>
    <s v="3500192"/>
    <x v="11"/>
    <x v="278"/>
    <s v="YD73"/>
    <x v="1"/>
    <s v=""/>
    <x v="1"/>
    <n v="1"/>
    <x v="0"/>
    <n v="3.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8"/>
    <x v="2"/>
    <x v="24"/>
    <x v="2"/>
    <x v="1"/>
    <x v="10"/>
    <x v="6"/>
    <s v=""/>
    <x v="1"/>
    <x v="0"/>
    <x v="0"/>
  </r>
  <r>
    <x v="1015"/>
    <x v="11"/>
    <x v="928"/>
    <x v="2"/>
    <x v="1015"/>
    <x v="1011"/>
    <x v="1"/>
    <x v="1220"/>
    <s v="0001"/>
    <x v="0"/>
    <s v="3500192"/>
    <x v="11"/>
    <x v="278"/>
    <s v="YD73"/>
    <x v="1"/>
    <s v=""/>
    <x v="1"/>
    <n v="1"/>
    <x v="0"/>
    <n v="3.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8"/>
    <x v="2"/>
    <x v="24"/>
    <x v="2"/>
    <x v="1"/>
    <x v="10"/>
    <x v="6"/>
    <s v=""/>
    <x v="1"/>
    <x v="0"/>
    <x v="0"/>
  </r>
  <r>
    <x v="1016"/>
    <x v="4"/>
    <x v="929"/>
    <x v="3"/>
    <x v="1016"/>
    <x v="1012"/>
    <x v="0"/>
    <x v="1221"/>
    <s v="0001"/>
    <x v="0"/>
    <s v="2395"/>
    <x v="4"/>
    <x v="1159"/>
    <s v="YD11"/>
    <x v="1"/>
    <s v=""/>
    <x v="0"/>
    <n v="2"/>
    <x v="1"/>
    <n v="54.61"/>
    <n v="52.49"/>
    <x v="0"/>
    <x v="1"/>
    <n v="1"/>
    <n v="11761465"/>
    <x v="1007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1182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88"/>
    <x v="3"/>
    <d v="2021-01-31T00:00:00"/>
    <x v="0"/>
    <x v="0"/>
    <x v="0"/>
  </r>
  <r>
    <x v="1016"/>
    <x v="7"/>
    <x v="929"/>
    <x v="3"/>
    <x v="1016"/>
    <x v="1012"/>
    <x v="0"/>
    <x v="1221"/>
    <s v="0001"/>
    <x v="0"/>
    <s v="6842"/>
    <x v="7"/>
    <x v="1159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1016"/>
    <x v="11"/>
    <x v="929"/>
    <x v="3"/>
    <x v="1016"/>
    <x v="1012"/>
    <x v="1"/>
    <x v="1221"/>
    <s v="0001"/>
    <x v="0"/>
    <s v="3500192"/>
    <x v="11"/>
    <x v="1159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016"/>
    <x v="11"/>
    <x v="929"/>
    <x v="3"/>
    <x v="1016"/>
    <x v="1012"/>
    <x v="1"/>
    <x v="1221"/>
    <s v="0001"/>
    <x v="0"/>
    <s v="3500192"/>
    <x v="11"/>
    <x v="1159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016"/>
    <x v="11"/>
    <x v="929"/>
    <x v="3"/>
    <x v="1016"/>
    <x v="1012"/>
    <x v="1"/>
    <x v="1221"/>
    <s v="0001"/>
    <x v="0"/>
    <s v="3500192"/>
    <x v="11"/>
    <x v="1159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017"/>
    <x v="4"/>
    <x v="930"/>
    <x v="16"/>
    <x v="1017"/>
    <x v="1013"/>
    <x v="0"/>
    <x v="1222"/>
    <s v="0001"/>
    <x v="0"/>
    <s v="2395"/>
    <x v="4"/>
    <x v="1160"/>
    <s v="YD11"/>
    <x v="1"/>
    <s v=""/>
    <x v="0"/>
    <n v="5"/>
    <x v="6"/>
    <n v="140.63"/>
    <n v="129.37"/>
    <x v="0"/>
    <x v="1"/>
    <n v="1"/>
    <n v="11761489"/>
    <x v="1008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1183"/>
    <x v="0"/>
    <x v="0"/>
    <x v="0"/>
    <x v="0"/>
    <x v="1"/>
    <s v="CERVEZAS"/>
    <s v="PILSEN TRUJILLO"/>
    <x v="2"/>
    <x v="0"/>
    <x v="0"/>
    <x v="1"/>
    <x v="1"/>
    <x v="1"/>
    <x v="0"/>
    <x v="0"/>
    <x v="2"/>
    <x v="2"/>
    <x v="2"/>
    <x v="1"/>
    <x v="731"/>
    <x v="3"/>
    <d v="2021-01-31T00:00:00"/>
    <x v="0"/>
    <x v="0"/>
    <x v="0"/>
  </r>
  <r>
    <x v="1017"/>
    <x v="11"/>
    <x v="930"/>
    <x v="16"/>
    <x v="1017"/>
    <x v="1013"/>
    <x v="1"/>
    <x v="1222"/>
    <s v="0001"/>
    <x v="0"/>
    <s v="3500192"/>
    <x v="11"/>
    <x v="1160"/>
    <s v="YP66"/>
    <x v="1"/>
    <s v=""/>
    <x v="1"/>
    <n v="5"/>
    <x v="6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017"/>
    <x v="11"/>
    <x v="930"/>
    <x v="16"/>
    <x v="1017"/>
    <x v="1013"/>
    <x v="1"/>
    <x v="1222"/>
    <s v="0001"/>
    <x v="0"/>
    <s v="3500192"/>
    <x v="11"/>
    <x v="1160"/>
    <s v="YD73"/>
    <x v="1"/>
    <s v=""/>
    <x v="1"/>
    <n v="5"/>
    <x v="6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018"/>
    <x v="28"/>
    <x v="0"/>
    <x v="1"/>
    <x v="1018"/>
    <x v="1014"/>
    <x v="0"/>
    <x v="1223"/>
    <s v="0001"/>
    <x v="0"/>
    <s v="14974"/>
    <x v="28"/>
    <x v="1161"/>
    <s v="YD13"/>
    <x v="4"/>
    <s v=""/>
    <x v="0"/>
    <n v="2"/>
    <x v="0"/>
    <n v="16.239999999999998"/>
    <n v="8.76"/>
    <x v="0"/>
    <x v="0"/>
    <n v="1"/>
    <n v="11762022"/>
    <x v="1009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3"/>
    <n v="3"/>
    <x v="0"/>
    <x v="0"/>
    <x v="2"/>
    <n v="3"/>
    <x v="0"/>
    <x v="1184"/>
    <x v="0"/>
    <x v="0"/>
    <x v="0"/>
    <x v="0"/>
    <x v="1"/>
    <s v="CERVEZAS"/>
    <s v="GOLDEN"/>
    <x v="1"/>
    <x v="0"/>
    <x v="0"/>
    <x v="1"/>
    <x v="0"/>
    <x v="0"/>
    <x v="1"/>
    <x v="4"/>
    <x v="4"/>
    <x v="7"/>
    <x v="2"/>
    <x v="1"/>
    <x v="732"/>
    <x v="2"/>
    <d v="2021-01-31T00:00:00"/>
    <x v="0"/>
    <x v="0"/>
    <x v="0"/>
  </r>
  <r>
    <x v="1018"/>
    <x v="25"/>
    <x v="0"/>
    <x v="1"/>
    <x v="1018"/>
    <x v="1014"/>
    <x v="0"/>
    <x v="1223"/>
    <s v="0001"/>
    <x v="0"/>
    <s v="8758"/>
    <x v="25"/>
    <x v="1161"/>
    <s v="YD13"/>
    <x v="4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1"/>
    <x v="4"/>
    <x v="4"/>
    <x v="7"/>
    <x v="2"/>
    <x v="1"/>
    <x v="66"/>
    <x v="0"/>
    <s v=""/>
    <x v="1"/>
    <x v="0"/>
    <x v="0"/>
  </r>
  <r>
    <x v="1019"/>
    <x v="4"/>
    <x v="931"/>
    <x v="14"/>
    <x v="1019"/>
    <x v="1015"/>
    <x v="0"/>
    <x v="1224"/>
    <s v="0001"/>
    <x v="0"/>
    <s v="2395"/>
    <x v="4"/>
    <x v="1162"/>
    <s v="YD11"/>
    <x v="1"/>
    <s v=""/>
    <x v="0"/>
    <n v="4"/>
    <x v="0"/>
    <n v="123.93"/>
    <n v="107.98"/>
    <x v="0"/>
    <x v="0"/>
    <n v="1"/>
    <n v="11762904"/>
    <x v="1010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1"/>
    <n v="4"/>
    <x v="0"/>
    <x v="1185"/>
    <x v="0"/>
    <x v="0"/>
    <x v="0"/>
    <x v="0"/>
    <x v="1"/>
    <s v="CERVEZAS"/>
    <s v="PILSEN TRUJILLO"/>
    <x v="2"/>
    <x v="0"/>
    <x v="0"/>
    <x v="2"/>
    <x v="1"/>
    <x v="1"/>
    <x v="0"/>
    <x v="2"/>
    <x v="7"/>
    <x v="20"/>
    <x v="4"/>
    <x v="1"/>
    <x v="18"/>
    <x v="3"/>
    <d v="2021-01-31T00:00:00"/>
    <x v="0"/>
    <x v="0"/>
    <x v="0"/>
  </r>
  <r>
    <x v="1019"/>
    <x v="11"/>
    <x v="931"/>
    <x v="14"/>
    <x v="1019"/>
    <x v="1015"/>
    <x v="1"/>
    <x v="1224"/>
    <s v="0001"/>
    <x v="0"/>
    <s v="3500192"/>
    <x v="11"/>
    <x v="1162"/>
    <s v="YP66"/>
    <x v="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019"/>
    <x v="11"/>
    <x v="931"/>
    <x v="14"/>
    <x v="1019"/>
    <x v="1015"/>
    <x v="1"/>
    <x v="1224"/>
    <s v="0001"/>
    <x v="0"/>
    <s v="3500192"/>
    <x v="11"/>
    <x v="1162"/>
    <s v="YD73"/>
    <x v="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020"/>
    <x v="4"/>
    <x v="932"/>
    <x v="11"/>
    <x v="1020"/>
    <x v="1016"/>
    <x v="0"/>
    <x v="1225"/>
    <s v="0001"/>
    <x v="0"/>
    <s v="2395"/>
    <x v="4"/>
    <x v="1163"/>
    <s v="YD11"/>
    <x v="1"/>
    <s v=""/>
    <x v="0"/>
    <n v="7"/>
    <x v="0"/>
    <n v="216.88"/>
    <n v="188.95"/>
    <x v="0"/>
    <x v="0"/>
    <n v="1"/>
    <n v="11765139"/>
    <x v="101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9"/>
    <n v="9"/>
    <x v="0"/>
    <x v="0"/>
    <x v="1"/>
    <n v="9"/>
    <x v="0"/>
    <x v="1186"/>
    <x v="0"/>
    <x v="0"/>
    <x v="0"/>
    <x v="2"/>
    <x v="1"/>
    <s v="CERVEZAS"/>
    <s v="PILSEN TRUJILLO"/>
    <x v="2"/>
    <x v="0"/>
    <x v="0"/>
    <x v="1"/>
    <x v="1"/>
    <x v="1"/>
    <x v="1"/>
    <x v="4"/>
    <x v="2"/>
    <x v="5"/>
    <x v="3"/>
    <x v="1"/>
    <x v="125"/>
    <x v="3"/>
    <d v="2021-01-31T00:00:00"/>
    <x v="0"/>
    <x v="0"/>
    <x v="0"/>
  </r>
  <r>
    <x v="1020"/>
    <x v="6"/>
    <x v="932"/>
    <x v="11"/>
    <x v="1020"/>
    <x v="1016"/>
    <x v="0"/>
    <x v="1225"/>
    <s v="0001"/>
    <x v="0"/>
    <s v="4961"/>
    <x v="6"/>
    <x v="1163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4"/>
    <x v="2"/>
    <x v="5"/>
    <x v="3"/>
    <x v="1"/>
    <x v="6"/>
    <x v="4"/>
    <s v=""/>
    <x v="1"/>
    <x v="0"/>
    <x v="0"/>
  </r>
  <r>
    <x v="1020"/>
    <x v="23"/>
    <x v="932"/>
    <x v="11"/>
    <x v="1020"/>
    <x v="1016"/>
    <x v="0"/>
    <x v="1225"/>
    <s v="0001"/>
    <x v="0"/>
    <s v="15096"/>
    <x v="23"/>
    <x v="1163"/>
    <s v="YD13"/>
    <x v="1"/>
    <s v=""/>
    <x v="0"/>
    <n v="1"/>
    <x v="0"/>
    <n v="10.26"/>
    <n v="7.59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4"/>
    <x v="2"/>
    <x v="5"/>
    <x v="3"/>
    <x v="1"/>
    <x v="44"/>
    <x v="8"/>
    <s v=""/>
    <x v="1"/>
    <x v="0"/>
    <x v="0"/>
  </r>
  <r>
    <x v="1020"/>
    <x v="11"/>
    <x v="932"/>
    <x v="11"/>
    <x v="1020"/>
    <x v="1016"/>
    <x v="1"/>
    <x v="1225"/>
    <s v="0001"/>
    <x v="0"/>
    <s v="3500192"/>
    <x v="11"/>
    <x v="1163"/>
    <s v="YP66"/>
    <x v="1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020"/>
    <x v="11"/>
    <x v="932"/>
    <x v="11"/>
    <x v="1020"/>
    <x v="1016"/>
    <x v="1"/>
    <x v="1225"/>
    <s v="0001"/>
    <x v="0"/>
    <s v="3500192"/>
    <x v="11"/>
    <x v="1163"/>
    <s v="YD73"/>
    <x v="1"/>
    <s v=""/>
    <x v="1"/>
    <n v="7"/>
    <x v="0"/>
    <n v="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021"/>
    <x v="4"/>
    <x v="0"/>
    <x v="20"/>
    <x v="1021"/>
    <x v="1017"/>
    <x v="0"/>
    <x v="1226"/>
    <s v="0001"/>
    <x v="0"/>
    <s v="2395"/>
    <x v="4"/>
    <x v="1164"/>
    <s v="YD11"/>
    <x v="16"/>
    <s v=""/>
    <x v="0"/>
    <n v="3"/>
    <x v="0"/>
    <n v="92.95"/>
    <n v="80.98"/>
    <x v="0"/>
    <x v="0"/>
    <n v="1"/>
    <n v="11766050"/>
    <x v="101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1187"/>
    <x v="0"/>
    <x v="0"/>
    <x v="0"/>
    <x v="0"/>
    <x v="1"/>
    <s v="CERVEZAS"/>
    <s v="PILSEN TRUJILLO"/>
    <x v="2"/>
    <x v="0"/>
    <x v="0"/>
    <x v="1"/>
    <x v="0"/>
    <x v="0"/>
    <x v="0"/>
    <x v="0"/>
    <x v="4"/>
    <x v="16"/>
    <x v="3"/>
    <x v="1"/>
    <x v="4"/>
    <x v="3"/>
    <d v="2021-01-31T00:00:00"/>
    <x v="0"/>
    <x v="0"/>
    <x v="0"/>
  </r>
  <r>
    <x v="1021"/>
    <x v="6"/>
    <x v="0"/>
    <x v="20"/>
    <x v="1021"/>
    <x v="1017"/>
    <x v="0"/>
    <x v="1226"/>
    <s v="0001"/>
    <x v="0"/>
    <s v="4961"/>
    <x v="6"/>
    <x v="1164"/>
    <s v="YD13"/>
    <x v="16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6"/>
    <x v="3"/>
    <x v="1"/>
    <x v="24"/>
    <x v="4"/>
    <s v=""/>
    <x v="1"/>
    <x v="0"/>
    <x v="0"/>
  </r>
  <r>
    <x v="1021"/>
    <x v="11"/>
    <x v="0"/>
    <x v="20"/>
    <x v="1021"/>
    <x v="1017"/>
    <x v="1"/>
    <x v="1226"/>
    <s v="0001"/>
    <x v="0"/>
    <s v="3500192"/>
    <x v="11"/>
    <x v="1164"/>
    <s v="YP66"/>
    <x v="16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021"/>
    <x v="11"/>
    <x v="0"/>
    <x v="20"/>
    <x v="1021"/>
    <x v="1017"/>
    <x v="1"/>
    <x v="1226"/>
    <s v="0001"/>
    <x v="0"/>
    <s v="3500192"/>
    <x v="11"/>
    <x v="1164"/>
    <s v="YD73"/>
    <x v="16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022"/>
    <x v="4"/>
    <x v="933"/>
    <x v="11"/>
    <x v="1022"/>
    <x v="1018"/>
    <x v="0"/>
    <x v="1227"/>
    <s v="0001"/>
    <x v="0"/>
    <s v="2395"/>
    <x v="4"/>
    <x v="1165"/>
    <s v="YD11"/>
    <x v="1"/>
    <s v=""/>
    <x v="0"/>
    <n v="8"/>
    <x v="1"/>
    <n v="218.41"/>
    <n v="209.95"/>
    <x v="0"/>
    <x v="1"/>
    <n v="1"/>
    <n v="11766056"/>
    <x v="1013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9"/>
    <n v="8.5"/>
    <x v="0"/>
    <x v="0"/>
    <x v="1"/>
    <n v="9"/>
    <x v="0"/>
    <x v="1188"/>
    <x v="0"/>
    <x v="0"/>
    <x v="0"/>
    <x v="2"/>
    <x v="1"/>
    <s v="CERVEZAS"/>
    <s v="PILSEN TRUJILLO"/>
    <x v="2"/>
    <x v="0"/>
    <x v="0"/>
    <x v="1"/>
    <x v="1"/>
    <x v="1"/>
    <x v="0"/>
    <x v="0"/>
    <x v="2"/>
    <x v="5"/>
    <x v="3"/>
    <x v="1"/>
    <x v="122"/>
    <x v="3"/>
    <d v="2021-01-31T00:00:00"/>
    <x v="0"/>
    <x v="0"/>
    <x v="0"/>
  </r>
  <r>
    <x v="1022"/>
    <x v="16"/>
    <x v="933"/>
    <x v="11"/>
    <x v="1022"/>
    <x v="1018"/>
    <x v="0"/>
    <x v="1227"/>
    <s v="0001"/>
    <x v="0"/>
    <s v="11114"/>
    <x v="16"/>
    <x v="1165"/>
    <s v="YD13"/>
    <x v="1"/>
    <s v=""/>
    <x v="0"/>
    <n v="1"/>
    <x v="1"/>
    <n v="6.88"/>
    <n v="2.81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5"/>
    <x v="3"/>
    <x v="1"/>
    <x v="37"/>
    <x v="0"/>
    <s v=""/>
    <x v="1"/>
    <x v="0"/>
    <x v="0"/>
  </r>
  <r>
    <x v="1022"/>
    <x v="11"/>
    <x v="933"/>
    <x v="11"/>
    <x v="1022"/>
    <x v="1018"/>
    <x v="1"/>
    <x v="1227"/>
    <s v="0001"/>
    <x v="0"/>
    <s v="3500192"/>
    <x v="11"/>
    <x v="1165"/>
    <s v="YP66"/>
    <x v="1"/>
    <s v=""/>
    <x v="1"/>
    <n v="8"/>
    <x v="1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022"/>
    <x v="11"/>
    <x v="933"/>
    <x v="11"/>
    <x v="1022"/>
    <x v="1018"/>
    <x v="1"/>
    <x v="1227"/>
    <s v="0001"/>
    <x v="0"/>
    <s v="3500192"/>
    <x v="11"/>
    <x v="1165"/>
    <s v="YD73"/>
    <x v="1"/>
    <s v=""/>
    <x v="1"/>
    <n v="8"/>
    <x v="1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023"/>
    <x v="7"/>
    <x v="934"/>
    <x v="3"/>
    <x v="1023"/>
    <x v="1019"/>
    <x v="0"/>
    <x v="1228"/>
    <s v="0001"/>
    <x v="0"/>
    <s v="6842"/>
    <x v="7"/>
    <x v="1166"/>
    <s v="YD11"/>
    <x v="1"/>
    <s v=""/>
    <x v="0"/>
    <n v="1"/>
    <x v="3"/>
    <n v="34.56"/>
    <n v="27.73"/>
    <x v="0"/>
    <x v="1"/>
    <n v="1"/>
    <n v="11766450"/>
    <x v="1014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7"/>
    <n v="7"/>
    <x v="0"/>
    <x v="0"/>
    <x v="1"/>
    <n v="7"/>
    <x v="0"/>
    <x v="1189"/>
    <x v="0"/>
    <x v="0"/>
    <x v="0"/>
    <x v="2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d v="2021-01-31T00:00:00"/>
    <x v="0"/>
    <x v="0"/>
    <x v="0"/>
  </r>
  <r>
    <x v="1023"/>
    <x v="8"/>
    <x v="934"/>
    <x v="3"/>
    <x v="1023"/>
    <x v="1019"/>
    <x v="0"/>
    <x v="1228"/>
    <s v="0001"/>
    <x v="0"/>
    <s v="6843"/>
    <x v="8"/>
    <x v="1166"/>
    <s v="YD11"/>
    <x v="1"/>
    <s v=""/>
    <x v="0"/>
    <n v="6"/>
    <x v="3"/>
    <n v="207.35"/>
    <n v="166.33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733"/>
    <x v="5"/>
    <s v=""/>
    <x v="1"/>
    <x v="0"/>
    <x v="0"/>
  </r>
  <r>
    <x v="1023"/>
    <x v="11"/>
    <x v="934"/>
    <x v="3"/>
    <x v="1023"/>
    <x v="1019"/>
    <x v="1"/>
    <x v="1228"/>
    <s v="0001"/>
    <x v="0"/>
    <s v="3500192"/>
    <x v="11"/>
    <x v="1166"/>
    <s v="YP66"/>
    <x v="1"/>
    <s v=""/>
    <x v="1"/>
    <n v="7"/>
    <x v="3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23"/>
    <x v="11"/>
    <x v="934"/>
    <x v="3"/>
    <x v="1023"/>
    <x v="1019"/>
    <x v="1"/>
    <x v="1228"/>
    <s v="0001"/>
    <x v="0"/>
    <s v="3500192"/>
    <x v="11"/>
    <x v="1166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23"/>
    <x v="11"/>
    <x v="934"/>
    <x v="3"/>
    <x v="1023"/>
    <x v="1019"/>
    <x v="1"/>
    <x v="1228"/>
    <s v="0001"/>
    <x v="0"/>
    <s v="3500192"/>
    <x v="11"/>
    <x v="1166"/>
    <s v="YD73"/>
    <x v="1"/>
    <s v=""/>
    <x v="1"/>
    <n v="6"/>
    <x v="3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24"/>
    <x v="4"/>
    <x v="0"/>
    <x v="9"/>
    <x v="1024"/>
    <x v="1020"/>
    <x v="0"/>
    <x v="1229"/>
    <s v="0001"/>
    <x v="0"/>
    <s v="2395"/>
    <x v="4"/>
    <x v="1167"/>
    <s v="YD11"/>
    <x v="5"/>
    <s v=""/>
    <x v="0"/>
    <n v="3"/>
    <x v="0"/>
    <n v="92.95"/>
    <n v="80.98"/>
    <x v="0"/>
    <x v="0"/>
    <n v="1"/>
    <n v="11767785"/>
    <x v="101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5"/>
    <x v="0"/>
    <x v="0"/>
    <x v="2"/>
    <n v="5"/>
    <x v="0"/>
    <x v="1190"/>
    <x v="0"/>
    <x v="0"/>
    <x v="0"/>
    <x v="0"/>
    <x v="1"/>
    <s v="CERVEZAS"/>
    <s v="PILSEN TRUJILLO"/>
    <x v="2"/>
    <x v="0"/>
    <x v="0"/>
    <x v="1"/>
    <x v="0"/>
    <x v="0"/>
    <x v="0"/>
    <x v="0"/>
    <x v="4"/>
    <x v="16"/>
    <x v="3"/>
    <x v="1"/>
    <x v="4"/>
    <x v="3"/>
    <d v="2021-01-31T00:00:00"/>
    <x v="0"/>
    <x v="0"/>
    <x v="0"/>
  </r>
  <r>
    <x v="1024"/>
    <x v="17"/>
    <x v="0"/>
    <x v="9"/>
    <x v="1024"/>
    <x v="1020"/>
    <x v="0"/>
    <x v="1229"/>
    <s v="0001"/>
    <x v="0"/>
    <s v="4963"/>
    <x v="17"/>
    <x v="1167"/>
    <s v="YD13"/>
    <x v="5"/>
    <s v=""/>
    <x v="0"/>
    <n v="2"/>
    <x v="0"/>
    <n v="32.200000000000003"/>
    <n v="6.56"/>
    <x v="0"/>
    <x v="0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6"/>
    <x v="3"/>
    <x v="1"/>
    <x v="147"/>
    <x v="4"/>
    <s v=""/>
    <x v="1"/>
    <x v="0"/>
    <x v="0"/>
  </r>
  <r>
    <x v="1024"/>
    <x v="11"/>
    <x v="0"/>
    <x v="9"/>
    <x v="1024"/>
    <x v="1020"/>
    <x v="1"/>
    <x v="1229"/>
    <s v="0001"/>
    <x v="0"/>
    <s v="3500192"/>
    <x v="11"/>
    <x v="1167"/>
    <s v="YP66"/>
    <x v="5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024"/>
    <x v="11"/>
    <x v="0"/>
    <x v="9"/>
    <x v="1024"/>
    <x v="1020"/>
    <x v="1"/>
    <x v="1229"/>
    <s v="0001"/>
    <x v="0"/>
    <s v="3500192"/>
    <x v="11"/>
    <x v="1167"/>
    <s v="YD73"/>
    <x v="5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025"/>
    <x v="4"/>
    <x v="935"/>
    <x v="7"/>
    <x v="1025"/>
    <x v="1021"/>
    <x v="0"/>
    <x v="1230"/>
    <s v="0001"/>
    <x v="0"/>
    <s v="2395"/>
    <x v="4"/>
    <x v="1168"/>
    <s v="YD11"/>
    <x v="1"/>
    <s v=""/>
    <x v="0"/>
    <n v="12"/>
    <x v="6"/>
    <n v="333.01"/>
    <n v="309.58"/>
    <x v="0"/>
    <x v="1"/>
    <n v="1"/>
    <n v="11767802"/>
    <x v="1016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6"/>
    <n v="16"/>
    <x v="0"/>
    <x v="0"/>
    <x v="1"/>
    <n v="13"/>
    <x v="0"/>
    <x v="1191"/>
    <x v="2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734"/>
    <x v="3"/>
    <d v="2021-01-31T00:00:00"/>
    <x v="0"/>
    <x v="0"/>
    <x v="0"/>
  </r>
  <r>
    <x v="1025"/>
    <x v="7"/>
    <x v="935"/>
    <x v="7"/>
    <x v="1025"/>
    <x v="1021"/>
    <x v="0"/>
    <x v="1230"/>
    <s v="0001"/>
    <x v="0"/>
    <s v="6842"/>
    <x v="7"/>
    <x v="1168"/>
    <s v="YD11"/>
    <x v="1"/>
    <s v=""/>
    <x v="0"/>
    <n v="1"/>
    <x v="6"/>
    <n v="34.97"/>
    <n v="27.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35"/>
    <x v="5"/>
    <s v=""/>
    <x v="1"/>
    <x v="0"/>
    <x v="0"/>
  </r>
  <r>
    <x v="1025"/>
    <x v="8"/>
    <x v="936"/>
    <x v="7"/>
    <x v="1025"/>
    <x v="1021"/>
    <x v="0"/>
    <x v="1231"/>
    <s v="0001"/>
    <x v="0"/>
    <s v="6843"/>
    <x v="8"/>
    <x v="1169"/>
    <s v="YD11"/>
    <x v="1"/>
    <s v=""/>
    <x v="0"/>
    <n v="2"/>
    <x v="1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n v="3"/>
    <x v="0"/>
    <x v="1192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69"/>
    <x v="5"/>
    <s v=""/>
    <x v="1"/>
    <x v="0"/>
    <x v="0"/>
  </r>
  <r>
    <x v="1025"/>
    <x v="10"/>
    <x v="936"/>
    <x v="7"/>
    <x v="1025"/>
    <x v="1021"/>
    <x v="0"/>
    <x v="1231"/>
    <s v="0001"/>
    <x v="0"/>
    <s v="11118"/>
    <x v="10"/>
    <x v="1169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1025"/>
    <x v="11"/>
    <x v="935"/>
    <x v="7"/>
    <x v="1025"/>
    <x v="1021"/>
    <x v="1"/>
    <x v="1230"/>
    <s v="0001"/>
    <x v="0"/>
    <s v="3500192"/>
    <x v="11"/>
    <x v="1168"/>
    <s v="YP66"/>
    <x v="1"/>
    <s v=""/>
    <x v="1"/>
    <n v="13"/>
    <x v="6"/>
    <n v="-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25"/>
    <x v="11"/>
    <x v="935"/>
    <x v="7"/>
    <x v="1025"/>
    <x v="1021"/>
    <x v="1"/>
    <x v="1230"/>
    <s v="0001"/>
    <x v="0"/>
    <s v="3500192"/>
    <x v="11"/>
    <x v="1168"/>
    <s v="YD73"/>
    <x v="1"/>
    <s v=""/>
    <x v="1"/>
    <n v="12"/>
    <x v="6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25"/>
    <x v="11"/>
    <x v="935"/>
    <x v="7"/>
    <x v="1025"/>
    <x v="1021"/>
    <x v="1"/>
    <x v="1230"/>
    <s v="0001"/>
    <x v="0"/>
    <s v="3500192"/>
    <x v="11"/>
    <x v="1168"/>
    <s v="YD73"/>
    <x v="1"/>
    <s v=""/>
    <x v="1"/>
    <n v="1"/>
    <x v="6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25"/>
    <x v="11"/>
    <x v="936"/>
    <x v="7"/>
    <x v="1025"/>
    <x v="1021"/>
    <x v="1"/>
    <x v="1231"/>
    <s v="0001"/>
    <x v="0"/>
    <s v="3500192"/>
    <x v="11"/>
    <x v="1169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25"/>
    <x v="11"/>
    <x v="936"/>
    <x v="7"/>
    <x v="1025"/>
    <x v="1021"/>
    <x v="1"/>
    <x v="1231"/>
    <s v="0001"/>
    <x v="0"/>
    <s v="3500192"/>
    <x v="11"/>
    <x v="1169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26"/>
    <x v="4"/>
    <x v="0"/>
    <x v="14"/>
    <x v="1026"/>
    <x v="1022"/>
    <x v="0"/>
    <x v="1232"/>
    <s v="0001"/>
    <x v="0"/>
    <s v="2395"/>
    <x v="4"/>
    <x v="1170"/>
    <s v="YD11"/>
    <x v="0"/>
    <s v=""/>
    <x v="0"/>
    <n v="7"/>
    <x v="0"/>
    <n v="222.82"/>
    <n v="190.16"/>
    <x v="0"/>
    <x v="1"/>
    <n v="1"/>
    <n v="11768182"/>
    <x v="1017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9"/>
    <n v="9"/>
    <x v="0"/>
    <x v="0"/>
    <x v="2"/>
    <n v="9"/>
    <x v="0"/>
    <x v="1193"/>
    <x v="0"/>
    <x v="0"/>
    <x v="0"/>
    <x v="2"/>
    <x v="1"/>
    <s v="CERVEZAS"/>
    <s v="PILSEN TRUJILLO"/>
    <x v="2"/>
    <x v="0"/>
    <x v="0"/>
    <x v="2"/>
    <x v="0"/>
    <x v="0"/>
    <x v="1"/>
    <x v="8"/>
    <x v="3"/>
    <x v="3"/>
    <x v="3"/>
    <x v="1"/>
    <x v="68"/>
    <x v="3"/>
    <d v="2021-01-31T00:00:00"/>
    <x v="0"/>
    <x v="0"/>
    <x v="0"/>
  </r>
  <r>
    <x v="1026"/>
    <x v="23"/>
    <x v="0"/>
    <x v="14"/>
    <x v="1026"/>
    <x v="1022"/>
    <x v="0"/>
    <x v="1232"/>
    <s v="0001"/>
    <x v="0"/>
    <s v="15096"/>
    <x v="23"/>
    <x v="1170"/>
    <s v="YD13"/>
    <x v="0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1"/>
    <x v="8"/>
    <x v="3"/>
    <x v="3"/>
    <x v="3"/>
    <x v="1"/>
    <x v="163"/>
    <x v="8"/>
    <s v=""/>
    <x v="1"/>
    <x v="0"/>
    <x v="0"/>
  </r>
  <r>
    <x v="1026"/>
    <x v="10"/>
    <x v="0"/>
    <x v="14"/>
    <x v="1026"/>
    <x v="1022"/>
    <x v="0"/>
    <x v="1232"/>
    <s v="0001"/>
    <x v="0"/>
    <s v="11118"/>
    <x v="10"/>
    <x v="1170"/>
    <s v="YD13"/>
    <x v="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1"/>
    <x v="8"/>
    <x v="3"/>
    <x v="3"/>
    <x v="3"/>
    <x v="1"/>
    <x v="120"/>
    <x v="0"/>
    <s v=""/>
    <x v="1"/>
    <x v="0"/>
    <x v="0"/>
  </r>
  <r>
    <x v="1026"/>
    <x v="11"/>
    <x v="0"/>
    <x v="14"/>
    <x v="1026"/>
    <x v="1022"/>
    <x v="1"/>
    <x v="1232"/>
    <s v="0001"/>
    <x v="0"/>
    <s v="3500192"/>
    <x v="11"/>
    <x v="1170"/>
    <s v="YP66"/>
    <x v="0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8"/>
    <x v="3"/>
    <x v="3"/>
    <x v="3"/>
    <x v="1"/>
    <x v="10"/>
    <x v="6"/>
    <s v=""/>
    <x v="1"/>
    <x v="0"/>
    <x v="0"/>
  </r>
  <r>
    <x v="1026"/>
    <x v="11"/>
    <x v="0"/>
    <x v="14"/>
    <x v="1026"/>
    <x v="1022"/>
    <x v="1"/>
    <x v="1232"/>
    <s v="0001"/>
    <x v="0"/>
    <s v="3500192"/>
    <x v="11"/>
    <x v="1170"/>
    <s v="YD73"/>
    <x v="0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8"/>
    <x v="3"/>
    <x v="3"/>
    <x v="3"/>
    <x v="1"/>
    <x v="10"/>
    <x v="6"/>
    <s v=""/>
    <x v="1"/>
    <x v="0"/>
    <x v="0"/>
  </r>
  <r>
    <x v="1027"/>
    <x v="4"/>
    <x v="937"/>
    <x v="32"/>
    <x v="1027"/>
    <x v="1023"/>
    <x v="0"/>
    <x v="1233"/>
    <s v="0001"/>
    <x v="0"/>
    <s v="2395"/>
    <x v="4"/>
    <x v="1171"/>
    <s v="YD11"/>
    <x v="1"/>
    <s v=""/>
    <x v="0"/>
    <n v="18"/>
    <x v="0"/>
    <n v="491.44"/>
    <n v="472.4"/>
    <x v="1"/>
    <x v="1"/>
    <n v="1"/>
    <n v="11768616"/>
    <x v="1018"/>
    <x v="0"/>
    <d v="2021-02-06T00:00:00"/>
    <x v="1"/>
    <x v="1"/>
    <x v="1"/>
    <s v="LU"/>
    <x v="0"/>
    <n v="1.3391999999999999"/>
    <n v="18"/>
    <n v="18.000000000000046"/>
    <n v="25.714285714285712"/>
    <n v="18"/>
    <x v="0"/>
    <n v="22"/>
    <n v="21.333333333300001"/>
    <x v="0"/>
    <x v="0"/>
    <x v="4"/>
    <n v="22"/>
    <x v="0"/>
    <x v="1194"/>
    <x v="0"/>
    <x v="0"/>
    <x v="0"/>
    <x v="3"/>
    <x v="1"/>
    <s v="CERVEZAS"/>
    <s v="PILSEN TRUJILLO"/>
    <x v="2"/>
    <x v="0"/>
    <x v="0"/>
    <x v="0"/>
    <x v="1"/>
    <x v="1"/>
    <x v="0"/>
    <x v="0"/>
    <x v="18"/>
    <x v="43"/>
    <x v="1"/>
    <x v="3"/>
    <x v="181"/>
    <x v="3"/>
    <d v="2021-01-31T00:00:00"/>
    <x v="0"/>
    <x v="0"/>
    <x v="0"/>
  </r>
  <r>
    <x v="1027"/>
    <x v="6"/>
    <x v="937"/>
    <x v="32"/>
    <x v="1027"/>
    <x v="1023"/>
    <x v="0"/>
    <x v="1233"/>
    <s v="0001"/>
    <x v="0"/>
    <s v="4961"/>
    <x v="6"/>
    <x v="1171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8"/>
    <x v="43"/>
    <x v="1"/>
    <x v="3"/>
    <x v="6"/>
    <x v="4"/>
    <s v=""/>
    <x v="1"/>
    <x v="0"/>
    <x v="0"/>
  </r>
  <r>
    <x v="1027"/>
    <x v="17"/>
    <x v="937"/>
    <x v="32"/>
    <x v="1027"/>
    <x v="1023"/>
    <x v="0"/>
    <x v="1233"/>
    <s v="0001"/>
    <x v="0"/>
    <s v="4963"/>
    <x v="17"/>
    <x v="1171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8"/>
    <x v="43"/>
    <x v="1"/>
    <x v="3"/>
    <x v="6"/>
    <x v="4"/>
    <s v=""/>
    <x v="1"/>
    <x v="0"/>
    <x v="0"/>
  </r>
  <r>
    <x v="1027"/>
    <x v="0"/>
    <x v="937"/>
    <x v="32"/>
    <x v="1027"/>
    <x v="1023"/>
    <x v="0"/>
    <x v="1233"/>
    <s v="0001"/>
    <x v="0"/>
    <s v="11112"/>
    <x v="0"/>
    <x v="1171"/>
    <s v="YD13"/>
    <x v="1"/>
    <s v=""/>
    <x v="0"/>
    <n v="1"/>
    <x v="0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8"/>
    <x v="43"/>
    <x v="1"/>
    <x v="3"/>
    <x v="28"/>
    <x v="0"/>
    <s v=""/>
    <x v="1"/>
    <x v="0"/>
    <x v="0"/>
  </r>
  <r>
    <x v="1027"/>
    <x v="23"/>
    <x v="937"/>
    <x v="32"/>
    <x v="1027"/>
    <x v="1023"/>
    <x v="0"/>
    <x v="1233"/>
    <s v="0001"/>
    <x v="0"/>
    <s v="15096"/>
    <x v="23"/>
    <x v="1171"/>
    <s v="YD13"/>
    <x v="1"/>
    <s v=""/>
    <x v="0"/>
    <n v="1"/>
    <x v="0"/>
    <n v="10.26"/>
    <n v="7.59"/>
    <x v="1"/>
    <x v="1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8"/>
    <x v="43"/>
    <x v="1"/>
    <x v="3"/>
    <x v="44"/>
    <x v="8"/>
    <s v=""/>
    <x v="1"/>
    <x v="0"/>
    <x v="0"/>
  </r>
  <r>
    <x v="1027"/>
    <x v="11"/>
    <x v="937"/>
    <x v="32"/>
    <x v="1027"/>
    <x v="1023"/>
    <x v="1"/>
    <x v="1233"/>
    <s v="0001"/>
    <x v="0"/>
    <s v="3500192"/>
    <x v="11"/>
    <x v="1171"/>
    <s v="YP66"/>
    <x v="1"/>
    <s v=""/>
    <x v="1"/>
    <n v="18"/>
    <x v="0"/>
    <n v="-68.40000000000000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027"/>
    <x v="11"/>
    <x v="937"/>
    <x v="32"/>
    <x v="1027"/>
    <x v="1023"/>
    <x v="1"/>
    <x v="1233"/>
    <s v="0001"/>
    <x v="0"/>
    <s v="3500192"/>
    <x v="11"/>
    <x v="1171"/>
    <s v="YD73"/>
    <x v="1"/>
    <s v=""/>
    <x v="1"/>
    <n v="18"/>
    <x v="0"/>
    <n v="68.40000000000000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028"/>
    <x v="4"/>
    <x v="938"/>
    <x v="32"/>
    <x v="1028"/>
    <x v="1024"/>
    <x v="0"/>
    <x v="1234"/>
    <s v="0001"/>
    <x v="0"/>
    <s v="2395"/>
    <x v="4"/>
    <x v="815"/>
    <s v="YD11"/>
    <x v="1"/>
    <s v=""/>
    <x v="0"/>
    <n v="5"/>
    <x v="0"/>
    <n v="136.52000000000001"/>
    <n v="131.22"/>
    <x v="1"/>
    <x v="1"/>
    <n v="1"/>
    <n v="11768633"/>
    <x v="1019"/>
    <x v="0"/>
    <d v="2021-02-06T00:00:00"/>
    <x v="1"/>
    <x v="1"/>
    <x v="1"/>
    <s v="LU"/>
    <x v="0"/>
    <n v="0.372"/>
    <n v="5"/>
    <n v="5.0000000000000133"/>
    <n v="7.1428571428571423"/>
    <n v="5"/>
    <x v="0"/>
    <n v="10"/>
    <n v="9"/>
    <x v="0"/>
    <x v="0"/>
    <x v="4"/>
    <n v="10"/>
    <x v="0"/>
    <x v="1195"/>
    <x v="0"/>
    <x v="0"/>
    <x v="0"/>
    <x v="2"/>
    <x v="1"/>
    <s v="CERVEZAS"/>
    <s v="PILSEN TRUJILLO"/>
    <x v="2"/>
    <x v="0"/>
    <x v="0"/>
    <x v="0"/>
    <x v="1"/>
    <x v="1"/>
    <x v="0"/>
    <x v="0"/>
    <x v="18"/>
    <x v="43"/>
    <x v="1"/>
    <x v="3"/>
    <x v="73"/>
    <x v="3"/>
    <d v="2021-01-31T00:00:00"/>
    <x v="0"/>
    <x v="0"/>
    <x v="0"/>
  </r>
  <r>
    <x v="1028"/>
    <x v="16"/>
    <x v="938"/>
    <x v="32"/>
    <x v="1028"/>
    <x v="1024"/>
    <x v="0"/>
    <x v="1234"/>
    <s v="0001"/>
    <x v="0"/>
    <s v="11114"/>
    <x v="16"/>
    <x v="815"/>
    <s v="YD13"/>
    <x v="1"/>
    <s v=""/>
    <x v="0"/>
    <n v="2"/>
    <x v="0"/>
    <n v="17.38"/>
    <n v="7.09"/>
    <x v="1"/>
    <x v="1"/>
    <s v=""/>
    <s v=""/>
    <x v="1"/>
    <x v="0"/>
    <d v="2021-02-06T00:00:00"/>
    <x v="1"/>
    <x v="1"/>
    <x v="1"/>
    <s v="LU"/>
    <x v="0"/>
    <n v="0.09"/>
    <n v="1"/>
    <n v="1.5822784810125001"/>
    <n v="1.071428571428571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8"/>
    <x v="43"/>
    <x v="1"/>
    <x v="3"/>
    <x v="136"/>
    <x v="0"/>
    <s v=""/>
    <x v="1"/>
    <x v="0"/>
    <x v="0"/>
  </r>
  <r>
    <x v="1028"/>
    <x v="10"/>
    <x v="938"/>
    <x v="32"/>
    <x v="1028"/>
    <x v="1024"/>
    <x v="0"/>
    <x v="1234"/>
    <s v="0001"/>
    <x v="0"/>
    <s v="11118"/>
    <x v="10"/>
    <x v="815"/>
    <s v="YD13"/>
    <x v="1"/>
    <s v=""/>
    <x v="0"/>
    <n v="2"/>
    <x v="0"/>
    <n v="21.73"/>
    <n v="8.8699999999999992"/>
    <x v="1"/>
    <x v="1"/>
    <s v=""/>
    <s v=""/>
    <x v="1"/>
    <x v="0"/>
    <d v="2021-02-06T00:00:00"/>
    <x v="1"/>
    <x v="1"/>
    <x v="1"/>
    <s v="LU"/>
    <x v="0"/>
    <n v="0.13500000000000001"/>
    <n v="2"/>
    <n v="2.3734177215187504"/>
    <n v="1.5584415584415585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8"/>
    <x v="43"/>
    <x v="1"/>
    <x v="3"/>
    <x v="175"/>
    <x v="0"/>
    <s v=""/>
    <x v="1"/>
    <x v="0"/>
    <x v="0"/>
  </r>
  <r>
    <x v="1028"/>
    <x v="28"/>
    <x v="938"/>
    <x v="32"/>
    <x v="1028"/>
    <x v="1024"/>
    <x v="0"/>
    <x v="1234"/>
    <s v="0001"/>
    <x v="0"/>
    <s v="14974"/>
    <x v="28"/>
    <x v="815"/>
    <s v="YD13"/>
    <x v="1"/>
    <s v=""/>
    <x v="0"/>
    <n v="1"/>
    <x v="0"/>
    <n v="6.85"/>
    <n v="4.16"/>
    <x v="1"/>
    <x v="1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8"/>
    <x v="43"/>
    <x v="1"/>
    <x v="3"/>
    <x v="53"/>
    <x v="2"/>
    <s v=""/>
    <x v="1"/>
    <x v="0"/>
    <x v="0"/>
  </r>
  <r>
    <x v="1028"/>
    <x v="11"/>
    <x v="938"/>
    <x v="32"/>
    <x v="1028"/>
    <x v="1024"/>
    <x v="1"/>
    <x v="1234"/>
    <s v="0001"/>
    <x v="0"/>
    <s v="3500192"/>
    <x v="11"/>
    <x v="815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028"/>
    <x v="11"/>
    <x v="938"/>
    <x v="32"/>
    <x v="1028"/>
    <x v="1024"/>
    <x v="1"/>
    <x v="1234"/>
    <s v="0001"/>
    <x v="0"/>
    <s v="3500192"/>
    <x v="11"/>
    <x v="815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029"/>
    <x v="14"/>
    <x v="0"/>
    <x v="16"/>
    <x v="1029"/>
    <x v="1025"/>
    <x v="0"/>
    <x v="1235"/>
    <s v="0001"/>
    <x v="0"/>
    <s v="4562"/>
    <x v="14"/>
    <x v="1172"/>
    <s v="YD13"/>
    <x v="26"/>
    <s v=""/>
    <x v="0"/>
    <n v="5"/>
    <x v="0"/>
    <n v="32.21"/>
    <n v="6.56"/>
    <x v="0"/>
    <x v="0"/>
    <n v="1"/>
    <n v="11772086"/>
    <x v="1020"/>
    <x v="0"/>
    <d v="2021-02-06T00:00:00"/>
    <x v="0"/>
    <x v="0"/>
    <x v="0"/>
    <s v="LU"/>
    <x v="0"/>
    <n v="2.4500000000000002"/>
    <n v="2.5"/>
    <n v="43.073136427562503"/>
    <n v="4.1666666666666661"/>
    <n v="5"/>
    <x v="0"/>
    <n v="6"/>
    <n v="3"/>
    <x v="0"/>
    <x v="0"/>
    <x v="2"/>
    <n v="6"/>
    <x v="0"/>
    <x v="1196"/>
    <x v="0"/>
    <x v="0"/>
    <x v="0"/>
    <x v="2"/>
    <x v="0"/>
    <s v="NABS"/>
    <s v="SAN MATEO"/>
    <x v="0"/>
    <x v="0"/>
    <x v="0"/>
    <x v="1"/>
    <x v="0"/>
    <x v="0"/>
    <x v="0"/>
    <x v="3"/>
    <x v="3"/>
    <x v="3"/>
    <x v="3"/>
    <x v="1"/>
    <x v="154"/>
    <x v="4"/>
    <d v="2021-01-31T00:00:00"/>
    <x v="0"/>
    <x v="0"/>
    <x v="0"/>
  </r>
  <r>
    <x v="1029"/>
    <x v="18"/>
    <x v="0"/>
    <x v="16"/>
    <x v="1029"/>
    <x v="1025"/>
    <x v="0"/>
    <x v="1235"/>
    <s v="0001"/>
    <x v="0"/>
    <s v="5454"/>
    <x v="18"/>
    <x v="1172"/>
    <s v="YD13"/>
    <x v="26"/>
    <s v=""/>
    <x v="0"/>
    <n v="1"/>
    <x v="0"/>
    <n v="15.89"/>
    <n v="3.24"/>
    <x v="0"/>
    <x v="0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3"/>
    <x v="3"/>
    <x v="3"/>
    <x v="3"/>
    <x v="1"/>
    <x v="25"/>
    <x v="4"/>
    <s v=""/>
    <x v="1"/>
    <x v="0"/>
    <x v="0"/>
  </r>
  <r>
    <x v="1030"/>
    <x v="20"/>
    <x v="0"/>
    <x v="6"/>
    <x v="1030"/>
    <x v="1026"/>
    <x v="0"/>
    <x v="1236"/>
    <s v="0001"/>
    <x v="0"/>
    <s v="11116"/>
    <x v="20"/>
    <x v="1173"/>
    <s v="YD13"/>
    <x v="17"/>
    <s v=""/>
    <x v="0"/>
    <n v="1"/>
    <x v="0"/>
    <n v="11.08"/>
    <n v="4.5199999999999996"/>
    <x v="0"/>
    <x v="0"/>
    <n v="1"/>
    <n v="11772200"/>
    <x v="1021"/>
    <x v="0"/>
    <d v="2021-02-06T00:00:00"/>
    <x v="0"/>
    <x v="0"/>
    <x v="0"/>
    <s v="LU"/>
    <x v="0"/>
    <n v="0.06"/>
    <n v="0.4375"/>
    <n v="1.054852320675"/>
    <n v="0.64864864864864868"/>
    <n v="1"/>
    <x v="0"/>
    <n v="11"/>
    <n v="5.0208333333000006"/>
    <x v="0"/>
    <x v="0"/>
    <x v="2"/>
    <n v="11"/>
    <x v="0"/>
    <x v="1197"/>
    <x v="0"/>
    <x v="0"/>
    <x v="0"/>
    <x v="4"/>
    <x v="0"/>
    <s v="NABS"/>
    <s v="GUARANÁ"/>
    <x v="0"/>
    <x v="0"/>
    <x v="0"/>
    <x v="3"/>
    <x v="0"/>
    <x v="0"/>
    <x v="0"/>
    <x v="0"/>
    <x v="2"/>
    <x v="22"/>
    <x v="1"/>
    <x v="1"/>
    <x v="109"/>
    <x v="0"/>
    <d v="2021-01-31T00:00:00"/>
    <x v="0"/>
    <x v="0"/>
    <x v="0"/>
  </r>
  <r>
    <x v="1030"/>
    <x v="0"/>
    <x v="0"/>
    <x v="6"/>
    <x v="1030"/>
    <x v="1026"/>
    <x v="0"/>
    <x v="1236"/>
    <s v="0001"/>
    <x v="0"/>
    <s v="11112"/>
    <x v="0"/>
    <x v="1173"/>
    <s v="YD13"/>
    <x v="17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22"/>
    <x v="1"/>
    <x v="1"/>
    <x v="0"/>
    <x v="0"/>
    <s v=""/>
    <x v="1"/>
    <x v="0"/>
    <x v="0"/>
  </r>
  <r>
    <x v="1030"/>
    <x v="13"/>
    <x v="0"/>
    <x v="6"/>
    <x v="1030"/>
    <x v="1026"/>
    <x v="0"/>
    <x v="1236"/>
    <s v="0001"/>
    <x v="0"/>
    <s v="14268"/>
    <x v="13"/>
    <x v="1173"/>
    <s v="YD13"/>
    <x v="17"/>
    <s v=""/>
    <x v="0"/>
    <n v="2"/>
    <x v="0"/>
    <n v="30.24"/>
    <n v="6.15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22"/>
    <x v="1"/>
    <x v="1"/>
    <x v="26"/>
    <x v="1"/>
    <s v=""/>
    <x v="1"/>
    <x v="0"/>
    <x v="0"/>
  </r>
  <r>
    <x v="1030"/>
    <x v="26"/>
    <x v="0"/>
    <x v="6"/>
    <x v="1030"/>
    <x v="1026"/>
    <x v="0"/>
    <x v="1236"/>
    <s v="0001"/>
    <x v="0"/>
    <s v="12408"/>
    <x v="26"/>
    <x v="1173"/>
    <s v="YD13"/>
    <x v="17"/>
    <s v=""/>
    <x v="0"/>
    <n v="3"/>
    <x v="0"/>
    <n v="24.4"/>
    <n v="13.82"/>
    <x v="0"/>
    <x v="0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22"/>
    <x v="1"/>
    <x v="1"/>
    <x v="92"/>
    <x v="1"/>
    <s v=""/>
    <x v="1"/>
    <x v="0"/>
    <x v="0"/>
  </r>
  <r>
    <x v="1030"/>
    <x v="14"/>
    <x v="0"/>
    <x v="6"/>
    <x v="1030"/>
    <x v="1026"/>
    <x v="0"/>
    <x v="1236"/>
    <s v="0001"/>
    <x v="0"/>
    <s v="4562"/>
    <x v="14"/>
    <x v="1173"/>
    <s v="YD13"/>
    <x v="17"/>
    <s v=""/>
    <x v="0"/>
    <n v="2"/>
    <x v="0"/>
    <n v="12.88"/>
    <n v="2.62"/>
    <x v="0"/>
    <x v="0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22"/>
    <x v="1"/>
    <x v="1"/>
    <x v="54"/>
    <x v="4"/>
    <s v=""/>
    <x v="1"/>
    <x v="0"/>
    <x v="0"/>
  </r>
  <r>
    <x v="1030"/>
    <x v="23"/>
    <x v="0"/>
    <x v="6"/>
    <x v="1030"/>
    <x v="1026"/>
    <x v="0"/>
    <x v="1236"/>
    <s v="0001"/>
    <x v="0"/>
    <s v="15096"/>
    <x v="23"/>
    <x v="1173"/>
    <s v="YD13"/>
    <x v="17"/>
    <s v=""/>
    <x v="0"/>
    <n v="1"/>
    <x v="0"/>
    <n v="12.62"/>
    <n v="8.07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22"/>
    <x v="1"/>
    <x v="1"/>
    <x v="163"/>
    <x v="8"/>
    <s v=""/>
    <x v="1"/>
    <x v="0"/>
    <x v="0"/>
  </r>
  <r>
    <x v="1030"/>
    <x v="28"/>
    <x v="0"/>
    <x v="6"/>
    <x v="1030"/>
    <x v="1026"/>
    <x v="0"/>
    <x v="1236"/>
    <s v="0001"/>
    <x v="0"/>
    <s v="14974"/>
    <x v="28"/>
    <x v="1173"/>
    <s v="YD13"/>
    <x v="17"/>
    <s v=""/>
    <x v="0"/>
    <n v="1"/>
    <x v="0"/>
    <n v="8.1199999999999992"/>
    <n v="4.3899999999999997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22"/>
    <x v="1"/>
    <x v="1"/>
    <x v="87"/>
    <x v="2"/>
    <s v=""/>
    <x v="1"/>
    <x v="0"/>
    <x v="0"/>
  </r>
  <r>
    <x v="1031"/>
    <x v="4"/>
    <x v="939"/>
    <x v="12"/>
    <x v="1031"/>
    <x v="1027"/>
    <x v="0"/>
    <x v="1237"/>
    <s v="0001"/>
    <x v="0"/>
    <s v="2395"/>
    <x v="4"/>
    <x v="1174"/>
    <s v="YD11"/>
    <x v="1"/>
    <s v=""/>
    <x v="0"/>
    <n v="62"/>
    <x v="0"/>
    <n v="1815.87"/>
    <n v="1652.22"/>
    <x v="0"/>
    <x v="1"/>
    <n v="1"/>
    <n v="11772962"/>
    <x v="1022"/>
    <x v="0"/>
    <d v="2021-02-06T00:00:00"/>
    <x v="0"/>
    <x v="0"/>
    <x v="0"/>
    <s v="LU"/>
    <x v="0"/>
    <n v="4.6128"/>
    <n v="62"/>
    <n v="62.000000000000163"/>
    <n v="88.571428571428555"/>
    <n v="62"/>
    <x v="0"/>
    <n v="62"/>
    <n v="62"/>
    <x v="0"/>
    <x v="0"/>
    <x v="1"/>
    <n v="62"/>
    <x v="0"/>
    <x v="1198"/>
    <x v="0"/>
    <x v="0"/>
    <x v="0"/>
    <x v="3"/>
    <x v="1"/>
    <s v="CERVEZAS"/>
    <s v="PILSEN TRUJILLO"/>
    <x v="2"/>
    <x v="0"/>
    <x v="0"/>
    <x v="1"/>
    <x v="1"/>
    <x v="1"/>
    <x v="1"/>
    <x v="4"/>
    <x v="2"/>
    <x v="4"/>
    <x v="3"/>
    <x v="1"/>
    <x v="735"/>
    <x v="3"/>
    <d v="2021-01-31T00:00:00"/>
    <x v="0"/>
    <x v="0"/>
    <x v="0"/>
  </r>
  <r>
    <x v="1031"/>
    <x v="11"/>
    <x v="939"/>
    <x v="12"/>
    <x v="1031"/>
    <x v="1027"/>
    <x v="1"/>
    <x v="1237"/>
    <s v="0001"/>
    <x v="0"/>
    <s v="3500192"/>
    <x v="11"/>
    <x v="1174"/>
    <s v="YP66"/>
    <x v="1"/>
    <s v=""/>
    <x v="1"/>
    <n v="62"/>
    <x v="0"/>
    <n v="-23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4"/>
    <x v="3"/>
    <x v="1"/>
    <x v="10"/>
    <x v="6"/>
    <s v=""/>
    <x v="1"/>
    <x v="0"/>
    <x v="0"/>
  </r>
  <r>
    <x v="1031"/>
    <x v="11"/>
    <x v="939"/>
    <x v="12"/>
    <x v="1031"/>
    <x v="1027"/>
    <x v="1"/>
    <x v="1237"/>
    <s v="0001"/>
    <x v="0"/>
    <s v="3500192"/>
    <x v="11"/>
    <x v="1174"/>
    <s v="YD73"/>
    <x v="1"/>
    <s v=""/>
    <x v="1"/>
    <n v="62"/>
    <x v="0"/>
    <n v="23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4"/>
    <x v="3"/>
    <x v="1"/>
    <x v="10"/>
    <x v="6"/>
    <s v=""/>
    <x v="1"/>
    <x v="0"/>
    <x v="0"/>
  </r>
  <r>
    <x v="1032"/>
    <x v="4"/>
    <x v="940"/>
    <x v="23"/>
    <x v="1032"/>
    <x v="1028"/>
    <x v="0"/>
    <x v="1238"/>
    <s v="0001"/>
    <x v="0"/>
    <s v="2395"/>
    <x v="4"/>
    <x v="1175"/>
    <s v="YD11"/>
    <x v="1"/>
    <s v=""/>
    <x v="0"/>
    <n v="10"/>
    <x v="0"/>
    <n v="273.02"/>
    <n v="262.44"/>
    <x v="0"/>
    <x v="1"/>
    <n v="1"/>
    <n v="11772973"/>
    <x v="102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3"/>
    <n v="11.5"/>
    <x v="0"/>
    <x v="0"/>
    <x v="1"/>
    <n v="13"/>
    <x v="0"/>
    <x v="1199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27"/>
    <x v="3"/>
    <d v="2021-01-31T00:00:00"/>
    <x v="0"/>
    <x v="0"/>
    <x v="0"/>
  </r>
  <r>
    <x v="1032"/>
    <x v="8"/>
    <x v="940"/>
    <x v="23"/>
    <x v="1032"/>
    <x v="1028"/>
    <x v="0"/>
    <x v="1238"/>
    <s v="0001"/>
    <x v="0"/>
    <s v="6843"/>
    <x v="8"/>
    <x v="1175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1032"/>
    <x v="19"/>
    <x v="940"/>
    <x v="23"/>
    <x v="1032"/>
    <x v="1028"/>
    <x v="0"/>
    <x v="1238"/>
    <s v="0001"/>
    <x v="0"/>
    <s v="7841"/>
    <x v="19"/>
    <x v="1175"/>
    <s v="YD13"/>
    <x v="1"/>
    <s v=""/>
    <x v="0"/>
    <n v="2"/>
    <x v="0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35"/>
    <x v="7"/>
    <s v=""/>
    <x v="1"/>
    <x v="0"/>
    <x v="0"/>
  </r>
  <r>
    <x v="1032"/>
    <x v="11"/>
    <x v="940"/>
    <x v="23"/>
    <x v="1032"/>
    <x v="1028"/>
    <x v="1"/>
    <x v="1238"/>
    <s v="0001"/>
    <x v="0"/>
    <s v="3500192"/>
    <x v="11"/>
    <x v="1175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32"/>
    <x v="11"/>
    <x v="940"/>
    <x v="23"/>
    <x v="1032"/>
    <x v="1028"/>
    <x v="1"/>
    <x v="1238"/>
    <s v="0001"/>
    <x v="0"/>
    <s v="3500192"/>
    <x v="11"/>
    <x v="1175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32"/>
    <x v="11"/>
    <x v="940"/>
    <x v="23"/>
    <x v="1032"/>
    <x v="1028"/>
    <x v="1"/>
    <x v="1238"/>
    <s v="0001"/>
    <x v="0"/>
    <s v="3500192"/>
    <x v="11"/>
    <x v="117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33"/>
    <x v="5"/>
    <x v="941"/>
    <x v="19"/>
    <x v="1033"/>
    <x v="1029"/>
    <x v="0"/>
    <x v="1239"/>
    <s v="Z058"/>
    <x v="0"/>
    <s v="2821"/>
    <x v="5"/>
    <x v="1176"/>
    <s v="YD11"/>
    <x v="1"/>
    <s v=""/>
    <x v="0"/>
    <n v="200"/>
    <x v="1"/>
    <n v="5760.55"/>
    <n v="5376.69"/>
    <x v="0"/>
    <x v="1"/>
    <n v="1"/>
    <n v="11772975"/>
    <x v="1024"/>
    <x v="0"/>
    <d v="2021-02-06T00:00:00"/>
    <x v="0"/>
    <x v="0"/>
    <x v="0"/>
    <s v="LU"/>
    <x v="0"/>
    <n v="15.12"/>
    <n v="200"/>
    <n v="203.22580645161344"/>
    <n v="285.71428571428567"/>
    <n v="200"/>
    <x v="0"/>
    <n v="200"/>
    <n v="200"/>
    <x v="0"/>
    <x v="0"/>
    <x v="1"/>
    <n v="200"/>
    <x v="0"/>
    <x v="1200"/>
    <x v="0"/>
    <x v="1"/>
    <x v="0"/>
    <x v="5"/>
    <x v="1"/>
    <s v="CERVEZAS"/>
    <s v="PILSEN CALLAO"/>
    <x v="2"/>
    <x v="0"/>
    <x v="0"/>
    <x v="2"/>
    <x v="1"/>
    <x v="1"/>
    <x v="2"/>
    <x v="6"/>
    <x v="2"/>
    <x v="14"/>
    <x v="1"/>
    <x v="1"/>
    <x v="736"/>
    <x v="3"/>
    <d v="2021-01-31T00:00:00"/>
    <x v="0"/>
    <x v="0"/>
    <x v="0"/>
  </r>
  <r>
    <x v="1033"/>
    <x v="11"/>
    <x v="941"/>
    <x v="19"/>
    <x v="1033"/>
    <x v="1029"/>
    <x v="1"/>
    <x v="1239"/>
    <s v="Z058"/>
    <x v="0"/>
    <s v="3500192"/>
    <x v="11"/>
    <x v="1176"/>
    <s v="YP66"/>
    <x v="1"/>
    <s v=""/>
    <x v="1"/>
    <n v="200"/>
    <x v="1"/>
    <n v="-76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2"/>
    <x v="6"/>
    <x v="2"/>
    <x v="14"/>
    <x v="1"/>
    <x v="1"/>
    <x v="10"/>
    <x v="6"/>
    <s v=""/>
    <x v="1"/>
    <x v="0"/>
    <x v="0"/>
  </r>
  <r>
    <x v="1033"/>
    <x v="11"/>
    <x v="941"/>
    <x v="19"/>
    <x v="1033"/>
    <x v="1029"/>
    <x v="1"/>
    <x v="1239"/>
    <s v="Z058"/>
    <x v="0"/>
    <s v="3500192"/>
    <x v="11"/>
    <x v="1176"/>
    <s v="YD73"/>
    <x v="1"/>
    <s v=""/>
    <x v="1"/>
    <n v="200"/>
    <x v="1"/>
    <n v="76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2"/>
    <x v="6"/>
    <x v="2"/>
    <x v="14"/>
    <x v="1"/>
    <x v="1"/>
    <x v="10"/>
    <x v="6"/>
    <s v=""/>
    <x v="1"/>
    <x v="0"/>
    <x v="0"/>
  </r>
  <r>
    <x v="1034"/>
    <x v="4"/>
    <x v="942"/>
    <x v="28"/>
    <x v="1034"/>
    <x v="1030"/>
    <x v="0"/>
    <x v="1240"/>
    <s v="0001"/>
    <x v="0"/>
    <s v="2395"/>
    <x v="4"/>
    <x v="1177"/>
    <s v="YD11"/>
    <x v="1"/>
    <s v=""/>
    <x v="0"/>
    <n v="21"/>
    <x v="0"/>
    <n v="573.34"/>
    <n v="551.13"/>
    <x v="1"/>
    <x v="3"/>
    <n v="1"/>
    <n v="11773597"/>
    <x v="1025"/>
    <x v="0"/>
    <d v="2021-02-06T00:00:00"/>
    <x v="1"/>
    <x v="1"/>
    <x v="1"/>
    <s v="LU"/>
    <x v="0"/>
    <n v="1.5624"/>
    <n v="21"/>
    <n v="21.000000000000057"/>
    <n v="29.999999999999996"/>
    <n v="21"/>
    <x v="0"/>
    <n v="71"/>
    <n v="39.75"/>
    <x v="0"/>
    <x v="0"/>
    <x v="1"/>
    <n v="71"/>
    <x v="0"/>
    <x v="1201"/>
    <x v="0"/>
    <x v="0"/>
    <x v="0"/>
    <x v="3"/>
    <x v="1"/>
    <s v="CERVEZAS"/>
    <s v="PILSEN TRUJILLO"/>
    <x v="2"/>
    <x v="0"/>
    <x v="0"/>
    <x v="3"/>
    <x v="1"/>
    <x v="1"/>
    <x v="0"/>
    <x v="0"/>
    <x v="2"/>
    <x v="13"/>
    <x v="1"/>
    <x v="1"/>
    <x v="737"/>
    <x v="3"/>
    <d v="2021-01-31T00:00:00"/>
    <x v="0"/>
    <x v="0"/>
    <x v="0"/>
  </r>
  <r>
    <x v="1034"/>
    <x v="5"/>
    <x v="942"/>
    <x v="28"/>
    <x v="1034"/>
    <x v="1030"/>
    <x v="0"/>
    <x v="1240"/>
    <s v="0001"/>
    <x v="0"/>
    <s v="2821"/>
    <x v="5"/>
    <x v="1177"/>
    <s v="YD11"/>
    <x v="1"/>
    <s v=""/>
    <x v="0"/>
    <n v="5"/>
    <x v="0"/>
    <n v="153.53"/>
    <n v="136.35"/>
    <x v="1"/>
    <x v="3"/>
    <s v=""/>
    <s v=""/>
    <x v="1"/>
    <x v="0"/>
    <d v="2021-02-06T00:00:00"/>
    <x v="1"/>
    <x v="1"/>
    <x v="1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31"/>
    <x v="3"/>
    <s v=""/>
    <x v="1"/>
    <x v="0"/>
    <x v="0"/>
  </r>
  <r>
    <x v="1034"/>
    <x v="19"/>
    <x v="942"/>
    <x v="28"/>
    <x v="1034"/>
    <x v="1030"/>
    <x v="0"/>
    <x v="1240"/>
    <s v="0001"/>
    <x v="0"/>
    <s v="7841"/>
    <x v="19"/>
    <x v="1177"/>
    <s v="YD13"/>
    <x v="1"/>
    <s v=""/>
    <x v="0"/>
    <n v="12"/>
    <x v="0"/>
    <n v="207.45"/>
    <n v="42.24"/>
    <x v="1"/>
    <x v="3"/>
    <s v=""/>
    <s v=""/>
    <x v="1"/>
    <x v="0"/>
    <d v="2021-02-06T00:00:00"/>
    <x v="1"/>
    <x v="1"/>
    <x v="1"/>
    <s v="LU"/>
    <x v="0"/>
    <n v="0.25559999999999999"/>
    <n v="3"/>
    <n v="3.4354838709677509"/>
    <n v="2.5714285714285712"/>
    <n v="1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477"/>
    <x v="7"/>
    <s v=""/>
    <x v="1"/>
    <x v="0"/>
    <x v="0"/>
  </r>
  <r>
    <x v="1034"/>
    <x v="40"/>
    <x v="942"/>
    <x v="28"/>
    <x v="1034"/>
    <x v="1030"/>
    <x v="0"/>
    <x v="1240"/>
    <s v="0001"/>
    <x v="0"/>
    <s v="7933"/>
    <x v="40"/>
    <x v="1177"/>
    <s v="YD13"/>
    <x v="1"/>
    <s v=""/>
    <x v="0"/>
    <n v="1"/>
    <x v="0"/>
    <n v="21.59"/>
    <n v="4.4000000000000004"/>
    <x v="1"/>
    <x v="3"/>
    <s v=""/>
    <s v=""/>
    <x v="1"/>
    <x v="0"/>
    <d v="2021-02-06T00:00:00"/>
    <x v="1"/>
    <x v="1"/>
    <x v="1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3"/>
    <x v="1"/>
    <x v="1"/>
    <x v="0"/>
    <x v="0"/>
    <x v="2"/>
    <x v="13"/>
    <x v="1"/>
    <x v="1"/>
    <x v="315"/>
    <x v="2"/>
    <s v=""/>
    <x v="1"/>
    <x v="0"/>
    <x v="0"/>
  </r>
  <r>
    <x v="1034"/>
    <x v="43"/>
    <x v="942"/>
    <x v="28"/>
    <x v="1034"/>
    <x v="1030"/>
    <x v="0"/>
    <x v="1240"/>
    <s v="0001"/>
    <x v="0"/>
    <s v="8561"/>
    <x v="43"/>
    <x v="1177"/>
    <s v="YD13"/>
    <x v="1"/>
    <s v=""/>
    <x v="0"/>
    <n v="2"/>
    <x v="0"/>
    <n v="20.51"/>
    <n v="15.19"/>
    <x v="1"/>
    <x v="3"/>
    <s v=""/>
    <s v=""/>
    <x v="1"/>
    <x v="0"/>
    <d v="2021-02-06T00:00:00"/>
    <x v="1"/>
    <x v="1"/>
    <x v="1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13"/>
    <x v="1"/>
    <x v="1"/>
    <x v="76"/>
    <x v="2"/>
    <s v=""/>
    <x v="1"/>
    <x v="0"/>
    <x v="0"/>
  </r>
  <r>
    <x v="1034"/>
    <x v="33"/>
    <x v="942"/>
    <x v="28"/>
    <x v="1034"/>
    <x v="1030"/>
    <x v="0"/>
    <x v="1240"/>
    <s v="0001"/>
    <x v="0"/>
    <s v="8593"/>
    <x v="33"/>
    <x v="1177"/>
    <s v="YD13"/>
    <x v="1"/>
    <s v=""/>
    <x v="0"/>
    <n v="4"/>
    <x v="0"/>
    <n v="42.37"/>
    <n v="8.6300000000000008"/>
    <x v="1"/>
    <x v="3"/>
    <s v=""/>
    <s v=""/>
    <x v="1"/>
    <x v="0"/>
    <d v="2021-02-06T00:00:00"/>
    <x v="1"/>
    <x v="1"/>
    <x v="1"/>
    <s v="LU"/>
    <x v="0"/>
    <n v="5.04E-2"/>
    <n v="2"/>
    <n v="0.67741935483871152"/>
    <n v="1.4285714285714284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278"/>
    <x v="2"/>
    <s v=""/>
    <x v="1"/>
    <x v="0"/>
    <x v="0"/>
  </r>
  <r>
    <x v="1034"/>
    <x v="25"/>
    <x v="942"/>
    <x v="28"/>
    <x v="1034"/>
    <x v="1030"/>
    <x v="0"/>
    <x v="1240"/>
    <s v="0001"/>
    <x v="0"/>
    <s v="8758"/>
    <x v="25"/>
    <x v="1177"/>
    <s v="YD13"/>
    <x v="1"/>
    <s v=""/>
    <x v="0"/>
    <n v="1"/>
    <x v="0"/>
    <n v="7.89"/>
    <n v="3.22"/>
    <x v="1"/>
    <x v="3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2"/>
    <x v="13"/>
    <x v="1"/>
    <x v="1"/>
    <x v="46"/>
    <x v="0"/>
    <s v=""/>
    <x v="1"/>
    <x v="0"/>
    <x v="0"/>
  </r>
  <r>
    <x v="1034"/>
    <x v="10"/>
    <x v="942"/>
    <x v="28"/>
    <x v="1034"/>
    <x v="1030"/>
    <x v="0"/>
    <x v="1240"/>
    <s v="0001"/>
    <x v="0"/>
    <s v="11118"/>
    <x v="10"/>
    <x v="1177"/>
    <s v="YD13"/>
    <x v="1"/>
    <s v=""/>
    <x v="0"/>
    <n v="1"/>
    <x v="0"/>
    <n v="9.06"/>
    <n v="3.7"/>
    <x v="1"/>
    <x v="3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43"/>
    <x v="0"/>
    <s v=""/>
    <x v="1"/>
    <x v="0"/>
    <x v="0"/>
  </r>
  <r>
    <x v="1034"/>
    <x v="26"/>
    <x v="942"/>
    <x v="28"/>
    <x v="1034"/>
    <x v="1030"/>
    <x v="0"/>
    <x v="1240"/>
    <s v="0001"/>
    <x v="0"/>
    <s v="12408"/>
    <x v="26"/>
    <x v="1177"/>
    <s v="YD13"/>
    <x v="1"/>
    <s v=""/>
    <x v="0"/>
    <n v="6"/>
    <x v="0"/>
    <n v="48.8"/>
    <n v="27.64"/>
    <x v="1"/>
    <x v="3"/>
    <s v=""/>
    <s v=""/>
    <x v="1"/>
    <x v="0"/>
    <d v="2021-02-06T00:00:00"/>
    <x v="1"/>
    <x v="1"/>
    <x v="1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13"/>
    <x v="1"/>
    <x v="1"/>
    <x v="96"/>
    <x v="1"/>
    <s v=""/>
    <x v="1"/>
    <x v="0"/>
    <x v="0"/>
  </r>
  <r>
    <x v="1034"/>
    <x v="13"/>
    <x v="942"/>
    <x v="28"/>
    <x v="1034"/>
    <x v="1030"/>
    <x v="0"/>
    <x v="1240"/>
    <s v="0001"/>
    <x v="0"/>
    <s v="14268"/>
    <x v="13"/>
    <x v="1177"/>
    <s v="YD13"/>
    <x v="1"/>
    <s v=""/>
    <x v="0"/>
    <n v="12"/>
    <x v="0"/>
    <n v="134.9"/>
    <n v="27.46"/>
    <x v="1"/>
    <x v="3"/>
    <s v=""/>
    <s v=""/>
    <x v="1"/>
    <x v="0"/>
    <d v="2021-02-06T00:00:00"/>
    <x v="1"/>
    <x v="1"/>
    <x v="1"/>
    <s v="LU"/>
    <x v="0"/>
    <n v="0.25559999999999999"/>
    <n v="3"/>
    <n v="3.4354838709677509"/>
    <n v="2.5714285714285712"/>
    <n v="1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738"/>
    <x v="1"/>
    <s v=""/>
    <x v="1"/>
    <x v="0"/>
    <x v="0"/>
  </r>
  <r>
    <x v="1034"/>
    <x v="15"/>
    <x v="942"/>
    <x v="28"/>
    <x v="1034"/>
    <x v="1030"/>
    <x v="0"/>
    <x v="1240"/>
    <s v="0001"/>
    <x v="0"/>
    <s v="14523"/>
    <x v="15"/>
    <x v="1177"/>
    <s v="YD13"/>
    <x v="1"/>
    <s v=""/>
    <x v="0"/>
    <n v="6"/>
    <x v="0"/>
    <n v="40.33"/>
    <n v="39.24"/>
    <x v="1"/>
    <x v="3"/>
    <s v=""/>
    <s v=""/>
    <x v="1"/>
    <x v="0"/>
    <d v="2021-02-06T00:00:00"/>
    <x v="1"/>
    <x v="1"/>
    <x v="1"/>
    <s v="LU"/>
    <x v="0"/>
    <n v="0.1116"/>
    <n v="1.5"/>
    <n v="1.500000000000004"/>
    <n v="1.875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304"/>
    <x v="2"/>
    <s v=""/>
    <x v="1"/>
    <x v="0"/>
    <x v="0"/>
  </r>
  <r>
    <x v="1034"/>
    <x v="11"/>
    <x v="942"/>
    <x v="28"/>
    <x v="1034"/>
    <x v="1030"/>
    <x v="1"/>
    <x v="1240"/>
    <s v="0001"/>
    <x v="0"/>
    <s v="3500192"/>
    <x v="11"/>
    <x v="1177"/>
    <s v="YP66"/>
    <x v="1"/>
    <s v=""/>
    <x v="1"/>
    <n v="26"/>
    <x v="0"/>
    <n v="-98.8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034"/>
    <x v="11"/>
    <x v="942"/>
    <x v="28"/>
    <x v="1034"/>
    <x v="1030"/>
    <x v="1"/>
    <x v="1240"/>
    <s v="0001"/>
    <x v="0"/>
    <s v="3500192"/>
    <x v="11"/>
    <x v="1177"/>
    <s v="YD73"/>
    <x v="1"/>
    <s v=""/>
    <x v="1"/>
    <n v="21"/>
    <x v="0"/>
    <n v="79.8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034"/>
    <x v="11"/>
    <x v="942"/>
    <x v="28"/>
    <x v="1034"/>
    <x v="1030"/>
    <x v="1"/>
    <x v="1240"/>
    <s v="0001"/>
    <x v="0"/>
    <s v="3500192"/>
    <x v="11"/>
    <x v="1177"/>
    <s v="YD73"/>
    <x v="1"/>
    <s v=""/>
    <x v="1"/>
    <n v="5"/>
    <x v="0"/>
    <n v="19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035"/>
    <x v="5"/>
    <x v="943"/>
    <x v="6"/>
    <x v="1035"/>
    <x v="1031"/>
    <x v="0"/>
    <x v="1241"/>
    <s v="0001"/>
    <x v="0"/>
    <s v="2821"/>
    <x v="5"/>
    <x v="1178"/>
    <s v="YD11"/>
    <x v="1"/>
    <s v=""/>
    <x v="0"/>
    <n v="3"/>
    <x v="0"/>
    <n v="92.12"/>
    <n v="81.81"/>
    <x v="0"/>
    <x v="1"/>
    <n v="1"/>
    <n v="11776315"/>
    <x v="1026"/>
    <x v="0"/>
    <d v="2021-02-06T00:00:00"/>
    <x v="0"/>
    <x v="0"/>
    <x v="0"/>
    <s v="LU"/>
    <x v="0"/>
    <n v="0.2268"/>
    <n v="3"/>
    <n v="3.0483870967742019"/>
    <n v="4.2857142857142847"/>
    <n v="3"/>
    <x v="0"/>
    <n v="6"/>
    <n v="5"/>
    <x v="0"/>
    <x v="0"/>
    <x v="1"/>
    <n v="6"/>
    <x v="0"/>
    <x v="1202"/>
    <x v="0"/>
    <x v="0"/>
    <x v="0"/>
    <x v="2"/>
    <x v="1"/>
    <s v="CERVEZAS"/>
    <s v="PILSEN CALLAO"/>
    <x v="2"/>
    <x v="0"/>
    <x v="0"/>
    <x v="3"/>
    <x v="1"/>
    <x v="1"/>
    <x v="0"/>
    <x v="0"/>
    <x v="3"/>
    <x v="3"/>
    <x v="3"/>
    <x v="1"/>
    <x v="4"/>
    <x v="3"/>
    <d v="2021-01-31T00:00:00"/>
    <x v="0"/>
    <x v="0"/>
    <x v="0"/>
  </r>
  <r>
    <x v="1035"/>
    <x v="6"/>
    <x v="943"/>
    <x v="6"/>
    <x v="1035"/>
    <x v="1031"/>
    <x v="0"/>
    <x v="1241"/>
    <s v="0001"/>
    <x v="0"/>
    <s v="4961"/>
    <x v="6"/>
    <x v="1178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3"/>
    <x v="3"/>
    <x v="3"/>
    <x v="1"/>
    <x v="6"/>
    <x v="4"/>
    <s v=""/>
    <x v="1"/>
    <x v="0"/>
    <x v="0"/>
  </r>
  <r>
    <x v="1035"/>
    <x v="16"/>
    <x v="943"/>
    <x v="6"/>
    <x v="1035"/>
    <x v="1031"/>
    <x v="0"/>
    <x v="1241"/>
    <s v="0001"/>
    <x v="0"/>
    <s v="11114"/>
    <x v="16"/>
    <x v="1178"/>
    <s v="YD13"/>
    <x v="1"/>
    <s v=""/>
    <x v="0"/>
    <n v="2"/>
    <x v="0"/>
    <n v="17.38"/>
    <n v="7.09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3"/>
    <x v="3"/>
    <x v="3"/>
    <x v="1"/>
    <x v="136"/>
    <x v="0"/>
    <s v=""/>
    <x v="1"/>
    <x v="0"/>
    <x v="0"/>
  </r>
  <r>
    <x v="1035"/>
    <x v="11"/>
    <x v="943"/>
    <x v="6"/>
    <x v="1035"/>
    <x v="1031"/>
    <x v="1"/>
    <x v="1241"/>
    <s v="0001"/>
    <x v="0"/>
    <s v="3500192"/>
    <x v="11"/>
    <x v="1178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035"/>
    <x v="11"/>
    <x v="943"/>
    <x v="6"/>
    <x v="1035"/>
    <x v="1031"/>
    <x v="1"/>
    <x v="1241"/>
    <s v="0001"/>
    <x v="0"/>
    <s v="3500192"/>
    <x v="11"/>
    <x v="1178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036"/>
    <x v="4"/>
    <x v="944"/>
    <x v="31"/>
    <x v="1036"/>
    <x v="1032"/>
    <x v="0"/>
    <x v="1242"/>
    <s v="0001"/>
    <x v="1"/>
    <s v="2395"/>
    <x v="4"/>
    <x v="1179"/>
    <s v="YD11"/>
    <x v="8"/>
    <s v=""/>
    <x v="0"/>
    <n v="4"/>
    <x v="0"/>
    <n v="123.93"/>
    <n v="107.98"/>
    <x v="0"/>
    <x v="1"/>
    <n v="1"/>
    <n v="11776318"/>
    <x v="1027"/>
    <x v="0"/>
    <d v="2021-02-06T00:00:00"/>
    <x v="1"/>
    <x v="2"/>
    <x v="2"/>
    <s v="LU"/>
    <x v="0"/>
    <n v="0.29759999999999998"/>
    <n v="4"/>
    <n v="4.0000000000000107"/>
    <n v="5.7142857142857135"/>
    <n v="4"/>
    <x v="0"/>
    <n v="7"/>
    <n v="7"/>
    <x v="0"/>
    <x v="0"/>
    <x v="5"/>
    <n v="7"/>
    <x v="0"/>
    <x v="1203"/>
    <x v="0"/>
    <x v="0"/>
    <x v="0"/>
    <x v="2"/>
    <x v="1"/>
    <s v="CERVEZAS"/>
    <s v="PILSEN TRUJILLO"/>
    <x v="2"/>
    <x v="0"/>
    <x v="0"/>
    <x v="0"/>
    <x v="0"/>
    <x v="0"/>
    <x v="0"/>
    <x v="0"/>
    <x v="14"/>
    <x v="30"/>
    <x v="4"/>
    <x v="3"/>
    <x v="18"/>
    <x v="3"/>
    <d v="2021-01-31T00:00:00"/>
    <x v="0"/>
    <x v="0"/>
    <x v="0"/>
  </r>
  <r>
    <x v="1036"/>
    <x v="7"/>
    <x v="944"/>
    <x v="31"/>
    <x v="1036"/>
    <x v="1032"/>
    <x v="0"/>
    <x v="1242"/>
    <s v="0001"/>
    <x v="1"/>
    <s v="6842"/>
    <x v="7"/>
    <x v="1179"/>
    <s v="YD11"/>
    <x v="8"/>
    <s v=""/>
    <x v="0"/>
    <n v="1"/>
    <x v="0"/>
    <n v="34.56"/>
    <n v="27.73"/>
    <x v="0"/>
    <x v="1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0"/>
    <x v="0"/>
    <x v="14"/>
    <x v="30"/>
    <x v="4"/>
    <x v="3"/>
    <x v="19"/>
    <x v="5"/>
    <s v=""/>
    <x v="1"/>
    <x v="0"/>
    <x v="0"/>
  </r>
  <r>
    <x v="1036"/>
    <x v="24"/>
    <x v="944"/>
    <x v="31"/>
    <x v="1036"/>
    <x v="1032"/>
    <x v="0"/>
    <x v="1242"/>
    <s v="0001"/>
    <x v="1"/>
    <s v="15098"/>
    <x v="24"/>
    <x v="1179"/>
    <s v="YD11"/>
    <x v="8"/>
    <s v=""/>
    <x v="0"/>
    <n v="1"/>
    <x v="0"/>
    <n v="34.56"/>
    <n v="27.73"/>
    <x v="0"/>
    <x v="1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0"/>
    <x v="0"/>
    <x v="14"/>
    <x v="30"/>
    <x v="4"/>
    <x v="3"/>
    <x v="19"/>
    <x v="8"/>
    <s v=""/>
    <x v="1"/>
    <x v="0"/>
    <x v="0"/>
  </r>
  <r>
    <x v="1036"/>
    <x v="28"/>
    <x v="944"/>
    <x v="31"/>
    <x v="1036"/>
    <x v="1032"/>
    <x v="0"/>
    <x v="1242"/>
    <s v="0001"/>
    <x v="1"/>
    <s v="14974"/>
    <x v="28"/>
    <x v="1179"/>
    <s v="YD13"/>
    <x v="8"/>
    <s v=""/>
    <x v="0"/>
    <n v="1"/>
    <x v="0"/>
    <n v="8.1199999999999992"/>
    <n v="4.3899999999999997"/>
    <x v="0"/>
    <x v="1"/>
    <s v=""/>
    <s v=""/>
    <x v="1"/>
    <x v="0"/>
    <d v="2021-02-06T00:00:00"/>
    <x v="1"/>
    <x v="2"/>
    <x v="2"/>
    <s v="LU"/>
    <x v="0"/>
    <n v="1.9800000000000002E-2"/>
    <n v="1"/>
    <n v="0.26612903225806528"/>
    <n v="1.3186813186813189"/>
    <n v="1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0"/>
    <x v="0"/>
    <x v="14"/>
    <x v="30"/>
    <x v="4"/>
    <x v="3"/>
    <x v="87"/>
    <x v="2"/>
    <s v=""/>
    <x v="1"/>
    <x v="0"/>
    <x v="0"/>
  </r>
  <r>
    <x v="1036"/>
    <x v="11"/>
    <x v="944"/>
    <x v="31"/>
    <x v="1036"/>
    <x v="1032"/>
    <x v="1"/>
    <x v="1242"/>
    <s v="0001"/>
    <x v="1"/>
    <s v="3500192"/>
    <x v="11"/>
    <x v="1179"/>
    <s v="YP66"/>
    <x v="8"/>
    <s v=""/>
    <x v="1"/>
    <n v="6"/>
    <x v="0"/>
    <n v="-22.8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036"/>
    <x v="11"/>
    <x v="944"/>
    <x v="31"/>
    <x v="1036"/>
    <x v="1032"/>
    <x v="1"/>
    <x v="1242"/>
    <s v="0001"/>
    <x v="1"/>
    <s v="3500192"/>
    <x v="11"/>
    <x v="1179"/>
    <s v="YD73"/>
    <x v="8"/>
    <s v=""/>
    <x v="1"/>
    <n v="4"/>
    <x v="0"/>
    <n v="15.2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036"/>
    <x v="11"/>
    <x v="944"/>
    <x v="31"/>
    <x v="1036"/>
    <x v="1032"/>
    <x v="1"/>
    <x v="1242"/>
    <s v="0001"/>
    <x v="1"/>
    <s v="3500192"/>
    <x v="11"/>
    <x v="1179"/>
    <s v="YD73"/>
    <x v="8"/>
    <s v=""/>
    <x v="1"/>
    <n v="1"/>
    <x v="0"/>
    <n v="3.8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036"/>
    <x v="11"/>
    <x v="944"/>
    <x v="31"/>
    <x v="1036"/>
    <x v="1032"/>
    <x v="1"/>
    <x v="1242"/>
    <s v="0001"/>
    <x v="1"/>
    <s v="3500192"/>
    <x v="11"/>
    <x v="1179"/>
    <s v="YD73"/>
    <x v="8"/>
    <s v=""/>
    <x v="1"/>
    <n v="1"/>
    <x v="0"/>
    <n v="3.8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037"/>
    <x v="5"/>
    <x v="0"/>
    <x v="5"/>
    <x v="1037"/>
    <x v="1033"/>
    <x v="0"/>
    <x v="1243"/>
    <s v="0001"/>
    <x v="0"/>
    <s v="2821"/>
    <x v="5"/>
    <x v="1180"/>
    <s v="YD11"/>
    <x v="12"/>
    <s v=""/>
    <x v="0"/>
    <n v="5"/>
    <x v="0"/>
    <n v="155.65"/>
    <n v="136.78"/>
    <x v="0"/>
    <x v="0"/>
    <n v="1"/>
    <n v="11776337"/>
    <x v="1028"/>
    <x v="0"/>
    <d v="2021-02-06T00:00:00"/>
    <x v="0"/>
    <x v="0"/>
    <x v="0"/>
    <s v="LU"/>
    <x v="0"/>
    <n v="0.378"/>
    <n v="5"/>
    <n v="5.0806451612903363"/>
    <n v="7.1428571428571423"/>
    <n v="5"/>
    <x v="0"/>
    <n v="28"/>
    <n v="18.5"/>
    <x v="0"/>
    <x v="0"/>
    <x v="2"/>
    <n v="28"/>
    <x v="0"/>
    <x v="1204"/>
    <x v="0"/>
    <x v="0"/>
    <x v="0"/>
    <x v="3"/>
    <x v="1"/>
    <s v="CERVEZAS"/>
    <s v="PILSEN CALLAO"/>
    <x v="2"/>
    <x v="0"/>
    <x v="0"/>
    <x v="3"/>
    <x v="0"/>
    <x v="0"/>
    <x v="0"/>
    <x v="0"/>
    <x v="2"/>
    <x v="13"/>
    <x v="1"/>
    <x v="1"/>
    <x v="85"/>
    <x v="3"/>
    <d v="2021-01-31T00:00:00"/>
    <x v="0"/>
    <x v="0"/>
    <x v="0"/>
  </r>
  <r>
    <x v="1037"/>
    <x v="4"/>
    <x v="0"/>
    <x v="5"/>
    <x v="1037"/>
    <x v="1033"/>
    <x v="0"/>
    <x v="1243"/>
    <s v="0001"/>
    <x v="0"/>
    <s v="2395"/>
    <x v="4"/>
    <x v="1180"/>
    <s v="YD11"/>
    <x v="12"/>
    <s v=""/>
    <x v="0"/>
    <n v="2"/>
    <x v="0"/>
    <n v="62.82"/>
    <n v="54.15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13"/>
    <x v="1"/>
    <x v="1"/>
    <x v="79"/>
    <x v="3"/>
    <s v=""/>
    <x v="1"/>
    <x v="0"/>
    <x v="0"/>
  </r>
  <r>
    <x v="1037"/>
    <x v="26"/>
    <x v="0"/>
    <x v="5"/>
    <x v="1037"/>
    <x v="1033"/>
    <x v="0"/>
    <x v="1243"/>
    <s v="0001"/>
    <x v="0"/>
    <s v="12408"/>
    <x v="26"/>
    <x v="1180"/>
    <s v="YD13"/>
    <x v="12"/>
    <s v=""/>
    <x v="0"/>
    <n v="6"/>
    <x v="0"/>
    <n v="48.8"/>
    <n v="27.64"/>
    <x v="0"/>
    <x v="0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13"/>
    <x v="1"/>
    <x v="1"/>
    <x v="96"/>
    <x v="1"/>
    <s v=""/>
    <x v="1"/>
    <x v="0"/>
    <x v="0"/>
  </r>
  <r>
    <x v="1037"/>
    <x v="23"/>
    <x v="0"/>
    <x v="5"/>
    <x v="1037"/>
    <x v="1033"/>
    <x v="0"/>
    <x v="1243"/>
    <s v="0001"/>
    <x v="0"/>
    <s v="15096"/>
    <x v="23"/>
    <x v="1180"/>
    <s v="YD13"/>
    <x v="12"/>
    <s v=""/>
    <x v="0"/>
    <n v="4"/>
    <x v="0"/>
    <n v="52.17"/>
    <n v="32.64"/>
    <x v="0"/>
    <x v="0"/>
    <s v=""/>
    <s v=""/>
    <x v="1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13"/>
    <x v="1"/>
    <x v="1"/>
    <x v="739"/>
    <x v="8"/>
    <s v=""/>
    <x v="1"/>
    <x v="0"/>
    <x v="0"/>
  </r>
  <r>
    <x v="1037"/>
    <x v="29"/>
    <x v="0"/>
    <x v="5"/>
    <x v="1037"/>
    <x v="1033"/>
    <x v="0"/>
    <x v="1243"/>
    <s v="0001"/>
    <x v="0"/>
    <s v="8560"/>
    <x v="29"/>
    <x v="1180"/>
    <s v="YD13"/>
    <x v="12"/>
    <s v=""/>
    <x v="0"/>
    <n v="4"/>
    <x v="0"/>
    <n v="52.17"/>
    <n v="32.64"/>
    <x v="0"/>
    <x v="0"/>
    <s v=""/>
    <s v=""/>
    <x v="1"/>
    <x v="0"/>
    <d v="2021-02-06T00:00:00"/>
    <x v="0"/>
    <x v="0"/>
    <x v="0"/>
    <s v="LU"/>
    <x v="0"/>
    <n v="7.9200000000000007E-2"/>
    <n v="1"/>
    <n v="1.0645161290322611"/>
    <n v="1.25"/>
    <n v="4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13"/>
    <x v="1"/>
    <x v="1"/>
    <x v="739"/>
    <x v="2"/>
    <s v=""/>
    <x v="1"/>
    <x v="0"/>
    <x v="0"/>
  </r>
  <r>
    <x v="1037"/>
    <x v="14"/>
    <x v="0"/>
    <x v="5"/>
    <x v="1037"/>
    <x v="1033"/>
    <x v="0"/>
    <x v="1243"/>
    <s v="0001"/>
    <x v="0"/>
    <s v="4562"/>
    <x v="14"/>
    <x v="1180"/>
    <s v="YD13"/>
    <x v="12"/>
    <s v=""/>
    <x v="0"/>
    <n v="2"/>
    <x v="0"/>
    <n v="12.88"/>
    <n v="2.62"/>
    <x v="0"/>
    <x v="0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54"/>
    <x v="4"/>
    <s v=""/>
    <x v="1"/>
    <x v="0"/>
    <x v="0"/>
  </r>
  <r>
    <x v="1037"/>
    <x v="18"/>
    <x v="0"/>
    <x v="5"/>
    <x v="1037"/>
    <x v="1033"/>
    <x v="0"/>
    <x v="1243"/>
    <s v="0001"/>
    <x v="0"/>
    <s v="5454"/>
    <x v="18"/>
    <x v="1180"/>
    <s v="YD13"/>
    <x v="12"/>
    <s v=""/>
    <x v="0"/>
    <n v="2"/>
    <x v="0"/>
    <n v="31.78"/>
    <n v="6.47"/>
    <x v="0"/>
    <x v="0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171"/>
    <x v="4"/>
    <s v=""/>
    <x v="1"/>
    <x v="0"/>
    <x v="0"/>
  </r>
  <r>
    <x v="1037"/>
    <x v="17"/>
    <x v="0"/>
    <x v="5"/>
    <x v="1037"/>
    <x v="1033"/>
    <x v="0"/>
    <x v="1243"/>
    <s v="0001"/>
    <x v="0"/>
    <s v="4963"/>
    <x v="17"/>
    <x v="1180"/>
    <s v="YD13"/>
    <x v="12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24"/>
    <x v="4"/>
    <s v=""/>
    <x v="1"/>
    <x v="0"/>
    <x v="0"/>
  </r>
  <r>
    <x v="1037"/>
    <x v="49"/>
    <x v="0"/>
    <x v="5"/>
    <x v="1037"/>
    <x v="1033"/>
    <x v="0"/>
    <x v="1243"/>
    <s v="0001"/>
    <x v="0"/>
    <s v="12219"/>
    <x v="50"/>
    <x v="1180"/>
    <s v="YD13"/>
    <x v="12"/>
    <s v=""/>
    <x v="0"/>
    <n v="1"/>
    <x v="0"/>
    <n v="15.96"/>
    <n v="3.25"/>
    <x v="0"/>
    <x v="0"/>
    <s v=""/>
    <s v=""/>
    <x v="1"/>
    <x v="0"/>
    <d v="2021-02-06T00:00:00"/>
    <x v="0"/>
    <x v="0"/>
    <x v="0"/>
    <s v="LU"/>
    <x v="0"/>
    <n v="1.32E-2"/>
    <n v="1"/>
    <n v="0.17741935483871016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BARBARIAN"/>
    <x v="2"/>
    <x v="0"/>
    <x v="0"/>
    <x v="3"/>
    <x v="0"/>
    <x v="0"/>
    <x v="0"/>
    <x v="0"/>
    <x v="2"/>
    <x v="13"/>
    <x v="1"/>
    <x v="1"/>
    <x v="740"/>
    <x v="8"/>
    <s v=""/>
    <x v="1"/>
    <x v="0"/>
    <x v="0"/>
  </r>
  <r>
    <x v="1037"/>
    <x v="7"/>
    <x v="0"/>
    <x v="5"/>
    <x v="1037"/>
    <x v="1033"/>
    <x v="0"/>
    <x v="1243"/>
    <s v="0001"/>
    <x v="0"/>
    <s v="6842"/>
    <x v="7"/>
    <x v="1180"/>
    <s v="YD11"/>
    <x v="12"/>
    <s v=""/>
    <x v="0"/>
    <n v="1"/>
    <x v="0"/>
    <n v="34.979999999999997"/>
    <n v="27.81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0"/>
    <x v="2"/>
    <x v="13"/>
    <x v="1"/>
    <x v="1"/>
    <x v="107"/>
    <x v="5"/>
    <s v=""/>
    <x v="1"/>
    <x v="0"/>
    <x v="0"/>
  </r>
  <r>
    <x v="1037"/>
    <x v="11"/>
    <x v="0"/>
    <x v="5"/>
    <x v="1037"/>
    <x v="1033"/>
    <x v="1"/>
    <x v="1243"/>
    <s v="0001"/>
    <x v="0"/>
    <s v="3500192"/>
    <x v="11"/>
    <x v="1180"/>
    <s v="YP66"/>
    <x v="12"/>
    <s v=""/>
    <x v="1"/>
    <n v="8"/>
    <x v="0"/>
    <n v="-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037"/>
    <x v="11"/>
    <x v="0"/>
    <x v="5"/>
    <x v="1037"/>
    <x v="1033"/>
    <x v="1"/>
    <x v="1243"/>
    <s v="0001"/>
    <x v="0"/>
    <s v="3500192"/>
    <x v="11"/>
    <x v="1180"/>
    <s v="YD73"/>
    <x v="12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037"/>
    <x v="11"/>
    <x v="0"/>
    <x v="5"/>
    <x v="1037"/>
    <x v="1033"/>
    <x v="1"/>
    <x v="1243"/>
    <s v="0001"/>
    <x v="0"/>
    <s v="3500192"/>
    <x v="11"/>
    <x v="1180"/>
    <s v="YD73"/>
    <x v="12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037"/>
    <x v="11"/>
    <x v="0"/>
    <x v="5"/>
    <x v="1037"/>
    <x v="1033"/>
    <x v="1"/>
    <x v="1243"/>
    <s v="0001"/>
    <x v="0"/>
    <s v="3500192"/>
    <x v="11"/>
    <x v="1180"/>
    <s v="YD73"/>
    <x v="12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038"/>
    <x v="5"/>
    <x v="945"/>
    <x v="19"/>
    <x v="1038"/>
    <x v="1034"/>
    <x v="0"/>
    <x v="1244"/>
    <s v="0001"/>
    <x v="0"/>
    <s v="2821"/>
    <x v="5"/>
    <x v="1181"/>
    <s v="YD11"/>
    <x v="1"/>
    <s v=""/>
    <x v="0"/>
    <n v="50"/>
    <x v="0"/>
    <n v="1435.08"/>
    <n v="1343.15"/>
    <x v="0"/>
    <x v="1"/>
    <n v="1"/>
    <n v="11785686"/>
    <x v="1029"/>
    <x v="0"/>
    <d v="2021-02-06T00:00:00"/>
    <x v="0"/>
    <x v="0"/>
    <x v="0"/>
    <s v="LU"/>
    <x v="0"/>
    <n v="3.78"/>
    <n v="50"/>
    <n v="50.806451612903359"/>
    <n v="71.428571428571416"/>
    <n v="50"/>
    <x v="0"/>
    <n v="51"/>
    <n v="50.25"/>
    <x v="0"/>
    <x v="0"/>
    <x v="1"/>
    <n v="51"/>
    <x v="0"/>
    <x v="1205"/>
    <x v="0"/>
    <x v="0"/>
    <x v="0"/>
    <x v="3"/>
    <x v="1"/>
    <s v="CERVEZAS"/>
    <s v="PILSEN CALLAO"/>
    <x v="2"/>
    <x v="0"/>
    <x v="0"/>
    <x v="2"/>
    <x v="1"/>
    <x v="1"/>
    <x v="2"/>
    <x v="6"/>
    <x v="2"/>
    <x v="14"/>
    <x v="1"/>
    <x v="1"/>
    <x v="741"/>
    <x v="3"/>
    <d v="2021-01-31T00:00:00"/>
    <x v="0"/>
    <x v="0"/>
    <x v="0"/>
  </r>
  <r>
    <x v="1038"/>
    <x v="13"/>
    <x v="945"/>
    <x v="19"/>
    <x v="1038"/>
    <x v="1034"/>
    <x v="0"/>
    <x v="1244"/>
    <s v="0001"/>
    <x v="0"/>
    <s v="14268"/>
    <x v="13"/>
    <x v="1181"/>
    <s v="YD13"/>
    <x v="1"/>
    <s v=""/>
    <x v="0"/>
    <n v="1"/>
    <x v="0"/>
    <n v="11.16"/>
    <n v="2.27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2"/>
    <x v="6"/>
    <x v="2"/>
    <x v="14"/>
    <x v="1"/>
    <x v="1"/>
    <x v="742"/>
    <x v="1"/>
    <s v=""/>
    <x v="1"/>
    <x v="0"/>
    <x v="0"/>
  </r>
  <r>
    <x v="1038"/>
    <x v="11"/>
    <x v="945"/>
    <x v="19"/>
    <x v="1038"/>
    <x v="1034"/>
    <x v="1"/>
    <x v="1244"/>
    <s v="0001"/>
    <x v="0"/>
    <s v="3500192"/>
    <x v="11"/>
    <x v="1181"/>
    <s v="YP66"/>
    <x v="1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2"/>
    <x v="6"/>
    <x v="2"/>
    <x v="14"/>
    <x v="1"/>
    <x v="1"/>
    <x v="10"/>
    <x v="6"/>
    <s v=""/>
    <x v="1"/>
    <x v="0"/>
    <x v="0"/>
  </r>
  <r>
    <x v="1038"/>
    <x v="11"/>
    <x v="945"/>
    <x v="19"/>
    <x v="1038"/>
    <x v="1034"/>
    <x v="1"/>
    <x v="1244"/>
    <s v="0001"/>
    <x v="0"/>
    <s v="3500192"/>
    <x v="11"/>
    <x v="1181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2"/>
    <x v="6"/>
    <x v="2"/>
    <x v="14"/>
    <x v="1"/>
    <x v="1"/>
    <x v="10"/>
    <x v="6"/>
    <s v=""/>
    <x v="1"/>
    <x v="0"/>
    <x v="0"/>
  </r>
  <r>
    <x v="1039"/>
    <x v="4"/>
    <x v="946"/>
    <x v="20"/>
    <x v="1039"/>
    <x v="1035"/>
    <x v="0"/>
    <x v="1245"/>
    <s v="0001"/>
    <x v="0"/>
    <s v="2395"/>
    <x v="4"/>
    <x v="1182"/>
    <s v="YD11"/>
    <x v="1"/>
    <s v=""/>
    <x v="0"/>
    <n v="30"/>
    <x v="0"/>
    <n v="819.07"/>
    <n v="787.33"/>
    <x v="1"/>
    <x v="1"/>
    <n v="1"/>
    <n v="11788552"/>
    <x v="734"/>
    <x v="0"/>
    <d v="2021-02-06T00:00:00"/>
    <x v="1"/>
    <x v="1"/>
    <x v="1"/>
    <s v="LU"/>
    <x v="0"/>
    <n v="2.2320000000000002"/>
    <n v="30"/>
    <n v="30.000000000000082"/>
    <n v="42.857142857142854"/>
    <n v="30"/>
    <x v="0"/>
    <n v="49"/>
    <n v="43.166666666600001"/>
    <x v="0"/>
    <x v="0"/>
    <x v="4"/>
    <n v="49"/>
    <x v="0"/>
    <x v="1206"/>
    <x v="0"/>
    <x v="0"/>
    <x v="0"/>
    <x v="3"/>
    <x v="1"/>
    <s v="CERVEZAS"/>
    <s v="PILSEN TRUJILLO"/>
    <x v="2"/>
    <x v="0"/>
    <x v="0"/>
    <x v="1"/>
    <x v="1"/>
    <x v="1"/>
    <x v="0"/>
    <x v="0"/>
    <x v="13"/>
    <x v="29"/>
    <x v="1"/>
    <x v="4"/>
    <x v="663"/>
    <x v="3"/>
    <d v="2021-01-31T00:00:00"/>
    <x v="0"/>
    <x v="0"/>
    <x v="0"/>
  </r>
  <r>
    <x v="1039"/>
    <x v="5"/>
    <x v="946"/>
    <x v="20"/>
    <x v="1039"/>
    <x v="1035"/>
    <x v="0"/>
    <x v="1245"/>
    <s v="0001"/>
    <x v="0"/>
    <s v="2821"/>
    <x v="5"/>
    <x v="1182"/>
    <s v="YD11"/>
    <x v="1"/>
    <s v=""/>
    <x v="0"/>
    <n v="5"/>
    <x v="0"/>
    <n v="153.53"/>
    <n v="136.35"/>
    <x v="1"/>
    <x v="1"/>
    <s v=""/>
    <s v=""/>
    <x v="1"/>
    <x v="0"/>
    <d v="2021-02-06T00:00:00"/>
    <x v="1"/>
    <x v="1"/>
    <x v="1"/>
    <s v="LU"/>
    <x v="0"/>
    <n v="0.378"/>
    <n v="5"/>
    <n v="5.0806451612903363"/>
    <n v="7.1428571428571423"/>
    <n v="5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13"/>
    <x v="29"/>
    <x v="1"/>
    <x v="4"/>
    <x v="31"/>
    <x v="3"/>
    <s v=""/>
    <x v="1"/>
    <x v="0"/>
    <x v="0"/>
  </r>
  <r>
    <x v="1039"/>
    <x v="0"/>
    <x v="946"/>
    <x v="20"/>
    <x v="1039"/>
    <x v="1035"/>
    <x v="0"/>
    <x v="1245"/>
    <s v="0001"/>
    <x v="0"/>
    <s v="11112"/>
    <x v="0"/>
    <x v="1182"/>
    <s v="YD13"/>
    <x v="1"/>
    <s v=""/>
    <x v="0"/>
    <n v="2"/>
    <x v="0"/>
    <n v="25.5"/>
    <n v="10.41"/>
    <x v="1"/>
    <x v="1"/>
    <s v=""/>
    <s v=""/>
    <x v="1"/>
    <x v="0"/>
    <d v="2021-02-06T00:00:00"/>
    <x v="1"/>
    <x v="1"/>
    <x v="1"/>
    <s v="LU"/>
    <x v="0"/>
    <n v="0.24079999999999999"/>
    <n v="0.66666666660000007"/>
    <n v="4.2334739803090002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29"/>
    <x v="1"/>
    <x v="4"/>
    <x v="314"/>
    <x v="0"/>
    <s v=""/>
    <x v="1"/>
    <x v="0"/>
    <x v="0"/>
  </r>
  <r>
    <x v="1039"/>
    <x v="10"/>
    <x v="946"/>
    <x v="20"/>
    <x v="1039"/>
    <x v="1035"/>
    <x v="0"/>
    <x v="1245"/>
    <s v="0001"/>
    <x v="0"/>
    <s v="11118"/>
    <x v="10"/>
    <x v="1182"/>
    <s v="YD13"/>
    <x v="1"/>
    <s v=""/>
    <x v="0"/>
    <n v="2"/>
    <x v="0"/>
    <n v="18.11"/>
    <n v="7.39"/>
    <x v="1"/>
    <x v="1"/>
    <s v=""/>
    <s v=""/>
    <x v="1"/>
    <x v="0"/>
    <d v="2021-02-06T00:00:00"/>
    <x v="1"/>
    <x v="1"/>
    <x v="1"/>
    <s v="LU"/>
    <x v="0"/>
    <n v="0.13500000000000001"/>
    <n v="2"/>
    <n v="2.3734177215187504"/>
    <n v="1.5584415584415585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29"/>
    <x v="1"/>
    <x v="4"/>
    <x v="40"/>
    <x v="0"/>
    <s v=""/>
    <x v="1"/>
    <x v="0"/>
    <x v="0"/>
  </r>
  <r>
    <x v="1039"/>
    <x v="27"/>
    <x v="946"/>
    <x v="20"/>
    <x v="1039"/>
    <x v="1035"/>
    <x v="0"/>
    <x v="1245"/>
    <s v="0001"/>
    <x v="0"/>
    <s v="12401"/>
    <x v="27"/>
    <x v="1182"/>
    <s v="YD11"/>
    <x v="1"/>
    <s v=""/>
    <x v="0"/>
    <n v="4"/>
    <x v="0"/>
    <n v="84.74"/>
    <n v="59.15"/>
    <x v="1"/>
    <x v="1"/>
    <s v=""/>
    <s v=""/>
    <x v="1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13"/>
    <x v="29"/>
    <x v="1"/>
    <x v="4"/>
    <x v="95"/>
    <x v="9"/>
    <s v=""/>
    <x v="1"/>
    <x v="0"/>
    <x v="0"/>
  </r>
  <r>
    <x v="1039"/>
    <x v="13"/>
    <x v="946"/>
    <x v="20"/>
    <x v="1039"/>
    <x v="1035"/>
    <x v="0"/>
    <x v="1245"/>
    <s v="0001"/>
    <x v="0"/>
    <s v="14268"/>
    <x v="13"/>
    <x v="1182"/>
    <s v="YD13"/>
    <x v="1"/>
    <s v=""/>
    <x v="0"/>
    <n v="6"/>
    <x v="0"/>
    <n v="67.44"/>
    <n v="13.73"/>
    <x v="1"/>
    <x v="1"/>
    <s v=""/>
    <s v=""/>
    <x v="1"/>
    <x v="0"/>
    <d v="2021-02-06T00:00:00"/>
    <x v="1"/>
    <x v="1"/>
    <x v="1"/>
    <s v="LU"/>
    <x v="0"/>
    <n v="0.1278"/>
    <n v="1.5"/>
    <n v="1.7177419354838754"/>
    <n v="1.2857142857142856"/>
    <n v="6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3"/>
    <x v="29"/>
    <x v="1"/>
    <x v="4"/>
    <x v="138"/>
    <x v="1"/>
    <s v=""/>
    <x v="1"/>
    <x v="0"/>
    <x v="0"/>
  </r>
  <r>
    <x v="1039"/>
    <x v="11"/>
    <x v="946"/>
    <x v="20"/>
    <x v="1039"/>
    <x v="1035"/>
    <x v="1"/>
    <x v="1245"/>
    <s v="0001"/>
    <x v="0"/>
    <s v="3500192"/>
    <x v="11"/>
    <x v="1182"/>
    <s v="YP66"/>
    <x v="1"/>
    <s v=""/>
    <x v="1"/>
    <n v="39"/>
    <x v="0"/>
    <n v="-148.1999999999999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039"/>
    <x v="11"/>
    <x v="946"/>
    <x v="20"/>
    <x v="1039"/>
    <x v="1035"/>
    <x v="1"/>
    <x v="1245"/>
    <s v="0001"/>
    <x v="0"/>
    <s v="3500192"/>
    <x v="11"/>
    <x v="1182"/>
    <s v="YD73"/>
    <x v="1"/>
    <s v=""/>
    <x v="1"/>
    <n v="30"/>
    <x v="0"/>
    <n v="11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039"/>
    <x v="11"/>
    <x v="946"/>
    <x v="20"/>
    <x v="1039"/>
    <x v="1035"/>
    <x v="1"/>
    <x v="1245"/>
    <s v="0001"/>
    <x v="0"/>
    <s v="3500192"/>
    <x v="11"/>
    <x v="1182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039"/>
    <x v="11"/>
    <x v="946"/>
    <x v="20"/>
    <x v="1039"/>
    <x v="1035"/>
    <x v="1"/>
    <x v="1245"/>
    <s v="0001"/>
    <x v="0"/>
    <s v="3500192"/>
    <x v="11"/>
    <x v="1182"/>
    <s v="YD73"/>
    <x v="1"/>
    <s v=""/>
    <x v="1"/>
    <n v="4"/>
    <x v="0"/>
    <n v="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040"/>
    <x v="4"/>
    <x v="947"/>
    <x v="3"/>
    <x v="1040"/>
    <x v="1036"/>
    <x v="0"/>
    <x v="1246"/>
    <s v="0001"/>
    <x v="0"/>
    <s v="2395"/>
    <x v="4"/>
    <x v="1183"/>
    <s v="YD11"/>
    <x v="1"/>
    <s v=""/>
    <x v="0"/>
    <n v="6"/>
    <x v="2"/>
    <n v="166.51"/>
    <n v="154.79"/>
    <x v="0"/>
    <x v="1"/>
    <n v="1"/>
    <n v="11792287"/>
    <x v="1030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1"/>
    <n v="11"/>
    <x v="0"/>
    <x v="0"/>
    <x v="1"/>
    <n v="11"/>
    <x v="0"/>
    <x v="1207"/>
    <x v="0"/>
    <x v="0"/>
    <x v="0"/>
    <x v="4"/>
    <x v="1"/>
    <s v="CERVEZAS"/>
    <s v="PILSEN TRUJILLO"/>
    <x v="2"/>
    <x v="0"/>
    <x v="0"/>
    <x v="2"/>
    <x v="1"/>
    <x v="1"/>
    <x v="0"/>
    <x v="9"/>
    <x v="3"/>
    <x v="3"/>
    <x v="3"/>
    <x v="1"/>
    <x v="305"/>
    <x v="3"/>
    <d v="2021-01-31T00:00:00"/>
    <x v="0"/>
    <x v="0"/>
    <x v="0"/>
  </r>
  <r>
    <x v="1040"/>
    <x v="5"/>
    <x v="947"/>
    <x v="3"/>
    <x v="1040"/>
    <x v="1036"/>
    <x v="0"/>
    <x v="1246"/>
    <s v="0001"/>
    <x v="0"/>
    <s v="2821"/>
    <x v="5"/>
    <x v="1183"/>
    <s v="YD11"/>
    <x v="1"/>
    <s v=""/>
    <x v="0"/>
    <n v="4"/>
    <x v="2"/>
    <n v="124.5"/>
    <n v="107.24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9"/>
    <x v="3"/>
    <x v="3"/>
    <x v="3"/>
    <x v="1"/>
    <x v="516"/>
    <x v="3"/>
    <s v=""/>
    <x v="1"/>
    <x v="0"/>
    <x v="0"/>
  </r>
  <r>
    <x v="1040"/>
    <x v="10"/>
    <x v="947"/>
    <x v="3"/>
    <x v="1040"/>
    <x v="1036"/>
    <x v="0"/>
    <x v="1246"/>
    <s v="0001"/>
    <x v="0"/>
    <s v="11118"/>
    <x v="10"/>
    <x v="1183"/>
    <s v="YD13"/>
    <x v="1"/>
    <s v=""/>
    <x v="0"/>
    <n v="1"/>
    <x v="2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9"/>
    <x v="3"/>
    <x v="3"/>
    <x v="3"/>
    <x v="1"/>
    <x v="9"/>
    <x v="0"/>
    <s v=""/>
    <x v="1"/>
    <x v="0"/>
    <x v="0"/>
  </r>
  <r>
    <x v="1040"/>
    <x v="11"/>
    <x v="947"/>
    <x v="3"/>
    <x v="1040"/>
    <x v="1036"/>
    <x v="1"/>
    <x v="1246"/>
    <s v="0001"/>
    <x v="0"/>
    <s v="3500192"/>
    <x v="11"/>
    <x v="1183"/>
    <s v="YP66"/>
    <x v="1"/>
    <s v=""/>
    <x v="1"/>
    <n v="10"/>
    <x v="2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9"/>
    <x v="3"/>
    <x v="3"/>
    <x v="3"/>
    <x v="1"/>
    <x v="10"/>
    <x v="6"/>
    <s v=""/>
    <x v="1"/>
    <x v="0"/>
    <x v="0"/>
  </r>
  <r>
    <x v="1040"/>
    <x v="11"/>
    <x v="947"/>
    <x v="3"/>
    <x v="1040"/>
    <x v="1036"/>
    <x v="1"/>
    <x v="1246"/>
    <s v="0001"/>
    <x v="0"/>
    <s v="3500192"/>
    <x v="11"/>
    <x v="1183"/>
    <s v="YD73"/>
    <x v="1"/>
    <s v=""/>
    <x v="1"/>
    <n v="6"/>
    <x v="2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9"/>
    <x v="3"/>
    <x v="3"/>
    <x v="3"/>
    <x v="1"/>
    <x v="10"/>
    <x v="6"/>
    <s v=""/>
    <x v="1"/>
    <x v="0"/>
    <x v="0"/>
  </r>
  <r>
    <x v="1040"/>
    <x v="11"/>
    <x v="947"/>
    <x v="3"/>
    <x v="1040"/>
    <x v="1036"/>
    <x v="1"/>
    <x v="1246"/>
    <s v="0001"/>
    <x v="0"/>
    <s v="3500192"/>
    <x v="11"/>
    <x v="1183"/>
    <s v="YD73"/>
    <x v="1"/>
    <s v=""/>
    <x v="1"/>
    <n v="4"/>
    <x v="2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9"/>
    <x v="3"/>
    <x v="3"/>
    <x v="3"/>
    <x v="1"/>
    <x v="10"/>
    <x v="6"/>
    <s v=""/>
    <x v="1"/>
    <x v="0"/>
    <x v="0"/>
  </r>
  <r>
    <x v="1041"/>
    <x v="4"/>
    <x v="948"/>
    <x v="27"/>
    <x v="1041"/>
    <x v="1037"/>
    <x v="0"/>
    <x v="1247"/>
    <s v="0001"/>
    <x v="0"/>
    <s v="2395"/>
    <x v="4"/>
    <x v="1184"/>
    <s v="YD11"/>
    <x v="1"/>
    <s v=""/>
    <x v="0"/>
    <n v="3"/>
    <x v="0"/>
    <n v="92.95"/>
    <n v="80.98"/>
    <x v="0"/>
    <x v="3"/>
    <n v="1"/>
    <n v="11797762"/>
    <x v="103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6"/>
    <x v="0"/>
    <x v="0"/>
    <x v="4"/>
    <n v="6"/>
    <x v="0"/>
    <x v="1208"/>
    <x v="0"/>
    <x v="0"/>
    <x v="0"/>
    <x v="2"/>
    <x v="1"/>
    <s v="CERVEZAS"/>
    <s v="PILSEN TRUJILLO"/>
    <x v="2"/>
    <x v="0"/>
    <x v="0"/>
    <x v="0"/>
    <x v="1"/>
    <x v="1"/>
    <x v="0"/>
    <x v="2"/>
    <x v="14"/>
    <x v="30"/>
    <x v="4"/>
    <x v="3"/>
    <x v="4"/>
    <x v="3"/>
    <d v="2021-01-31T00:00:00"/>
    <x v="0"/>
    <x v="0"/>
    <x v="0"/>
  </r>
  <r>
    <x v="1041"/>
    <x v="7"/>
    <x v="948"/>
    <x v="27"/>
    <x v="1041"/>
    <x v="1037"/>
    <x v="0"/>
    <x v="1247"/>
    <s v="0001"/>
    <x v="0"/>
    <s v="6842"/>
    <x v="7"/>
    <x v="1184"/>
    <s v="YD11"/>
    <x v="1"/>
    <s v=""/>
    <x v="0"/>
    <n v="3"/>
    <x v="0"/>
    <n v="100.63"/>
    <n v="82.54"/>
    <x v="0"/>
    <x v="3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"/>
    <x v="14"/>
    <x v="30"/>
    <x v="4"/>
    <x v="3"/>
    <x v="743"/>
    <x v="5"/>
    <s v=""/>
    <x v="1"/>
    <x v="0"/>
    <x v="0"/>
  </r>
  <r>
    <x v="1041"/>
    <x v="11"/>
    <x v="948"/>
    <x v="27"/>
    <x v="1041"/>
    <x v="1037"/>
    <x v="1"/>
    <x v="1247"/>
    <s v="0001"/>
    <x v="0"/>
    <s v="3500192"/>
    <x v="11"/>
    <x v="1184"/>
    <s v="YP66"/>
    <x v="1"/>
    <s v=""/>
    <x v="1"/>
    <n v="6"/>
    <x v="0"/>
    <n v="-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1041"/>
    <x v="11"/>
    <x v="948"/>
    <x v="27"/>
    <x v="1041"/>
    <x v="1037"/>
    <x v="1"/>
    <x v="1247"/>
    <s v="0001"/>
    <x v="0"/>
    <s v="3500192"/>
    <x v="11"/>
    <x v="1184"/>
    <s v="YD73"/>
    <x v="1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1041"/>
    <x v="11"/>
    <x v="948"/>
    <x v="27"/>
    <x v="1041"/>
    <x v="1037"/>
    <x v="1"/>
    <x v="1247"/>
    <s v="0001"/>
    <x v="0"/>
    <s v="3500192"/>
    <x v="11"/>
    <x v="1184"/>
    <s v="YD73"/>
    <x v="1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1042"/>
    <x v="4"/>
    <x v="949"/>
    <x v="23"/>
    <x v="1042"/>
    <x v="1038"/>
    <x v="0"/>
    <x v="1248"/>
    <s v="0001"/>
    <x v="0"/>
    <s v="2395"/>
    <x v="4"/>
    <x v="1185"/>
    <s v="YD11"/>
    <x v="1"/>
    <s v=""/>
    <x v="0"/>
    <n v="2"/>
    <x v="0"/>
    <n v="54.61"/>
    <n v="52.49"/>
    <x v="1"/>
    <x v="0"/>
    <n v="1"/>
    <n v="11797875"/>
    <x v="1032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5"/>
    <n v="3.5"/>
    <x v="0"/>
    <x v="0"/>
    <x v="1"/>
    <n v="5"/>
    <x v="0"/>
    <x v="1209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88"/>
    <x v="3"/>
    <d v="2021-01-31T00:00:00"/>
    <x v="0"/>
    <x v="0"/>
    <x v="0"/>
  </r>
  <r>
    <x v="1042"/>
    <x v="19"/>
    <x v="949"/>
    <x v="23"/>
    <x v="1042"/>
    <x v="1038"/>
    <x v="0"/>
    <x v="1248"/>
    <s v="0001"/>
    <x v="0"/>
    <s v="7841"/>
    <x v="19"/>
    <x v="1185"/>
    <s v="YD13"/>
    <x v="1"/>
    <s v=""/>
    <x v="0"/>
    <n v="2"/>
    <x v="0"/>
    <n v="34.58"/>
    <n v="7.04"/>
    <x v="1"/>
    <x v="0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35"/>
    <x v="7"/>
    <s v=""/>
    <x v="1"/>
    <x v="0"/>
    <x v="0"/>
  </r>
  <r>
    <x v="1042"/>
    <x v="25"/>
    <x v="949"/>
    <x v="23"/>
    <x v="1042"/>
    <x v="1038"/>
    <x v="0"/>
    <x v="1248"/>
    <s v="0001"/>
    <x v="0"/>
    <s v="8758"/>
    <x v="25"/>
    <x v="1185"/>
    <s v="YD13"/>
    <x v="1"/>
    <s v=""/>
    <x v="0"/>
    <n v="1"/>
    <x v="0"/>
    <n v="7.89"/>
    <n v="3.22"/>
    <x v="1"/>
    <x v="0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46"/>
    <x v="0"/>
    <s v=""/>
    <x v="1"/>
    <x v="0"/>
    <x v="0"/>
  </r>
  <r>
    <x v="1042"/>
    <x v="11"/>
    <x v="949"/>
    <x v="23"/>
    <x v="1042"/>
    <x v="1038"/>
    <x v="1"/>
    <x v="1248"/>
    <s v="0001"/>
    <x v="0"/>
    <s v="3500192"/>
    <x v="11"/>
    <x v="1185"/>
    <s v="YP66"/>
    <x v="1"/>
    <s v=""/>
    <x v="1"/>
    <n v="2"/>
    <x v="0"/>
    <n v="-7.6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42"/>
    <x v="11"/>
    <x v="949"/>
    <x v="23"/>
    <x v="1042"/>
    <x v="1038"/>
    <x v="1"/>
    <x v="1248"/>
    <s v="0001"/>
    <x v="0"/>
    <s v="3500192"/>
    <x v="11"/>
    <x v="1185"/>
    <s v="YD73"/>
    <x v="1"/>
    <s v=""/>
    <x v="1"/>
    <n v="2"/>
    <x v="0"/>
    <n v="7.6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43"/>
    <x v="4"/>
    <x v="950"/>
    <x v="20"/>
    <x v="1043"/>
    <x v="1039"/>
    <x v="0"/>
    <x v="1249"/>
    <s v="0001"/>
    <x v="0"/>
    <s v="2395"/>
    <x v="4"/>
    <x v="1186"/>
    <s v="YD11"/>
    <x v="1"/>
    <s v=""/>
    <x v="0"/>
    <n v="3"/>
    <x v="0"/>
    <n v="92.95"/>
    <n v="80.98"/>
    <x v="1"/>
    <x v="1"/>
    <n v="1"/>
    <n v="11798053"/>
    <x v="1033"/>
    <x v="0"/>
    <d v="2021-02-06T00:00:00"/>
    <x v="1"/>
    <x v="1"/>
    <x v="1"/>
    <s v="LU"/>
    <x v="0"/>
    <n v="0.22320000000000001"/>
    <n v="3"/>
    <n v="3.000000000000008"/>
    <n v="4.2857142857142847"/>
    <n v="3"/>
    <x v="0"/>
    <n v="3"/>
    <n v="3"/>
    <x v="0"/>
    <x v="0"/>
    <x v="4"/>
    <n v="3"/>
    <x v="0"/>
    <x v="1210"/>
    <x v="0"/>
    <x v="0"/>
    <x v="0"/>
    <x v="0"/>
    <x v="1"/>
    <s v="CERVEZAS"/>
    <s v="PILSEN TRUJILLO"/>
    <x v="2"/>
    <x v="0"/>
    <x v="0"/>
    <x v="1"/>
    <x v="1"/>
    <x v="1"/>
    <x v="0"/>
    <x v="2"/>
    <x v="13"/>
    <x v="29"/>
    <x v="1"/>
    <x v="4"/>
    <x v="4"/>
    <x v="3"/>
    <d v="2021-01-31T00:00:00"/>
    <x v="0"/>
    <x v="0"/>
    <x v="0"/>
  </r>
  <r>
    <x v="1043"/>
    <x v="11"/>
    <x v="950"/>
    <x v="20"/>
    <x v="1043"/>
    <x v="1039"/>
    <x v="1"/>
    <x v="1249"/>
    <s v="0001"/>
    <x v="0"/>
    <s v="3500192"/>
    <x v="11"/>
    <x v="1186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3"/>
    <x v="29"/>
    <x v="1"/>
    <x v="4"/>
    <x v="10"/>
    <x v="6"/>
    <s v=""/>
    <x v="1"/>
    <x v="0"/>
    <x v="0"/>
  </r>
  <r>
    <x v="1043"/>
    <x v="11"/>
    <x v="950"/>
    <x v="20"/>
    <x v="1043"/>
    <x v="1039"/>
    <x v="1"/>
    <x v="1249"/>
    <s v="0001"/>
    <x v="0"/>
    <s v="3500192"/>
    <x v="11"/>
    <x v="1186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3"/>
    <x v="29"/>
    <x v="1"/>
    <x v="4"/>
    <x v="10"/>
    <x v="6"/>
    <s v=""/>
    <x v="1"/>
    <x v="0"/>
    <x v="0"/>
  </r>
  <r>
    <x v="1044"/>
    <x v="5"/>
    <x v="951"/>
    <x v="4"/>
    <x v="1044"/>
    <x v="1040"/>
    <x v="0"/>
    <x v="1250"/>
    <s v="0001"/>
    <x v="0"/>
    <s v="2821"/>
    <x v="5"/>
    <x v="1187"/>
    <s v="YD11"/>
    <x v="1"/>
    <s v=""/>
    <x v="0"/>
    <n v="2"/>
    <x v="5"/>
    <n v="62.25"/>
    <n v="53.62"/>
    <x v="1"/>
    <x v="1"/>
    <n v="1"/>
    <n v="11800515"/>
    <x v="1034"/>
    <x v="0"/>
    <d v="2021-02-06T00:00:00"/>
    <x v="1"/>
    <x v="1"/>
    <x v="1"/>
    <s v="LU"/>
    <x v="0"/>
    <n v="0.1512"/>
    <n v="2"/>
    <n v="2.0322580645161343"/>
    <n v="2.8571428571428568"/>
    <n v="2"/>
    <x v="0"/>
    <n v="4"/>
    <n v="2.5"/>
    <x v="0"/>
    <x v="0"/>
    <x v="1"/>
    <n v="4"/>
    <x v="0"/>
    <x v="1211"/>
    <x v="0"/>
    <x v="0"/>
    <x v="0"/>
    <x v="0"/>
    <x v="1"/>
    <s v="CERVEZAS"/>
    <s v="PILSEN CALLAO"/>
    <x v="2"/>
    <x v="0"/>
    <x v="0"/>
    <x v="2"/>
    <x v="1"/>
    <x v="1"/>
    <x v="0"/>
    <x v="2"/>
    <x v="2"/>
    <x v="14"/>
    <x v="1"/>
    <x v="1"/>
    <x v="114"/>
    <x v="3"/>
    <d v="2021-01-31T00:00:00"/>
    <x v="0"/>
    <x v="0"/>
    <x v="0"/>
  </r>
  <r>
    <x v="1044"/>
    <x v="15"/>
    <x v="951"/>
    <x v="4"/>
    <x v="1044"/>
    <x v="1040"/>
    <x v="0"/>
    <x v="1250"/>
    <s v="0001"/>
    <x v="0"/>
    <s v="14523"/>
    <x v="15"/>
    <x v="1187"/>
    <s v="YD13"/>
    <x v="1"/>
    <s v=""/>
    <x v="0"/>
    <n v="2"/>
    <x v="5"/>
    <n v="13.66"/>
    <n v="12.86"/>
    <x v="1"/>
    <x v="1"/>
    <s v=""/>
    <s v=""/>
    <x v="1"/>
    <x v="0"/>
    <d v="2021-02-06T00:00:00"/>
    <x v="1"/>
    <x v="1"/>
    <x v="1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"/>
    <x v="2"/>
    <x v="14"/>
    <x v="1"/>
    <x v="1"/>
    <x v="134"/>
    <x v="2"/>
    <s v=""/>
    <x v="1"/>
    <x v="0"/>
    <x v="0"/>
  </r>
  <r>
    <x v="1044"/>
    <x v="11"/>
    <x v="951"/>
    <x v="4"/>
    <x v="1044"/>
    <x v="1040"/>
    <x v="1"/>
    <x v="1250"/>
    <s v="0001"/>
    <x v="0"/>
    <s v="3500192"/>
    <x v="11"/>
    <x v="1187"/>
    <s v="YP66"/>
    <x v="1"/>
    <s v=""/>
    <x v="1"/>
    <n v="2"/>
    <x v="5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14"/>
    <x v="1"/>
    <x v="1"/>
    <x v="10"/>
    <x v="6"/>
    <s v=""/>
    <x v="1"/>
    <x v="0"/>
    <x v="0"/>
  </r>
  <r>
    <x v="1044"/>
    <x v="11"/>
    <x v="951"/>
    <x v="4"/>
    <x v="1044"/>
    <x v="1040"/>
    <x v="1"/>
    <x v="1250"/>
    <s v="0001"/>
    <x v="0"/>
    <s v="3500192"/>
    <x v="11"/>
    <x v="1187"/>
    <s v="YD73"/>
    <x v="1"/>
    <s v=""/>
    <x v="1"/>
    <n v="2"/>
    <x v="5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14"/>
    <x v="1"/>
    <x v="1"/>
    <x v="10"/>
    <x v="6"/>
    <s v=""/>
    <x v="1"/>
    <x v="0"/>
    <x v="0"/>
  </r>
  <r>
    <x v="1045"/>
    <x v="4"/>
    <x v="952"/>
    <x v="18"/>
    <x v="1045"/>
    <x v="1041"/>
    <x v="0"/>
    <x v="1251"/>
    <s v="0001"/>
    <x v="0"/>
    <s v="2395"/>
    <x v="4"/>
    <x v="1188"/>
    <s v="YD11"/>
    <x v="1"/>
    <s v=""/>
    <x v="0"/>
    <n v="5"/>
    <x v="3"/>
    <n v="136.52000000000001"/>
    <n v="131.22"/>
    <x v="0"/>
    <x v="1"/>
    <n v="1"/>
    <n v="11801979"/>
    <x v="1035"/>
    <x v="0"/>
    <d v="2021-02-06T00:00:00"/>
    <x v="0"/>
    <x v="0"/>
    <x v="0"/>
    <s v="LU"/>
    <x v="0"/>
    <n v="0.372"/>
    <n v="5"/>
    <n v="5.0000000000000133"/>
    <n v="7.1428571428571423"/>
    <n v="5"/>
    <x v="0"/>
    <n v="27"/>
    <n v="12.5"/>
    <x v="0"/>
    <x v="0"/>
    <x v="1"/>
    <n v="27"/>
    <x v="0"/>
    <x v="1212"/>
    <x v="0"/>
    <x v="0"/>
    <x v="0"/>
    <x v="3"/>
    <x v="1"/>
    <s v="CERVEZAS"/>
    <s v="PILSEN TRUJILLO"/>
    <x v="2"/>
    <x v="0"/>
    <x v="0"/>
    <x v="1"/>
    <x v="1"/>
    <x v="1"/>
    <x v="0"/>
    <x v="0"/>
    <x v="2"/>
    <x v="14"/>
    <x v="1"/>
    <x v="1"/>
    <x v="73"/>
    <x v="3"/>
    <d v="2021-01-31T00:00:00"/>
    <x v="0"/>
    <x v="0"/>
    <x v="0"/>
  </r>
  <r>
    <x v="1045"/>
    <x v="3"/>
    <x v="952"/>
    <x v="18"/>
    <x v="1045"/>
    <x v="1041"/>
    <x v="0"/>
    <x v="1251"/>
    <s v="0001"/>
    <x v="0"/>
    <s v="8563"/>
    <x v="3"/>
    <x v="1188"/>
    <s v="YD13"/>
    <x v="1"/>
    <s v=""/>
    <x v="0"/>
    <n v="2"/>
    <x v="3"/>
    <n v="20.51"/>
    <n v="15.1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14"/>
    <x v="1"/>
    <x v="1"/>
    <x v="76"/>
    <x v="2"/>
    <s v=""/>
    <x v="1"/>
    <x v="0"/>
    <x v="0"/>
  </r>
  <r>
    <x v="1045"/>
    <x v="33"/>
    <x v="952"/>
    <x v="18"/>
    <x v="1045"/>
    <x v="1041"/>
    <x v="0"/>
    <x v="1251"/>
    <s v="0001"/>
    <x v="0"/>
    <s v="8593"/>
    <x v="33"/>
    <x v="1188"/>
    <s v="YD13"/>
    <x v="1"/>
    <s v=""/>
    <x v="0"/>
    <n v="4"/>
    <x v="3"/>
    <n v="42.37"/>
    <n v="8.6300000000000008"/>
    <x v="0"/>
    <x v="1"/>
    <s v=""/>
    <s v=""/>
    <x v="1"/>
    <x v="0"/>
    <d v="2021-02-06T00:00:00"/>
    <x v="0"/>
    <x v="0"/>
    <x v="0"/>
    <s v="LU"/>
    <x v="0"/>
    <n v="5.04E-2"/>
    <n v="2"/>
    <n v="0.67741935483871152"/>
    <n v="1.4285714285714284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14"/>
    <x v="1"/>
    <x v="1"/>
    <x v="278"/>
    <x v="2"/>
    <s v=""/>
    <x v="1"/>
    <x v="0"/>
    <x v="0"/>
  </r>
  <r>
    <x v="1045"/>
    <x v="16"/>
    <x v="952"/>
    <x v="18"/>
    <x v="1045"/>
    <x v="1041"/>
    <x v="0"/>
    <x v="1251"/>
    <s v="0001"/>
    <x v="0"/>
    <s v="11114"/>
    <x v="16"/>
    <x v="1188"/>
    <s v="YD13"/>
    <x v="1"/>
    <s v=""/>
    <x v="0"/>
    <n v="1"/>
    <x v="3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188"/>
    <x v="0"/>
    <s v=""/>
    <x v="1"/>
    <x v="0"/>
    <x v="0"/>
  </r>
  <r>
    <x v="1045"/>
    <x v="10"/>
    <x v="952"/>
    <x v="18"/>
    <x v="1045"/>
    <x v="1041"/>
    <x v="0"/>
    <x v="1251"/>
    <s v="0001"/>
    <x v="0"/>
    <s v="11118"/>
    <x v="10"/>
    <x v="1188"/>
    <s v="YD13"/>
    <x v="1"/>
    <s v=""/>
    <x v="0"/>
    <n v="1"/>
    <x v="3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9"/>
    <x v="0"/>
    <s v=""/>
    <x v="1"/>
    <x v="0"/>
    <x v="0"/>
  </r>
  <r>
    <x v="1045"/>
    <x v="13"/>
    <x v="952"/>
    <x v="18"/>
    <x v="1045"/>
    <x v="1041"/>
    <x v="0"/>
    <x v="1251"/>
    <s v="0001"/>
    <x v="0"/>
    <s v="14268"/>
    <x v="13"/>
    <x v="1188"/>
    <s v="YD13"/>
    <x v="1"/>
    <s v=""/>
    <x v="0"/>
    <n v="10"/>
    <x v="3"/>
    <n v="112.41"/>
    <n v="22.88"/>
    <x v="0"/>
    <x v="1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252"/>
    <x v="1"/>
    <s v=""/>
    <x v="1"/>
    <x v="0"/>
    <x v="0"/>
  </r>
  <r>
    <x v="1045"/>
    <x v="15"/>
    <x v="952"/>
    <x v="18"/>
    <x v="1045"/>
    <x v="1041"/>
    <x v="0"/>
    <x v="1251"/>
    <s v="0001"/>
    <x v="0"/>
    <s v="14523"/>
    <x v="15"/>
    <x v="1188"/>
    <s v="YD13"/>
    <x v="1"/>
    <s v=""/>
    <x v="0"/>
    <n v="4"/>
    <x v="3"/>
    <n v="26.88"/>
    <n v="26.16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17"/>
    <x v="2"/>
    <s v=""/>
    <x v="1"/>
    <x v="0"/>
    <x v="0"/>
  </r>
  <r>
    <x v="1045"/>
    <x v="11"/>
    <x v="952"/>
    <x v="18"/>
    <x v="1045"/>
    <x v="1041"/>
    <x v="1"/>
    <x v="1251"/>
    <s v="0001"/>
    <x v="0"/>
    <s v="3500192"/>
    <x v="11"/>
    <x v="1188"/>
    <s v="YP66"/>
    <x v="1"/>
    <s v=""/>
    <x v="1"/>
    <n v="5"/>
    <x v="3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045"/>
    <x v="11"/>
    <x v="952"/>
    <x v="18"/>
    <x v="1045"/>
    <x v="1041"/>
    <x v="1"/>
    <x v="1251"/>
    <s v="0001"/>
    <x v="0"/>
    <s v="3500192"/>
    <x v="11"/>
    <x v="1188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046"/>
    <x v="4"/>
    <x v="953"/>
    <x v="9"/>
    <x v="1046"/>
    <x v="1042"/>
    <x v="0"/>
    <x v="1252"/>
    <s v="Z058"/>
    <x v="0"/>
    <s v="2395"/>
    <x v="4"/>
    <x v="1189"/>
    <s v="YD11"/>
    <x v="1"/>
    <s v=""/>
    <x v="0"/>
    <n v="12"/>
    <x v="0"/>
    <n v="332.11"/>
    <n v="315.85000000000002"/>
    <x v="0"/>
    <x v="1"/>
    <n v="1"/>
    <n v="11802408"/>
    <x v="1036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8"/>
    <n v="16"/>
    <x v="0"/>
    <x v="0"/>
    <x v="1"/>
    <n v="18"/>
    <x v="0"/>
    <x v="1213"/>
    <x v="0"/>
    <x v="1"/>
    <x v="0"/>
    <x v="3"/>
    <x v="1"/>
    <s v="CERVEZAS"/>
    <s v="PILSEN TRUJILLO"/>
    <x v="2"/>
    <x v="0"/>
    <x v="0"/>
    <x v="1"/>
    <x v="1"/>
    <x v="1"/>
    <x v="0"/>
    <x v="0"/>
    <x v="4"/>
    <x v="16"/>
    <x v="3"/>
    <x v="1"/>
    <x v="291"/>
    <x v="3"/>
    <d v="2021-01-31T00:00:00"/>
    <x v="0"/>
    <x v="0"/>
    <x v="0"/>
  </r>
  <r>
    <x v="1046"/>
    <x v="6"/>
    <x v="953"/>
    <x v="9"/>
    <x v="1046"/>
    <x v="1042"/>
    <x v="0"/>
    <x v="1252"/>
    <s v="Z058"/>
    <x v="0"/>
    <s v="4961"/>
    <x v="6"/>
    <x v="1189"/>
    <s v="YD13"/>
    <x v="1"/>
    <s v=""/>
    <x v="0"/>
    <n v="2"/>
    <x v="0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1"/>
    <x v="1"/>
    <x v="1"/>
    <x v="0"/>
    <x v="0"/>
    <x v="4"/>
    <x v="16"/>
    <x v="3"/>
    <x v="1"/>
    <x v="175"/>
    <x v="4"/>
    <s v=""/>
    <x v="1"/>
    <x v="0"/>
    <x v="0"/>
  </r>
  <r>
    <x v="1046"/>
    <x v="18"/>
    <x v="953"/>
    <x v="9"/>
    <x v="1046"/>
    <x v="1042"/>
    <x v="0"/>
    <x v="1252"/>
    <s v="Z058"/>
    <x v="0"/>
    <s v="5454"/>
    <x v="18"/>
    <x v="1189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1"/>
    <x v="0"/>
    <x v="1"/>
    <x v="0"/>
    <s v="NABS"/>
    <s v="SAN MATEO"/>
    <x v="0"/>
    <x v="0"/>
    <x v="0"/>
    <x v="1"/>
    <x v="1"/>
    <x v="1"/>
    <x v="0"/>
    <x v="0"/>
    <x v="4"/>
    <x v="16"/>
    <x v="3"/>
    <x v="1"/>
    <x v="81"/>
    <x v="4"/>
    <s v=""/>
    <x v="1"/>
    <x v="0"/>
    <x v="0"/>
  </r>
  <r>
    <x v="1046"/>
    <x v="13"/>
    <x v="953"/>
    <x v="9"/>
    <x v="1046"/>
    <x v="1042"/>
    <x v="0"/>
    <x v="1252"/>
    <s v="Z058"/>
    <x v="0"/>
    <s v="14268"/>
    <x v="13"/>
    <x v="1189"/>
    <s v="YD13"/>
    <x v="1"/>
    <s v=""/>
    <x v="0"/>
    <n v="2"/>
    <x v="0"/>
    <n v="23.11"/>
    <n v="4.7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1"/>
    <x v="1"/>
    <x v="1"/>
    <x v="0"/>
    <x v="0"/>
    <x v="4"/>
    <x v="16"/>
    <x v="3"/>
    <x v="1"/>
    <x v="226"/>
    <x v="1"/>
    <s v=""/>
    <x v="1"/>
    <x v="0"/>
    <x v="0"/>
  </r>
  <r>
    <x v="1046"/>
    <x v="23"/>
    <x v="953"/>
    <x v="9"/>
    <x v="1046"/>
    <x v="1042"/>
    <x v="0"/>
    <x v="1252"/>
    <s v="Z058"/>
    <x v="0"/>
    <s v="15096"/>
    <x v="23"/>
    <x v="1189"/>
    <s v="YD13"/>
    <x v="1"/>
    <s v=""/>
    <x v="0"/>
    <n v="1"/>
    <x v="0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1"/>
    <x v="0"/>
    <x v="0"/>
    <x v="1"/>
    <x v="1"/>
    <x v="1"/>
    <x v="0"/>
    <x v="0"/>
    <x v="4"/>
    <x v="16"/>
    <x v="3"/>
    <x v="1"/>
    <x v="86"/>
    <x v="8"/>
    <s v=""/>
    <x v="1"/>
    <x v="0"/>
    <x v="0"/>
  </r>
  <r>
    <x v="1046"/>
    <x v="11"/>
    <x v="953"/>
    <x v="9"/>
    <x v="1046"/>
    <x v="1042"/>
    <x v="1"/>
    <x v="1252"/>
    <s v="Z058"/>
    <x v="0"/>
    <s v="3500192"/>
    <x v="11"/>
    <x v="1189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1046"/>
    <x v="11"/>
    <x v="953"/>
    <x v="9"/>
    <x v="1046"/>
    <x v="1042"/>
    <x v="1"/>
    <x v="1252"/>
    <s v="Z058"/>
    <x v="0"/>
    <s v="3500192"/>
    <x v="11"/>
    <x v="1189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1047"/>
    <x v="5"/>
    <x v="954"/>
    <x v="4"/>
    <x v="1047"/>
    <x v="1043"/>
    <x v="0"/>
    <x v="1253"/>
    <s v="0001"/>
    <x v="0"/>
    <s v="2821"/>
    <x v="5"/>
    <x v="1190"/>
    <s v="YD11"/>
    <x v="1"/>
    <s v=""/>
    <x v="0"/>
    <n v="1"/>
    <x v="2"/>
    <n v="31.13"/>
    <n v="26.82"/>
    <x v="0"/>
    <x v="1"/>
    <n v="1"/>
    <n v="11934540"/>
    <x v="1037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5"/>
    <n v="2"/>
    <x v="0"/>
    <x v="0"/>
    <x v="1"/>
    <n v="5"/>
    <x v="0"/>
    <x v="1214"/>
    <x v="0"/>
    <x v="0"/>
    <x v="0"/>
    <x v="0"/>
    <x v="1"/>
    <s v="CERVEZAS"/>
    <s v="PILSEN CALLAO"/>
    <x v="2"/>
    <x v="0"/>
    <x v="0"/>
    <x v="2"/>
    <x v="1"/>
    <x v="1"/>
    <x v="1"/>
    <x v="1"/>
    <x v="2"/>
    <x v="5"/>
    <x v="3"/>
    <x v="1"/>
    <x v="616"/>
    <x v="3"/>
    <d v="2021-01-31T00:00:00"/>
    <x v="0"/>
    <x v="0"/>
    <x v="0"/>
  </r>
  <r>
    <x v="1047"/>
    <x v="15"/>
    <x v="954"/>
    <x v="4"/>
    <x v="1047"/>
    <x v="1043"/>
    <x v="0"/>
    <x v="1253"/>
    <s v="0001"/>
    <x v="0"/>
    <s v="14523"/>
    <x v="15"/>
    <x v="1190"/>
    <s v="YD13"/>
    <x v="1"/>
    <s v=""/>
    <x v="0"/>
    <n v="4"/>
    <x v="2"/>
    <n v="27.3"/>
    <n v="25.7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1"/>
    <x v="2"/>
    <x v="5"/>
    <x v="3"/>
    <x v="1"/>
    <x v="530"/>
    <x v="2"/>
    <s v=""/>
    <x v="1"/>
    <x v="0"/>
    <x v="0"/>
  </r>
  <r>
    <x v="1047"/>
    <x v="11"/>
    <x v="954"/>
    <x v="4"/>
    <x v="1047"/>
    <x v="1043"/>
    <x v="1"/>
    <x v="1253"/>
    <s v="0001"/>
    <x v="0"/>
    <s v="3500192"/>
    <x v="11"/>
    <x v="1190"/>
    <s v="YP66"/>
    <x v="1"/>
    <s v=""/>
    <x v="1"/>
    <n v="1"/>
    <x v="2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2"/>
    <x v="5"/>
    <x v="3"/>
    <x v="1"/>
    <x v="10"/>
    <x v="6"/>
    <s v=""/>
    <x v="1"/>
    <x v="0"/>
    <x v="0"/>
  </r>
  <r>
    <x v="1047"/>
    <x v="11"/>
    <x v="954"/>
    <x v="4"/>
    <x v="1047"/>
    <x v="1043"/>
    <x v="1"/>
    <x v="1253"/>
    <s v="0001"/>
    <x v="0"/>
    <s v="3500192"/>
    <x v="11"/>
    <x v="1190"/>
    <s v="YD73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2"/>
    <x v="5"/>
    <x v="3"/>
    <x v="1"/>
    <x v="10"/>
    <x v="6"/>
    <s v=""/>
    <x v="1"/>
    <x v="0"/>
    <x v="0"/>
  </r>
  <r>
    <x v="1048"/>
    <x v="5"/>
    <x v="955"/>
    <x v="42"/>
    <x v="1048"/>
    <x v="1044"/>
    <x v="0"/>
    <x v="1254"/>
    <s v="0001"/>
    <x v="0"/>
    <s v="2821"/>
    <x v="5"/>
    <x v="1191"/>
    <s v="YD11"/>
    <x v="1"/>
    <s v=""/>
    <x v="0"/>
    <n v="3"/>
    <x v="2"/>
    <n v="93.38"/>
    <n v="80.430000000000007"/>
    <x v="0"/>
    <x v="1"/>
    <n v="1"/>
    <n v="12039778"/>
    <x v="1038"/>
    <x v="0"/>
    <d v="2021-02-06T00:00:00"/>
    <x v="0"/>
    <x v="0"/>
    <x v="0"/>
    <s v="LU"/>
    <x v="0"/>
    <n v="0.2268"/>
    <n v="3"/>
    <n v="3.0483870967742019"/>
    <n v="4.2857142857142847"/>
    <n v="3"/>
    <x v="0"/>
    <n v="7"/>
    <n v="4.75"/>
    <x v="0"/>
    <x v="0"/>
    <x v="1"/>
    <n v="7"/>
    <x v="0"/>
    <x v="1215"/>
    <x v="0"/>
    <x v="0"/>
    <x v="0"/>
    <x v="2"/>
    <x v="1"/>
    <s v="CERVEZAS"/>
    <s v="PILSEN CALLAO"/>
    <x v="2"/>
    <x v="0"/>
    <x v="0"/>
    <x v="1"/>
    <x v="1"/>
    <x v="1"/>
    <x v="4"/>
    <x v="12"/>
    <x v="2"/>
    <x v="13"/>
    <x v="1"/>
    <x v="1"/>
    <x v="415"/>
    <x v="3"/>
    <d v="2021-01-31T00:00:00"/>
    <x v="0"/>
    <x v="0"/>
    <x v="0"/>
  </r>
  <r>
    <x v="1048"/>
    <x v="19"/>
    <x v="955"/>
    <x v="42"/>
    <x v="1048"/>
    <x v="1044"/>
    <x v="0"/>
    <x v="1254"/>
    <s v="0001"/>
    <x v="0"/>
    <s v="7841"/>
    <x v="19"/>
    <x v="1191"/>
    <s v="YD13"/>
    <x v="1"/>
    <s v=""/>
    <x v="0"/>
    <n v="3"/>
    <x v="2"/>
    <n v="62.52"/>
    <n v="12.73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4"/>
    <x v="12"/>
    <x v="2"/>
    <x v="13"/>
    <x v="1"/>
    <x v="1"/>
    <x v="744"/>
    <x v="7"/>
    <s v=""/>
    <x v="1"/>
    <x v="0"/>
    <x v="0"/>
  </r>
  <r>
    <x v="1048"/>
    <x v="10"/>
    <x v="955"/>
    <x v="42"/>
    <x v="1048"/>
    <x v="1044"/>
    <x v="0"/>
    <x v="1254"/>
    <s v="0001"/>
    <x v="0"/>
    <s v="11118"/>
    <x v="10"/>
    <x v="1191"/>
    <s v="YD13"/>
    <x v="1"/>
    <s v=""/>
    <x v="0"/>
    <n v="1"/>
    <x v="2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4"/>
    <x v="12"/>
    <x v="2"/>
    <x v="13"/>
    <x v="1"/>
    <x v="1"/>
    <x v="120"/>
    <x v="0"/>
    <s v=""/>
    <x v="1"/>
    <x v="0"/>
    <x v="0"/>
  </r>
  <r>
    <x v="1048"/>
    <x v="11"/>
    <x v="955"/>
    <x v="42"/>
    <x v="1048"/>
    <x v="1044"/>
    <x v="1"/>
    <x v="1254"/>
    <s v="0001"/>
    <x v="0"/>
    <s v="3500192"/>
    <x v="11"/>
    <x v="1191"/>
    <s v="YP66"/>
    <x v="1"/>
    <s v=""/>
    <x v="1"/>
    <n v="3"/>
    <x v="2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4"/>
    <x v="12"/>
    <x v="2"/>
    <x v="13"/>
    <x v="1"/>
    <x v="1"/>
    <x v="10"/>
    <x v="6"/>
    <s v=""/>
    <x v="1"/>
    <x v="0"/>
    <x v="0"/>
  </r>
  <r>
    <x v="1048"/>
    <x v="11"/>
    <x v="955"/>
    <x v="42"/>
    <x v="1048"/>
    <x v="1044"/>
    <x v="1"/>
    <x v="1254"/>
    <s v="0001"/>
    <x v="0"/>
    <s v="3500192"/>
    <x v="11"/>
    <x v="1191"/>
    <s v="YD73"/>
    <x v="1"/>
    <s v=""/>
    <x v="1"/>
    <n v="3"/>
    <x v="2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4"/>
    <x v="12"/>
    <x v="2"/>
    <x v="13"/>
    <x v="1"/>
    <x v="1"/>
    <x v="10"/>
    <x v="6"/>
    <s v=""/>
    <x v="1"/>
    <x v="0"/>
    <x v="0"/>
  </r>
  <r>
    <x v="1049"/>
    <x v="6"/>
    <x v="0"/>
    <x v="1"/>
    <x v="1049"/>
    <x v="1045"/>
    <x v="0"/>
    <x v="1255"/>
    <s v="0001"/>
    <x v="0"/>
    <s v="4961"/>
    <x v="6"/>
    <x v="1192"/>
    <s v="YD13"/>
    <x v="17"/>
    <s v=""/>
    <x v="0"/>
    <n v="1"/>
    <x v="0"/>
    <n v="16.100000000000001"/>
    <n v="3.28"/>
    <x v="0"/>
    <x v="2"/>
    <n v="1"/>
    <n v="12101746"/>
    <x v="1039"/>
    <x v="0"/>
    <d v="2021-02-06T00:00:00"/>
    <x v="0"/>
    <x v="0"/>
    <x v="0"/>
    <s v="LU"/>
    <x v="0"/>
    <n v="0.09"/>
    <n v="1"/>
    <n v="1.5822784810125001"/>
    <n v="1"/>
    <n v="1"/>
    <x v="0"/>
    <n v="7"/>
    <n v="7"/>
    <x v="0"/>
    <x v="0"/>
    <x v="2"/>
    <n v="7"/>
    <x v="0"/>
    <x v="1216"/>
    <x v="0"/>
    <x v="0"/>
    <x v="0"/>
    <x v="2"/>
    <x v="0"/>
    <s v="NABS"/>
    <s v="SAN MATEO"/>
    <x v="0"/>
    <x v="0"/>
    <x v="0"/>
    <x v="1"/>
    <x v="0"/>
    <x v="0"/>
    <x v="0"/>
    <x v="0"/>
    <x v="9"/>
    <x v="18"/>
    <x v="2"/>
    <x v="1"/>
    <x v="24"/>
    <x v="4"/>
    <d v="2021-01-31T00:00:00"/>
    <x v="0"/>
    <x v="0"/>
    <x v="0"/>
  </r>
  <r>
    <x v="1049"/>
    <x v="17"/>
    <x v="0"/>
    <x v="1"/>
    <x v="1049"/>
    <x v="1045"/>
    <x v="0"/>
    <x v="1255"/>
    <s v="0001"/>
    <x v="0"/>
    <s v="4963"/>
    <x v="17"/>
    <x v="1192"/>
    <s v="YD13"/>
    <x v="17"/>
    <s v=""/>
    <x v="0"/>
    <n v="1"/>
    <x v="0"/>
    <n v="16.100000000000001"/>
    <n v="3.28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9"/>
    <x v="18"/>
    <x v="2"/>
    <x v="1"/>
    <x v="24"/>
    <x v="4"/>
    <s v=""/>
    <x v="1"/>
    <x v="0"/>
    <x v="0"/>
  </r>
  <r>
    <x v="1049"/>
    <x v="10"/>
    <x v="0"/>
    <x v="1"/>
    <x v="1049"/>
    <x v="1045"/>
    <x v="0"/>
    <x v="1255"/>
    <s v="0001"/>
    <x v="0"/>
    <s v="11118"/>
    <x v="10"/>
    <x v="1192"/>
    <s v="YD13"/>
    <x v="17"/>
    <s v=""/>
    <x v="0"/>
    <n v="1"/>
    <x v="0"/>
    <n v="13.86"/>
    <n v="5.66"/>
    <x v="0"/>
    <x v="2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9"/>
    <x v="18"/>
    <x v="2"/>
    <x v="1"/>
    <x v="120"/>
    <x v="0"/>
    <s v=""/>
    <x v="1"/>
    <x v="0"/>
    <x v="0"/>
  </r>
  <r>
    <x v="1049"/>
    <x v="4"/>
    <x v="0"/>
    <x v="1"/>
    <x v="1049"/>
    <x v="1045"/>
    <x v="0"/>
    <x v="1255"/>
    <s v="0001"/>
    <x v="0"/>
    <s v="2395"/>
    <x v="4"/>
    <x v="1192"/>
    <s v="YD11"/>
    <x v="17"/>
    <s v=""/>
    <x v="0"/>
    <n v="4"/>
    <x v="0"/>
    <n v="123.93"/>
    <n v="107.98"/>
    <x v="0"/>
    <x v="2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9"/>
    <x v="18"/>
    <x v="2"/>
    <x v="1"/>
    <x v="18"/>
    <x v="3"/>
    <s v=""/>
    <x v="1"/>
    <x v="0"/>
    <x v="0"/>
  </r>
  <r>
    <x v="1049"/>
    <x v="11"/>
    <x v="0"/>
    <x v="1"/>
    <x v="1049"/>
    <x v="1045"/>
    <x v="1"/>
    <x v="1255"/>
    <s v="0001"/>
    <x v="0"/>
    <s v="3500192"/>
    <x v="11"/>
    <x v="1192"/>
    <s v="YP66"/>
    <x v="17"/>
    <s v=""/>
    <x v="1"/>
    <n v="4"/>
    <x v="0"/>
    <n v="-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1049"/>
    <x v="11"/>
    <x v="0"/>
    <x v="1"/>
    <x v="1049"/>
    <x v="1045"/>
    <x v="1"/>
    <x v="1255"/>
    <s v="0001"/>
    <x v="0"/>
    <s v="3500192"/>
    <x v="11"/>
    <x v="1192"/>
    <s v="YD73"/>
    <x v="17"/>
    <s v=""/>
    <x v="1"/>
    <n v="4"/>
    <x v="0"/>
    <n v="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1050"/>
    <x v="4"/>
    <x v="956"/>
    <x v="1"/>
    <x v="1050"/>
    <x v="1046"/>
    <x v="0"/>
    <x v="1256"/>
    <s v="0001"/>
    <x v="0"/>
    <s v="2395"/>
    <x v="4"/>
    <x v="1193"/>
    <s v="YD11"/>
    <x v="1"/>
    <s v=""/>
    <x v="0"/>
    <n v="10"/>
    <x v="0"/>
    <n v="276.76"/>
    <n v="263.2"/>
    <x v="0"/>
    <x v="0"/>
    <n v="1"/>
    <n v="12103191"/>
    <x v="104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2.75"/>
    <x v="0"/>
    <x v="0"/>
    <x v="1"/>
    <n v="15"/>
    <x v="0"/>
    <x v="1217"/>
    <x v="0"/>
    <x v="0"/>
    <x v="0"/>
    <x v="4"/>
    <x v="1"/>
    <s v="CERVEZAS"/>
    <s v="PILSEN TRUJILLO"/>
    <x v="2"/>
    <x v="0"/>
    <x v="0"/>
    <x v="1"/>
    <x v="1"/>
    <x v="1"/>
    <x v="0"/>
    <x v="0"/>
    <x v="1"/>
    <x v="1"/>
    <x v="1"/>
    <x v="1"/>
    <x v="70"/>
    <x v="3"/>
    <d v="2021-01-31T00:00:00"/>
    <x v="0"/>
    <x v="0"/>
    <x v="0"/>
  </r>
  <r>
    <x v="1050"/>
    <x v="6"/>
    <x v="956"/>
    <x v="1"/>
    <x v="1050"/>
    <x v="1046"/>
    <x v="0"/>
    <x v="1256"/>
    <s v="0001"/>
    <x v="0"/>
    <s v="4961"/>
    <x v="6"/>
    <x v="1193"/>
    <s v="YD13"/>
    <x v="1"/>
    <s v=""/>
    <x v="0"/>
    <n v="2"/>
    <x v="0"/>
    <n v="25.42"/>
    <n v="5.18"/>
    <x v="0"/>
    <x v="0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175"/>
    <x v="4"/>
    <s v=""/>
    <x v="1"/>
    <x v="0"/>
    <x v="0"/>
  </r>
  <r>
    <x v="1050"/>
    <x v="13"/>
    <x v="956"/>
    <x v="1"/>
    <x v="1050"/>
    <x v="1046"/>
    <x v="0"/>
    <x v="1256"/>
    <s v="0001"/>
    <x v="0"/>
    <s v="14268"/>
    <x v="13"/>
    <x v="1193"/>
    <s v="YD13"/>
    <x v="1"/>
    <s v=""/>
    <x v="0"/>
    <n v="3"/>
    <x v="0"/>
    <n v="34.67"/>
    <n v="7.06"/>
    <x v="0"/>
    <x v="0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"/>
    <x v="1"/>
    <x v="1"/>
    <x v="1"/>
    <x v="745"/>
    <x v="1"/>
    <s v=""/>
    <x v="1"/>
    <x v="0"/>
    <x v="0"/>
  </r>
  <r>
    <x v="1050"/>
    <x v="11"/>
    <x v="956"/>
    <x v="1"/>
    <x v="1050"/>
    <x v="1046"/>
    <x v="1"/>
    <x v="1256"/>
    <s v="0001"/>
    <x v="0"/>
    <s v="3500192"/>
    <x v="11"/>
    <x v="1193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050"/>
    <x v="11"/>
    <x v="956"/>
    <x v="1"/>
    <x v="1050"/>
    <x v="1046"/>
    <x v="1"/>
    <x v="1256"/>
    <s v="0001"/>
    <x v="0"/>
    <s v="3500192"/>
    <x v="11"/>
    <x v="1193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051"/>
    <x v="4"/>
    <x v="957"/>
    <x v="14"/>
    <x v="1051"/>
    <x v="1047"/>
    <x v="0"/>
    <x v="1257"/>
    <s v="Z058"/>
    <x v="0"/>
    <s v="2395"/>
    <x v="4"/>
    <x v="1194"/>
    <s v="YD11"/>
    <x v="1"/>
    <s v=""/>
    <x v="0"/>
    <n v="45"/>
    <x v="0"/>
    <n v="1336"/>
    <n v="1202.8599999999999"/>
    <x v="0"/>
    <x v="0"/>
    <n v="1"/>
    <n v="12103340"/>
    <x v="1041"/>
    <x v="0"/>
    <d v="2021-02-06T00:00:00"/>
    <x v="0"/>
    <x v="0"/>
    <x v="0"/>
    <s v="LU"/>
    <x v="0"/>
    <n v="3.3479999999999999"/>
    <n v="45"/>
    <n v="45.000000000000121"/>
    <n v="64.285714285714278"/>
    <n v="45"/>
    <x v="0"/>
    <n v="74"/>
    <n v="70.166666666600008"/>
    <x v="0"/>
    <x v="0"/>
    <x v="1"/>
    <n v="74"/>
    <x v="0"/>
    <x v="1218"/>
    <x v="0"/>
    <x v="1"/>
    <x v="0"/>
    <x v="3"/>
    <x v="1"/>
    <s v="CERVEZAS"/>
    <s v="PILSEN TRUJILLO"/>
    <x v="2"/>
    <x v="0"/>
    <x v="0"/>
    <x v="2"/>
    <x v="1"/>
    <x v="1"/>
    <x v="1"/>
    <x v="4"/>
    <x v="7"/>
    <x v="20"/>
    <x v="4"/>
    <x v="1"/>
    <x v="746"/>
    <x v="3"/>
    <d v="2021-01-31T00:00:00"/>
    <x v="0"/>
    <x v="0"/>
    <x v="0"/>
  </r>
  <r>
    <x v="1051"/>
    <x v="7"/>
    <x v="957"/>
    <x v="14"/>
    <x v="1051"/>
    <x v="1047"/>
    <x v="0"/>
    <x v="1257"/>
    <s v="Z058"/>
    <x v="0"/>
    <s v="6842"/>
    <x v="7"/>
    <x v="1194"/>
    <s v="YD11"/>
    <x v="1"/>
    <s v=""/>
    <x v="0"/>
    <n v="2"/>
    <x v="0"/>
    <n v="70.56"/>
    <n v="55.74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2"/>
    <x v="1"/>
    <x v="1"/>
    <x v="1"/>
    <x v="4"/>
    <x v="7"/>
    <x v="20"/>
    <x v="4"/>
    <x v="1"/>
    <x v="373"/>
    <x v="5"/>
    <s v=""/>
    <x v="1"/>
    <x v="0"/>
    <x v="0"/>
  </r>
  <r>
    <x v="1051"/>
    <x v="0"/>
    <x v="957"/>
    <x v="14"/>
    <x v="1051"/>
    <x v="1047"/>
    <x v="0"/>
    <x v="1257"/>
    <s v="Z058"/>
    <x v="0"/>
    <s v="11112"/>
    <x v="0"/>
    <x v="1194"/>
    <s v="YD13"/>
    <x v="1"/>
    <s v=""/>
    <x v="0"/>
    <n v="2"/>
    <x v="0"/>
    <n v="25.5"/>
    <n v="10.41"/>
    <x v="0"/>
    <x v="0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1"/>
    <x v="4"/>
    <x v="7"/>
    <x v="20"/>
    <x v="4"/>
    <x v="1"/>
    <x v="314"/>
    <x v="0"/>
    <s v=""/>
    <x v="1"/>
    <x v="0"/>
    <x v="0"/>
  </r>
  <r>
    <x v="1051"/>
    <x v="16"/>
    <x v="957"/>
    <x v="14"/>
    <x v="1051"/>
    <x v="1047"/>
    <x v="0"/>
    <x v="1257"/>
    <s v="Z058"/>
    <x v="0"/>
    <s v="11114"/>
    <x v="16"/>
    <x v="1194"/>
    <s v="YD13"/>
    <x v="1"/>
    <s v=""/>
    <x v="0"/>
    <n v="7"/>
    <x v="0"/>
    <n v="48.17"/>
    <n v="19.66"/>
    <x v="0"/>
    <x v="0"/>
    <s v=""/>
    <s v=""/>
    <x v="1"/>
    <x v="0"/>
    <d v="2021-02-06T00:00:00"/>
    <x v="0"/>
    <x v="0"/>
    <x v="0"/>
    <s v="LU"/>
    <x v="0"/>
    <n v="0.315"/>
    <n v="3.5"/>
    <n v="5.5379746835437507"/>
    <n v="3.75"/>
    <n v="7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2"/>
    <x v="1"/>
    <x v="1"/>
    <x v="1"/>
    <x v="4"/>
    <x v="7"/>
    <x v="20"/>
    <x v="4"/>
    <x v="1"/>
    <x v="747"/>
    <x v="0"/>
    <s v=""/>
    <x v="1"/>
    <x v="0"/>
    <x v="0"/>
  </r>
  <r>
    <x v="1051"/>
    <x v="27"/>
    <x v="957"/>
    <x v="14"/>
    <x v="1051"/>
    <x v="1047"/>
    <x v="0"/>
    <x v="1257"/>
    <s v="Z058"/>
    <x v="0"/>
    <s v="12401"/>
    <x v="27"/>
    <x v="1194"/>
    <s v="YD11"/>
    <x v="1"/>
    <s v=""/>
    <x v="0"/>
    <n v="10"/>
    <x v="0"/>
    <n v="211.85"/>
    <n v="147.87"/>
    <x v="0"/>
    <x v="0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1"/>
    <x v="0"/>
    <x v="1"/>
    <x v="1"/>
    <s v="CERVEZAS"/>
    <s v="GOLDEN"/>
    <x v="2"/>
    <x v="0"/>
    <x v="0"/>
    <x v="2"/>
    <x v="1"/>
    <x v="1"/>
    <x v="1"/>
    <x v="4"/>
    <x v="7"/>
    <x v="20"/>
    <x v="4"/>
    <x v="1"/>
    <x v="321"/>
    <x v="9"/>
    <s v=""/>
    <x v="1"/>
    <x v="0"/>
    <x v="0"/>
  </r>
  <r>
    <x v="1051"/>
    <x v="13"/>
    <x v="957"/>
    <x v="14"/>
    <x v="1051"/>
    <x v="1047"/>
    <x v="0"/>
    <x v="1257"/>
    <s v="Z058"/>
    <x v="0"/>
    <s v="14268"/>
    <x v="13"/>
    <x v="1194"/>
    <s v="YD13"/>
    <x v="1"/>
    <s v=""/>
    <x v="0"/>
    <n v="2"/>
    <x v="0"/>
    <n v="22.96"/>
    <n v="4.67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2"/>
    <x v="1"/>
    <x v="1"/>
    <x v="1"/>
    <x v="4"/>
    <x v="7"/>
    <x v="20"/>
    <x v="4"/>
    <x v="1"/>
    <x v="339"/>
    <x v="1"/>
    <s v=""/>
    <x v="1"/>
    <x v="0"/>
    <x v="0"/>
  </r>
  <r>
    <x v="1051"/>
    <x v="21"/>
    <x v="957"/>
    <x v="14"/>
    <x v="1051"/>
    <x v="1047"/>
    <x v="0"/>
    <x v="1257"/>
    <s v="Z058"/>
    <x v="0"/>
    <s v="14663"/>
    <x v="21"/>
    <x v="1194"/>
    <s v="YD11"/>
    <x v="1"/>
    <s v=""/>
    <x v="0"/>
    <n v="5"/>
    <x v="0"/>
    <n v="315.13"/>
    <n v="64.16"/>
    <x v="0"/>
    <x v="0"/>
    <s v=""/>
    <s v=""/>
    <x v="1"/>
    <x v="0"/>
    <d v="2021-02-06T00:00:00"/>
    <x v="0"/>
    <x v="0"/>
    <x v="0"/>
    <s v="LU"/>
    <x v="0"/>
    <n v="0.6"/>
    <n v="7.5"/>
    <n v="8.0645161290322793"/>
    <n v="11.111111111111111"/>
    <n v="5"/>
    <x v="0"/>
    <n v="0"/>
    <s v=""/>
    <x v="0"/>
    <x v="0"/>
    <x v="1"/>
    <s v=""/>
    <x v="1"/>
    <x v="1"/>
    <x v="1"/>
    <x v="1"/>
    <x v="0"/>
    <x v="1"/>
    <x v="1"/>
    <s v="CERVEZAS"/>
    <s v="PILSEN"/>
    <x v="2"/>
    <x v="0"/>
    <x v="0"/>
    <x v="2"/>
    <x v="1"/>
    <x v="1"/>
    <x v="1"/>
    <x v="4"/>
    <x v="7"/>
    <x v="20"/>
    <x v="4"/>
    <x v="1"/>
    <x v="748"/>
    <x v="8"/>
    <s v=""/>
    <x v="1"/>
    <x v="0"/>
    <x v="0"/>
  </r>
  <r>
    <x v="1051"/>
    <x v="24"/>
    <x v="957"/>
    <x v="14"/>
    <x v="1051"/>
    <x v="1047"/>
    <x v="0"/>
    <x v="1257"/>
    <s v="Z058"/>
    <x v="0"/>
    <s v="15098"/>
    <x v="24"/>
    <x v="1194"/>
    <s v="YD11"/>
    <x v="1"/>
    <s v=""/>
    <x v="0"/>
    <n v="1"/>
    <x v="0"/>
    <n v="31.05"/>
    <n v="27.01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2"/>
    <x v="1"/>
    <x v="1"/>
    <x v="1"/>
    <x v="4"/>
    <x v="7"/>
    <x v="20"/>
    <x v="4"/>
    <x v="1"/>
    <x v="347"/>
    <x v="8"/>
    <s v=""/>
    <x v="1"/>
    <x v="0"/>
    <x v="0"/>
  </r>
  <r>
    <x v="1051"/>
    <x v="11"/>
    <x v="957"/>
    <x v="14"/>
    <x v="1051"/>
    <x v="1047"/>
    <x v="1"/>
    <x v="1257"/>
    <s v="Z058"/>
    <x v="0"/>
    <s v="3500192"/>
    <x v="11"/>
    <x v="1194"/>
    <s v="YP66"/>
    <x v="1"/>
    <s v=""/>
    <x v="1"/>
    <n v="58"/>
    <x v="0"/>
    <n v="-22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1051"/>
    <x v="12"/>
    <x v="957"/>
    <x v="14"/>
    <x v="1051"/>
    <x v="1047"/>
    <x v="1"/>
    <x v="1257"/>
    <s v="Z058"/>
    <x v="0"/>
    <s v="3500193"/>
    <x v="12"/>
    <x v="1194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1051"/>
    <x v="11"/>
    <x v="957"/>
    <x v="14"/>
    <x v="1051"/>
    <x v="1047"/>
    <x v="1"/>
    <x v="1257"/>
    <s v="Z058"/>
    <x v="0"/>
    <s v="3500192"/>
    <x v="11"/>
    <x v="1194"/>
    <s v="YD73"/>
    <x v="1"/>
    <s v=""/>
    <x v="1"/>
    <n v="45"/>
    <x v="0"/>
    <n v="171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1051"/>
    <x v="11"/>
    <x v="957"/>
    <x v="14"/>
    <x v="1051"/>
    <x v="1047"/>
    <x v="1"/>
    <x v="1257"/>
    <s v="Z058"/>
    <x v="0"/>
    <s v="3500192"/>
    <x v="11"/>
    <x v="1194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1051"/>
    <x v="11"/>
    <x v="957"/>
    <x v="14"/>
    <x v="1051"/>
    <x v="1047"/>
    <x v="1"/>
    <x v="1257"/>
    <s v="Z058"/>
    <x v="0"/>
    <s v="3500192"/>
    <x v="11"/>
    <x v="1194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1051"/>
    <x v="12"/>
    <x v="957"/>
    <x v="14"/>
    <x v="1051"/>
    <x v="1047"/>
    <x v="1"/>
    <x v="1257"/>
    <s v="Z058"/>
    <x v="0"/>
    <s v="3500193"/>
    <x v="12"/>
    <x v="1194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1051"/>
    <x v="11"/>
    <x v="957"/>
    <x v="14"/>
    <x v="1051"/>
    <x v="1047"/>
    <x v="1"/>
    <x v="1257"/>
    <s v="Z058"/>
    <x v="0"/>
    <s v="3500192"/>
    <x v="11"/>
    <x v="1194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1052"/>
    <x v="4"/>
    <x v="958"/>
    <x v="7"/>
    <x v="1052"/>
    <x v="1048"/>
    <x v="0"/>
    <x v="1258"/>
    <s v="0001"/>
    <x v="0"/>
    <s v="2395"/>
    <x v="4"/>
    <x v="1195"/>
    <s v="YD11"/>
    <x v="1"/>
    <s v=""/>
    <x v="0"/>
    <n v="5"/>
    <x v="0"/>
    <n v="136.52000000000001"/>
    <n v="131.22"/>
    <x v="0"/>
    <x v="0"/>
    <n v="1"/>
    <n v="12103350"/>
    <x v="1042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1219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1052"/>
    <x v="11"/>
    <x v="958"/>
    <x v="7"/>
    <x v="1052"/>
    <x v="1048"/>
    <x v="1"/>
    <x v="1258"/>
    <s v="0001"/>
    <x v="0"/>
    <s v="3500192"/>
    <x v="11"/>
    <x v="1195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52"/>
    <x v="11"/>
    <x v="958"/>
    <x v="7"/>
    <x v="1052"/>
    <x v="1048"/>
    <x v="1"/>
    <x v="1258"/>
    <s v="0001"/>
    <x v="0"/>
    <s v="3500192"/>
    <x v="11"/>
    <x v="1195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53"/>
    <x v="6"/>
    <x v="959"/>
    <x v="4"/>
    <x v="1053"/>
    <x v="1049"/>
    <x v="0"/>
    <x v="1259"/>
    <s v="0001"/>
    <x v="0"/>
    <s v="4961"/>
    <x v="6"/>
    <x v="1196"/>
    <s v="YD13"/>
    <x v="1"/>
    <s v=""/>
    <x v="0"/>
    <n v="1"/>
    <x v="0"/>
    <n v="12.71"/>
    <n v="2.59"/>
    <x v="0"/>
    <x v="1"/>
    <n v="1"/>
    <n v="12104804"/>
    <x v="1043"/>
    <x v="0"/>
    <d v="2021-02-06T00:00:00"/>
    <x v="0"/>
    <x v="0"/>
    <x v="0"/>
    <s v="LU"/>
    <x v="0"/>
    <n v="0.09"/>
    <n v="1"/>
    <n v="1.5822784810125001"/>
    <n v="1"/>
    <n v="1"/>
    <x v="0"/>
    <n v="5"/>
    <n v="2.5"/>
    <x v="0"/>
    <x v="0"/>
    <x v="1"/>
    <n v="5"/>
    <x v="0"/>
    <x v="1220"/>
    <x v="0"/>
    <x v="0"/>
    <x v="0"/>
    <x v="0"/>
    <x v="0"/>
    <s v="NABS"/>
    <s v="SAN MATEO"/>
    <x v="0"/>
    <x v="0"/>
    <x v="0"/>
    <x v="2"/>
    <x v="1"/>
    <x v="1"/>
    <x v="0"/>
    <x v="9"/>
    <x v="2"/>
    <x v="5"/>
    <x v="3"/>
    <x v="1"/>
    <x v="6"/>
    <x v="4"/>
    <d v="2021-01-31T00:00:00"/>
    <x v="0"/>
    <x v="0"/>
    <x v="0"/>
  </r>
  <r>
    <x v="1053"/>
    <x v="18"/>
    <x v="959"/>
    <x v="4"/>
    <x v="1053"/>
    <x v="1049"/>
    <x v="0"/>
    <x v="1259"/>
    <s v="0001"/>
    <x v="0"/>
    <s v="5454"/>
    <x v="18"/>
    <x v="1196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9"/>
    <x v="2"/>
    <x v="5"/>
    <x v="3"/>
    <x v="1"/>
    <x v="81"/>
    <x v="4"/>
    <s v=""/>
    <x v="1"/>
    <x v="0"/>
    <x v="0"/>
  </r>
  <r>
    <x v="1053"/>
    <x v="19"/>
    <x v="959"/>
    <x v="4"/>
    <x v="1053"/>
    <x v="1049"/>
    <x v="0"/>
    <x v="1259"/>
    <s v="0001"/>
    <x v="0"/>
    <s v="7841"/>
    <x v="19"/>
    <x v="1196"/>
    <s v="YD13"/>
    <x v="1"/>
    <s v=""/>
    <x v="0"/>
    <n v="1"/>
    <x v="0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9"/>
    <x v="2"/>
    <x v="5"/>
    <x v="3"/>
    <x v="1"/>
    <x v="82"/>
    <x v="7"/>
    <s v=""/>
    <x v="1"/>
    <x v="0"/>
    <x v="0"/>
  </r>
  <r>
    <x v="1053"/>
    <x v="3"/>
    <x v="959"/>
    <x v="4"/>
    <x v="1053"/>
    <x v="1049"/>
    <x v="0"/>
    <x v="1259"/>
    <s v="0001"/>
    <x v="0"/>
    <s v="8563"/>
    <x v="3"/>
    <x v="1196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9"/>
    <x v="2"/>
    <x v="5"/>
    <x v="3"/>
    <x v="1"/>
    <x v="44"/>
    <x v="2"/>
    <s v=""/>
    <x v="1"/>
    <x v="0"/>
    <x v="0"/>
  </r>
  <r>
    <x v="1053"/>
    <x v="33"/>
    <x v="959"/>
    <x v="4"/>
    <x v="1053"/>
    <x v="1049"/>
    <x v="0"/>
    <x v="1259"/>
    <s v="0001"/>
    <x v="0"/>
    <s v="8593"/>
    <x v="33"/>
    <x v="1196"/>
    <s v="YD13"/>
    <x v="1"/>
    <s v=""/>
    <x v="0"/>
    <n v="1"/>
    <x v="0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9"/>
    <x v="2"/>
    <x v="5"/>
    <x v="3"/>
    <x v="1"/>
    <x v="123"/>
    <x v="2"/>
    <s v=""/>
    <x v="1"/>
    <x v="0"/>
    <x v="0"/>
  </r>
  <r>
    <x v="1054"/>
    <x v="4"/>
    <x v="960"/>
    <x v="31"/>
    <x v="1054"/>
    <x v="1050"/>
    <x v="0"/>
    <x v="1260"/>
    <s v="0001"/>
    <x v="1"/>
    <s v="2395"/>
    <x v="4"/>
    <x v="1197"/>
    <s v="YD11"/>
    <x v="8"/>
    <s v=""/>
    <x v="0"/>
    <n v="10"/>
    <x v="0"/>
    <n v="309.83"/>
    <n v="269.93"/>
    <x v="0"/>
    <x v="1"/>
    <n v="1"/>
    <n v="12109698"/>
    <x v="104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2"/>
    <x v="0"/>
    <x v="0"/>
    <x v="5"/>
    <n v="12"/>
    <x v="0"/>
    <x v="1221"/>
    <x v="0"/>
    <x v="0"/>
    <x v="0"/>
    <x v="4"/>
    <x v="1"/>
    <s v="CERVEZAS"/>
    <s v="PILSEN TRUJILLO"/>
    <x v="2"/>
    <x v="0"/>
    <x v="0"/>
    <x v="0"/>
    <x v="0"/>
    <x v="0"/>
    <x v="0"/>
    <x v="0"/>
    <x v="14"/>
    <x v="30"/>
    <x v="4"/>
    <x v="3"/>
    <x v="116"/>
    <x v="3"/>
    <d v="2021-01-31T00:00:00"/>
    <x v="0"/>
    <x v="0"/>
    <x v="0"/>
  </r>
  <r>
    <x v="1054"/>
    <x v="6"/>
    <x v="960"/>
    <x v="31"/>
    <x v="1054"/>
    <x v="1050"/>
    <x v="0"/>
    <x v="1260"/>
    <s v="0001"/>
    <x v="1"/>
    <s v="4961"/>
    <x v="6"/>
    <x v="1197"/>
    <s v="YD13"/>
    <x v="8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4"/>
    <x v="30"/>
    <x v="4"/>
    <x v="3"/>
    <x v="24"/>
    <x v="4"/>
    <s v=""/>
    <x v="1"/>
    <x v="0"/>
    <x v="0"/>
  </r>
  <r>
    <x v="1054"/>
    <x v="27"/>
    <x v="960"/>
    <x v="31"/>
    <x v="1054"/>
    <x v="1050"/>
    <x v="0"/>
    <x v="1260"/>
    <s v="0001"/>
    <x v="1"/>
    <s v="12401"/>
    <x v="27"/>
    <x v="1197"/>
    <s v="YD11"/>
    <x v="8"/>
    <s v=""/>
    <x v="0"/>
    <n v="1"/>
    <x v="0"/>
    <n v="25.42"/>
    <n v="15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GOLDEN"/>
    <x v="2"/>
    <x v="0"/>
    <x v="0"/>
    <x v="0"/>
    <x v="0"/>
    <x v="0"/>
    <x v="0"/>
    <x v="0"/>
    <x v="14"/>
    <x v="30"/>
    <x v="4"/>
    <x v="3"/>
    <x v="344"/>
    <x v="9"/>
    <s v=""/>
    <x v="1"/>
    <x v="0"/>
    <x v="0"/>
  </r>
  <r>
    <x v="1054"/>
    <x v="11"/>
    <x v="960"/>
    <x v="31"/>
    <x v="1054"/>
    <x v="1050"/>
    <x v="1"/>
    <x v="1260"/>
    <s v="0001"/>
    <x v="1"/>
    <s v="3500192"/>
    <x v="11"/>
    <x v="1197"/>
    <s v="YP66"/>
    <x v="8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054"/>
    <x v="11"/>
    <x v="960"/>
    <x v="31"/>
    <x v="1054"/>
    <x v="1050"/>
    <x v="1"/>
    <x v="1260"/>
    <s v="0001"/>
    <x v="1"/>
    <s v="3500192"/>
    <x v="11"/>
    <x v="1197"/>
    <s v="YD73"/>
    <x v="8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054"/>
    <x v="11"/>
    <x v="960"/>
    <x v="31"/>
    <x v="1054"/>
    <x v="1050"/>
    <x v="1"/>
    <x v="1260"/>
    <s v="0001"/>
    <x v="1"/>
    <s v="3500192"/>
    <x v="11"/>
    <x v="1197"/>
    <s v="YD73"/>
    <x v="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055"/>
    <x v="5"/>
    <x v="961"/>
    <x v="16"/>
    <x v="1055"/>
    <x v="1051"/>
    <x v="0"/>
    <x v="1261"/>
    <s v="Z058"/>
    <x v="0"/>
    <s v="2821"/>
    <x v="5"/>
    <x v="1198"/>
    <s v="YD11"/>
    <x v="1"/>
    <s v=""/>
    <x v="0"/>
    <n v="7"/>
    <x v="2"/>
    <n v="220.85"/>
    <n v="188.28"/>
    <x v="0"/>
    <x v="1"/>
    <n v="1"/>
    <n v="12111619"/>
    <x v="1045"/>
    <x v="0"/>
    <d v="2021-02-06T00:00:00"/>
    <x v="0"/>
    <x v="0"/>
    <x v="0"/>
    <s v="LU"/>
    <x v="0"/>
    <n v="0.5292"/>
    <n v="7"/>
    <n v="7.1129032258064706"/>
    <n v="9.9999999999999982"/>
    <n v="7"/>
    <x v="0"/>
    <n v="14"/>
    <n v="14"/>
    <x v="0"/>
    <x v="0"/>
    <x v="1"/>
    <n v="7"/>
    <x v="0"/>
    <x v="1222"/>
    <x v="2"/>
    <x v="1"/>
    <x v="0"/>
    <x v="4"/>
    <x v="1"/>
    <s v="CERVEZAS"/>
    <s v="PILSEN CALLAO"/>
    <x v="2"/>
    <x v="0"/>
    <x v="0"/>
    <x v="1"/>
    <x v="1"/>
    <x v="1"/>
    <x v="0"/>
    <x v="0"/>
    <x v="2"/>
    <x v="2"/>
    <x v="2"/>
    <x v="1"/>
    <x v="749"/>
    <x v="3"/>
    <d v="2021-01-31T00:00:00"/>
    <x v="0"/>
    <x v="0"/>
    <x v="0"/>
  </r>
  <r>
    <x v="1055"/>
    <x v="4"/>
    <x v="962"/>
    <x v="16"/>
    <x v="1055"/>
    <x v="1051"/>
    <x v="0"/>
    <x v="1262"/>
    <s v="Z058"/>
    <x v="0"/>
    <s v="2395"/>
    <x v="4"/>
    <x v="1199"/>
    <s v="YD11"/>
    <x v="1"/>
    <s v=""/>
    <x v="0"/>
    <n v="7"/>
    <x v="3"/>
    <n v="193.73"/>
    <n v="184.24"/>
    <x v="0"/>
    <x v="1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1"/>
    <n v="7"/>
    <x v="0"/>
    <x v="1223"/>
    <x v="1"/>
    <x v="1"/>
    <x v="0"/>
    <x v="1"/>
    <x v="1"/>
    <s v="CERVEZAS"/>
    <s v="PILSEN TRUJILLO"/>
    <x v="2"/>
    <x v="0"/>
    <x v="0"/>
    <x v="1"/>
    <x v="1"/>
    <x v="1"/>
    <x v="0"/>
    <x v="0"/>
    <x v="2"/>
    <x v="2"/>
    <x v="2"/>
    <x v="1"/>
    <x v="666"/>
    <x v="3"/>
    <s v=""/>
    <x v="1"/>
    <x v="0"/>
    <x v="0"/>
  </r>
  <r>
    <x v="1055"/>
    <x v="11"/>
    <x v="961"/>
    <x v="16"/>
    <x v="1055"/>
    <x v="1051"/>
    <x v="1"/>
    <x v="1261"/>
    <s v="Z058"/>
    <x v="0"/>
    <s v="3500192"/>
    <x v="11"/>
    <x v="1198"/>
    <s v="YP66"/>
    <x v="1"/>
    <s v=""/>
    <x v="1"/>
    <n v="7"/>
    <x v="2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055"/>
    <x v="11"/>
    <x v="961"/>
    <x v="16"/>
    <x v="1055"/>
    <x v="1051"/>
    <x v="1"/>
    <x v="1261"/>
    <s v="Z058"/>
    <x v="0"/>
    <s v="3500192"/>
    <x v="11"/>
    <x v="1198"/>
    <s v="YD73"/>
    <x v="1"/>
    <s v=""/>
    <x v="1"/>
    <n v="7"/>
    <x v="2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055"/>
    <x v="11"/>
    <x v="962"/>
    <x v="16"/>
    <x v="1055"/>
    <x v="1051"/>
    <x v="1"/>
    <x v="1262"/>
    <s v="Z058"/>
    <x v="0"/>
    <s v="3500192"/>
    <x v="11"/>
    <x v="1199"/>
    <s v="YP66"/>
    <x v="1"/>
    <s v=""/>
    <x v="1"/>
    <n v="7"/>
    <x v="3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1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055"/>
    <x v="11"/>
    <x v="962"/>
    <x v="16"/>
    <x v="1055"/>
    <x v="1051"/>
    <x v="1"/>
    <x v="1262"/>
    <s v="Z058"/>
    <x v="0"/>
    <s v="3500192"/>
    <x v="11"/>
    <x v="1199"/>
    <s v="YD73"/>
    <x v="1"/>
    <s v=""/>
    <x v="1"/>
    <n v="7"/>
    <x v="3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056"/>
    <x v="4"/>
    <x v="963"/>
    <x v="25"/>
    <x v="1056"/>
    <x v="1052"/>
    <x v="0"/>
    <x v="1263"/>
    <s v="0001"/>
    <x v="0"/>
    <s v="2395"/>
    <x v="4"/>
    <x v="1200"/>
    <s v="YD11"/>
    <x v="1"/>
    <s v=""/>
    <x v="0"/>
    <n v="50"/>
    <x v="0"/>
    <n v="1365.11"/>
    <n v="1312.22"/>
    <x v="0"/>
    <x v="1"/>
    <n v="1"/>
    <n v="12116098"/>
    <x v="1046"/>
    <x v="0"/>
    <d v="2021-02-06T00:00:00"/>
    <x v="0"/>
    <x v="0"/>
    <x v="0"/>
    <s v="LU"/>
    <x v="0"/>
    <n v="3.72"/>
    <n v="50"/>
    <n v="50.000000000000135"/>
    <n v="71.428571428571416"/>
    <n v="50"/>
    <x v="0"/>
    <n v="72"/>
    <n v="69"/>
    <x v="0"/>
    <x v="0"/>
    <x v="1"/>
    <n v="50"/>
    <x v="0"/>
    <x v="1224"/>
    <x v="2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170"/>
    <x v="3"/>
    <d v="2021-01-31T00:00:00"/>
    <x v="0"/>
    <x v="0"/>
    <x v="0"/>
  </r>
  <r>
    <x v="1056"/>
    <x v="4"/>
    <x v="964"/>
    <x v="25"/>
    <x v="1056"/>
    <x v="1052"/>
    <x v="0"/>
    <x v="1264"/>
    <s v="0001"/>
    <x v="0"/>
    <s v="2395"/>
    <x v="4"/>
    <x v="1201"/>
    <s v="YD11"/>
    <x v="1"/>
    <s v=""/>
    <x v="0"/>
    <n v="8"/>
    <x v="0"/>
    <n v="218.41"/>
    <n v="209.95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1"/>
    <n v="22"/>
    <x v="0"/>
    <x v="1225"/>
    <x v="1"/>
    <x v="0"/>
    <x v="0"/>
    <x v="1"/>
    <x v="1"/>
    <s v="CERVEZAS"/>
    <s v="PILSEN TRUJILLO"/>
    <x v="2"/>
    <x v="0"/>
    <x v="0"/>
    <x v="3"/>
    <x v="1"/>
    <x v="1"/>
    <x v="0"/>
    <x v="0"/>
    <x v="2"/>
    <x v="5"/>
    <x v="3"/>
    <x v="1"/>
    <x v="122"/>
    <x v="3"/>
    <s v=""/>
    <x v="1"/>
    <x v="0"/>
    <x v="0"/>
  </r>
  <r>
    <x v="1056"/>
    <x v="5"/>
    <x v="964"/>
    <x v="25"/>
    <x v="1056"/>
    <x v="1052"/>
    <x v="0"/>
    <x v="1264"/>
    <s v="0001"/>
    <x v="0"/>
    <s v="2821"/>
    <x v="5"/>
    <x v="1201"/>
    <s v="YD11"/>
    <x v="1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5"/>
    <x v="3"/>
    <x v="1"/>
    <x v="31"/>
    <x v="3"/>
    <s v=""/>
    <x v="1"/>
    <x v="0"/>
    <x v="0"/>
  </r>
  <r>
    <x v="1056"/>
    <x v="8"/>
    <x v="964"/>
    <x v="25"/>
    <x v="1056"/>
    <x v="1052"/>
    <x v="0"/>
    <x v="1264"/>
    <s v="0001"/>
    <x v="0"/>
    <s v="6843"/>
    <x v="8"/>
    <x v="1201"/>
    <s v="YD11"/>
    <x v="1"/>
    <s v=""/>
    <x v="0"/>
    <n v="3"/>
    <x v="0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5"/>
    <x v="3"/>
    <x v="1"/>
    <x v="32"/>
    <x v="5"/>
    <s v=""/>
    <x v="1"/>
    <x v="0"/>
    <x v="0"/>
  </r>
  <r>
    <x v="1056"/>
    <x v="26"/>
    <x v="964"/>
    <x v="25"/>
    <x v="1056"/>
    <x v="1052"/>
    <x v="0"/>
    <x v="1264"/>
    <s v="0001"/>
    <x v="0"/>
    <s v="12408"/>
    <x v="26"/>
    <x v="1201"/>
    <s v="YD13"/>
    <x v="1"/>
    <s v=""/>
    <x v="0"/>
    <n v="4"/>
    <x v="0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5"/>
    <x v="3"/>
    <x v="1"/>
    <x v="103"/>
    <x v="1"/>
    <s v=""/>
    <x v="1"/>
    <x v="0"/>
    <x v="0"/>
  </r>
  <r>
    <x v="1056"/>
    <x v="28"/>
    <x v="964"/>
    <x v="25"/>
    <x v="1056"/>
    <x v="1052"/>
    <x v="0"/>
    <x v="1264"/>
    <s v="0001"/>
    <x v="0"/>
    <s v="14974"/>
    <x v="28"/>
    <x v="1201"/>
    <s v="YD13"/>
    <x v="1"/>
    <s v=""/>
    <x v="0"/>
    <n v="2"/>
    <x v="0"/>
    <n v="13.7"/>
    <n v="8.31"/>
    <x v="0"/>
    <x v="1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5"/>
    <x v="3"/>
    <x v="1"/>
    <x v="178"/>
    <x v="2"/>
    <s v=""/>
    <x v="1"/>
    <x v="0"/>
    <x v="0"/>
  </r>
  <r>
    <x v="1056"/>
    <x v="11"/>
    <x v="963"/>
    <x v="25"/>
    <x v="1056"/>
    <x v="1052"/>
    <x v="1"/>
    <x v="1263"/>
    <s v="0001"/>
    <x v="0"/>
    <s v="3500192"/>
    <x v="11"/>
    <x v="1200"/>
    <s v="YP66"/>
    <x v="1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056"/>
    <x v="11"/>
    <x v="963"/>
    <x v="25"/>
    <x v="1056"/>
    <x v="1052"/>
    <x v="1"/>
    <x v="1263"/>
    <s v="0001"/>
    <x v="0"/>
    <s v="3500192"/>
    <x v="11"/>
    <x v="1200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056"/>
    <x v="11"/>
    <x v="964"/>
    <x v="25"/>
    <x v="1056"/>
    <x v="1052"/>
    <x v="1"/>
    <x v="1264"/>
    <s v="0001"/>
    <x v="0"/>
    <s v="3500192"/>
    <x v="11"/>
    <x v="1201"/>
    <s v="YP66"/>
    <x v="1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056"/>
    <x v="11"/>
    <x v="964"/>
    <x v="25"/>
    <x v="1056"/>
    <x v="1052"/>
    <x v="1"/>
    <x v="1264"/>
    <s v="0001"/>
    <x v="0"/>
    <s v="3500192"/>
    <x v="11"/>
    <x v="1201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056"/>
    <x v="11"/>
    <x v="964"/>
    <x v="25"/>
    <x v="1056"/>
    <x v="1052"/>
    <x v="1"/>
    <x v="1264"/>
    <s v="0001"/>
    <x v="0"/>
    <s v="3500192"/>
    <x v="11"/>
    <x v="120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056"/>
    <x v="11"/>
    <x v="964"/>
    <x v="25"/>
    <x v="1056"/>
    <x v="1052"/>
    <x v="1"/>
    <x v="1264"/>
    <s v="0001"/>
    <x v="0"/>
    <s v="3500192"/>
    <x v="11"/>
    <x v="1201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057"/>
    <x v="4"/>
    <x v="965"/>
    <x v="23"/>
    <x v="1057"/>
    <x v="1053"/>
    <x v="0"/>
    <x v="1265"/>
    <s v="0001"/>
    <x v="0"/>
    <s v="2395"/>
    <x v="4"/>
    <x v="1202"/>
    <s v="YD11"/>
    <x v="1"/>
    <s v=""/>
    <x v="0"/>
    <n v="8"/>
    <x v="0"/>
    <n v="218.41"/>
    <n v="209.95"/>
    <x v="0"/>
    <x v="1"/>
    <n v="1"/>
    <n v="12117936"/>
    <x v="1047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8"/>
    <n v="8"/>
    <x v="0"/>
    <x v="0"/>
    <x v="1"/>
    <n v="8"/>
    <x v="0"/>
    <x v="1226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122"/>
    <x v="3"/>
    <d v="2021-01-31T00:00:00"/>
    <x v="0"/>
    <x v="0"/>
    <x v="0"/>
  </r>
  <r>
    <x v="1057"/>
    <x v="11"/>
    <x v="965"/>
    <x v="23"/>
    <x v="1057"/>
    <x v="1053"/>
    <x v="1"/>
    <x v="1265"/>
    <s v="0001"/>
    <x v="0"/>
    <s v="3500192"/>
    <x v="11"/>
    <x v="1202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057"/>
    <x v="11"/>
    <x v="965"/>
    <x v="23"/>
    <x v="1057"/>
    <x v="1053"/>
    <x v="1"/>
    <x v="1265"/>
    <s v="0001"/>
    <x v="0"/>
    <s v="3500192"/>
    <x v="11"/>
    <x v="1202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058"/>
    <x v="5"/>
    <x v="966"/>
    <x v="25"/>
    <x v="1058"/>
    <x v="1054"/>
    <x v="0"/>
    <x v="1266"/>
    <s v="0001"/>
    <x v="0"/>
    <s v="2821"/>
    <x v="5"/>
    <x v="1203"/>
    <s v="YD11"/>
    <x v="1"/>
    <s v=""/>
    <x v="0"/>
    <n v="50"/>
    <x v="3"/>
    <n v="1420.78"/>
    <n v="1340.23"/>
    <x v="0"/>
    <x v="1"/>
    <n v="1"/>
    <n v="12121645"/>
    <x v="1048"/>
    <x v="0"/>
    <d v="2021-02-06T00:00:00"/>
    <x v="0"/>
    <x v="0"/>
    <x v="0"/>
    <s v="LU"/>
    <x v="0"/>
    <n v="3.78"/>
    <n v="50"/>
    <n v="50.806451612903359"/>
    <n v="71.428571428571416"/>
    <n v="50"/>
    <x v="0"/>
    <n v="50"/>
    <n v="50"/>
    <x v="0"/>
    <x v="5"/>
    <x v="1"/>
    <n v="50"/>
    <x v="0"/>
    <x v="1227"/>
    <x v="0"/>
    <x v="0"/>
    <x v="0"/>
    <x v="3"/>
    <x v="1"/>
    <s v="CERVEZAS"/>
    <s v="PILSEN CALLAO"/>
    <x v="2"/>
    <x v="0"/>
    <x v="0"/>
    <x v="3"/>
    <x v="1"/>
    <x v="1"/>
    <x v="2"/>
    <x v="6"/>
    <x v="2"/>
    <x v="5"/>
    <x v="3"/>
    <x v="1"/>
    <x v="750"/>
    <x v="3"/>
    <d v="2021-01-31T00:00:00"/>
    <x v="0"/>
    <x v="0"/>
    <x v="0"/>
  </r>
  <r>
    <x v="1058"/>
    <x v="11"/>
    <x v="966"/>
    <x v="25"/>
    <x v="1058"/>
    <x v="1054"/>
    <x v="1"/>
    <x v="1266"/>
    <s v="0001"/>
    <x v="0"/>
    <s v="3500192"/>
    <x v="11"/>
    <x v="1203"/>
    <s v="YP66"/>
    <x v="1"/>
    <s v=""/>
    <x v="1"/>
    <n v="100"/>
    <x v="3"/>
    <n v="-38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5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2"/>
    <x v="5"/>
    <x v="3"/>
    <x v="1"/>
    <x v="10"/>
    <x v="6"/>
    <s v=""/>
    <x v="1"/>
    <x v="0"/>
    <x v="0"/>
  </r>
  <r>
    <x v="1058"/>
    <x v="11"/>
    <x v="966"/>
    <x v="25"/>
    <x v="1058"/>
    <x v="1054"/>
    <x v="1"/>
    <x v="1266"/>
    <s v="0001"/>
    <x v="0"/>
    <s v="3500192"/>
    <x v="11"/>
    <x v="1203"/>
    <s v="YD73"/>
    <x v="1"/>
    <s v=""/>
    <x v="1"/>
    <n v="50"/>
    <x v="3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5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2"/>
    <x v="5"/>
    <x v="3"/>
    <x v="1"/>
    <x v="10"/>
    <x v="6"/>
    <s v=""/>
    <x v="1"/>
    <x v="0"/>
    <x v="0"/>
  </r>
  <r>
    <x v="1059"/>
    <x v="4"/>
    <x v="0"/>
    <x v="14"/>
    <x v="1059"/>
    <x v="1055"/>
    <x v="0"/>
    <x v="1267"/>
    <s v="0001"/>
    <x v="0"/>
    <s v="2395"/>
    <x v="4"/>
    <x v="1204"/>
    <s v="YD11"/>
    <x v="13"/>
    <s v=""/>
    <x v="0"/>
    <n v="30"/>
    <x v="0"/>
    <n v="929.49"/>
    <n v="809.8"/>
    <x v="0"/>
    <x v="1"/>
    <n v="1"/>
    <n v="12121790"/>
    <x v="1049"/>
    <x v="0"/>
    <d v="2021-02-06T00:00:00"/>
    <x v="0"/>
    <x v="0"/>
    <x v="0"/>
    <s v="LU"/>
    <x v="0"/>
    <n v="2.2320000000000002"/>
    <n v="30"/>
    <n v="30.000000000000082"/>
    <n v="42.857142857142854"/>
    <n v="30"/>
    <x v="0"/>
    <n v="34"/>
    <n v="33.75"/>
    <x v="0"/>
    <x v="0"/>
    <x v="2"/>
    <n v="34"/>
    <x v="0"/>
    <x v="1228"/>
    <x v="0"/>
    <x v="0"/>
    <x v="0"/>
    <x v="3"/>
    <x v="1"/>
    <s v="CERVEZAS"/>
    <s v="PILSEN TRUJILLO"/>
    <x v="2"/>
    <x v="0"/>
    <x v="0"/>
    <x v="2"/>
    <x v="0"/>
    <x v="0"/>
    <x v="0"/>
    <x v="0"/>
    <x v="7"/>
    <x v="20"/>
    <x v="4"/>
    <x v="1"/>
    <x v="108"/>
    <x v="3"/>
    <d v="2021-01-31T00:00:00"/>
    <x v="0"/>
    <x v="0"/>
    <x v="0"/>
  </r>
  <r>
    <x v="1059"/>
    <x v="9"/>
    <x v="0"/>
    <x v="14"/>
    <x v="1059"/>
    <x v="1055"/>
    <x v="0"/>
    <x v="1267"/>
    <s v="0001"/>
    <x v="0"/>
    <s v="7343"/>
    <x v="9"/>
    <x v="1204"/>
    <s v="YD11"/>
    <x v="13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20"/>
    <x v="4"/>
    <x v="1"/>
    <x v="34"/>
    <x v="3"/>
    <s v=""/>
    <x v="1"/>
    <x v="0"/>
    <x v="0"/>
  </r>
  <r>
    <x v="1059"/>
    <x v="7"/>
    <x v="0"/>
    <x v="14"/>
    <x v="1059"/>
    <x v="1055"/>
    <x v="0"/>
    <x v="1267"/>
    <s v="0001"/>
    <x v="0"/>
    <s v="6842"/>
    <x v="7"/>
    <x v="1204"/>
    <s v="YD11"/>
    <x v="13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7"/>
    <x v="20"/>
    <x v="4"/>
    <x v="1"/>
    <x v="19"/>
    <x v="5"/>
    <s v=""/>
    <x v="1"/>
    <x v="0"/>
    <x v="0"/>
  </r>
  <r>
    <x v="1059"/>
    <x v="26"/>
    <x v="0"/>
    <x v="14"/>
    <x v="1059"/>
    <x v="1055"/>
    <x v="0"/>
    <x v="1267"/>
    <s v="0001"/>
    <x v="0"/>
    <s v="12408"/>
    <x v="26"/>
    <x v="1204"/>
    <s v="YD13"/>
    <x v="13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7"/>
    <x v="20"/>
    <x v="4"/>
    <x v="1"/>
    <x v="47"/>
    <x v="1"/>
    <s v=""/>
    <x v="1"/>
    <x v="0"/>
    <x v="0"/>
  </r>
  <r>
    <x v="1059"/>
    <x v="10"/>
    <x v="0"/>
    <x v="14"/>
    <x v="1059"/>
    <x v="1055"/>
    <x v="0"/>
    <x v="1267"/>
    <s v="0001"/>
    <x v="0"/>
    <s v="11118"/>
    <x v="10"/>
    <x v="1204"/>
    <s v="YD13"/>
    <x v="13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120"/>
    <x v="0"/>
    <s v=""/>
    <x v="1"/>
    <x v="0"/>
    <x v="0"/>
  </r>
  <r>
    <x v="1059"/>
    <x v="11"/>
    <x v="0"/>
    <x v="14"/>
    <x v="1059"/>
    <x v="1055"/>
    <x v="1"/>
    <x v="1267"/>
    <s v="0001"/>
    <x v="0"/>
    <s v="3500192"/>
    <x v="11"/>
    <x v="1204"/>
    <s v="YP66"/>
    <x v="13"/>
    <s v=""/>
    <x v="1"/>
    <n v="31"/>
    <x v="0"/>
    <n v="-117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059"/>
    <x v="12"/>
    <x v="0"/>
    <x v="14"/>
    <x v="1059"/>
    <x v="1055"/>
    <x v="1"/>
    <x v="1267"/>
    <s v="0001"/>
    <x v="0"/>
    <s v="3500193"/>
    <x v="12"/>
    <x v="1204"/>
    <s v="YP66"/>
    <x v="13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059"/>
    <x v="11"/>
    <x v="0"/>
    <x v="14"/>
    <x v="1059"/>
    <x v="1055"/>
    <x v="1"/>
    <x v="1267"/>
    <s v="0001"/>
    <x v="0"/>
    <s v="3500192"/>
    <x v="11"/>
    <x v="1204"/>
    <s v="YD73"/>
    <x v="13"/>
    <s v=""/>
    <x v="1"/>
    <n v="30"/>
    <x v="0"/>
    <n v="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059"/>
    <x v="12"/>
    <x v="0"/>
    <x v="14"/>
    <x v="1059"/>
    <x v="1055"/>
    <x v="1"/>
    <x v="1267"/>
    <s v="0001"/>
    <x v="0"/>
    <s v="3500193"/>
    <x v="12"/>
    <x v="1204"/>
    <s v="YD73"/>
    <x v="1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059"/>
    <x v="11"/>
    <x v="0"/>
    <x v="14"/>
    <x v="1059"/>
    <x v="1055"/>
    <x v="1"/>
    <x v="1267"/>
    <s v="0001"/>
    <x v="0"/>
    <s v="3500192"/>
    <x v="11"/>
    <x v="1204"/>
    <s v="YD73"/>
    <x v="1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060"/>
    <x v="4"/>
    <x v="0"/>
    <x v="7"/>
    <x v="1060"/>
    <x v="1056"/>
    <x v="0"/>
    <x v="1268"/>
    <s v="0001"/>
    <x v="0"/>
    <s v="2395"/>
    <x v="4"/>
    <x v="1205"/>
    <s v="YD11"/>
    <x v="6"/>
    <s v=""/>
    <x v="0"/>
    <n v="3"/>
    <x v="0"/>
    <n v="92.95"/>
    <n v="80.98"/>
    <x v="0"/>
    <x v="1"/>
    <n v="1"/>
    <n v="12130083"/>
    <x v="105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5"/>
    <x v="0"/>
    <x v="0"/>
    <x v="2"/>
    <n v="5"/>
    <x v="0"/>
    <x v="1229"/>
    <x v="0"/>
    <x v="0"/>
    <x v="0"/>
    <x v="0"/>
    <x v="1"/>
    <s v="CERVEZAS"/>
    <s v="PILSEN TRUJILLO"/>
    <x v="2"/>
    <x v="0"/>
    <x v="0"/>
    <x v="2"/>
    <x v="0"/>
    <x v="0"/>
    <x v="0"/>
    <x v="0"/>
    <x v="7"/>
    <x v="11"/>
    <x v="4"/>
    <x v="1"/>
    <x v="4"/>
    <x v="3"/>
    <d v="2021-01-31T00:00:00"/>
    <x v="0"/>
    <x v="0"/>
    <x v="0"/>
  </r>
  <r>
    <x v="1060"/>
    <x v="5"/>
    <x v="0"/>
    <x v="7"/>
    <x v="1060"/>
    <x v="1056"/>
    <x v="0"/>
    <x v="1268"/>
    <s v="0001"/>
    <x v="0"/>
    <s v="2821"/>
    <x v="5"/>
    <x v="1205"/>
    <s v="YD11"/>
    <x v="6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7"/>
    <x v="11"/>
    <x v="4"/>
    <x v="1"/>
    <x v="15"/>
    <x v="3"/>
    <s v=""/>
    <x v="1"/>
    <x v="0"/>
    <x v="0"/>
  </r>
  <r>
    <x v="1060"/>
    <x v="11"/>
    <x v="0"/>
    <x v="7"/>
    <x v="1060"/>
    <x v="1056"/>
    <x v="1"/>
    <x v="1268"/>
    <s v="0001"/>
    <x v="0"/>
    <s v="3500192"/>
    <x v="11"/>
    <x v="1205"/>
    <s v="YP66"/>
    <x v="6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060"/>
    <x v="11"/>
    <x v="0"/>
    <x v="7"/>
    <x v="1060"/>
    <x v="1056"/>
    <x v="1"/>
    <x v="1268"/>
    <s v="0001"/>
    <x v="0"/>
    <s v="3500192"/>
    <x v="11"/>
    <x v="1205"/>
    <s v="YD73"/>
    <x v="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060"/>
    <x v="11"/>
    <x v="0"/>
    <x v="7"/>
    <x v="1060"/>
    <x v="1056"/>
    <x v="1"/>
    <x v="1268"/>
    <s v="0001"/>
    <x v="0"/>
    <s v="3500192"/>
    <x v="11"/>
    <x v="1205"/>
    <s v="YD73"/>
    <x v="6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061"/>
    <x v="26"/>
    <x v="967"/>
    <x v="4"/>
    <x v="1061"/>
    <x v="1057"/>
    <x v="0"/>
    <x v="1269"/>
    <s v="0001"/>
    <x v="0"/>
    <s v="12408"/>
    <x v="26"/>
    <x v="1206"/>
    <s v="YD13"/>
    <x v="1"/>
    <s v=""/>
    <x v="0"/>
    <n v="3"/>
    <x v="0"/>
    <n v="24.4"/>
    <n v="13.82"/>
    <x v="2"/>
    <x v="0"/>
    <n v="1"/>
    <n v="12131973"/>
    <x v="1051"/>
    <x v="0"/>
    <d v="2021-02-06T00:00:00"/>
    <x v="1"/>
    <x v="2"/>
    <x v="2"/>
    <s v="LU"/>
    <x v="0"/>
    <n v="6.3899999999999998E-2"/>
    <n v="0.75"/>
    <n v="0.85887096774193772"/>
    <n v="0.64285714285714279"/>
    <n v="3"/>
    <x v="0"/>
    <n v="12"/>
    <n v="5.25"/>
    <x v="0"/>
    <x v="0"/>
    <x v="1"/>
    <n v="12"/>
    <x v="0"/>
    <x v="1230"/>
    <x v="0"/>
    <x v="0"/>
    <x v="0"/>
    <x v="4"/>
    <x v="1"/>
    <s v="CERVEZAS"/>
    <s v="GOLDEN"/>
    <x v="1"/>
    <x v="0"/>
    <x v="0"/>
    <x v="2"/>
    <x v="1"/>
    <x v="1"/>
    <x v="0"/>
    <x v="3"/>
    <x v="2"/>
    <x v="6"/>
    <x v="2"/>
    <x v="1"/>
    <x v="92"/>
    <x v="1"/>
    <d v="2021-01-31T00:00:00"/>
    <x v="0"/>
    <x v="0"/>
    <x v="0"/>
  </r>
  <r>
    <x v="1061"/>
    <x v="13"/>
    <x v="967"/>
    <x v="4"/>
    <x v="1061"/>
    <x v="1057"/>
    <x v="0"/>
    <x v="1269"/>
    <s v="0001"/>
    <x v="0"/>
    <s v="14268"/>
    <x v="13"/>
    <x v="1206"/>
    <s v="YD13"/>
    <x v="1"/>
    <s v=""/>
    <x v="0"/>
    <n v="3"/>
    <x v="0"/>
    <n v="33.729999999999997"/>
    <n v="6.87"/>
    <x v="2"/>
    <x v="0"/>
    <s v=""/>
    <s v=""/>
    <x v="1"/>
    <x v="0"/>
    <d v="2021-02-06T00:00:00"/>
    <x v="1"/>
    <x v="2"/>
    <x v="2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3"/>
    <x v="2"/>
    <x v="6"/>
    <x v="2"/>
    <x v="1"/>
    <x v="221"/>
    <x v="1"/>
    <s v=""/>
    <x v="1"/>
    <x v="0"/>
    <x v="0"/>
  </r>
  <r>
    <x v="1061"/>
    <x v="15"/>
    <x v="967"/>
    <x v="4"/>
    <x v="1061"/>
    <x v="1057"/>
    <x v="0"/>
    <x v="1269"/>
    <s v="0001"/>
    <x v="0"/>
    <s v="14523"/>
    <x v="15"/>
    <x v="1206"/>
    <s v="YD13"/>
    <x v="1"/>
    <s v=""/>
    <x v="0"/>
    <n v="3"/>
    <x v="0"/>
    <n v="20.16"/>
    <n v="19.62"/>
    <x v="2"/>
    <x v="0"/>
    <s v=""/>
    <s v=""/>
    <x v="1"/>
    <x v="0"/>
    <d v="2021-02-06T00:00:00"/>
    <x v="1"/>
    <x v="2"/>
    <x v="2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3"/>
    <x v="2"/>
    <x v="6"/>
    <x v="2"/>
    <x v="1"/>
    <x v="58"/>
    <x v="2"/>
    <s v=""/>
    <x v="1"/>
    <x v="0"/>
    <x v="0"/>
  </r>
  <r>
    <x v="1061"/>
    <x v="28"/>
    <x v="967"/>
    <x v="4"/>
    <x v="1061"/>
    <x v="1057"/>
    <x v="0"/>
    <x v="1269"/>
    <s v="0001"/>
    <x v="0"/>
    <s v="14974"/>
    <x v="28"/>
    <x v="1206"/>
    <s v="YD13"/>
    <x v="1"/>
    <s v=""/>
    <x v="0"/>
    <n v="3"/>
    <x v="0"/>
    <n v="20.54"/>
    <n v="12.46"/>
    <x v="2"/>
    <x v="0"/>
    <s v=""/>
    <s v=""/>
    <x v="1"/>
    <x v="0"/>
    <d v="2021-02-06T00:00:00"/>
    <x v="1"/>
    <x v="2"/>
    <x v="2"/>
    <s v="LU"/>
    <x v="0"/>
    <n v="5.9400000000000001E-2"/>
    <n v="3"/>
    <n v="0.79838709677419573"/>
    <n v="3.9560439560439566"/>
    <n v="3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3"/>
    <x v="2"/>
    <x v="6"/>
    <x v="2"/>
    <x v="1"/>
    <x v="727"/>
    <x v="2"/>
    <s v=""/>
    <x v="1"/>
    <x v="0"/>
    <x v="0"/>
  </r>
  <r>
    <x v="1062"/>
    <x v="19"/>
    <x v="968"/>
    <x v="8"/>
    <x v="1062"/>
    <x v="1058"/>
    <x v="0"/>
    <x v="1270"/>
    <s v="0001"/>
    <x v="0"/>
    <s v="7841"/>
    <x v="19"/>
    <x v="1207"/>
    <s v="YD13"/>
    <x v="1"/>
    <s v=""/>
    <x v="0"/>
    <n v="4"/>
    <x v="0"/>
    <n v="69.150000000000006"/>
    <n v="14.08"/>
    <x v="0"/>
    <x v="1"/>
    <n v="1"/>
    <n v="12132077"/>
    <x v="1052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6"/>
    <n v="1.5"/>
    <x v="0"/>
    <x v="0"/>
    <x v="1"/>
    <n v="6"/>
    <x v="0"/>
    <x v="1231"/>
    <x v="0"/>
    <x v="0"/>
    <x v="0"/>
    <x v="2"/>
    <x v="1"/>
    <s v="CERVEZAS"/>
    <s v="CORONA"/>
    <x v="1"/>
    <x v="0"/>
    <x v="0"/>
    <x v="2"/>
    <x v="1"/>
    <x v="1"/>
    <x v="0"/>
    <x v="0"/>
    <x v="3"/>
    <x v="3"/>
    <x v="3"/>
    <x v="1"/>
    <x v="342"/>
    <x v="7"/>
    <d v="2021-01-31T00:00:00"/>
    <x v="0"/>
    <x v="0"/>
    <x v="0"/>
  </r>
  <r>
    <x v="1062"/>
    <x v="30"/>
    <x v="968"/>
    <x v="8"/>
    <x v="1062"/>
    <x v="1058"/>
    <x v="0"/>
    <x v="1270"/>
    <s v="0001"/>
    <x v="0"/>
    <s v="9523"/>
    <x v="30"/>
    <x v="1207"/>
    <s v="YD13"/>
    <x v="1"/>
    <s v=""/>
    <x v="0"/>
    <n v="2"/>
    <x v="0"/>
    <n v="25.21"/>
    <n v="16.9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3"/>
    <x v="3"/>
    <x v="3"/>
    <x v="1"/>
    <x v="56"/>
    <x v="1"/>
    <s v=""/>
    <x v="1"/>
    <x v="0"/>
    <x v="0"/>
  </r>
  <r>
    <x v="1063"/>
    <x v="4"/>
    <x v="969"/>
    <x v="5"/>
    <x v="1063"/>
    <x v="1059"/>
    <x v="0"/>
    <x v="1271"/>
    <s v="0001"/>
    <x v="0"/>
    <s v="2395"/>
    <x v="4"/>
    <x v="1208"/>
    <s v="YD11"/>
    <x v="1"/>
    <s v=""/>
    <x v="0"/>
    <n v="10"/>
    <x v="1"/>
    <n v="273.02"/>
    <n v="262.44"/>
    <x v="0"/>
    <x v="1"/>
    <n v="1"/>
    <n v="12132227"/>
    <x v="105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5"/>
    <x v="0"/>
    <x v="0"/>
    <x v="1"/>
    <n v="11"/>
    <x v="0"/>
    <x v="1232"/>
    <x v="2"/>
    <x v="0"/>
    <x v="0"/>
    <x v="4"/>
    <x v="1"/>
    <s v="CERVEZAS"/>
    <s v="PILSEN TRUJILLO"/>
    <x v="2"/>
    <x v="0"/>
    <x v="0"/>
    <x v="3"/>
    <x v="1"/>
    <x v="1"/>
    <x v="0"/>
    <x v="0"/>
    <x v="2"/>
    <x v="6"/>
    <x v="2"/>
    <x v="1"/>
    <x v="27"/>
    <x v="3"/>
    <d v="2021-01-31T00:00:00"/>
    <x v="0"/>
    <x v="0"/>
    <x v="0"/>
  </r>
  <r>
    <x v="1063"/>
    <x v="5"/>
    <x v="969"/>
    <x v="5"/>
    <x v="1063"/>
    <x v="1059"/>
    <x v="0"/>
    <x v="1271"/>
    <s v="0001"/>
    <x v="0"/>
    <s v="2821"/>
    <x v="5"/>
    <x v="1208"/>
    <s v="YD11"/>
    <x v="1"/>
    <s v=""/>
    <x v="0"/>
    <n v="1"/>
    <x v="1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6"/>
    <x v="2"/>
    <x v="1"/>
    <x v="5"/>
    <x v="3"/>
    <s v=""/>
    <x v="1"/>
    <x v="0"/>
    <x v="0"/>
  </r>
  <r>
    <x v="1063"/>
    <x v="4"/>
    <x v="970"/>
    <x v="5"/>
    <x v="1063"/>
    <x v="1059"/>
    <x v="0"/>
    <x v="1272"/>
    <s v="0001"/>
    <x v="0"/>
    <s v="2395"/>
    <x v="4"/>
    <x v="1209"/>
    <s v="YD11"/>
    <x v="1"/>
    <s v=""/>
    <x v="0"/>
    <n v="3"/>
    <x v="0"/>
    <n v="81.91"/>
    <n v="78.73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4"/>
    <x v="0"/>
    <x v="1233"/>
    <x v="1"/>
    <x v="0"/>
    <x v="0"/>
    <x v="1"/>
    <x v="1"/>
    <s v="CERVEZAS"/>
    <s v="PILSEN TRUJILLO"/>
    <x v="2"/>
    <x v="0"/>
    <x v="0"/>
    <x v="3"/>
    <x v="1"/>
    <x v="1"/>
    <x v="0"/>
    <x v="0"/>
    <x v="2"/>
    <x v="6"/>
    <x v="2"/>
    <x v="1"/>
    <x v="75"/>
    <x v="3"/>
    <s v=""/>
    <x v="1"/>
    <x v="0"/>
    <x v="0"/>
  </r>
  <r>
    <x v="1063"/>
    <x v="25"/>
    <x v="970"/>
    <x v="5"/>
    <x v="1063"/>
    <x v="1059"/>
    <x v="0"/>
    <x v="1272"/>
    <s v="0001"/>
    <x v="0"/>
    <s v="8758"/>
    <x v="25"/>
    <x v="1209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2"/>
    <x v="6"/>
    <x v="2"/>
    <x v="1"/>
    <x v="46"/>
    <x v="0"/>
    <s v=""/>
    <x v="1"/>
    <x v="0"/>
    <x v="0"/>
  </r>
  <r>
    <x v="1063"/>
    <x v="11"/>
    <x v="969"/>
    <x v="5"/>
    <x v="1063"/>
    <x v="1059"/>
    <x v="1"/>
    <x v="1271"/>
    <s v="0001"/>
    <x v="0"/>
    <s v="3500192"/>
    <x v="11"/>
    <x v="1208"/>
    <s v="YP66"/>
    <x v="1"/>
    <s v=""/>
    <x v="1"/>
    <n v="11"/>
    <x v="1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063"/>
    <x v="11"/>
    <x v="969"/>
    <x v="5"/>
    <x v="1063"/>
    <x v="1059"/>
    <x v="1"/>
    <x v="1271"/>
    <s v="0001"/>
    <x v="0"/>
    <s v="3500192"/>
    <x v="11"/>
    <x v="1208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063"/>
    <x v="11"/>
    <x v="969"/>
    <x v="5"/>
    <x v="1063"/>
    <x v="1059"/>
    <x v="1"/>
    <x v="1271"/>
    <s v="0001"/>
    <x v="0"/>
    <s v="3500192"/>
    <x v="11"/>
    <x v="1208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063"/>
    <x v="11"/>
    <x v="970"/>
    <x v="5"/>
    <x v="1063"/>
    <x v="1059"/>
    <x v="1"/>
    <x v="1272"/>
    <s v="0001"/>
    <x v="0"/>
    <s v="3500192"/>
    <x v="11"/>
    <x v="1209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063"/>
    <x v="11"/>
    <x v="970"/>
    <x v="5"/>
    <x v="1063"/>
    <x v="1059"/>
    <x v="1"/>
    <x v="1272"/>
    <s v="0001"/>
    <x v="0"/>
    <s v="3500192"/>
    <x v="11"/>
    <x v="1209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064"/>
    <x v="4"/>
    <x v="971"/>
    <x v="9"/>
    <x v="1064"/>
    <x v="1060"/>
    <x v="0"/>
    <x v="1273"/>
    <s v="0001"/>
    <x v="0"/>
    <s v="2395"/>
    <x v="4"/>
    <x v="796"/>
    <s v="YD11"/>
    <x v="1"/>
    <s v=""/>
    <x v="0"/>
    <n v="50"/>
    <x v="1"/>
    <n v="1365.11"/>
    <n v="1312.22"/>
    <x v="5"/>
    <x v="1"/>
    <n v="1"/>
    <n v="12140268"/>
    <x v="1054"/>
    <x v="0"/>
    <d v="2021-02-06T00:00:00"/>
    <x v="1"/>
    <x v="4"/>
    <x v="4"/>
    <s v="LU"/>
    <x v="0"/>
    <n v="3.72"/>
    <n v="50"/>
    <n v="50.000000000000135"/>
    <n v="71.428571428571416"/>
    <n v="50"/>
    <x v="0"/>
    <n v="115"/>
    <n v="115"/>
    <x v="0"/>
    <x v="0"/>
    <x v="4"/>
    <n v="115"/>
    <x v="0"/>
    <x v="1234"/>
    <x v="0"/>
    <x v="0"/>
    <x v="0"/>
    <x v="5"/>
    <x v="1"/>
    <s v="CERVEZAS"/>
    <s v="PILSEN TRUJILLO"/>
    <x v="2"/>
    <x v="0"/>
    <x v="0"/>
    <x v="1"/>
    <x v="1"/>
    <x v="1"/>
    <x v="0"/>
    <x v="0"/>
    <x v="20"/>
    <x v="59"/>
    <x v="4"/>
    <x v="4"/>
    <x v="170"/>
    <x v="3"/>
    <d v="2021-01-31T00:00:00"/>
    <x v="0"/>
    <x v="0"/>
    <x v="0"/>
  </r>
  <r>
    <x v="1064"/>
    <x v="5"/>
    <x v="971"/>
    <x v="9"/>
    <x v="1064"/>
    <x v="1060"/>
    <x v="0"/>
    <x v="1273"/>
    <s v="0001"/>
    <x v="0"/>
    <s v="2821"/>
    <x v="5"/>
    <x v="796"/>
    <s v="YD11"/>
    <x v="1"/>
    <s v=""/>
    <x v="0"/>
    <n v="15"/>
    <x v="1"/>
    <n v="435.17"/>
    <n v="403.88"/>
    <x v="5"/>
    <x v="1"/>
    <s v=""/>
    <s v=""/>
    <x v="1"/>
    <x v="0"/>
    <d v="2021-02-06T00:00:00"/>
    <x v="1"/>
    <x v="4"/>
    <x v="4"/>
    <s v="LU"/>
    <x v="0"/>
    <n v="1.1339999999999999"/>
    <n v="15"/>
    <n v="15.241935483871007"/>
    <n v="21.428571428571427"/>
    <n v="15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0"/>
    <x v="59"/>
    <x v="4"/>
    <x v="4"/>
    <x v="329"/>
    <x v="3"/>
    <s v=""/>
    <x v="1"/>
    <x v="0"/>
    <x v="0"/>
  </r>
  <r>
    <x v="1064"/>
    <x v="7"/>
    <x v="971"/>
    <x v="9"/>
    <x v="1064"/>
    <x v="1060"/>
    <x v="0"/>
    <x v="1273"/>
    <s v="0001"/>
    <x v="0"/>
    <s v="6842"/>
    <x v="7"/>
    <x v="796"/>
    <s v="YD11"/>
    <x v="1"/>
    <s v=""/>
    <x v="0"/>
    <n v="10"/>
    <x v="1"/>
    <n v="328.62"/>
    <n v="273.76"/>
    <x v="5"/>
    <x v="1"/>
    <s v=""/>
    <s v=""/>
    <x v="1"/>
    <x v="0"/>
    <d v="2021-02-06T00:00:00"/>
    <x v="1"/>
    <x v="4"/>
    <x v="4"/>
    <s v="LU"/>
    <x v="0"/>
    <n v="0.74399999999999999"/>
    <n v="10"/>
    <n v="10.000000000000027"/>
    <n v="14.285714285714285"/>
    <n v="10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0"/>
    <x v="59"/>
    <x v="4"/>
    <x v="4"/>
    <x v="751"/>
    <x v="5"/>
    <s v=""/>
    <x v="1"/>
    <x v="0"/>
    <x v="0"/>
  </r>
  <r>
    <x v="1064"/>
    <x v="8"/>
    <x v="971"/>
    <x v="9"/>
    <x v="1064"/>
    <x v="1060"/>
    <x v="0"/>
    <x v="1273"/>
    <s v="0001"/>
    <x v="0"/>
    <s v="6843"/>
    <x v="8"/>
    <x v="796"/>
    <s v="YD11"/>
    <x v="1"/>
    <s v=""/>
    <x v="0"/>
    <n v="30"/>
    <x v="1"/>
    <n v="985.86"/>
    <n v="821.28"/>
    <x v="5"/>
    <x v="1"/>
    <s v=""/>
    <s v=""/>
    <x v="1"/>
    <x v="0"/>
    <d v="2021-02-06T00:00:00"/>
    <x v="1"/>
    <x v="4"/>
    <x v="4"/>
    <s v="LU"/>
    <x v="0"/>
    <n v="2.2320000000000002"/>
    <n v="30"/>
    <n v="30.000000000000082"/>
    <n v="42.857142857142854"/>
    <n v="30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0"/>
    <x v="59"/>
    <x v="4"/>
    <x v="4"/>
    <x v="752"/>
    <x v="5"/>
    <s v=""/>
    <x v="1"/>
    <x v="0"/>
    <x v="0"/>
  </r>
  <r>
    <x v="1064"/>
    <x v="27"/>
    <x v="971"/>
    <x v="9"/>
    <x v="1064"/>
    <x v="1060"/>
    <x v="0"/>
    <x v="1273"/>
    <s v="0001"/>
    <x v="0"/>
    <s v="12401"/>
    <x v="27"/>
    <x v="796"/>
    <s v="YD11"/>
    <x v="1"/>
    <s v=""/>
    <x v="0"/>
    <n v="10"/>
    <x v="1"/>
    <n v="211.85"/>
    <n v="147.87"/>
    <x v="5"/>
    <x v="1"/>
    <s v=""/>
    <s v=""/>
    <x v="1"/>
    <x v="0"/>
    <d v="2021-02-06T00:00:00"/>
    <x v="1"/>
    <x v="4"/>
    <x v="4"/>
    <s v="LU"/>
    <x v="0"/>
    <n v="0.74399999999999999"/>
    <n v="10"/>
    <n v="10.000000000000027"/>
    <n v="14.285714285714285"/>
    <n v="10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0"/>
    <x v="59"/>
    <x v="4"/>
    <x v="4"/>
    <x v="321"/>
    <x v="9"/>
    <s v=""/>
    <x v="1"/>
    <x v="0"/>
    <x v="0"/>
  </r>
  <r>
    <x v="1064"/>
    <x v="11"/>
    <x v="971"/>
    <x v="9"/>
    <x v="1064"/>
    <x v="1060"/>
    <x v="1"/>
    <x v="1273"/>
    <s v="0001"/>
    <x v="0"/>
    <s v="3500192"/>
    <x v="11"/>
    <x v="796"/>
    <s v="YP66"/>
    <x v="1"/>
    <s v=""/>
    <x v="1"/>
    <n v="115"/>
    <x v="1"/>
    <n v="-437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9"/>
    <x v="4"/>
    <x v="4"/>
    <x v="10"/>
    <x v="6"/>
    <s v=""/>
    <x v="1"/>
    <x v="0"/>
    <x v="0"/>
  </r>
  <r>
    <x v="1064"/>
    <x v="11"/>
    <x v="971"/>
    <x v="9"/>
    <x v="1064"/>
    <x v="1060"/>
    <x v="1"/>
    <x v="1273"/>
    <s v="0001"/>
    <x v="0"/>
    <s v="3500192"/>
    <x v="11"/>
    <x v="796"/>
    <s v="YD73"/>
    <x v="1"/>
    <s v=""/>
    <x v="1"/>
    <n v="50"/>
    <x v="1"/>
    <n v="190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9"/>
    <x v="4"/>
    <x v="4"/>
    <x v="10"/>
    <x v="6"/>
    <s v=""/>
    <x v="1"/>
    <x v="0"/>
    <x v="0"/>
  </r>
  <r>
    <x v="1064"/>
    <x v="11"/>
    <x v="971"/>
    <x v="9"/>
    <x v="1064"/>
    <x v="1060"/>
    <x v="1"/>
    <x v="1273"/>
    <s v="0001"/>
    <x v="0"/>
    <s v="3500192"/>
    <x v="11"/>
    <x v="796"/>
    <s v="YD73"/>
    <x v="1"/>
    <s v=""/>
    <x v="1"/>
    <n v="15"/>
    <x v="1"/>
    <n v="57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9"/>
    <x v="4"/>
    <x v="4"/>
    <x v="10"/>
    <x v="6"/>
    <s v=""/>
    <x v="1"/>
    <x v="0"/>
    <x v="0"/>
  </r>
  <r>
    <x v="1064"/>
    <x v="11"/>
    <x v="971"/>
    <x v="9"/>
    <x v="1064"/>
    <x v="1060"/>
    <x v="1"/>
    <x v="1273"/>
    <s v="0001"/>
    <x v="0"/>
    <s v="3500192"/>
    <x v="11"/>
    <x v="796"/>
    <s v="YD73"/>
    <x v="1"/>
    <s v=""/>
    <x v="1"/>
    <n v="10"/>
    <x v="1"/>
    <n v="3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9"/>
    <x v="4"/>
    <x v="4"/>
    <x v="10"/>
    <x v="6"/>
    <s v=""/>
    <x v="1"/>
    <x v="0"/>
    <x v="0"/>
  </r>
  <r>
    <x v="1064"/>
    <x v="11"/>
    <x v="971"/>
    <x v="9"/>
    <x v="1064"/>
    <x v="1060"/>
    <x v="1"/>
    <x v="1273"/>
    <s v="0001"/>
    <x v="0"/>
    <s v="3500192"/>
    <x v="11"/>
    <x v="796"/>
    <s v="YD73"/>
    <x v="1"/>
    <s v=""/>
    <x v="1"/>
    <n v="30"/>
    <x v="1"/>
    <n v="11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9"/>
    <x v="4"/>
    <x v="4"/>
    <x v="10"/>
    <x v="6"/>
    <s v=""/>
    <x v="1"/>
    <x v="0"/>
    <x v="0"/>
  </r>
  <r>
    <x v="1064"/>
    <x v="11"/>
    <x v="971"/>
    <x v="9"/>
    <x v="1064"/>
    <x v="1060"/>
    <x v="1"/>
    <x v="1273"/>
    <s v="0001"/>
    <x v="0"/>
    <s v="3500192"/>
    <x v="11"/>
    <x v="796"/>
    <s v="YD73"/>
    <x v="1"/>
    <s v=""/>
    <x v="1"/>
    <n v="10"/>
    <x v="1"/>
    <n v="3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9"/>
    <x v="4"/>
    <x v="4"/>
    <x v="10"/>
    <x v="6"/>
    <s v=""/>
    <x v="1"/>
    <x v="0"/>
    <x v="0"/>
  </r>
  <r>
    <x v="1065"/>
    <x v="9"/>
    <x v="0"/>
    <x v="11"/>
    <x v="1065"/>
    <x v="1061"/>
    <x v="0"/>
    <x v="1274"/>
    <s v="0001"/>
    <x v="0"/>
    <s v="7343"/>
    <x v="9"/>
    <x v="1210"/>
    <s v="YD11"/>
    <x v="20"/>
    <s v=""/>
    <x v="0"/>
    <n v="2"/>
    <x v="0"/>
    <n v="61.46"/>
    <n v="79.239999999999995"/>
    <x v="0"/>
    <x v="0"/>
    <n v="1"/>
    <n v="12141387"/>
    <x v="1055"/>
    <x v="0"/>
    <d v="2021-02-06T00:00:00"/>
    <x v="0"/>
    <x v="0"/>
    <x v="0"/>
    <s v="LU"/>
    <x v="0"/>
    <n v="0.24"/>
    <n v="3"/>
    <n v="3.2258064516129119"/>
    <n v="4.4444444444444446"/>
    <n v="2"/>
    <x v="0"/>
    <n v="12"/>
    <n v="13"/>
    <x v="0"/>
    <x v="0"/>
    <x v="2"/>
    <n v="12"/>
    <x v="0"/>
    <x v="1235"/>
    <x v="0"/>
    <x v="0"/>
    <x v="0"/>
    <x v="4"/>
    <x v="1"/>
    <s v="CERVEZAS"/>
    <s v="PILSEN TRUJILLO"/>
    <x v="2"/>
    <x v="0"/>
    <x v="0"/>
    <x v="1"/>
    <x v="0"/>
    <x v="0"/>
    <x v="1"/>
    <x v="4"/>
    <x v="2"/>
    <x v="5"/>
    <x v="3"/>
    <x v="1"/>
    <x v="461"/>
    <x v="3"/>
    <d v="2021-01-31T00:00:00"/>
    <x v="0"/>
    <x v="0"/>
    <x v="0"/>
  </r>
  <r>
    <x v="1065"/>
    <x v="4"/>
    <x v="0"/>
    <x v="11"/>
    <x v="1065"/>
    <x v="1061"/>
    <x v="0"/>
    <x v="1274"/>
    <s v="0001"/>
    <x v="0"/>
    <s v="2395"/>
    <x v="4"/>
    <x v="1210"/>
    <s v="YD11"/>
    <x v="20"/>
    <s v=""/>
    <x v="0"/>
    <n v="10"/>
    <x v="0"/>
    <n v="309.83"/>
    <n v="269.93"/>
    <x v="0"/>
    <x v="0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4"/>
    <x v="2"/>
    <x v="5"/>
    <x v="3"/>
    <x v="1"/>
    <x v="116"/>
    <x v="3"/>
    <s v=""/>
    <x v="1"/>
    <x v="0"/>
    <x v="0"/>
  </r>
  <r>
    <x v="1065"/>
    <x v="11"/>
    <x v="0"/>
    <x v="11"/>
    <x v="1065"/>
    <x v="1061"/>
    <x v="1"/>
    <x v="1274"/>
    <s v="0001"/>
    <x v="0"/>
    <s v="3500192"/>
    <x v="11"/>
    <x v="1210"/>
    <s v="YP66"/>
    <x v="20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1065"/>
    <x v="12"/>
    <x v="0"/>
    <x v="11"/>
    <x v="1065"/>
    <x v="1061"/>
    <x v="1"/>
    <x v="1274"/>
    <s v="0001"/>
    <x v="0"/>
    <s v="3500193"/>
    <x v="12"/>
    <x v="1210"/>
    <s v="YP66"/>
    <x v="20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1065"/>
    <x v="12"/>
    <x v="0"/>
    <x v="11"/>
    <x v="1065"/>
    <x v="1061"/>
    <x v="1"/>
    <x v="1274"/>
    <s v="0001"/>
    <x v="0"/>
    <s v="3500193"/>
    <x v="12"/>
    <x v="1210"/>
    <s v="YD73"/>
    <x v="20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1065"/>
    <x v="11"/>
    <x v="0"/>
    <x v="11"/>
    <x v="1065"/>
    <x v="1061"/>
    <x v="1"/>
    <x v="1274"/>
    <s v="0001"/>
    <x v="0"/>
    <s v="3500192"/>
    <x v="11"/>
    <x v="1210"/>
    <s v="YD73"/>
    <x v="20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1066"/>
    <x v="6"/>
    <x v="972"/>
    <x v="16"/>
    <x v="1066"/>
    <x v="1062"/>
    <x v="0"/>
    <x v="1275"/>
    <s v="0001"/>
    <x v="0"/>
    <s v="4961"/>
    <x v="6"/>
    <x v="1211"/>
    <s v="YD13"/>
    <x v="1"/>
    <s v=""/>
    <x v="0"/>
    <n v="2"/>
    <x v="0"/>
    <n v="25.42"/>
    <n v="5.18"/>
    <x v="0"/>
    <x v="0"/>
    <n v="1"/>
    <n v="12143534"/>
    <x v="1056"/>
    <x v="0"/>
    <d v="2021-02-06T00:00:00"/>
    <x v="1"/>
    <x v="2"/>
    <x v="2"/>
    <s v="LU"/>
    <x v="0"/>
    <n v="0.18"/>
    <n v="2"/>
    <n v="3.1645569620250003"/>
    <n v="2"/>
    <n v="2"/>
    <x v="0"/>
    <n v="4"/>
    <n v="3.5"/>
    <x v="0"/>
    <x v="1"/>
    <x v="1"/>
    <n v="4"/>
    <x v="0"/>
    <x v="1236"/>
    <x v="0"/>
    <x v="0"/>
    <x v="0"/>
    <x v="0"/>
    <x v="0"/>
    <s v="NABS"/>
    <s v="SAN MATEO"/>
    <x v="0"/>
    <x v="0"/>
    <x v="0"/>
    <x v="1"/>
    <x v="1"/>
    <x v="1"/>
    <x v="0"/>
    <x v="0"/>
    <x v="11"/>
    <x v="56"/>
    <x v="4"/>
    <x v="1"/>
    <x v="175"/>
    <x v="4"/>
    <d v="2021-01-31T00:00:00"/>
    <x v="0"/>
    <x v="0"/>
    <x v="0"/>
  </r>
  <r>
    <x v="1066"/>
    <x v="16"/>
    <x v="972"/>
    <x v="16"/>
    <x v="1066"/>
    <x v="1062"/>
    <x v="0"/>
    <x v="1275"/>
    <s v="0001"/>
    <x v="0"/>
    <s v="11114"/>
    <x v="16"/>
    <x v="1211"/>
    <s v="YD13"/>
    <x v="1"/>
    <s v=""/>
    <x v="0"/>
    <n v="1"/>
    <x v="0"/>
    <n v="8.6999999999999993"/>
    <n v="3.55"/>
    <x v="0"/>
    <x v="0"/>
    <s v=""/>
    <s v=""/>
    <x v="1"/>
    <x v="0"/>
    <d v="2021-02-06T00:00:00"/>
    <x v="1"/>
    <x v="2"/>
    <x v="2"/>
    <s v="LU"/>
    <x v="0"/>
    <n v="4.4999999999999998E-2"/>
    <n v="0.5"/>
    <n v="0.79113924050625006"/>
    <n v="0.5357142857142857"/>
    <n v="1"/>
    <x v="0"/>
    <n v="0"/>
    <s v=""/>
    <x v="0"/>
    <x v="1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1"/>
    <x v="56"/>
    <x v="4"/>
    <x v="1"/>
    <x v="188"/>
    <x v="0"/>
    <s v=""/>
    <x v="1"/>
    <x v="0"/>
    <x v="0"/>
  </r>
  <r>
    <x v="1066"/>
    <x v="10"/>
    <x v="972"/>
    <x v="16"/>
    <x v="1066"/>
    <x v="1062"/>
    <x v="0"/>
    <x v="1275"/>
    <s v="0001"/>
    <x v="0"/>
    <s v="11118"/>
    <x v="10"/>
    <x v="1211"/>
    <s v="YD13"/>
    <x v="1"/>
    <s v=""/>
    <x v="0"/>
    <n v="1"/>
    <x v="0"/>
    <n v="10.87"/>
    <n v="4.4400000000000004"/>
    <x v="0"/>
    <x v="0"/>
    <s v=""/>
    <s v=""/>
    <x v="1"/>
    <x v="0"/>
    <d v="2021-02-06T00:00:00"/>
    <x v="1"/>
    <x v="2"/>
    <x v="2"/>
    <s v="LU"/>
    <x v="0"/>
    <n v="6.7500000000000004E-2"/>
    <n v="1"/>
    <n v="1.1867088607593752"/>
    <n v="0.77922077922077926"/>
    <n v="1"/>
    <x v="0"/>
    <n v="0"/>
    <s v=""/>
    <x v="0"/>
    <x v="1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1"/>
    <x v="56"/>
    <x v="4"/>
    <x v="1"/>
    <x v="9"/>
    <x v="0"/>
    <s v=""/>
    <x v="1"/>
    <x v="0"/>
    <x v="0"/>
  </r>
  <r>
    <x v="1067"/>
    <x v="16"/>
    <x v="973"/>
    <x v="7"/>
    <x v="1067"/>
    <x v="1063"/>
    <x v="0"/>
    <x v="1276"/>
    <s v="0001"/>
    <x v="0"/>
    <s v="11114"/>
    <x v="16"/>
    <x v="325"/>
    <s v="YD13"/>
    <x v="1"/>
    <s v=""/>
    <x v="0"/>
    <n v="1"/>
    <x v="3"/>
    <n v="8.6999999999999993"/>
    <n v="3.55"/>
    <x v="4"/>
    <x v="1"/>
    <n v="1"/>
    <n v="12145039"/>
    <x v="1057"/>
    <x v="0"/>
    <d v="2021-02-06T00:00:00"/>
    <x v="1"/>
    <x v="5"/>
    <x v="5"/>
    <s v="LU"/>
    <x v="0"/>
    <n v="4.4999999999999998E-2"/>
    <n v="0.5"/>
    <n v="0.79113924050625006"/>
    <n v="0.5357142857142857"/>
    <n v="1"/>
    <x v="0"/>
    <n v="4"/>
    <n v="2"/>
    <x v="0"/>
    <x v="0"/>
    <x v="1"/>
    <n v="4"/>
    <x v="0"/>
    <x v="1237"/>
    <x v="0"/>
    <x v="0"/>
    <x v="0"/>
    <x v="0"/>
    <x v="0"/>
    <s v="NABS"/>
    <s v="GUARANÁ"/>
    <x v="0"/>
    <x v="0"/>
    <x v="0"/>
    <x v="2"/>
    <x v="1"/>
    <x v="1"/>
    <x v="0"/>
    <x v="0"/>
    <x v="6"/>
    <x v="9"/>
    <x v="3"/>
    <x v="1"/>
    <x v="188"/>
    <x v="0"/>
    <d v="2021-01-31T00:00:00"/>
    <x v="0"/>
    <x v="0"/>
    <x v="0"/>
  </r>
  <r>
    <x v="1067"/>
    <x v="13"/>
    <x v="973"/>
    <x v="7"/>
    <x v="1067"/>
    <x v="1063"/>
    <x v="0"/>
    <x v="1276"/>
    <s v="0001"/>
    <x v="0"/>
    <s v="14268"/>
    <x v="13"/>
    <x v="325"/>
    <s v="YD13"/>
    <x v="1"/>
    <s v=""/>
    <x v="0"/>
    <n v="2"/>
    <x v="3"/>
    <n v="22.48"/>
    <n v="4.58"/>
    <x v="4"/>
    <x v="1"/>
    <s v=""/>
    <s v=""/>
    <x v="1"/>
    <x v="0"/>
    <d v="2021-02-06T00:00:00"/>
    <x v="1"/>
    <x v="5"/>
    <x v="5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6"/>
    <x v="9"/>
    <x v="3"/>
    <x v="1"/>
    <x v="41"/>
    <x v="1"/>
    <s v=""/>
    <x v="1"/>
    <x v="0"/>
    <x v="0"/>
  </r>
  <r>
    <x v="1067"/>
    <x v="5"/>
    <x v="973"/>
    <x v="7"/>
    <x v="1067"/>
    <x v="1063"/>
    <x v="0"/>
    <x v="1276"/>
    <s v="0001"/>
    <x v="0"/>
    <s v="2821"/>
    <x v="5"/>
    <x v="325"/>
    <s v="YD11"/>
    <x v="1"/>
    <s v=""/>
    <x v="0"/>
    <n v="1"/>
    <x v="3"/>
    <n v="30.71"/>
    <n v="27.27"/>
    <x v="4"/>
    <x v="1"/>
    <s v=""/>
    <s v=""/>
    <x v="1"/>
    <x v="0"/>
    <d v="2021-02-06T00:00:00"/>
    <x v="1"/>
    <x v="5"/>
    <x v="5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6"/>
    <x v="9"/>
    <x v="3"/>
    <x v="1"/>
    <x v="5"/>
    <x v="3"/>
    <s v=""/>
    <x v="1"/>
    <x v="0"/>
    <x v="0"/>
  </r>
  <r>
    <x v="1067"/>
    <x v="11"/>
    <x v="973"/>
    <x v="7"/>
    <x v="1067"/>
    <x v="1063"/>
    <x v="1"/>
    <x v="1276"/>
    <s v="0001"/>
    <x v="0"/>
    <s v="3500192"/>
    <x v="11"/>
    <x v="325"/>
    <s v="YP66"/>
    <x v="1"/>
    <s v=""/>
    <x v="1"/>
    <n v="1"/>
    <x v="3"/>
    <n v="-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067"/>
    <x v="11"/>
    <x v="973"/>
    <x v="7"/>
    <x v="1067"/>
    <x v="1063"/>
    <x v="1"/>
    <x v="1276"/>
    <s v="0001"/>
    <x v="0"/>
    <s v="3500192"/>
    <x v="11"/>
    <x v="325"/>
    <s v="YD73"/>
    <x v="1"/>
    <s v=""/>
    <x v="1"/>
    <n v="1"/>
    <x v="3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068"/>
    <x v="15"/>
    <x v="974"/>
    <x v="4"/>
    <x v="1068"/>
    <x v="1064"/>
    <x v="0"/>
    <x v="1277"/>
    <s v="0001"/>
    <x v="0"/>
    <s v="14523"/>
    <x v="15"/>
    <x v="1212"/>
    <s v="YD13"/>
    <x v="1"/>
    <s v=""/>
    <x v="0"/>
    <n v="1"/>
    <x v="2"/>
    <n v="6.84"/>
    <n v="6.44"/>
    <x v="3"/>
    <x v="1"/>
    <n v="1"/>
    <n v="12147264"/>
    <x v="1058"/>
    <x v="0"/>
    <d v="2021-02-06T00:00:00"/>
    <x v="1"/>
    <x v="3"/>
    <x v="3"/>
    <s v="LU"/>
    <x v="0"/>
    <n v="1.8599999999999998E-2"/>
    <n v="0.25"/>
    <n v="0.25000000000000067"/>
    <n v="0.3125"/>
    <n v="1"/>
    <x v="0"/>
    <n v="3"/>
    <n v="2.25"/>
    <x v="0"/>
    <x v="0"/>
    <x v="1"/>
    <n v="3"/>
    <x v="0"/>
    <x v="1238"/>
    <x v="0"/>
    <x v="0"/>
    <x v="0"/>
    <x v="0"/>
    <x v="1"/>
    <s v="CERVEZAS"/>
    <s v="PILSEN CALLAO"/>
    <x v="1"/>
    <x v="0"/>
    <x v="0"/>
    <x v="2"/>
    <x v="1"/>
    <x v="1"/>
    <x v="0"/>
    <x v="0"/>
    <x v="7"/>
    <x v="11"/>
    <x v="4"/>
    <x v="1"/>
    <x v="723"/>
    <x v="2"/>
    <d v="2021-01-31T00:00:00"/>
    <x v="0"/>
    <x v="0"/>
    <x v="0"/>
  </r>
  <r>
    <x v="1068"/>
    <x v="6"/>
    <x v="974"/>
    <x v="4"/>
    <x v="1068"/>
    <x v="1064"/>
    <x v="0"/>
    <x v="1277"/>
    <s v="0001"/>
    <x v="0"/>
    <s v="4961"/>
    <x v="6"/>
    <x v="1212"/>
    <s v="YD13"/>
    <x v="1"/>
    <s v=""/>
    <x v="0"/>
    <n v="1"/>
    <x v="2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6"/>
    <x v="4"/>
    <s v=""/>
    <x v="1"/>
    <x v="0"/>
    <x v="0"/>
  </r>
  <r>
    <x v="1068"/>
    <x v="10"/>
    <x v="974"/>
    <x v="4"/>
    <x v="1068"/>
    <x v="1064"/>
    <x v="0"/>
    <x v="1277"/>
    <s v="0001"/>
    <x v="0"/>
    <s v="11118"/>
    <x v="10"/>
    <x v="1212"/>
    <s v="YD13"/>
    <x v="1"/>
    <s v=""/>
    <x v="0"/>
    <n v="1"/>
    <x v="2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9"/>
    <x v="0"/>
    <s v=""/>
    <x v="1"/>
    <x v="0"/>
    <x v="0"/>
  </r>
  <r>
    <x v="1069"/>
    <x v="5"/>
    <x v="975"/>
    <x v="26"/>
    <x v="1069"/>
    <x v="1065"/>
    <x v="0"/>
    <x v="1278"/>
    <s v="0001"/>
    <x v="0"/>
    <s v="2821"/>
    <x v="5"/>
    <x v="1213"/>
    <s v="YD11"/>
    <x v="1"/>
    <s v=""/>
    <x v="0"/>
    <n v="4"/>
    <x v="0"/>
    <n v="122.82"/>
    <n v="109.08"/>
    <x v="0"/>
    <x v="1"/>
    <n v="1"/>
    <n v="12147417"/>
    <x v="1059"/>
    <x v="0"/>
    <d v="2021-02-06T00:00:00"/>
    <x v="0"/>
    <x v="0"/>
    <x v="0"/>
    <s v="LU"/>
    <x v="0"/>
    <n v="0.3024"/>
    <n v="4"/>
    <n v="4.0645161290322687"/>
    <n v="5.7142857142857135"/>
    <n v="4"/>
    <x v="0"/>
    <n v="5"/>
    <n v="5"/>
    <x v="0"/>
    <x v="0"/>
    <x v="1"/>
    <n v="5"/>
    <x v="0"/>
    <x v="1239"/>
    <x v="0"/>
    <x v="0"/>
    <x v="0"/>
    <x v="0"/>
    <x v="1"/>
    <s v="CERVEZAS"/>
    <s v="PILSEN CALLAO"/>
    <x v="2"/>
    <x v="0"/>
    <x v="0"/>
    <x v="2"/>
    <x v="1"/>
    <x v="1"/>
    <x v="0"/>
    <x v="0"/>
    <x v="2"/>
    <x v="6"/>
    <x v="2"/>
    <x v="1"/>
    <x v="214"/>
    <x v="3"/>
    <d v="2021-01-31T00:00:00"/>
    <x v="0"/>
    <x v="0"/>
    <x v="0"/>
  </r>
  <r>
    <x v="1069"/>
    <x v="10"/>
    <x v="975"/>
    <x v="26"/>
    <x v="1069"/>
    <x v="1065"/>
    <x v="0"/>
    <x v="1278"/>
    <s v="0001"/>
    <x v="0"/>
    <s v="11118"/>
    <x v="10"/>
    <x v="1213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6"/>
    <x v="2"/>
    <x v="1"/>
    <x v="9"/>
    <x v="0"/>
    <s v=""/>
    <x v="1"/>
    <x v="0"/>
    <x v="0"/>
  </r>
  <r>
    <x v="1069"/>
    <x v="11"/>
    <x v="975"/>
    <x v="26"/>
    <x v="1069"/>
    <x v="1065"/>
    <x v="1"/>
    <x v="1278"/>
    <s v="0001"/>
    <x v="0"/>
    <s v="3500192"/>
    <x v="11"/>
    <x v="1213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069"/>
    <x v="11"/>
    <x v="975"/>
    <x v="26"/>
    <x v="1069"/>
    <x v="1065"/>
    <x v="1"/>
    <x v="1278"/>
    <s v="0001"/>
    <x v="0"/>
    <s v="3500192"/>
    <x v="11"/>
    <x v="1213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070"/>
    <x v="4"/>
    <x v="0"/>
    <x v="32"/>
    <x v="1070"/>
    <x v="1066"/>
    <x v="0"/>
    <x v="1279"/>
    <s v="0001"/>
    <x v="0"/>
    <s v="2395"/>
    <x v="4"/>
    <x v="1214"/>
    <s v="YD11"/>
    <x v="4"/>
    <s v=""/>
    <x v="0"/>
    <n v="6"/>
    <x v="0"/>
    <n v="188.44"/>
    <n v="162.47999999999999"/>
    <x v="0"/>
    <x v="1"/>
    <n v="1"/>
    <n v="12147504"/>
    <x v="1060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5"/>
    <n v="6"/>
    <x v="0"/>
    <x v="1240"/>
    <x v="0"/>
    <x v="0"/>
    <x v="0"/>
    <x v="2"/>
    <x v="1"/>
    <s v="CERVEZAS"/>
    <s v="PILSEN TRUJILLO"/>
    <x v="2"/>
    <x v="0"/>
    <x v="0"/>
    <x v="0"/>
    <x v="0"/>
    <x v="0"/>
    <x v="0"/>
    <x v="2"/>
    <x v="16"/>
    <x v="36"/>
    <x v="2"/>
    <x v="3"/>
    <x v="312"/>
    <x v="3"/>
    <d v="2021-01-31T00:00:00"/>
    <x v="0"/>
    <x v="0"/>
    <x v="0"/>
  </r>
  <r>
    <x v="1070"/>
    <x v="11"/>
    <x v="0"/>
    <x v="32"/>
    <x v="1070"/>
    <x v="1066"/>
    <x v="1"/>
    <x v="1279"/>
    <s v="0001"/>
    <x v="0"/>
    <s v="3500192"/>
    <x v="11"/>
    <x v="1214"/>
    <s v="YP66"/>
    <x v="4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6"/>
    <x v="36"/>
    <x v="2"/>
    <x v="3"/>
    <x v="10"/>
    <x v="6"/>
    <s v=""/>
    <x v="1"/>
    <x v="0"/>
    <x v="0"/>
  </r>
  <r>
    <x v="1070"/>
    <x v="11"/>
    <x v="0"/>
    <x v="32"/>
    <x v="1070"/>
    <x v="1066"/>
    <x v="1"/>
    <x v="1279"/>
    <s v="0001"/>
    <x v="0"/>
    <s v="3500192"/>
    <x v="11"/>
    <x v="1214"/>
    <s v="YD73"/>
    <x v="4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6"/>
    <x v="36"/>
    <x v="2"/>
    <x v="3"/>
    <x v="10"/>
    <x v="6"/>
    <s v=""/>
    <x v="1"/>
    <x v="0"/>
    <x v="0"/>
  </r>
  <r>
    <x v="1071"/>
    <x v="4"/>
    <x v="976"/>
    <x v="23"/>
    <x v="1071"/>
    <x v="1067"/>
    <x v="0"/>
    <x v="1280"/>
    <s v="0001"/>
    <x v="0"/>
    <s v="2395"/>
    <x v="4"/>
    <x v="575"/>
    <s v="YD11"/>
    <x v="1"/>
    <s v=""/>
    <x v="0"/>
    <n v="10"/>
    <x v="1"/>
    <n v="273.02"/>
    <n v="262.44"/>
    <x v="1"/>
    <x v="1"/>
    <n v="1"/>
    <n v="12148407"/>
    <x v="1061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15"/>
    <n v="15"/>
    <x v="0"/>
    <x v="0"/>
    <x v="1"/>
    <n v="15"/>
    <x v="0"/>
    <x v="1241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27"/>
    <x v="3"/>
    <d v="2021-01-31T00:00:00"/>
    <x v="0"/>
    <x v="0"/>
    <x v="0"/>
  </r>
  <r>
    <x v="1071"/>
    <x v="5"/>
    <x v="976"/>
    <x v="23"/>
    <x v="1071"/>
    <x v="1067"/>
    <x v="0"/>
    <x v="1280"/>
    <s v="0001"/>
    <x v="0"/>
    <s v="2821"/>
    <x v="5"/>
    <x v="575"/>
    <s v="YD11"/>
    <x v="1"/>
    <s v=""/>
    <x v="0"/>
    <n v="3"/>
    <x v="1"/>
    <n v="92.12"/>
    <n v="81.81"/>
    <x v="1"/>
    <x v="1"/>
    <s v=""/>
    <s v=""/>
    <x v="1"/>
    <x v="0"/>
    <d v="2021-02-06T00:00:00"/>
    <x v="1"/>
    <x v="1"/>
    <x v="1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4"/>
    <x v="3"/>
    <s v=""/>
    <x v="1"/>
    <x v="0"/>
    <x v="0"/>
  </r>
  <r>
    <x v="1071"/>
    <x v="7"/>
    <x v="976"/>
    <x v="23"/>
    <x v="1071"/>
    <x v="1067"/>
    <x v="0"/>
    <x v="1280"/>
    <s v="0001"/>
    <x v="0"/>
    <s v="6842"/>
    <x v="7"/>
    <x v="575"/>
    <s v="YD11"/>
    <x v="1"/>
    <s v=""/>
    <x v="0"/>
    <n v="1"/>
    <x v="1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1071"/>
    <x v="10"/>
    <x v="976"/>
    <x v="23"/>
    <x v="1071"/>
    <x v="1067"/>
    <x v="0"/>
    <x v="1280"/>
    <s v="0001"/>
    <x v="0"/>
    <s v="11118"/>
    <x v="10"/>
    <x v="575"/>
    <s v="YD13"/>
    <x v="1"/>
    <s v=""/>
    <x v="0"/>
    <n v="1"/>
    <x v="1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1071"/>
    <x v="11"/>
    <x v="976"/>
    <x v="23"/>
    <x v="1071"/>
    <x v="1067"/>
    <x v="1"/>
    <x v="1280"/>
    <s v="0001"/>
    <x v="0"/>
    <s v="3500192"/>
    <x v="11"/>
    <x v="575"/>
    <s v="YP66"/>
    <x v="1"/>
    <s v=""/>
    <x v="1"/>
    <n v="14"/>
    <x v="1"/>
    <n v="-53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71"/>
    <x v="11"/>
    <x v="976"/>
    <x v="23"/>
    <x v="1071"/>
    <x v="1067"/>
    <x v="1"/>
    <x v="1280"/>
    <s v="0001"/>
    <x v="0"/>
    <s v="3500192"/>
    <x v="11"/>
    <x v="575"/>
    <s v="YD73"/>
    <x v="1"/>
    <s v=""/>
    <x v="1"/>
    <n v="10"/>
    <x v="1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71"/>
    <x v="11"/>
    <x v="976"/>
    <x v="23"/>
    <x v="1071"/>
    <x v="1067"/>
    <x v="1"/>
    <x v="1280"/>
    <s v="0001"/>
    <x v="0"/>
    <s v="3500192"/>
    <x v="11"/>
    <x v="575"/>
    <s v="YD73"/>
    <x v="1"/>
    <s v=""/>
    <x v="1"/>
    <n v="3"/>
    <x v="1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71"/>
    <x v="11"/>
    <x v="976"/>
    <x v="23"/>
    <x v="1071"/>
    <x v="1067"/>
    <x v="1"/>
    <x v="1280"/>
    <s v="0001"/>
    <x v="0"/>
    <s v="3500192"/>
    <x v="11"/>
    <x v="575"/>
    <s v="YD73"/>
    <x v="1"/>
    <s v=""/>
    <x v="1"/>
    <n v="1"/>
    <x v="1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072"/>
    <x v="4"/>
    <x v="977"/>
    <x v="4"/>
    <x v="1072"/>
    <x v="1068"/>
    <x v="0"/>
    <x v="1281"/>
    <s v="0001"/>
    <x v="0"/>
    <s v="2395"/>
    <x v="4"/>
    <x v="1215"/>
    <s v="YD11"/>
    <x v="1"/>
    <s v=""/>
    <x v="0"/>
    <n v="4"/>
    <x v="0"/>
    <n v="123.93"/>
    <n v="107.98"/>
    <x v="0"/>
    <x v="1"/>
    <n v="1"/>
    <n v="12148550"/>
    <x v="1062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1"/>
    <n v="4"/>
    <x v="0"/>
    <x v="1242"/>
    <x v="0"/>
    <x v="0"/>
    <x v="0"/>
    <x v="0"/>
    <x v="1"/>
    <s v="CERVEZAS"/>
    <s v="PILSEN TRUJILLO"/>
    <x v="2"/>
    <x v="0"/>
    <x v="0"/>
    <x v="2"/>
    <x v="1"/>
    <x v="1"/>
    <x v="1"/>
    <x v="4"/>
    <x v="7"/>
    <x v="11"/>
    <x v="4"/>
    <x v="1"/>
    <x v="18"/>
    <x v="3"/>
    <d v="2021-01-31T00:00:00"/>
    <x v="0"/>
    <x v="0"/>
    <x v="0"/>
  </r>
  <r>
    <x v="1072"/>
    <x v="11"/>
    <x v="977"/>
    <x v="4"/>
    <x v="1072"/>
    <x v="1068"/>
    <x v="1"/>
    <x v="1281"/>
    <s v="0001"/>
    <x v="0"/>
    <s v="3500192"/>
    <x v="11"/>
    <x v="1215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11"/>
    <x v="4"/>
    <x v="1"/>
    <x v="10"/>
    <x v="6"/>
    <s v=""/>
    <x v="1"/>
    <x v="0"/>
    <x v="0"/>
  </r>
  <r>
    <x v="1072"/>
    <x v="11"/>
    <x v="977"/>
    <x v="4"/>
    <x v="1072"/>
    <x v="1068"/>
    <x v="1"/>
    <x v="1281"/>
    <s v="0001"/>
    <x v="0"/>
    <s v="3500192"/>
    <x v="11"/>
    <x v="1215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11"/>
    <x v="4"/>
    <x v="1"/>
    <x v="10"/>
    <x v="6"/>
    <s v=""/>
    <x v="1"/>
    <x v="0"/>
    <x v="0"/>
  </r>
  <r>
    <x v="1073"/>
    <x v="4"/>
    <x v="978"/>
    <x v="9"/>
    <x v="1073"/>
    <x v="1069"/>
    <x v="0"/>
    <x v="1282"/>
    <s v="0001"/>
    <x v="0"/>
    <s v="2395"/>
    <x v="4"/>
    <x v="969"/>
    <s v="YD11"/>
    <x v="1"/>
    <s v=""/>
    <x v="0"/>
    <n v="13"/>
    <x v="0"/>
    <n v="402.78"/>
    <n v="350.92"/>
    <x v="2"/>
    <x v="0"/>
    <n v="1"/>
    <n v="12148682"/>
    <x v="1063"/>
    <x v="0"/>
    <d v="2021-02-06T00:00:00"/>
    <x v="1"/>
    <x v="2"/>
    <x v="2"/>
    <s v="LU"/>
    <x v="0"/>
    <n v="0.96719999999999995"/>
    <n v="13"/>
    <n v="13.000000000000034"/>
    <n v="18.571428571428569"/>
    <n v="13"/>
    <x v="0"/>
    <n v="16"/>
    <n v="16"/>
    <x v="0"/>
    <x v="0"/>
    <x v="1"/>
    <n v="16"/>
    <x v="0"/>
    <x v="1243"/>
    <x v="0"/>
    <x v="0"/>
    <x v="0"/>
    <x v="3"/>
    <x v="1"/>
    <s v="CERVEZAS"/>
    <s v="PILSEN TRUJILLO"/>
    <x v="2"/>
    <x v="0"/>
    <x v="0"/>
    <x v="1"/>
    <x v="1"/>
    <x v="1"/>
    <x v="1"/>
    <x v="4"/>
    <x v="4"/>
    <x v="15"/>
    <x v="3"/>
    <x v="1"/>
    <x v="265"/>
    <x v="3"/>
    <d v="2021-01-31T00:00:00"/>
    <x v="0"/>
    <x v="0"/>
    <x v="0"/>
  </r>
  <r>
    <x v="1073"/>
    <x v="27"/>
    <x v="978"/>
    <x v="9"/>
    <x v="1073"/>
    <x v="1069"/>
    <x v="0"/>
    <x v="1282"/>
    <s v="0001"/>
    <x v="0"/>
    <s v="12401"/>
    <x v="27"/>
    <x v="969"/>
    <s v="YD11"/>
    <x v="1"/>
    <s v=""/>
    <x v="0"/>
    <n v="3"/>
    <x v="0"/>
    <n v="63.56"/>
    <n v="44.36"/>
    <x v="2"/>
    <x v="0"/>
    <s v=""/>
    <s v=""/>
    <x v="1"/>
    <x v="0"/>
    <d v="2021-02-06T00:00:00"/>
    <x v="1"/>
    <x v="2"/>
    <x v="2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1"/>
    <x v="4"/>
    <x v="4"/>
    <x v="15"/>
    <x v="3"/>
    <x v="1"/>
    <x v="99"/>
    <x v="9"/>
    <s v=""/>
    <x v="1"/>
    <x v="0"/>
    <x v="0"/>
  </r>
  <r>
    <x v="1073"/>
    <x v="11"/>
    <x v="978"/>
    <x v="9"/>
    <x v="1073"/>
    <x v="1069"/>
    <x v="1"/>
    <x v="1282"/>
    <s v="0001"/>
    <x v="0"/>
    <s v="3500192"/>
    <x v="11"/>
    <x v="969"/>
    <s v="YP66"/>
    <x v="1"/>
    <s v=""/>
    <x v="1"/>
    <n v="16"/>
    <x v="0"/>
    <n v="-60.8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15"/>
    <x v="3"/>
    <x v="1"/>
    <x v="10"/>
    <x v="6"/>
    <s v=""/>
    <x v="1"/>
    <x v="0"/>
    <x v="0"/>
  </r>
  <r>
    <x v="1073"/>
    <x v="11"/>
    <x v="978"/>
    <x v="9"/>
    <x v="1073"/>
    <x v="1069"/>
    <x v="1"/>
    <x v="1282"/>
    <s v="0001"/>
    <x v="0"/>
    <s v="3500192"/>
    <x v="11"/>
    <x v="969"/>
    <s v="YD73"/>
    <x v="1"/>
    <s v=""/>
    <x v="1"/>
    <n v="13"/>
    <x v="0"/>
    <n v="49.4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15"/>
    <x v="3"/>
    <x v="1"/>
    <x v="10"/>
    <x v="6"/>
    <s v=""/>
    <x v="1"/>
    <x v="0"/>
    <x v="0"/>
  </r>
  <r>
    <x v="1073"/>
    <x v="11"/>
    <x v="978"/>
    <x v="9"/>
    <x v="1073"/>
    <x v="1069"/>
    <x v="1"/>
    <x v="1282"/>
    <s v="0001"/>
    <x v="0"/>
    <s v="3500192"/>
    <x v="11"/>
    <x v="969"/>
    <s v="YD73"/>
    <x v="1"/>
    <s v=""/>
    <x v="1"/>
    <n v="3"/>
    <x v="0"/>
    <n v="11.4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15"/>
    <x v="3"/>
    <x v="1"/>
    <x v="10"/>
    <x v="6"/>
    <s v=""/>
    <x v="1"/>
    <x v="0"/>
    <x v="0"/>
  </r>
  <r>
    <x v="1074"/>
    <x v="7"/>
    <x v="979"/>
    <x v="18"/>
    <x v="1074"/>
    <x v="1070"/>
    <x v="0"/>
    <x v="1283"/>
    <s v="0001"/>
    <x v="0"/>
    <s v="6842"/>
    <x v="7"/>
    <x v="1216"/>
    <s v="YD11"/>
    <x v="1"/>
    <s v=""/>
    <x v="0"/>
    <n v="20"/>
    <x v="5"/>
    <n v="624.04999999999995"/>
    <n v="530.02"/>
    <x v="0"/>
    <x v="1"/>
    <n v="1"/>
    <n v="12154742"/>
    <x v="1064"/>
    <x v="0"/>
    <d v="2021-02-06T00:00:00"/>
    <x v="0"/>
    <x v="0"/>
    <x v="0"/>
    <s v="LU"/>
    <x v="0"/>
    <n v="1.488"/>
    <n v="20"/>
    <n v="20.000000000000053"/>
    <n v="28.571428571428569"/>
    <n v="20"/>
    <x v="0"/>
    <n v="20"/>
    <n v="20"/>
    <x v="0"/>
    <x v="1"/>
    <x v="1"/>
    <n v="20"/>
    <x v="0"/>
    <x v="1244"/>
    <x v="0"/>
    <x v="0"/>
    <x v="0"/>
    <x v="3"/>
    <x v="1"/>
    <s v="CERVEZAS"/>
    <s v="CUSQUEÑA"/>
    <x v="2"/>
    <x v="0"/>
    <x v="0"/>
    <x v="1"/>
    <x v="1"/>
    <x v="1"/>
    <x v="2"/>
    <x v="6"/>
    <x v="2"/>
    <x v="14"/>
    <x v="1"/>
    <x v="1"/>
    <x v="753"/>
    <x v="5"/>
    <d v="2021-01-31T00:00:00"/>
    <x v="0"/>
    <x v="0"/>
    <x v="0"/>
  </r>
  <r>
    <x v="1074"/>
    <x v="11"/>
    <x v="979"/>
    <x v="18"/>
    <x v="1074"/>
    <x v="1070"/>
    <x v="1"/>
    <x v="1283"/>
    <s v="0001"/>
    <x v="0"/>
    <s v="3500192"/>
    <x v="11"/>
    <x v="1216"/>
    <s v="YP66"/>
    <x v="1"/>
    <s v=""/>
    <x v="1"/>
    <n v="20"/>
    <x v="5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6"/>
    <x v="2"/>
    <x v="14"/>
    <x v="1"/>
    <x v="1"/>
    <x v="10"/>
    <x v="6"/>
    <s v=""/>
    <x v="1"/>
    <x v="0"/>
    <x v="0"/>
  </r>
  <r>
    <x v="1074"/>
    <x v="11"/>
    <x v="979"/>
    <x v="18"/>
    <x v="1074"/>
    <x v="1070"/>
    <x v="1"/>
    <x v="1283"/>
    <s v="0001"/>
    <x v="0"/>
    <s v="3500192"/>
    <x v="11"/>
    <x v="1216"/>
    <s v="YD73"/>
    <x v="1"/>
    <s v=""/>
    <x v="1"/>
    <n v="20"/>
    <x v="5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1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6"/>
    <x v="2"/>
    <x v="14"/>
    <x v="1"/>
    <x v="1"/>
    <x v="10"/>
    <x v="6"/>
    <s v=""/>
    <x v="1"/>
    <x v="0"/>
    <x v="0"/>
  </r>
  <r>
    <x v="1075"/>
    <x v="4"/>
    <x v="0"/>
    <x v="8"/>
    <x v="1075"/>
    <x v="1071"/>
    <x v="0"/>
    <x v="1284"/>
    <s v="0001"/>
    <x v="0"/>
    <s v="2395"/>
    <x v="4"/>
    <x v="1217"/>
    <s v="YD11"/>
    <x v="37"/>
    <s v=""/>
    <x v="0"/>
    <n v="100"/>
    <x v="0"/>
    <n v="3098.3"/>
    <n v="2699.37"/>
    <x v="0"/>
    <x v="1"/>
    <n v="1"/>
    <n v="12154842"/>
    <x v="1065"/>
    <x v="0"/>
    <d v="2021-02-06T00:00:00"/>
    <x v="1"/>
    <x v="1"/>
    <x v="1"/>
    <s v="LU"/>
    <x v="0"/>
    <n v="7.44"/>
    <n v="100"/>
    <n v="100.00000000000027"/>
    <n v="142.85714285714283"/>
    <n v="100"/>
    <x v="0"/>
    <n v="100"/>
    <n v="100"/>
    <x v="0"/>
    <x v="0"/>
    <x v="2"/>
    <n v="100"/>
    <x v="0"/>
    <x v="1245"/>
    <x v="0"/>
    <x v="0"/>
    <x v="0"/>
    <x v="3"/>
    <x v="1"/>
    <s v="CERVEZAS"/>
    <s v="PILSEN TRUJILLO"/>
    <x v="2"/>
    <x v="0"/>
    <x v="0"/>
    <x v="2"/>
    <x v="0"/>
    <x v="0"/>
    <x v="1"/>
    <x v="4"/>
    <x v="3"/>
    <x v="3"/>
    <x v="3"/>
    <x v="1"/>
    <x v="754"/>
    <x v="3"/>
    <d v="2021-01-31T00:00:00"/>
    <x v="0"/>
    <x v="0"/>
    <x v="0"/>
  </r>
  <r>
    <x v="1075"/>
    <x v="11"/>
    <x v="0"/>
    <x v="8"/>
    <x v="1075"/>
    <x v="1071"/>
    <x v="1"/>
    <x v="1284"/>
    <s v="0001"/>
    <x v="0"/>
    <s v="3500192"/>
    <x v="11"/>
    <x v="1217"/>
    <s v="YP66"/>
    <x v="37"/>
    <s v=""/>
    <x v="1"/>
    <n v="100"/>
    <x v="0"/>
    <n v="-380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1075"/>
    <x v="11"/>
    <x v="0"/>
    <x v="8"/>
    <x v="1075"/>
    <x v="1071"/>
    <x v="1"/>
    <x v="1284"/>
    <s v="0001"/>
    <x v="0"/>
    <s v="3500192"/>
    <x v="11"/>
    <x v="1217"/>
    <s v="YD73"/>
    <x v="37"/>
    <s v=""/>
    <x v="1"/>
    <n v="100"/>
    <x v="0"/>
    <n v="380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1076"/>
    <x v="4"/>
    <x v="0"/>
    <x v="23"/>
    <x v="1076"/>
    <x v="1072"/>
    <x v="0"/>
    <x v="1285"/>
    <s v="0001"/>
    <x v="0"/>
    <s v="2395"/>
    <x v="4"/>
    <x v="1218"/>
    <s v="YD11"/>
    <x v="24"/>
    <s v=""/>
    <x v="0"/>
    <n v="16"/>
    <x v="0"/>
    <n v="495.73"/>
    <n v="431.9"/>
    <x v="0"/>
    <x v="0"/>
    <n v="1"/>
    <n v="12158903"/>
    <x v="1066"/>
    <x v="0"/>
    <d v="2021-02-06T00:00:00"/>
    <x v="0"/>
    <x v="0"/>
    <x v="0"/>
    <s v="LU"/>
    <x v="0"/>
    <n v="1.1903999999999999"/>
    <n v="16"/>
    <n v="16.000000000000043"/>
    <n v="22.857142857142854"/>
    <n v="16"/>
    <x v="0"/>
    <n v="22"/>
    <n v="21.0136363636"/>
    <x v="0"/>
    <x v="0"/>
    <x v="2"/>
    <n v="22"/>
    <x v="0"/>
    <x v="1246"/>
    <x v="0"/>
    <x v="0"/>
    <x v="0"/>
    <x v="3"/>
    <x v="1"/>
    <s v="CERVEZAS"/>
    <s v="PILSEN TRUJILLO"/>
    <x v="2"/>
    <x v="0"/>
    <x v="0"/>
    <x v="2"/>
    <x v="0"/>
    <x v="0"/>
    <x v="0"/>
    <x v="2"/>
    <x v="7"/>
    <x v="20"/>
    <x v="4"/>
    <x v="1"/>
    <x v="755"/>
    <x v="3"/>
    <d v="2021-01-31T00:00:00"/>
    <x v="0"/>
    <x v="0"/>
    <x v="0"/>
  </r>
  <r>
    <x v="1076"/>
    <x v="19"/>
    <x v="0"/>
    <x v="23"/>
    <x v="1076"/>
    <x v="1072"/>
    <x v="0"/>
    <x v="1285"/>
    <s v="0001"/>
    <x v="0"/>
    <s v="7841"/>
    <x v="19"/>
    <x v="1218"/>
    <s v="YD13"/>
    <x v="24"/>
    <s v=""/>
    <x v="0"/>
    <n v="1"/>
    <x v="0"/>
    <n v="21.59"/>
    <n v="4.4000000000000004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2"/>
    <x v="7"/>
    <x v="20"/>
    <x v="4"/>
    <x v="1"/>
    <x v="315"/>
    <x v="7"/>
    <s v=""/>
    <x v="1"/>
    <x v="0"/>
    <x v="0"/>
  </r>
  <r>
    <x v="1076"/>
    <x v="7"/>
    <x v="0"/>
    <x v="23"/>
    <x v="1076"/>
    <x v="1072"/>
    <x v="0"/>
    <x v="1285"/>
    <s v="0001"/>
    <x v="0"/>
    <s v="6842"/>
    <x v="7"/>
    <x v="1218"/>
    <s v="YD11"/>
    <x v="24"/>
    <s v=""/>
    <x v="0"/>
    <n v="2"/>
    <x v="0"/>
    <n v="69.12"/>
    <n v="55.44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2"/>
    <x v="7"/>
    <x v="20"/>
    <x v="4"/>
    <x v="1"/>
    <x v="69"/>
    <x v="5"/>
    <s v=""/>
    <x v="1"/>
    <x v="0"/>
    <x v="0"/>
  </r>
  <r>
    <x v="1076"/>
    <x v="5"/>
    <x v="0"/>
    <x v="23"/>
    <x v="1076"/>
    <x v="1072"/>
    <x v="0"/>
    <x v="1285"/>
    <s v="0001"/>
    <x v="0"/>
    <s v="2821"/>
    <x v="5"/>
    <x v="1218"/>
    <s v="YD11"/>
    <x v="24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2"/>
    <x v="7"/>
    <x v="20"/>
    <x v="4"/>
    <x v="1"/>
    <x v="15"/>
    <x v="3"/>
    <s v=""/>
    <x v="1"/>
    <x v="0"/>
    <x v="0"/>
  </r>
  <r>
    <x v="1076"/>
    <x v="1"/>
    <x v="0"/>
    <x v="23"/>
    <x v="1076"/>
    <x v="1072"/>
    <x v="0"/>
    <x v="1285"/>
    <s v="0001"/>
    <x v="0"/>
    <s v="11115"/>
    <x v="1"/>
    <x v="1218"/>
    <s v="YD13"/>
    <x v="24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7"/>
    <x v="20"/>
    <x v="4"/>
    <x v="1"/>
    <x v="1"/>
    <x v="0"/>
    <s v=""/>
    <x v="1"/>
    <x v="0"/>
    <x v="0"/>
  </r>
  <r>
    <x v="1076"/>
    <x v="11"/>
    <x v="0"/>
    <x v="23"/>
    <x v="1076"/>
    <x v="1072"/>
    <x v="1"/>
    <x v="1285"/>
    <s v="0001"/>
    <x v="0"/>
    <s v="3500192"/>
    <x v="11"/>
    <x v="1218"/>
    <s v="YP66"/>
    <x v="24"/>
    <s v=""/>
    <x v="1"/>
    <n v="20"/>
    <x v="0"/>
    <n v="-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076"/>
    <x v="11"/>
    <x v="0"/>
    <x v="23"/>
    <x v="1076"/>
    <x v="1072"/>
    <x v="1"/>
    <x v="1285"/>
    <s v="0001"/>
    <x v="0"/>
    <s v="3500192"/>
    <x v="11"/>
    <x v="1218"/>
    <s v="YD73"/>
    <x v="24"/>
    <s v=""/>
    <x v="1"/>
    <n v="16"/>
    <x v="0"/>
    <n v="60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076"/>
    <x v="11"/>
    <x v="0"/>
    <x v="23"/>
    <x v="1076"/>
    <x v="1072"/>
    <x v="1"/>
    <x v="1285"/>
    <s v="0001"/>
    <x v="0"/>
    <s v="3500192"/>
    <x v="11"/>
    <x v="1218"/>
    <s v="YD73"/>
    <x v="24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076"/>
    <x v="11"/>
    <x v="0"/>
    <x v="23"/>
    <x v="1076"/>
    <x v="1072"/>
    <x v="1"/>
    <x v="1285"/>
    <s v="0001"/>
    <x v="0"/>
    <s v="3500192"/>
    <x v="11"/>
    <x v="1218"/>
    <s v="YD73"/>
    <x v="24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077"/>
    <x v="4"/>
    <x v="980"/>
    <x v="12"/>
    <x v="1077"/>
    <x v="1073"/>
    <x v="0"/>
    <x v="1286"/>
    <s v="0001"/>
    <x v="0"/>
    <s v="2395"/>
    <x v="4"/>
    <x v="823"/>
    <s v="YD11"/>
    <x v="1"/>
    <s v=""/>
    <x v="0"/>
    <n v="70"/>
    <x v="0"/>
    <n v="2050.1799999999998"/>
    <n v="1865.41"/>
    <x v="0"/>
    <x v="0"/>
    <n v="1"/>
    <n v="12162367"/>
    <x v="1067"/>
    <x v="0"/>
    <d v="2021-02-06T00:00:00"/>
    <x v="0"/>
    <x v="0"/>
    <x v="0"/>
    <s v="LU"/>
    <x v="0"/>
    <n v="5.2080000000000002"/>
    <n v="70"/>
    <n v="70.000000000000185"/>
    <n v="99.999999999999986"/>
    <n v="70"/>
    <x v="0"/>
    <n v="70"/>
    <n v="70"/>
    <x v="1"/>
    <x v="0"/>
    <x v="1"/>
    <n v="70"/>
    <x v="0"/>
    <x v="1247"/>
    <x v="0"/>
    <x v="0"/>
    <x v="0"/>
    <x v="3"/>
    <x v="1"/>
    <s v="CERVEZAS"/>
    <s v="PILSEN TRUJILLO"/>
    <x v="2"/>
    <x v="0"/>
    <x v="0"/>
    <x v="1"/>
    <x v="1"/>
    <x v="1"/>
    <x v="1"/>
    <x v="4"/>
    <x v="2"/>
    <x v="4"/>
    <x v="3"/>
    <x v="1"/>
    <x v="756"/>
    <x v="3"/>
    <d v="2021-01-31T00:00:00"/>
    <x v="0"/>
    <x v="0"/>
    <x v="0"/>
  </r>
  <r>
    <x v="1077"/>
    <x v="11"/>
    <x v="980"/>
    <x v="12"/>
    <x v="1077"/>
    <x v="1073"/>
    <x v="1"/>
    <x v="1286"/>
    <s v="0001"/>
    <x v="0"/>
    <s v="3500192"/>
    <x v="11"/>
    <x v="823"/>
    <s v="YP66"/>
    <x v="1"/>
    <s v=""/>
    <x v="1"/>
    <n v="70"/>
    <x v="0"/>
    <n v="-26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4"/>
    <x v="3"/>
    <x v="1"/>
    <x v="10"/>
    <x v="6"/>
    <s v=""/>
    <x v="1"/>
    <x v="0"/>
    <x v="0"/>
  </r>
  <r>
    <x v="1077"/>
    <x v="11"/>
    <x v="980"/>
    <x v="12"/>
    <x v="1077"/>
    <x v="1073"/>
    <x v="1"/>
    <x v="1286"/>
    <s v="0001"/>
    <x v="0"/>
    <s v="3500192"/>
    <x v="11"/>
    <x v="823"/>
    <s v="YD73"/>
    <x v="1"/>
    <s v=""/>
    <x v="1"/>
    <n v="70"/>
    <x v="0"/>
    <n v="26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4"/>
    <x v="3"/>
    <x v="1"/>
    <x v="10"/>
    <x v="6"/>
    <s v=""/>
    <x v="1"/>
    <x v="0"/>
    <x v="0"/>
  </r>
  <r>
    <x v="1078"/>
    <x v="38"/>
    <x v="981"/>
    <x v="23"/>
    <x v="1078"/>
    <x v="1074"/>
    <x v="0"/>
    <x v="1287"/>
    <s v="0001"/>
    <x v="0"/>
    <s v="2960"/>
    <x v="38"/>
    <x v="1219"/>
    <s v="YD13"/>
    <x v="1"/>
    <s v=""/>
    <x v="0"/>
    <n v="1"/>
    <x v="1"/>
    <n v="14.49"/>
    <n v="5.91"/>
    <x v="0"/>
    <x v="1"/>
    <n v="1"/>
    <n v="12168817"/>
    <x v="1068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4"/>
    <n v="2.8333333333000001"/>
    <x v="0"/>
    <x v="0"/>
    <x v="1"/>
    <n v="4"/>
    <x v="0"/>
    <x v="1248"/>
    <x v="0"/>
    <x v="0"/>
    <x v="0"/>
    <x v="0"/>
    <x v="0"/>
    <s v="NABS"/>
    <s v="VIVA BACKUS"/>
    <x v="0"/>
    <x v="0"/>
    <x v="0"/>
    <x v="2"/>
    <x v="1"/>
    <x v="1"/>
    <x v="0"/>
    <x v="0"/>
    <x v="7"/>
    <x v="20"/>
    <x v="4"/>
    <x v="1"/>
    <x v="676"/>
    <x v="0"/>
    <d v="2021-01-31T00:00:00"/>
    <x v="0"/>
    <x v="0"/>
    <x v="0"/>
  </r>
  <r>
    <x v="1078"/>
    <x v="17"/>
    <x v="981"/>
    <x v="23"/>
    <x v="1078"/>
    <x v="1074"/>
    <x v="0"/>
    <x v="1287"/>
    <s v="0001"/>
    <x v="0"/>
    <s v="4963"/>
    <x v="17"/>
    <x v="1219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1078"/>
    <x v="18"/>
    <x v="981"/>
    <x v="23"/>
    <x v="1078"/>
    <x v="1074"/>
    <x v="0"/>
    <x v="1287"/>
    <s v="0001"/>
    <x v="0"/>
    <s v="5454"/>
    <x v="18"/>
    <x v="1219"/>
    <s v="YD13"/>
    <x v="1"/>
    <s v=""/>
    <x v="0"/>
    <n v="1"/>
    <x v="1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81"/>
    <x v="4"/>
    <s v=""/>
    <x v="1"/>
    <x v="0"/>
    <x v="0"/>
  </r>
  <r>
    <x v="1078"/>
    <x v="25"/>
    <x v="981"/>
    <x v="23"/>
    <x v="1078"/>
    <x v="1074"/>
    <x v="0"/>
    <x v="1287"/>
    <s v="0001"/>
    <x v="0"/>
    <s v="8758"/>
    <x v="25"/>
    <x v="1219"/>
    <s v="YD13"/>
    <x v="1"/>
    <s v=""/>
    <x v="0"/>
    <n v="1"/>
    <x v="1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20"/>
    <x v="4"/>
    <x v="1"/>
    <x v="46"/>
    <x v="0"/>
    <s v=""/>
    <x v="1"/>
    <x v="0"/>
    <x v="0"/>
  </r>
  <r>
    <x v="1079"/>
    <x v="8"/>
    <x v="982"/>
    <x v="15"/>
    <x v="1079"/>
    <x v="1075"/>
    <x v="0"/>
    <x v="1288"/>
    <s v="Z058"/>
    <x v="0"/>
    <s v="6843"/>
    <x v="8"/>
    <x v="1220"/>
    <s v="YD11"/>
    <x v="14"/>
    <s v=""/>
    <x v="0"/>
    <n v="3"/>
    <x v="3"/>
    <n v="104.95"/>
    <n v="83.42"/>
    <x v="1"/>
    <x v="1"/>
    <n v="1"/>
    <n v="12169077"/>
    <x v="1069"/>
    <x v="0"/>
    <d v="2021-02-06T00:00:00"/>
    <x v="1"/>
    <x v="1"/>
    <x v="1"/>
    <s v="LU"/>
    <x v="0"/>
    <n v="0.22320000000000001"/>
    <n v="3"/>
    <n v="3.000000000000008"/>
    <n v="4.2857142857142847"/>
    <n v="3"/>
    <x v="0"/>
    <n v="3"/>
    <n v="3"/>
    <x v="0"/>
    <x v="2"/>
    <x v="2"/>
    <n v="3"/>
    <x v="0"/>
    <x v="1249"/>
    <x v="0"/>
    <x v="1"/>
    <x v="0"/>
    <x v="0"/>
    <x v="1"/>
    <s v="CERVEZAS"/>
    <s v="CUSQUEÑA"/>
    <x v="2"/>
    <x v="0"/>
    <x v="0"/>
    <x v="3"/>
    <x v="2"/>
    <x v="0"/>
    <x v="0"/>
    <x v="2"/>
    <x v="8"/>
    <x v="41"/>
    <x v="2"/>
    <x v="1"/>
    <x v="284"/>
    <x v="5"/>
    <d v="2021-01-31T00:00:00"/>
    <x v="0"/>
    <x v="0"/>
    <x v="0"/>
  </r>
  <r>
    <x v="1079"/>
    <x v="11"/>
    <x v="982"/>
    <x v="15"/>
    <x v="1079"/>
    <x v="1075"/>
    <x v="1"/>
    <x v="1288"/>
    <s v="Z058"/>
    <x v="0"/>
    <s v="3500192"/>
    <x v="11"/>
    <x v="1220"/>
    <s v="YP66"/>
    <x v="14"/>
    <s v=""/>
    <x v="1"/>
    <n v="3"/>
    <x v="3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2"/>
    <s v=""/>
    <x v="2"/>
    <x v="1"/>
    <x v="1"/>
    <x v="1"/>
    <x v="1"/>
    <x v="1"/>
    <x v="2"/>
    <s v="ENVASES"/>
    <s v="ENVASES"/>
    <x v="3"/>
    <x v="0"/>
    <x v="0"/>
    <x v="3"/>
    <x v="2"/>
    <x v="0"/>
    <x v="0"/>
    <x v="2"/>
    <x v="8"/>
    <x v="41"/>
    <x v="2"/>
    <x v="1"/>
    <x v="10"/>
    <x v="6"/>
    <s v=""/>
    <x v="1"/>
    <x v="0"/>
    <x v="0"/>
  </r>
  <r>
    <x v="1079"/>
    <x v="11"/>
    <x v="982"/>
    <x v="15"/>
    <x v="1079"/>
    <x v="1075"/>
    <x v="1"/>
    <x v="1288"/>
    <s v="Z058"/>
    <x v="0"/>
    <s v="3500192"/>
    <x v="11"/>
    <x v="1220"/>
    <s v="YD73"/>
    <x v="14"/>
    <s v=""/>
    <x v="1"/>
    <n v="3"/>
    <x v="3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2"/>
    <s v=""/>
    <x v="2"/>
    <x v="1"/>
    <x v="1"/>
    <x v="1"/>
    <x v="1"/>
    <x v="1"/>
    <x v="2"/>
    <s v="ENVASES"/>
    <s v="ENVASES"/>
    <x v="3"/>
    <x v="0"/>
    <x v="0"/>
    <x v="3"/>
    <x v="2"/>
    <x v="0"/>
    <x v="0"/>
    <x v="2"/>
    <x v="8"/>
    <x v="41"/>
    <x v="2"/>
    <x v="1"/>
    <x v="10"/>
    <x v="6"/>
    <s v=""/>
    <x v="1"/>
    <x v="0"/>
    <x v="0"/>
  </r>
  <r>
    <x v="1080"/>
    <x v="4"/>
    <x v="983"/>
    <x v="1"/>
    <x v="1080"/>
    <x v="1076"/>
    <x v="0"/>
    <x v="1289"/>
    <s v="0001"/>
    <x v="0"/>
    <s v="2395"/>
    <x v="4"/>
    <x v="818"/>
    <s v="YD11"/>
    <x v="1"/>
    <s v=""/>
    <x v="0"/>
    <n v="30"/>
    <x v="3"/>
    <n v="929.49"/>
    <n v="809.8"/>
    <x v="0"/>
    <x v="1"/>
    <n v="1"/>
    <n v="12169102"/>
    <x v="1070"/>
    <x v="0"/>
    <d v="2021-02-06T00:00:00"/>
    <x v="0"/>
    <x v="0"/>
    <x v="0"/>
    <s v="LU"/>
    <x v="0"/>
    <n v="2.2320000000000002"/>
    <n v="30"/>
    <n v="30.000000000000082"/>
    <n v="42.857142857142854"/>
    <n v="30"/>
    <x v="0"/>
    <n v="41"/>
    <n v="39.7636363636"/>
    <x v="0"/>
    <x v="0"/>
    <x v="1"/>
    <n v="41"/>
    <x v="0"/>
    <x v="1250"/>
    <x v="0"/>
    <x v="0"/>
    <x v="0"/>
    <x v="3"/>
    <x v="1"/>
    <s v="CERVEZAS"/>
    <s v="PILSEN TRUJILLO"/>
    <x v="2"/>
    <x v="0"/>
    <x v="0"/>
    <x v="1"/>
    <x v="1"/>
    <x v="1"/>
    <x v="0"/>
    <x v="2"/>
    <x v="9"/>
    <x v="18"/>
    <x v="2"/>
    <x v="1"/>
    <x v="108"/>
    <x v="3"/>
    <d v="2021-01-31T00:00:00"/>
    <x v="0"/>
    <x v="0"/>
    <x v="0"/>
  </r>
  <r>
    <x v="1080"/>
    <x v="5"/>
    <x v="983"/>
    <x v="1"/>
    <x v="1080"/>
    <x v="1076"/>
    <x v="0"/>
    <x v="1289"/>
    <s v="0001"/>
    <x v="0"/>
    <s v="2821"/>
    <x v="5"/>
    <x v="818"/>
    <s v="YD11"/>
    <x v="1"/>
    <s v=""/>
    <x v="0"/>
    <n v="5"/>
    <x v="3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2"/>
    <x v="9"/>
    <x v="18"/>
    <x v="2"/>
    <x v="1"/>
    <x v="31"/>
    <x v="3"/>
    <s v=""/>
    <x v="1"/>
    <x v="0"/>
    <x v="0"/>
  </r>
  <r>
    <x v="1080"/>
    <x v="18"/>
    <x v="983"/>
    <x v="1"/>
    <x v="1080"/>
    <x v="1076"/>
    <x v="0"/>
    <x v="1289"/>
    <s v="0001"/>
    <x v="0"/>
    <s v="5454"/>
    <x v="18"/>
    <x v="818"/>
    <s v="YD13"/>
    <x v="1"/>
    <s v=""/>
    <x v="0"/>
    <n v="2"/>
    <x v="3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9"/>
    <x v="18"/>
    <x v="2"/>
    <x v="1"/>
    <x v="142"/>
    <x v="4"/>
    <s v=""/>
    <x v="1"/>
    <x v="0"/>
    <x v="0"/>
  </r>
  <r>
    <x v="1080"/>
    <x v="1"/>
    <x v="983"/>
    <x v="1"/>
    <x v="1080"/>
    <x v="1076"/>
    <x v="0"/>
    <x v="1289"/>
    <s v="0001"/>
    <x v="0"/>
    <s v="11115"/>
    <x v="1"/>
    <x v="818"/>
    <s v="YD13"/>
    <x v="1"/>
    <s v=""/>
    <x v="0"/>
    <n v="1"/>
    <x v="3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133"/>
    <x v="0"/>
    <s v=""/>
    <x v="1"/>
    <x v="0"/>
    <x v="0"/>
  </r>
  <r>
    <x v="1080"/>
    <x v="10"/>
    <x v="983"/>
    <x v="1"/>
    <x v="1080"/>
    <x v="1076"/>
    <x v="0"/>
    <x v="1289"/>
    <s v="0001"/>
    <x v="0"/>
    <s v="11118"/>
    <x v="10"/>
    <x v="818"/>
    <s v="YD13"/>
    <x v="1"/>
    <s v=""/>
    <x v="0"/>
    <n v="3"/>
    <x v="3"/>
    <n v="32.6"/>
    <n v="13.31"/>
    <x v="0"/>
    <x v="1"/>
    <s v=""/>
    <s v=""/>
    <x v="1"/>
    <x v="0"/>
    <d v="2021-02-06T00:00:00"/>
    <x v="0"/>
    <x v="0"/>
    <x v="0"/>
    <s v="LU"/>
    <x v="0"/>
    <n v="0.20250000000000001"/>
    <n v="3"/>
    <n v="3.5601265822781256"/>
    <n v="2.337662337662338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9"/>
    <x v="18"/>
    <x v="2"/>
    <x v="1"/>
    <x v="371"/>
    <x v="0"/>
    <s v=""/>
    <x v="1"/>
    <x v="0"/>
    <x v="0"/>
  </r>
  <r>
    <x v="1080"/>
    <x v="11"/>
    <x v="983"/>
    <x v="1"/>
    <x v="1080"/>
    <x v="1076"/>
    <x v="1"/>
    <x v="1289"/>
    <s v="0001"/>
    <x v="0"/>
    <s v="3500192"/>
    <x v="11"/>
    <x v="818"/>
    <s v="YP66"/>
    <x v="1"/>
    <s v=""/>
    <x v="1"/>
    <n v="35"/>
    <x v="3"/>
    <n v="-13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1080"/>
    <x v="11"/>
    <x v="983"/>
    <x v="1"/>
    <x v="1080"/>
    <x v="1076"/>
    <x v="1"/>
    <x v="1289"/>
    <s v="0001"/>
    <x v="0"/>
    <s v="3500192"/>
    <x v="11"/>
    <x v="818"/>
    <s v="YD73"/>
    <x v="1"/>
    <s v=""/>
    <x v="1"/>
    <n v="30"/>
    <x v="3"/>
    <n v="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1080"/>
    <x v="11"/>
    <x v="983"/>
    <x v="1"/>
    <x v="1080"/>
    <x v="1076"/>
    <x v="1"/>
    <x v="1289"/>
    <s v="0001"/>
    <x v="0"/>
    <s v="3500192"/>
    <x v="11"/>
    <x v="818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9"/>
    <x v="18"/>
    <x v="2"/>
    <x v="1"/>
    <x v="10"/>
    <x v="6"/>
    <s v=""/>
    <x v="1"/>
    <x v="0"/>
    <x v="0"/>
  </r>
  <r>
    <x v="1081"/>
    <x v="32"/>
    <x v="0"/>
    <x v="8"/>
    <x v="1081"/>
    <x v="1077"/>
    <x v="0"/>
    <x v="1290"/>
    <s v="0001"/>
    <x v="0"/>
    <s v="9314"/>
    <x v="32"/>
    <x v="1221"/>
    <s v="YD13"/>
    <x v="3"/>
    <s v=""/>
    <x v="0"/>
    <n v="1"/>
    <x v="0"/>
    <n v="7.24"/>
    <n v="2.75"/>
    <x v="0"/>
    <x v="1"/>
    <n v="1"/>
    <n v="12180021"/>
    <x v="107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3"/>
    <n v="1.75"/>
    <x v="0"/>
    <x v="0"/>
    <x v="2"/>
    <n v="3"/>
    <x v="0"/>
    <x v="1251"/>
    <x v="0"/>
    <x v="0"/>
    <x v="0"/>
    <x v="0"/>
    <x v="0"/>
    <s v="NABS"/>
    <s v="MALTIN POWER"/>
    <x v="0"/>
    <x v="0"/>
    <x v="0"/>
    <x v="2"/>
    <x v="0"/>
    <x v="0"/>
    <x v="0"/>
    <x v="0"/>
    <x v="7"/>
    <x v="11"/>
    <x v="4"/>
    <x v="1"/>
    <x v="115"/>
    <x v="10"/>
    <d v="2021-01-31T00:00:00"/>
    <x v="0"/>
    <x v="0"/>
    <x v="0"/>
  </r>
  <r>
    <x v="1081"/>
    <x v="34"/>
    <x v="0"/>
    <x v="8"/>
    <x v="1081"/>
    <x v="1077"/>
    <x v="0"/>
    <x v="1290"/>
    <s v="0001"/>
    <x v="0"/>
    <s v="5015"/>
    <x v="34"/>
    <x v="1221"/>
    <s v="YD13"/>
    <x v="3"/>
    <s v=""/>
    <x v="0"/>
    <n v="1"/>
    <x v="0"/>
    <n v="5.93"/>
    <n v="1.21"/>
    <x v="0"/>
    <x v="1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11"/>
    <x v="4"/>
    <x v="1"/>
    <x v="161"/>
    <x v="4"/>
    <s v=""/>
    <x v="1"/>
    <x v="0"/>
    <x v="0"/>
  </r>
  <r>
    <x v="1081"/>
    <x v="26"/>
    <x v="0"/>
    <x v="8"/>
    <x v="1081"/>
    <x v="1077"/>
    <x v="0"/>
    <x v="1290"/>
    <s v="0001"/>
    <x v="0"/>
    <s v="12408"/>
    <x v="26"/>
    <x v="1221"/>
    <s v="YD13"/>
    <x v="3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7"/>
    <x v="11"/>
    <x v="4"/>
    <x v="1"/>
    <x v="47"/>
    <x v="1"/>
    <s v=""/>
    <x v="1"/>
    <x v="0"/>
    <x v="0"/>
  </r>
  <r>
    <x v="1082"/>
    <x v="5"/>
    <x v="984"/>
    <x v="18"/>
    <x v="1082"/>
    <x v="1078"/>
    <x v="0"/>
    <x v="1291"/>
    <s v="0001"/>
    <x v="0"/>
    <s v="2821"/>
    <x v="5"/>
    <x v="1222"/>
    <s v="YD11"/>
    <x v="1"/>
    <s v=""/>
    <x v="0"/>
    <n v="5"/>
    <x v="6"/>
    <n v="157.75"/>
    <n v="134.47999999999999"/>
    <x v="0"/>
    <x v="1"/>
    <n v="1"/>
    <n v="12183321"/>
    <x v="1072"/>
    <x v="0"/>
    <d v="2021-02-06T00:00:00"/>
    <x v="0"/>
    <x v="0"/>
    <x v="0"/>
    <s v="LU"/>
    <x v="0"/>
    <n v="0.378"/>
    <n v="5"/>
    <n v="5.0806451612903363"/>
    <n v="7.1428571428571423"/>
    <n v="5"/>
    <x v="0"/>
    <n v="6"/>
    <n v="6"/>
    <x v="0"/>
    <x v="0"/>
    <x v="1"/>
    <n v="6"/>
    <x v="0"/>
    <x v="1252"/>
    <x v="0"/>
    <x v="0"/>
    <x v="0"/>
    <x v="2"/>
    <x v="1"/>
    <s v="CERVEZAS"/>
    <s v="PILSEN CALLAO"/>
    <x v="2"/>
    <x v="0"/>
    <x v="0"/>
    <x v="1"/>
    <x v="1"/>
    <x v="1"/>
    <x v="0"/>
    <x v="9"/>
    <x v="2"/>
    <x v="48"/>
    <x v="2"/>
    <x v="1"/>
    <x v="757"/>
    <x v="3"/>
    <d v="2021-01-31T00:00:00"/>
    <x v="0"/>
    <x v="0"/>
    <x v="0"/>
  </r>
  <r>
    <x v="1082"/>
    <x v="7"/>
    <x v="984"/>
    <x v="18"/>
    <x v="1082"/>
    <x v="1078"/>
    <x v="0"/>
    <x v="1291"/>
    <s v="0001"/>
    <x v="0"/>
    <s v="6842"/>
    <x v="7"/>
    <x v="1222"/>
    <s v="YD11"/>
    <x v="1"/>
    <s v=""/>
    <x v="0"/>
    <n v="1"/>
    <x v="6"/>
    <n v="35.39"/>
    <n v="27.3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9"/>
    <x v="2"/>
    <x v="48"/>
    <x v="2"/>
    <x v="1"/>
    <x v="352"/>
    <x v="5"/>
    <s v=""/>
    <x v="1"/>
    <x v="0"/>
    <x v="0"/>
  </r>
  <r>
    <x v="1082"/>
    <x v="11"/>
    <x v="984"/>
    <x v="18"/>
    <x v="1082"/>
    <x v="1078"/>
    <x v="1"/>
    <x v="1291"/>
    <s v="0001"/>
    <x v="0"/>
    <s v="3500192"/>
    <x v="11"/>
    <x v="1222"/>
    <s v="YP66"/>
    <x v="1"/>
    <s v=""/>
    <x v="1"/>
    <n v="6"/>
    <x v="6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9"/>
    <x v="2"/>
    <x v="48"/>
    <x v="2"/>
    <x v="1"/>
    <x v="10"/>
    <x v="6"/>
    <s v=""/>
    <x v="1"/>
    <x v="0"/>
    <x v="0"/>
  </r>
  <r>
    <x v="1082"/>
    <x v="11"/>
    <x v="984"/>
    <x v="18"/>
    <x v="1082"/>
    <x v="1078"/>
    <x v="1"/>
    <x v="1291"/>
    <s v="0001"/>
    <x v="0"/>
    <s v="3500192"/>
    <x v="11"/>
    <x v="1222"/>
    <s v="YD73"/>
    <x v="1"/>
    <s v=""/>
    <x v="1"/>
    <n v="5"/>
    <x v="6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9"/>
    <x v="2"/>
    <x v="48"/>
    <x v="2"/>
    <x v="1"/>
    <x v="10"/>
    <x v="6"/>
    <s v=""/>
    <x v="1"/>
    <x v="0"/>
    <x v="0"/>
  </r>
  <r>
    <x v="1082"/>
    <x v="11"/>
    <x v="984"/>
    <x v="18"/>
    <x v="1082"/>
    <x v="1078"/>
    <x v="1"/>
    <x v="1291"/>
    <s v="0001"/>
    <x v="0"/>
    <s v="3500192"/>
    <x v="11"/>
    <x v="1222"/>
    <s v="YD73"/>
    <x v="1"/>
    <s v=""/>
    <x v="1"/>
    <n v="1"/>
    <x v="6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9"/>
    <x v="2"/>
    <x v="48"/>
    <x v="2"/>
    <x v="1"/>
    <x v="10"/>
    <x v="6"/>
    <s v=""/>
    <x v="1"/>
    <x v="0"/>
    <x v="0"/>
  </r>
  <r>
    <x v="1083"/>
    <x v="10"/>
    <x v="985"/>
    <x v="31"/>
    <x v="1083"/>
    <x v="1079"/>
    <x v="0"/>
    <x v="1292"/>
    <s v="0001"/>
    <x v="0"/>
    <s v="11118"/>
    <x v="10"/>
    <x v="1223"/>
    <s v="YD13"/>
    <x v="1"/>
    <s v=""/>
    <x v="0"/>
    <n v="15"/>
    <x v="0"/>
    <n v="135.80000000000001"/>
    <n v="55.44"/>
    <x v="3"/>
    <x v="0"/>
    <n v="1"/>
    <n v="12183624"/>
    <x v="1073"/>
    <x v="0"/>
    <d v="2021-02-06T00:00:00"/>
    <x v="1"/>
    <x v="3"/>
    <x v="3"/>
    <s v="LU"/>
    <x v="0"/>
    <n v="1.0125"/>
    <n v="15"/>
    <n v="17.800632911390625"/>
    <n v="11.688311688311689"/>
    <n v="15"/>
    <x v="0"/>
    <n v="80"/>
    <n v="80"/>
    <x v="1"/>
    <x v="0"/>
    <x v="4"/>
    <n v="15"/>
    <x v="0"/>
    <x v="1253"/>
    <x v="3"/>
    <x v="0"/>
    <x v="0"/>
    <x v="3"/>
    <x v="0"/>
    <s v="NABS"/>
    <s v="GUARANÁ"/>
    <x v="0"/>
    <x v="0"/>
    <x v="0"/>
    <x v="0"/>
    <x v="1"/>
    <x v="1"/>
    <x v="0"/>
    <x v="0"/>
    <x v="17"/>
    <x v="38"/>
    <x v="3"/>
    <x v="3"/>
    <x v="686"/>
    <x v="0"/>
    <d v="2021-01-31T00:00:00"/>
    <x v="0"/>
    <x v="0"/>
    <x v="0"/>
  </r>
  <r>
    <x v="1083"/>
    <x v="6"/>
    <x v="986"/>
    <x v="31"/>
    <x v="1083"/>
    <x v="1079"/>
    <x v="0"/>
    <x v="1293"/>
    <s v="0001"/>
    <x v="0"/>
    <s v="4961"/>
    <x v="6"/>
    <x v="99"/>
    <s v="YD13"/>
    <x v="1"/>
    <s v=""/>
    <x v="0"/>
    <n v="15"/>
    <x v="0"/>
    <n v="165.25"/>
    <n v="33.65"/>
    <x v="3"/>
    <x v="0"/>
    <s v=""/>
    <s v=""/>
    <x v="1"/>
    <x v="0"/>
    <d v="2021-02-06T00:00:00"/>
    <x v="1"/>
    <x v="3"/>
    <x v="3"/>
    <s v="LU"/>
    <x v="0"/>
    <n v="1.35"/>
    <n v="15"/>
    <n v="23.734177215187504"/>
    <n v="15"/>
    <n v="15"/>
    <x v="0"/>
    <n v="0"/>
    <s v=""/>
    <x v="1"/>
    <x v="0"/>
    <x v="4"/>
    <n v="15"/>
    <x v="0"/>
    <x v="1254"/>
    <x v="1"/>
    <x v="0"/>
    <x v="0"/>
    <x v="1"/>
    <x v="0"/>
    <s v="NABS"/>
    <s v="SAN MATEO"/>
    <x v="0"/>
    <x v="0"/>
    <x v="0"/>
    <x v="0"/>
    <x v="1"/>
    <x v="1"/>
    <x v="0"/>
    <x v="0"/>
    <x v="17"/>
    <x v="38"/>
    <x v="3"/>
    <x v="3"/>
    <x v="758"/>
    <x v="4"/>
    <s v=""/>
    <x v="1"/>
    <x v="0"/>
    <x v="0"/>
  </r>
  <r>
    <x v="1083"/>
    <x v="4"/>
    <x v="987"/>
    <x v="31"/>
    <x v="1083"/>
    <x v="1079"/>
    <x v="0"/>
    <x v="1294"/>
    <s v="0001"/>
    <x v="0"/>
    <s v="2395"/>
    <x v="4"/>
    <x v="1224"/>
    <s v="YD11"/>
    <x v="1"/>
    <s v=""/>
    <x v="0"/>
    <n v="50"/>
    <x v="0"/>
    <n v="1365.11"/>
    <n v="1312.22"/>
    <x v="3"/>
    <x v="0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1"/>
    <x v="0"/>
    <x v="4"/>
    <n v="50"/>
    <x v="0"/>
    <x v="1255"/>
    <x v="1"/>
    <x v="0"/>
    <x v="0"/>
    <x v="1"/>
    <x v="1"/>
    <s v="CERVEZAS"/>
    <s v="PILSEN TRUJILLO"/>
    <x v="2"/>
    <x v="0"/>
    <x v="0"/>
    <x v="0"/>
    <x v="1"/>
    <x v="1"/>
    <x v="0"/>
    <x v="0"/>
    <x v="17"/>
    <x v="38"/>
    <x v="3"/>
    <x v="3"/>
    <x v="170"/>
    <x v="3"/>
    <s v=""/>
    <x v="1"/>
    <x v="0"/>
    <x v="0"/>
  </r>
  <r>
    <x v="1083"/>
    <x v="11"/>
    <x v="987"/>
    <x v="31"/>
    <x v="1083"/>
    <x v="1079"/>
    <x v="1"/>
    <x v="1294"/>
    <s v="0001"/>
    <x v="0"/>
    <s v="3500192"/>
    <x v="11"/>
    <x v="1224"/>
    <s v="YP66"/>
    <x v="1"/>
    <s v=""/>
    <x v="1"/>
    <n v="50"/>
    <x v="0"/>
    <n v="-190"/>
    <n v="0"/>
    <x v="3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083"/>
    <x v="11"/>
    <x v="987"/>
    <x v="31"/>
    <x v="1083"/>
    <x v="1079"/>
    <x v="1"/>
    <x v="1294"/>
    <s v="0001"/>
    <x v="0"/>
    <s v="3500192"/>
    <x v="11"/>
    <x v="1224"/>
    <s v="YD73"/>
    <x v="1"/>
    <s v=""/>
    <x v="1"/>
    <n v="50"/>
    <x v="0"/>
    <n v="190"/>
    <n v="0"/>
    <x v="3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1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084"/>
    <x v="4"/>
    <x v="988"/>
    <x v="27"/>
    <x v="1084"/>
    <x v="1080"/>
    <x v="0"/>
    <x v="1295"/>
    <s v="0001"/>
    <x v="0"/>
    <s v="2395"/>
    <x v="4"/>
    <x v="1225"/>
    <s v="YD11"/>
    <x v="1"/>
    <s v=""/>
    <x v="0"/>
    <n v="6"/>
    <x v="0"/>
    <n v="163.82"/>
    <n v="157.47"/>
    <x v="0"/>
    <x v="0"/>
    <n v="1"/>
    <n v="12183646"/>
    <x v="1074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3"/>
    <n v="7.9166666666000003"/>
    <x v="0"/>
    <x v="0"/>
    <x v="4"/>
    <n v="11"/>
    <x v="0"/>
    <x v="1256"/>
    <x v="2"/>
    <x v="0"/>
    <x v="0"/>
    <x v="4"/>
    <x v="1"/>
    <s v="CERVEZAS"/>
    <s v="PILSEN TRUJILLO"/>
    <x v="2"/>
    <x v="0"/>
    <x v="0"/>
    <x v="0"/>
    <x v="1"/>
    <x v="1"/>
    <x v="0"/>
    <x v="0"/>
    <x v="12"/>
    <x v="28"/>
    <x v="1"/>
    <x v="3"/>
    <x v="239"/>
    <x v="3"/>
    <d v="2021-01-31T00:00:00"/>
    <x v="0"/>
    <x v="0"/>
    <x v="0"/>
  </r>
  <r>
    <x v="1084"/>
    <x v="13"/>
    <x v="988"/>
    <x v="27"/>
    <x v="1084"/>
    <x v="1080"/>
    <x v="0"/>
    <x v="1295"/>
    <s v="0001"/>
    <x v="0"/>
    <s v="14268"/>
    <x v="13"/>
    <x v="1225"/>
    <s v="YD13"/>
    <x v="1"/>
    <s v=""/>
    <x v="0"/>
    <n v="5"/>
    <x v="0"/>
    <n v="56.21"/>
    <n v="11.45"/>
    <x v="0"/>
    <x v="0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2"/>
    <x v="28"/>
    <x v="1"/>
    <x v="3"/>
    <x v="184"/>
    <x v="1"/>
    <s v=""/>
    <x v="1"/>
    <x v="0"/>
    <x v="0"/>
  </r>
  <r>
    <x v="1084"/>
    <x v="0"/>
    <x v="369"/>
    <x v="27"/>
    <x v="1084"/>
    <x v="1080"/>
    <x v="0"/>
    <x v="1296"/>
    <s v="0001"/>
    <x v="0"/>
    <s v="11112"/>
    <x v="0"/>
    <x v="1226"/>
    <s v="YD13"/>
    <x v="7"/>
    <s v=""/>
    <x v="0"/>
    <n v="2"/>
    <x v="0"/>
    <n v="33.81"/>
    <n v="13.8"/>
    <x v="0"/>
    <x v="3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5"/>
    <n v="2"/>
    <x v="0"/>
    <x v="1257"/>
    <x v="1"/>
    <x v="0"/>
    <x v="0"/>
    <x v="1"/>
    <x v="0"/>
    <s v="NABS"/>
    <s v="GUARANÁ"/>
    <x v="0"/>
    <x v="0"/>
    <x v="0"/>
    <x v="0"/>
    <x v="0"/>
    <x v="0"/>
    <x v="0"/>
    <x v="0"/>
    <x v="12"/>
    <x v="28"/>
    <x v="1"/>
    <x v="3"/>
    <x v="261"/>
    <x v="0"/>
    <s v=""/>
    <x v="1"/>
    <x v="0"/>
    <x v="0"/>
  </r>
  <r>
    <x v="1084"/>
    <x v="11"/>
    <x v="988"/>
    <x v="27"/>
    <x v="1084"/>
    <x v="1080"/>
    <x v="1"/>
    <x v="1295"/>
    <s v="0001"/>
    <x v="0"/>
    <s v="3500192"/>
    <x v="11"/>
    <x v="1225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1084"/>
    <x v="11"/>
    <x v="988"/>
    <x v="27"/>
    <x v="1084"/>
    <x v="1080"/>
    <x v="1"/>
    <x v="1295"/>
    <s v="0001"/>
    <x v="0"/>
    <s v="3500192"/>
    <x v="11"/>
    <x v="1225"/>
    <s v="YD73"/>
    <x v="1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2"/>
    <x v="28"/>
    <x v="1"/>
    <x v="3"/>
    <x v="10"/>
    <x v="6"/>
    <s v=""/>
    <x v="1"/>
    <x v="0"/>
    <x v="0"/>
  </r>
  <r>
    <x v="1085"/>
    <x v="14"/>
    <x v="989"/>
    <x v="32"/>
    <x v="1085"/>
    <x v="1081"/>
    <x v="0"/>
    <x v="1297"/>
    <s v="0001"/>
    <x v="0"/>
    <s v="4562"/>
    <x v="14"/>
    <x v="1227"/>
    <s v="YD13"/>
    <x v="1"/>
    <s v=""/>
    <x v="0"/>
    <n v="3"/>
    <x v="0"/>
    <n v="19.32"/>
    <n v="3.94"/>
    <x v="1"/>
    <x v="0"/>
    <n v="1"/>
    <n v="12183664"/>
    <x v="1075"/>
    <x v="0"/>
    <d v="2021-02-06T00:00:00"/>
    <x v="1"/>
    <x v="1"/>
    <x v="1"/>
    <s v="LU"/>
    <x v="0"/>
    <n v="1.47"/>
    <n v="1.5"/>
    <n v="25.8438818565375"/>
    <n v="2.5"/>
    <n v="3"/>
    <x v="0"/>
    <n v="3"/>
    <n v="1.5"/>
    <x v="0"/>
    <x v="0"/>
    <x v="4"/>
    <n v="3"/>
    <x v="0"/>
    <x v="1258"/>
    <x v="0"/>
    <x v="0"/>
    <x v="0"/>
    <x v="0"/>
    <x v="0"/>
    <s v="NABS"/>
    <s v="SAN MATEO"/>
    <x v="0"/>
    <x v="0"/>
    <x v="0"/>
    <x v="0"/>
    <x v="1"/>
    <x v="1"/>
    <x v="0"/>
    <x v="0"/>
    <x v="18"/>
    <x v="43"/>
    <x v="1"/>
    <x v="3"/>
    <x v="255"/>
    <x v="4"/>
    <d v="2021-01-31T00:00:00"/>
    <x v="0"/>
    <x v="0"/>
    <x v="0"/>
  </r>
  <r>
    <x v="1086"/>
    <x v="5"/>
    <x v="990"/>
    <x v="32"/>
    <x v="1086"/>
    <x v="1082"/>
    <x v="0"/>
    <x v="1298"/>
    <s v="0001"/>
    <x v="0"/>
    <s v="2821"/>
    <x v="5"/>
    <x v="1228"/>
    <s v="YD11"/>
    <x v="1"/>
    <s v=""/>
    <x v="0"/>
    <n v="3"/>
    <x v="0"/>
    <n v="92.12"/>
    <n v="81.81"/>
    <x v="0"/>
    <x v="0"/>
    <n v="1"/>
    <n v="12183668"/>
    <x v="1076"/>
    <x v="0"/>
    <d v="2021-02-06T00:00:00"/>
    <x v="0"/>
    <x v="0"/>
    <x v="0"/>
    <s v="LU"/>
    <x v="0"/>
    <n v="0.2268"/>
    <n v="3"/>
    <n v="3.0483870967742019"/>
    <n v="4.2857142857142847"/>
    <n v="3"/>
    <x v="0"/>
    <n v="7"/>
    <n v="7.8333333332999997"/>
    <x v="0"/>
    <x v="0"/>
    <x v="4"/>
    <n v="6"/>
    <x v="0"/>
    <x v="1259"/>
    <x v="2"/>
    <x v="0"/>
    <x v="0"/>
    <x v="2"/>
    <x v="1"/>
    <s v="CERVEZAS"/>
    <s v="PILSEN CALLAO"/>
    <x v="2"/>
    <x v="0"/>
    <x v="0"/>
    <x v="0"/>
    <x v="1"/>
    <x v="1"/>
    <x v="0"/>
    <x v="0"/>
    <x v="16"/>
    <x v="36"/>
    <x v="2"/>
    <x v="3"/>
    <x v="4"/>
    <x v="3"/>
    <d v="2021-01-31T00:00:00"/>
    <x v="0"/>
    <x v="0"/>
    <x v="0"/>
  </r>
  <r>
    <x v="1086"/>
    <x v="9"/>
    <x v="990"/>
    <x v="32"/>
    <x v="1086"/>
    <x v="1082"/>
    <x v="0"/>
    <x v="1298"/>
    <s v="0001"/>
    <x v="0"/>
    <s v="7343"/>
    <x v="9"/>
    <x v="1228"/>
    <s v="YD11"/>
    <x v="1"/>
    <s v=""/>
    <x v="0"/>
    <n v="3"/>
    <x v="0"/>
    <n v="91.3"/>
    <n v="118.68"/>
    <x v="0"/>
    <x v="0"/>
    <s v=""/>
    <s v=""/>
    <x v="1"/>
    <x v="0"/>
    <d v="2021-02-06T00:00:00"/>
    <x v="0"/>
    <x v="0"/>
    <x v="0"/>
    <s v="LU"/>
    <x v="0"/>
    <n v="0.36"/>
    <n v="4.5"/>
    <n v="4.8387096774193674"/>
    <n v="6.666666666666667"/>
    <n v="3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0"/>
    <x v="0"/>
    <x v="16"/>
    <x v="36"/>
    <x v="2"/>
    <x v="3"/>
    <x v="449"/>
    <x v="3"/>
    <s v=""/>
    <x v="1"/>
    <x v="0"/>
    <x v="0"/>
  </r>
  <r>
    <x v="1086"/>
    <x v="0"/>
    <x v="991"/>
    <x v="32"/>
    <x v="1086"/>
    <x v="1082"/>
    <x v="0"/>
    <x v="1299"/>
    <s v="0001"/>
    <x v="0"/>
    <s v="11112"/>
    <x v="0"/>
    <x v="1229"/>
    <s v="YD13"/>
    <x v="16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n v="1"/>
    <x v="0"/>
    <x v="1260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0"/>
    <x v="0"/>
    <s v=""/>
    <x v="1"/>
    <x v="0"/>
    <x v="0"/>
  </r>
  <r>
    <x v="1086"/>
    <x v="11"/>
    <x v="990"/>
    <x v="32"/>
    <x v="1086"/>
    <x v="1082"/>
    <x v="1"/>
    <x v="1298"/>
    <s v="0001"/>
    <x v="0"/>
    <s v="3500192"/>
    <x v="11"/>
    <x v="1228"/>
    <s v="YP66"/>
    <x v="1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086"/>
    <x v="12"/>
    <x v="990"/>
    <x v="32"/>
    <x v="1086"/>
    <x v="1082"/>
    <x v="1"/>
    <x v="1298"/>
    <s v="0001"/>
    <x v="0"/>
    <s v="3500193"/>
    <x v="12"/>
    <x v="1228"/>
    <s v="YP66"/>
    <x v="1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086"/>
    <x v="11"/>
    <x v="990"/>
    <x v="32"/>
    <x v="1086"/>
    <x v="1082"/>
    <x v="1"/>
    <x v="1298"/>
    <s v="0001"/>
    <x v="0"/>
    <s v="3500192"/>
    <x v="11"/>
    <x v="1228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086"/>
    <x v="12"/>
    <x v="990"/>
    <x v="32"/>
    <x v="1086"/>
    <x v="1082"/>
    <x v="1"/>
    <x v="1298"/>
    <s v="0001"/>
    <x v="0"/>
    <s v="3500193"/>
    <x v="12"/>
    <x v="1228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087"/>
    <x v="14"/>
    <x v="992"/>
    <x v="1"/>
    <x v="1087"/>
    <x v="1083"/>
    <x v="0"/>
    <x v="1300"/>
    <s v="0001"/>
    <x v="0"/>
    <s v="4562"/>
    <x v="14"/>
    <x v="1230"/>
    <s v="YD13"/>
    <x v="1"/>
    <s v=""/>
    <x v="0"/>
    <n v="1"/>
    <x v="1"/>
    <n v="6.44"/>
    <n v="1.31"/>
    <x v="0"/>
    <x v="1"/>
    <n v="1"/>
    <n v="12183681"/>
    <x v="1077"/>
    <x v="0"/>
    <d v="2021-02-06T00:00:00"/>
    <x v="0"/>
    <x v="0"/>
    <x v="0"/>
    <s v="LU"/>
    <x v="0"/>
    <n v="0.49"/>
    <n v="0.5"/>
    <n v="8.6146272855125012"/>
    <n v="0.83333333333333326"/>
    <n v="1"/>
    <x v="0"/>
    <n v="37"/>
    <n v="10.5"/>
    <x v="0"/>
    <x v="0"/>
    <x v="1"/>
    <n v="8"/>
    <x v="0"/>
    <x v="1261"/>
    <x v="3"/>
    <x v="0"/>
    <x v="0"/>
    <x v="3"/>
    <x v="0"/>
    <s v="NABS"/>
    <s v="SAN MATEO"/>
    <x v="0"/>
    <x v="0"/>
    <x v="0"/>
    <x v="1"/>
    <x v="1"/>
    <x v="1"/>
    <x v="0"/>
    <x v="0"/>
    <x v="9"/>
    <x v="18"/>
    <x v="2"/>
    <x v="1"/>
    <x v="16"/>
    <x v="4"/>
    <d v="2021-01-31T00:00:00"/>
    <x v="0"/>
    <x v="0"/>
    <x v="0"/>
  </r>
  <r>
    <x v="1087"/>
    <x v="3"/>
    <x v="992"/>
    <x v="1"/>
    <x v="1087"/>
    <x v="1083"/>
    <x v="0"/>
    <x v="1300"/>
    <s v="0001"/>
    <x v="0"/>
    <s v="8563"/>
    <x v="3"/>
    <x v="1230"/>
    <s v="YD13"/>
    <x v="1"/>
    <s v=""/>
    <x v="0"/>
    <n v="1"/>
    <x v="1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9"/>
    <x v="18"/>
    <x v="2"/>
    <x v="1"/>
    <x v="86"/>
    <x v="2"/>
    <s v=""/>
    <x v="1"/>
    <x v="0"/>
    <x v="0"/>
  </r>
  <r>
    <x v="1087"/>
    <x v="13"/>
    <x v="992"/>
    <x v="1"/>
    <x v="1087"/>
    <x v="1083"/>
    <x v="0"/>
    <x v="1300"/>
    <s v="0001"/>
    <x v="0"/>
    <s v="14268"/>
    <x v="13"/>
    <x v="1230"/>
    <s v="YD13"/>
    <x v="1"/>
    <s v=""/>
    <x v="0"/>
    <n v="4"/>
    <x v="1"/>
    <n v="46.22"/>
    <n v="9.41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9"/>
    <x v="18"/>
    <x v="2"/>
    <x v="1"/>
    <x v="150"/>
    <x v="1"/>
    <s v=""/>
    <x v="1"/>
    <x v="0"/>
    <x v="0"/>
  </r>
  <r>
    <x v="1087"/>
    <x v="15"/>
    <x v="992"/>
    <x v="1"/>
    <x v="1087"/>
    <x v="1083"/>
    <x v="0"/>
    <x v="1300"/>
    <s v="0001"/>
    <x v="0"/>
    <s v="14523"/>
    <x v="15"/>
    <x v="1230"/>
    <s v="YD13"/>
    <x v="1"/>
    <s v=""/>
    <x v="0"/>
    <n v="2"/>
    <x v="1"/>
    <n v="13.99"/>
    <n v="13.1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9"/>
    <x v="18"/>
    <x v="2"/>
    <x v="1"/>
    <x v="227"/>
    <x v="2"/>
    <s v=""/>
    <x v="1"/>
    <x v="0"/>
    <x v="0"/>
  </r>
  <r>
    <x v="1087"/>
    <x v="19"/>
    <x v="993"/>
    <x v="1"/>
    <x v="1087"/>
    <x v="1083"/>
    <x v="0"/>
    <x v="1301"/>
    <s v="0001"/>
    <x v="0"/>
    <s v="7841"/>
    <x v="19"/>
    <x v="1231"/>
    <s v="YD13"/>
    <x v="1"/>
    <s v=""/>
    <x v="0"/>
    <n v="4"/>
    <x v="1"/>
    <n v="69.69"/>
    <n v="14.1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n v="24"/>
    <x v="0"/>
    <x v="1262"/>
    <x v="1"/>
    <x v="0"/>
    <x v="0"/>
    <x v="1"/>
    <x v="1"/>
    <s v="CERVEZAS"/>
    <s v="CORONA"/>
    <x v="1"/>
    <x v="0"/>
    <x v="0"/>
    <x v="1"/>
    <x v="1"/>
    <x v="1"/>
    <x v="0"/>
    <x v="0"/>
    <x v="9"/>
    <x v="18"/>
    <x v="2"/>
    <x v="1"/>
    <x v="293"/>
    <x v="7"/>
    <s v=""/>
    <x v="1"/>
    <x v="0"/>
    <x v="0"/>
  </r>
  <r>
    <x v="1087"/>
    <x v="26"/>
    <x v="993"/>
    <x v="1"/>
    <x v="1087"/>
    <x v="1083"/>
    <x v="0"/>
    <x v="1301"/>
    <s v="0001"/>
    <x v="0"/>
    <s v="12408"/>
    <x v="26"/>
    <x v="1231"/>
    <s v="YD13"/>
    <x v="1"/>
    <s v=""/>
    <x v="0"/>
    <n v="4"/>
    <x v="1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9"/>
    <x v="18"/>
    <x v="2"/>
    <x v="1"/>
    <x v="103"/>
    <x v="1"/>
    <s v=""/>
    <x v="1"/>
    <x v="0"/>
    <x v="0"/>
  </r>
  <r>
    <x v="1087"/>
    <x v="13"/>
    <x v="993"/>
    <x v="1"/>
    <x v="1087"/>
    <x v="1083"/>
    <x v="0"/>
    <x v="1301"/>
    <s v="0001"/>
    <x v="0"/>
    <s v="14268"/>
    <x v="13"/>
    <x v="1231"/>
    <s v="YD13"/>
    <x v="1"/>
    <s v=""/>
    <x v="0"/>
    <n v="12"/>
    <x v="1"/>
    <n v="138.66999999999999"/>
    <n v="28.23"/>
    <x v="0"/>
    <x v="1"/>
    <s v=""/>
    <s v=""/>
    <x v="1"/>
    <x v="0"/>
    <d v="2021-02-06T00:00:00"/>
    <x v="0"/>
    <x v="0"/>
    <x v="0"/>
    <s v="LU"/>
    <x v="0"/>
    <n v="0.25559999999999999"/>
    <n v="3"/>
    <n v="3.4354838709677509"/>
    <n v="2.5714285714285712"/>
    <n v="1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9"/>
    <x v="18"/>
    <x v="2"/>
    <x v="1"/>
    <x v="759"/>
    <x v="1"/>
    <s v=""/>
    <x v="1"/>
    <x v="0"/>
    <x v="0"/>
  </r>
  <r>
    <x v="1087"/>
    <x v="15"/>
    <x v="993"/>
    <x v="1"/>
    <x v="1087"/>
    <x v="1083"/>
    <x v="0"/>
    <x v="1301"/>
    <s v="0001"/>
    <x v="0"/>
    <s v="14523"/>
    <x v="15"/>
    <x v="1231"/>
    <s v="YD13"/>
    <x v="1"/>
    <s v=""/>
    <x v="0"/>
    <n v="4"/>
    <x v="1"/>
    <n v="27.96"/>
    <n v="26.3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9"/>
    <x v="18"/>
    <x v="2"/>
    <x v="1"/>
    <x v="250"/>
    <x v="2"/>
    <s v=""/>
    <x v="1"/>
    <x v="0"/>
    <x v="0"/>
  </r>
  <r>
    <x v="1087"/>
    <x v="33"/>
    <x v="994"/>
    <x v="1"/>
    <x v="1087"/>
    <x v="1083"/>
    <x v="0"/>
    <x v="1302"/>
    <s v="0001"/>
    <x v="0"/>
    <s v="8593"/>
    <x v="33"/>
    <x v="1232"/>
    <s v="YD13"/>
    <x v="1"/>
    <s v=""/>
    <x v="0"/>
    <n v="4"/>
    <x v="1"/>
    <n v="42.94"/>
    <n v="8.74"/>
    <x v="0"/>
    <x v="1"/>
    <s v=""/>
    <s v=""/>
    <x v="1"/>
    <x v="0"/>
    <d v="2021-02-06T00:00:00"/>
    <x v="0"/>
    <x v="0"/>
    <x v="0"/>
    <s v="LU"/>
    <x v="0"/>
    <n v="5.04E-2"/>
    <n v="2"/>
    <n v="0.67741935483871152"/>
    <n v="1.4285714285714284"/>
    <n v="4"/>
    <x v="0"/>
    <n v="0"/>
    <s v=""/>
    <x v="0"/>
    <x v="0"/>
    <x v="1"/>
    <n v="5"/>
    <x v="0"/>
    <x v="1263"/>
    <x v="1"/>
    <x v="0"/>
    <x v="0"/>
    <x v="1"/>
    <x v="1"/>
    <s v="CERVEZAS"/>
    <s v="CORONA"/>
    <x v="1"/>
    <x v="0"/>
    <x v="0"/>
    <x v="1"/>
    <x v="1"/>
    <x v="1"/>
    <x v="0"/>
    <x v="0"/>
    <x v="9"/>
    <x v="18"/>
    <x v="2"/>
    <x v="1"/>
    <x v="484"/>
    <x v="2"/>
    <s v=""/>
    <x v="1"/>
    <x v="0"/>
    <x v="0"/>
  </r>
  <r>
    <x v="1087"/>
    <x v="30"/>
    <x v="994"/>
    <x v="1"/>
    <x v="1087"/>
    <x v="1083"/>
    <x v="0"/>
    <x v="1302"/>
    <s v="0001"/>
    <x v="0"/>
    <s v="9523"/>
    <x v="30"/>
    <x v="1232"/>
    <s v="YD13"/>
    <x v="1"/>
    <s v=""/>
    <x v="0"/>
    <n v="1"/>
    <x v="1"/>
    <n v="13.03"/>
    <n v="8.57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9"/>
    <x v="18"/>
    <x v="2"/>
    <x v="1"/>
    <x v="190"/>
    <x v="1"/>
    <s v=""/>
    <x v="1"/>
    <x v="0"/>
    <x v="0"/>
  </r>
  <r>
    <x v="1088"/>
    <x v="4"/>
    <x v="995"/>
    <x v="6"/>
    <x v="1088"/>
    <x v="1084"/>
    <x v="0"/>
    <x v="1303"/>
    <s v="0001"/>
    <x v="0"/>
    <s v="2395"/>
    <x v="4"/>
    <x v="1233"/>
    <s v="YD11"/>
    <x v="1"/>
    <s v=""/>
    <x v="0"/>
    <n v="12"/>
    <x v="2"/>
    <n v="333.01"/>
    <n v="309.58"/>
    <x v="3"/>
    <x v="1"/>
    <n v="1"/>
    <n v="12191271"/>
    <x v="1078"/>
    <x v="0"/>
    <d v="2021-02-06T00:00:00"/>
    <x v="1"/>
    <x v="3"/>
    <x v="3"/>
    <s v="LU"/>
    <x v="0"/>
    <n v="0.89280000000000004"/>
    <n v="12"/>
    <n v="12.000000000000032"/>
    <n v="17.142857142857139"/>
    <n v="12"/>
    <x v="0"/>
    <n v="12"/>
    <n v="12"/>
    <x v="0"/>
    <x v="0"/>
    <x v="1"/>
    <n v="12"/>
    <x v="0"/>
    <x v="1264"/>
    <x v="0"/>
    <x v="0"/>
    <x v="0"/>
    <x v="4"/>
    <x v="1"/>
    <s v="CERVEZAS"/>
    <s v="PILSEN TRUJILLO"/>
    <x v="2"/>
    <x v="0"/>
    <x v="0"/>
    <x v="3"/>
    <x v="1"/>
    <x v="1"/>
    <x v="0"/>
    <x v="0"/>
    <x v="6"/>
    <x v="9"/>
    <x v="3"/>
    <x v="1"/>
    <x v="734"/>
    <x v="3"/>
    <d v="2021-01-31T00:00:00"/>
    <x v="0"/>
    <x v="0"/>
    <x v="0"/>
  </r>
  <r>
    <x v="1088"/>
    <x v="11"/>
    <x v="995"/>
    <x v="6"/>
    <x v="1088"/>
    <x v="1084"/>
    <x v="1"/>
    <x v="1303"/>
    <s v="0001"/>
    <x v="0"/>
    <s v="3500192"/>
    <x v="11"/>
    <x v="1233"/>
    <s v="YP66"/>
    <x v="1"/>
    <s v=""/>
    <x v="1"/>
    <n v="12"/>
    <x v="2"/>
    <n v="-45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1088"/>
    <x v="11"/>
    <x v="995"/>
    <x v="6"/>
    <x v="1088"/>
    <x v="1084"/>
    <x v="1"/>
    <x v="1303"/>
    <s v="0001"/>
    <x v="0"/>
    <s v="3500192"/>
    <x v="11"/>
    <x v="1233"/>
    <s v="YD73"/>
    <x v="1"/>
    <s v=""/>
    <x v="1"/>
    <n v="12"/>
    <x v="2"/>
    <n v="45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1089"/>
    <x v="4"/>
    <x v="996"/>
    <x v="26"/>
    <x v="1089"/>
    <x v="1085"/>
    <x v="0"/>
    <x v="1304"/>
    <s v="0001"/>
    <x v="0"/>
    <s v="2395"/>
    <x v="4"/>
    <x v="1234"/>
    <s v="YD11"/>
    <x v="1"/>
    <s v=""/>
    <x v="0"/>
    <n v="6"/>
    <x v="0"/>
    <n v="163.82"/>
    <n v="157.47"/>
    <x v="1"/>
    <x v="1"/>
    <n v="1"/>
    <n v="12191275"/>
    <x v="1079"/>
    <x v="0"/>
    <d v="2021-02-06T00:00:00"/>
    <x v="1"/>
    <x v="1"/>
    <x v="1"/>
    <s v="LU"/>
    <x v="0"/>
    <n v="0.44640000000000002"/>
    <n v="6"/>
    <n v="6.000000000000016"/>
    <n v="8.5714285714285694"/>
    <n v="6"/>
    <x v="0"/>
    <n v="7"/>
    <n v="7"/>
    <x v="0"/>
    <x v="0"/>
    <x v="1"/>
    <n v="7"/>
    <x v="0"/>
    <x v="1265"/>
    <x v="0"/>
    <x v="0"/>
    <x v="0"/>
    <x v="2"/>
    <x v="1"/>
    <s v="CERVEZAS"/>
    <s v="PILSEN TRUJILLO"/>
    <x v="2"/>
    <x v="0"/>
    <x v="0"/>
    <x v="2"/>
    <x v="1"/>
    <x v="1"/>
    <x v="0"/>
    <x v="0"/>
    <x v="2"/>
    <x v="13"/>
    <x v="1"/>
    <x v="1"/>
    <x v="239"/>
    <x v="3"/>
    <d v="2021-01-31T00:00:00"/>
    <x v="0"/>
    <x v="0"/>
    <x v="0"/>
  </r>
  <r>
    <x v="1089"/>
    <x v="10"/>
    <x v="996"/>
    <x v="26"/>
    <x v="1089"/>
    <x v="1085"/>
    <x v="0"/>
    <x v="1304"/>
    <s v="0001"/>
    <x v="0"/>
    <s v="11118"/>
    <x v="10"/>
    <x v="1234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3"/>
    <x v="1"/>
    <x v="1"/>
    <x v="9"/>
    <x v="0"/>
    <s v=""/>
    <x v="1"/>
    <x v="0"/>
    <x v="0"/>
  </r>
  <r>
    <x v="1089"/>
    <x v="11"/>
    <x v="996"/>
    <x v="26"/>
    <x v="1089"/>
    <x v="1085"/>
    <x v="1"/>
    <x v="1304"/>
    <s v="0001"/>
    <x v="0"/>
    <s v="3500192"/>
    <x v="11"/>
    <x v="1234"/>
    <s v="YP66"/>
    <x v="1"/>
    <s v=""/>
    <x v="1"/>
    <n v="6"/>
    <x v="0"/>
    <n v="-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3"/>
    <x v="1"/>
    <x v="1"/>
    <x v="10"/>
    <x v="6"/>
    <s v=""/>
    <x v="1"/>
    <x v="0"/>
    <x v="0"/>
  </r>
  <r>
    <x v="1089"/>
    <x v="11"/>
    <x v="996"/>
    <x v="26"/>
    <x v="1089"/>
    <x v="1085"/>
    <x v="1"/>
    <x v="1304"/>
    <s v="0001"/>
    <x v="0"/>
    <s v="3500192"/>
    <x v="11"/>
    <x v="1234"/>
    <s v="YD73"/>
    <x v="1"/>
    <s v=""/>
    <x v="1"/>
    <n v="6"/>
    <x v="0"/>
    <n v="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3"/>
    <x v="1"/>
    <x v="1"/>
    <x v="10"/>
    <x v="6"/>
    <s v=""/>
    <x v="1"/>
    <x v="0"/>
    <x v="0"/>
  </r>
  <r>
    <x v="1090"/>
    <x v="7"/>
    <x v="997"/>
    <x v="8"/>
    <x v="1090"/>
    <x v="1086"/>
    <x v="0"/>
    <x v="1305"/>
    <s v="0001"/>
    <x v="0"/>
    <s v="6842"/>
    <x v="7"/>
    <x v="1235"/>
    <s v="YD11"/>
    <x v="1"/>
    <s v=""/>
    <x v="0"/>
    <n v="1"/>
    <x v="0"/>
    <n v="34.56"/>
    <n v="27.73"/>
    <x v="0"/>
    <x v="1"/>
    <n v="1"/>
    <n v="12199821"/>
    <x v="108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28"/>
    <n v="23.25"/>
    <x v="0"/>
    <x v="0"/>
    <x v="1"/>
    <n v="28"/>
    <x v="0"/>
    <x v="1266"/>
    <x v="0"/>
    <x v="0"/>
    <x v="0"/>
    <x v="3"/>
    <x v="1"/>
    <s v="CERVEZAS"/>
    <s v="CUSQUEÑA"/>
    <x v="2"/>
    <x v="0"/>
    <x v="0"/>
    <x v="2"/>
    <x v="1"/>
    <x v="1"/>
    <x v="1"/>
    <x v="8"/>
    <x v="7"/>
    <x v="11"/>
    <x v="4"/>
    <x v="1"/>
    <x v="19"/>
    <x v="5"/>
    <d v="2021-01-31T00:00:00"/>
    <x v="0"/>
    <x v="0"/>
    <x v="0"/>
  </r>
  <r>
    <x v="1090"/>
    <x v="8"/>
    <x v="997"/>
    <x v="8"/>
    <x v="1090"/>
    <x v="1086"/>
    <x v="0"/>
    <x v="1305"/>
    <s v="0001"/>
    <x v="0"/>
    <s v="6843"/>
    <x v="8"/>
    <x v="1235"/>
    <s v="YD11"/>
    <x v="1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8"/>
    <x v="7"/>
    <x v="11"/>
    <x v="4"/>
    <x v="1"/>
    <x v="69"/>
    <x v="5"/>
    <s v=""/>
    <x v="1"/>
    <x v="0"/>
    <x v="0"/>
  </r>
  <r>
    <x v="1090"/>
    <x v="19"/>
    <x v="997"/>
    <x v="8"/>
    <x v="1090"/>
    <x v="1086"/>
    <x v="0"/>
    <x v="1305"/>
    <s v="0001"/>
    <x v="0"/>
    <s v="7841"/>
    <x v="19"/>
    <x v="1235"/>
    <s v="YD13"/>
    <x v="1"/>
    <s v=""/>
    <x v="0"/>
    <n v="3"/>
    <x v="0"/>
    <n v="51.68"/>
    <n v="10.52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1"/>
    <x v="8"/>
    <x v="7"/>
    <x v="11"/>
    <x v="4"/>
    <x v="1"/>
    <x v="760"/>
    <x v="7"/>
    <s v=""/>
    <x v="1"/>
    <x v="0"/>
    <x v="0"/>
  </r>
  <r>
    <x v="1090"/>
    <x v="33"/>
    <x v="997"/>
    <x v="8"/>
    <x v="1090"/>
    <x v="1086"/>
    <x v="0"/>
    <x v="1305"/>
    <s v="0001"/>
    <x v="0"/>
    <s v="8593"/>
    <x v="33"/>
    <x v="1235"/>
    <s v="YD13"/>
    <x v="1"/>
    <s v=""/>
    <x v="0"/>
    <n v="2"/>
    <x v="0"/>
    <n v="21.06"/>
    <n v="4.29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1"/>
    <x v="8"/>
    <x v="7"/>
    <x v="11"/>
    <x v="4"/>
    <x v="1"/>
    <x v="761"/>
    <x v="2"/>
    <s v=""/>
    <x v="1"/>
    <x v="0"/>
    <x v="0"/>
  </r>
  <r>
    <x v="1090"/>
    <x v="27"/>
    <x v="997"/>
    <x v="8"/>
    <x v="1090"/>
    <x v="1086"/>
    <x v="0"/>
    <x v="1305"/>
    <s v="0001"/>
    <x v="0"/>
    <s v="12401"/>
    <x v="27"/>
    <x v="1235"/>
    <s v="YD11"/>
    <x v="1"/>
    <s v=""/>
    <x v="0"/>
    <n v="5"/>
    <x v="0"/>
    <n v="105.93"/>
    <n v="73.9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1"/>
    <x v="8"/>
    <x v="7"/>
    <x v="11"/>
    <x v="4"/>
    <x v="1"/>
    <x v="155"/>
    <x v="9"/>
    <s v=""/>
    <x v="1"/>
    <x v="0"/>
    <x v="0"/>
  </r>
  <r>
    <x v="1090"/>
    <x v="13"/>
    <x v="997"/>
    <x v="8"/>
    <x v="1090"/>
    <x v="1086"/>
    <x v="0"/>
    <x v="1305"/>
    <s v="0001"/>
    <x v="0"/>
    <s v="14268"/>
    <x v="13"/>
    <x v="1235"/>
    <s v="YD13"/>
    <x v="1"/>
    <s v=""/>
    <x v="0"/>
    <n v="2"/>
    <x v="0"/>
    <n v="22.22"/>
    <n v="4.519999999999999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8"/>
    <x v="7"/>
    <x v="11"/>
    <x v="4"/>
    <x v="1"/>
    <x v="762"/>
    <x v="1"/>
    <s v=""/>
    <x v="1"/>
    <x v="0"/>
    <x v="0"/>
  </r>
  <r>
    <x v="1090"/>
    <x v="4"/>
    <x v="997"/>
    <x v="8"/>
    <x v="1090"/>
    <x v="1086"/>
    <x v="0"/>
    <x v="1305"/>
    <s v="0001"/>
    <x v="0"/>
    <s v="2395"/>
    <x v="4"/>
    <x v="1235"/>
    <s v="YD11"/>
    <x v="1"/>
    <s v=""/>
    <x v="0"/>
    <n v="8"/>
    <x v="0"/>
    <n v="254.65"/>
    <n v="217.33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1"/>
    <x v="8"/>
    <x v="7"/>
    <x v="11"/>
    <x v="4"/>
    <x v="1"/>
    <x v="343"/>
    <x v="3"/>
    <s v=""/>
    <x v="1"/>
    <x v="0"/>
    <x v="0"/>
  </r>
  <r>
    <x v="1090"/>
    <x v="5"/>
    <x v="997"/>
    <x v="8"/>
    <x v="1090"/>
    <x v="1086"/>
    <x v="0"/>
    <x v="1305"/>
    <s v="0001"/>
    <x v="0"/>
    <s v="2821"/>
    <x v="5"/>
    <x v="1235"/>
    <s v="YD11"/>
    <x v="1"/>
    <s v=""/>
    <x v="0"/>
    <n v="5"/>
    <x v="0"/>
    <n v="157.77000000000001"/>
    <n v="137.22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1"/>
    <x v="8"/>
    <x v="7"/>
    <x v="11"/>
    <x v="4"/>
    <x v="1"/>
    <x v="186"/>
    <x v="3"/>
    <s v=""/>
    <x v="1"/>
    <x v="0"/>
    <x v="0"/>
  </r>
  <r>
    <x v="1090"/>
    <x v="11"/>
    <x v="997"/>
    <x v="8"/>
    <x v="1090"/>
    <x v="1086"/>
    <x v="1"/>
    <x v="1305"/>
    <s v="0001"/>
    <x v="0"/>
    <s v="3500192"/>
    <x v="11"/>
    <x v="1235"/>
    <s v="YP66"/>
    <x v="1"/>
    <s v=""/>
    <x v="1"/>
    <n v="21"/>
    <x v="0"/>
    <n v="-79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7"/>
    <x v="11"/>
    <x v="4"/>
    <x v="1"/>
    <x v="10"/>
    <x v="6"/>
    <s v=""/>
    <x v="1"/>
    <x v="0"/>
    <x v="0"/>
  </r>
  <r>
    <x v="1090"/>
    <x v="11"/>
    <x v="997"/>
    <x v="8"/>
    <x v="1090"/>
    <x v="1086"/>
    <x v="1"/>
    <x v="1305"/>
    <s v="0001"/>
    <x v="0"/>
    <s v="3500192"/>
    <x v="11"/>
    <x v="123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7"/>
    <x v="11"/>
    <x v="4"/>
    <x v="1"/>
    <x v="10"/>
    <x v="6"/>
    <s v=""/>
    <x v="1"/>
    <x v="0"/>
    <x v="0"/>
  </r>
  <r>
    <x v="1090"/>
    <x v="11"/>
    <x v="997"/>
    <x v="8"/>
    <x v="1090"/>
    <x v="1086"/>
    <x v="1"/>
    <x v="1305"/>
    <s v="0001"/>
    <x v="0"/>
    <s v="3500192"/>
    <x v="11"/>
    <x v="123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7"/>
    <x v="11"/>
    <x v="4"/>
    <x v="1"/>
    <x v="10"/>
    <x v="6"/>
    <s v=""/>
    <x v="1"/>
    <x v="0"/>
    <x v="0"/>
  </r>
  <r>
    <x v="1090"/>
    <x v="11"/>
    <x v="997"/>
    <x v="8"/>
    <x v="1090"/>
    <x v="1086"/>
    <x v="1"/>
    <x v="1305"/>
    <s v="0001"/>
    <x v="0"/>
    <s v="3500192"/>
    <x v="11"/>
    <x v="123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7"/>
    <x v="11"/>
    <x v="4"/>
    <x v="1"/>
    <x v="10"/>
    <x v="6"/>
    <s v=""/>
    <x v="1"/>
    <x v="0"/>
    <x v="0"/>
  </r>
  <r>
    <x v="1090"/>
    <x v="11"/>
    <x v="997"/>
    <x v="8"/>
    <x v="1090"/>
    <x v="1086"/>
    <x v="1"/>
    <x v="1305"/>
    <s v="0001"/>
    <x v="0"/>
    <s v="3500192"/>
    <x v="11"/>
    <x v="1235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7"/>
    <x v="11"/>
    <x v="4"/>
    <x v="1"/>
    <x v="10"/>
    <x v="6"/>
    <s v=""/>
    <x v="1"/>
    <x v="0"/>
    <x v="0"/>
  </r>
  <r>
    <x v="1090"/>
    <x v="11"/>
    <x v="997"/>
    <x v="8"/>
    <x v="1090"/>
    <x v="1086"/>
    <x v="1"/>
    <x v="1305"/>
    <s v="0001"/>
    <x v="0"/>
    <s v="3500192"/>
    <x v="11"/>
    <x v="123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7"/>
    <x v="11"/>
    <x v="4"/>
    <x v="1"/>
    <x v="10"/>
    <x v="6"/>
    <s v=""/>
    <x v="1"/>
    <x v="0"/>
    <x v="0"/>
  </r>
  <r>
    <x v="1091"/>
    <x v="16"/>
    <x v="998"/>
    <x v="16"/>
    <x v="1091"/>
    <x v="1087"/>
    <x v="0"/>
    <x v="1306"/>
    <s v="0001"/>
    <x v="0"/>
    <s v="11114"/>
    <x v="16"/>
    <x v="1236"/>
    <s v="YD13"/>
    <x v="1"/>
    <s v=""/>
    <x v="0"/>
    <n v="1"/>
    <x v="3"/>
    <n v="8.6999999999999993"/>
    <n v="3.55"/>
    <x v="4"/>
    <x v="1"/>
    <n v="1"/>
    <n v="12202304"/>
    <x v="1081"/>
    <x v="0"/>
    <d v="2021-02-06T00:00:00"/>
    <x v="1"/>
    <x v="5"/>
    <x v="5"/>
    <s v="LU"/>
    <x v="0"/>
    <n v="4.4999999999999998E-2"/>
    <n v="0.5"/>
    <n v="0.79113924050625006"/>
    <n v="0.5357142857142857"/>
    <n v="1"/>
    <x v="0"/>
    <n v="3"/>
    <n v="2"/>
    <x v="0"/>
    <x v="0"/>
    <x v="1"/>
    <n v="3"/>
    <x v="0"/>
    <x v="1267"/>
    <x v="0"/>
    <x v="0"/>
    <x v="0"/>
    <x v="0"/>
    <x v="0"/>
    <s v="NABS"/>
    <s v="GUARANÁ"/>
    <x v="0"/>
    <x v="0"/>
    <x v="0"/>
    <x v="1"/>
    <x v="1"/>
    <x v="1"/>
    <x v="0"/>
    <x v="2"/>
    <x v="11"/>
    <x v="26"/>
    <x v="2"/>
    <x v="1"/>
    <x v="188"/>
    <x v="0"/>
    <d v="2021-01-31T00:00:00"/>
    <x v="0"/>
    <x v="0"/>
    <x v="0"/>
  </r>
  <r>
    <x v="1091"/>
    <x v="17"/>
    <x v="998"/>
    <x v="16"/>
    <x v="1091"/>
    <x v="1087"/>
    <x v="0"/>
    <x v="1306"/>
    <s v="0001"/>
    <x v="0"/>
    <s v="4963"/>
    <x v="17"/>
    <x v="1236"/>
    <s v="YD13"/>
    <x v="1"/>
    <s v=""/>
    <x v="0"/>
    <n v="1"/>
    <x v="3"/>
    <n v="12.71"/>
    <n v="2.59"/>
    <x v="4"/>
    <x v="1"/>
    <s v=""/>
    <s v=""/>
    <x v="1"/>
    <x v="0"/>
    <d v="2021-02-06T00:00:00"/>
    <x v="1"/>
    <x v="5"/>
    <x v="5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11"/>
    <x v="26"/>
    <x v="2"/>
    <x v="1"/>
    <x v="6"/>
    <x v="4"/>
    <s v=""/>
    <x v="1"/>
    <x v="0"/>
    <x v="0"/>
  </r>
  <r>
    <x v="1091"/>
    <x v="32"/>
    <x v="998"/>
    <x v="16"/>
    <x v="1091"/>
    <x v="1087"/>
    <x v="0"/>
    <x v="1306"/>
    <s v="0001"/>
    <x v="0"/>
    <s v="9314"/>
    <x v="32"/>
    <x v="1236"/>
    <s v="YD13"/>
    <x v="1"/>
    <s v=""/>
    <x v="0"/>
    <n v="1"/>
    <x v="3"/>
    <n v="7.24"/>
    <n v="2.75"/>
    <x v="4"/>
    <x v="1"/>
    <s v=""/>
    <s v=""/>
    <x v="1"/>
    <x v="0"/>
    <d v="2021-02-06T00:00:00"/>
    <x v="1"/>
    <x v="5"/>
    <x v="5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1"/>
    <x v="1"/>
    <x v="1"/>
    <x v="0"/>
    <x v="2"/>
    <x v="11"/>
    <x v="26"/>
    <x v="2"/>
    <x v="1"/>
    <x v="115"/>
    <x v="10"/>
    <s v=""/>
    <x v="1"/>
    <x v="0"/>
    <x v="0"/>
  </r>
  <r>
    <x v="1092"/>
    <x v="4"/>
    <x v="999"/>
    <x v="27"/>
    <x v="1092"/>
    <x v="1088"/>
    <x v="0"/>
    <x v="1307"/>
    <s v="0001"/>
    <x v="0"/>
    <s v="2395"/>
    <x v="4"/>
    <x v="372"/>
    <s v="YD11"/>
    <x v="1"/>
    <s v=""/>
    <x v="0"/>
    <n v="10"/>
    <x v="0"/>
    <n v="309.83"/>
    <n v="269.93"/>
    <x v="0"/>
    <x v="1"/>
    <n v="1"/>
    <n v="12210290"/>
    <x v="108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8"/>
    <n v="15.666666666599999"/>
    <x v="0"/>
    <x v="0"/>
    <x v="4"/>
    <n v="18"/>
    <x v="0"/>
    <x v="1268"/>
    <x v="0"/>
    <x v="0"/>
    <x v="0"/>
    <x v="3"/>
    <x v="1"/>
    <s v="CERVEZAS"/>
    <s v="PILSEN TRUJILLO"/>
    <x v="2"/>
    <x v="0"/>
    <x v="0"/>
    <x v="0"/>
    <x v="1"/>
    <x v="1"/>
    <x v="0"/>
    <x v="2"/>
    <x v="14"/>
    <x v="30"/>
    <x v="4"/>
    <x v="3"/>
    <x v="116"/>
    <x v="3"/>
    <d v="2021-01-31T00:00:00"/>
    <x v="0"/>
    <x v="0"/>
    <x v="0"/>
  </r>
  <r>
    <x v="1092"/>
    <x v="14"/>
    <x v="999"/>
    <x v="27"/>
    <x v="1092"/>
    <x v="1088"/>
    <x v="0"/>
    <x v="1307"/>
    <s v="0001"/>
    <x v="0"/>
    <s v="4562"/>
    <x v="14"/>
    <x v="372"/>
    <s v="YD13"/>
    <x v="1"/>
    <s v=""/>
    <x v="0"/>
    <n v="2"/>
    <x v="0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2"/>
    <x v="14"/>
    <x v="30"/>
    <x v="4"/>
    <x v="3"/>
    <x v="54"/>
    <x v="4"/>
    <s v=""/>
    <x v="1"/>
    <x v="0"/>
    <x v="0"/>
  </r>
  <r>
    <x v="1092"/>
    <x v="8"/>
    <x v="999"/>
    <x v="27"/>
    <x v="1092"/>
    <x v="1088"/>
    <x v="0"/>
    <x v="1307"/>
    <s v="0001"/>
    <x v="0"/>
    <s v="6843"/>
    <x v="8"/>
    <x v="372"/>
    <s v="YD11"/>
    <x v="1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"/>
    <x v="14"/>
    <x v="30"/>
    <x v="4"/>
    <x v="3"/>
    <x v="69"/>
    <x v="5"/>
    <s v=""/>
    <x v="1"/>
    <x v="0"/>
    <x v="0"/>
  </r>
  <r>
    <x v="1092"/>
    <x v="0"/>
    <x v="999"/>
    <x v="27"/>
    <x v="1092"/>
    <x v="1088"/>
    <x v="0"/>
    <x v="1307"/>
    <s v="0001"/>
    <x v="0"/>
    <s v="11112"/>
    <x v="0"/>
    <x v="372"/>
    <s v="YD13"/>
    <x v="1"/>
    <s v=""/>
    <x v="0"/>
    <n v="2"/>
    <x v="0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"/>
    <x v="14"/>
    <x v="30"/>
    <x v="4"/>
    <x v="3"/>
    <x v="112"/>
    <x v="0"/>
    <s v=""/>
    <x v="1"/>
    <x v="0"/>
    <x v="0"/>
  </r>
  <r>
    <x v="1092"/>
    <x v="10"/>
    <x v="999"/>
    <x v="27"/>
    <x v="1092"/>
    <x v="1088"/>
    <x v="0"/>
    <x v="1307"/>
    <s v="0001"/>
    <x v="0"/>
    <s v="11118"/>
    <x v="10"/>
    <x v="372"/>
    <s v="YD13"/>
    <x v="1"/>
    <s v=""/>
    <x v="0"/>
    <n v="2"/>
    <x v="0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"/>
    <x v="14"/>
    <x v="30"/>
    <x v="4"/>
    <x v="3"/>
    <x v="175"/>
    <x v="0"/>
    <s v=""/>
    <x v="1"/>
    <x v="0"/>
    <x v="0"/>
  </r>
  <r>
    <x v="1092"/>
    <x v="11"/>
    <x v="999"/>
    <x v="27"/>
    <x v="1092"/>
    <x v="1088"/>
    <x v="1"/>
    <x v="1307"/>
    <s v="0001"/>
    <x v="0"/>
    <s v="3500192"/>
    <x v="11"/>
    <x v="372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1092"/>
    <x v="11"/>
    <x v="999"/>
    <x v="27"/>
    <x v="1092"/>
    <x v="1088"/>
    <x v="1"/>
    <x v="1307"/>
    <s v="0001"/>
    <x v="0"/>
    <s v="3500192"/>
    <x v="11"/>
    <x v="372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1092"/>
    <x v="11"/>
    <x v="999"/>
    <x v="27"/>
    <x v="1092"/>
    <x v="1088"/>
    <x v="1"/>
    <x v="1307"/>
    <s v="0001"/>
    <x v="0"/>
    <s v="3500192"/>
    <x v="11"/>
    <x v="372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1093"/>
    <x v="16"/>
    <x v="0"/>
    <x v="27"/>
    <x v="1093"/>
    <x v="1089"/>
    <x v="0"/>
    <x v="1308"/>
    <s v="0001"/>
    <x v="0"/>
    <s v="11114"/>
    <x v="16"/>
    <x v="1237"/>
    <s v="YD13"/>
    <x v="7"/>
    <s v=""/>
    <x v="0"/>
    <n v="1"/>
    <x v="0"/>
    <n v="9.24"/>
    <n v="3.78"/>
    <x v="0"/>
    <x v="0"/>
    <n v="1"/>
    <n v="12212343"/>
    <x v="1083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5"/>
    <n v="3.9375"/>
    <x v="0"/>
    <x v="0"/>
    <x v="5"/>
    <n v="5"/>
    <x v="0"/>
    <x v="1269"/>
    <x v="0"/>
    <x v="0"/>
    <x v="0"/>
    <x v="0"/>
    <x v="0"/>
    <s v="NABS"/>
    <s v="GUARANÁ"/>
    <x v="0"/>
    <x v="0"/>
    <x v="0"/>
    <x v="0"/>
    <x v="0"/>
    <x v="0"/>
    <x v="0"/>
    <x v="0"/>
    <x v="14"/>
    <x v="30"/>
    <x v="4"/>
    <x v="3"/>
    <x v="23"/>
    <x v="0"/>
    <d v="2021-01-31T00:00:00"/>
    <x v="0"/>
    <x v="0"/>
    <x v="0"/>
  </r>
  <r>
    <x v="1093"/>
    <x v="10"/>
    <x v="0"/>
    <x v="27"/>
    <x v="1093"/>
    <x v="1089"/>
    <x v="0"/>
    <x v="1308"/>
    <s v="0001"/>
    <x v="0"/>
    <s v="11118"/>
    <x v="10"/>
    <x v="1237"/>
    <s v="YD13"/>
    <x v="7"/>
    <s v=""/>
    <x v="0"/>
    <n v="2"/>
    <x v="0"/>
    <n v="27.71"/>
    <n v="11.32"/>
    <x v="0"/>
    <x v="0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4"/>
    <x v="30"/>
    <x v="4"/>
    <x v="3"/>
    <x v="22"/>
    <x v="0"/>
    <s v=""/>
    <x v="1"/>
    <x v="0"/>
    <x v="0"/>
  </r>
  <r>
    <x v="1093"/>
    <x v="20"/>
    <x v="0"/>
    <x v="27"/>
    <x v="1093"/>
    <x v="1089"/>
    <x v="0"/>
    <x v="1308"/>
    <s v="0001"/>
    <x v="0"/>
    <s v="11116"/>
    <x v="20"/>
    <x v="1237"/>
    <s v="YD13"/>
    <x v="7"/>
    <s v=""/>
    <x v="0"/>
    <n v="1"/>
    <x v="0"/>
    <n v="11.08"/>
    <n v="4.5199999999999996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4"/>
    <x v="30"/>
    <x v="4"/>
    <x v="3"/>
    <x v="109"/>
    <x v="0"/>
    <s v=""/>
    <x v="1"/>
    <x v="0"/>
    <x v="0"/>
  </r>
  <r>
    <x v="1093"/>
    <x v="6"/>
    <x v="0"/>
    <x v="27"/>
    <x v="1093"/>
    <x v="1089"/>
    <x v="0"/>
    <x v="1308"/>
    <s v="0001"/>
    <x v="0"/>
    <s v="4961"/>
    <x v="6"/>
    <x v="1237"/>
    <s v="YD13"/>
    <x v="7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4"/>
    <x v="30"/>
    <x v="4"/>
    <x v="3"/>
    <x v="24"/>
    <x v="4"/>
    <s v=""/>
    <x v="1"/>
    <x v="0"/>
    <x v="0"/>
  </r>
  <r>
    <x v="1094"/>
    <x v="4"/>
    <x v="1000"/>
    <x v="16"/>
    <x v="1094"/>
    <x v="1090"/>
    <x v="0"/>
    <x v="1309"/>
    <s v="0001"/>
    <x v="0"/>
    <s v="2395"/>
    <x v="4"/>
    <x v="1238"/>
    <s v="YD11"/>
    <x v="1"/>
    <s v=""/>
    <x v="0"/>
    <n v="2"/>
    <x v="1"/>
    <n v="63.66"/>
    <n v="54.33"/>
    <x v="0"/>
    <x v="1"/>
    <n v="1"/>
    <n v="12217126"/>
    <x v="1084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6"/>
    <n v="4.6875"/>
    <x v="0"/>
    <x v="0"/>
    <x v="1"/>
    <n v="6"/>
    <x v="0"/>
    <x v="1270"/>
    <x v="0"/>
    <x v="0"/>
    <x v="0"/>
    <x v="2"/>
    <x v="1"/>
    <s v="CERVEZAS"/>
    <s v="PILSEN TRUJILLO"/>
    <x v="2"/>
    <x v="0"/>
    <x v="0"/>
    <x v="1"/>
    <x v="1"/>
    <x v="1"/>
    <x v="0"/>
    <x v="3"/>
    <x v="2"/>
    <x v="2"/>
    <x v="2"/>
    <x v="1"/>
    <x v="183"/>
    <x v="3"/>
    <d v="2021-01-31T00:00:00"/>
    <x v="0"/>
    <x v="0"/>
    <x v="0"/>
  </r>
  <r>
    <x v="1094"/>
    <x v="17"/>
    <x v="1000"/>
    <x v="16"/>
    <x v="1094"/>
    <x v="1090"/>
    <x v="0"/>
    <x v="1309"/>
    <s v="0001"/>
    <x v="0"/>
    <s v="4963"/>
    <x v="17"/>
    <x v="1238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3"/>
    <x v="2"/>
    <x v="2"/>
    <x v="2"/>
    <x v="1"/>
    <x v="6"/>
    <x v="4"/>
    <s v=""/>
    <x v="1"/>
    <x v="0"/>
    <x v="0"/>
  </r>
  <r>
    <x v="1094"/>
    <x v="19"/>
    <x v="1000"/>
    <x v="16"/>
    <x v="1094"/>
    <x v="1090"/>
    <x v="0"/>
    <x v="1309"/>
    <s v="0001"/>
    <x v="0"/>
    <s v="7841"/>
    <x v="19"/>
    <x v="1238"/>
    <s v="YD13"/>
    <x v="1"/>
    <s v=""/>
    <x v="0"/>
    <n v="1"/>
    <x v="1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3"/>
    <x v="2"/>
    <x v="2"/>
    <x v="2"/>
    <x v="1"/>
    <x v="82"/>
    <x v="7"/>
    <s v=""/>
    <x v="1"/>
    <x v="0"/>
    <x v="0"/>
  </r>
  <r>
    <x v="1094"/>
    <x v="20"/>
    <x v="1000"/>
    <x v="16"/>
    <x v="1094"/>
    <x v="1090"/>
    <x v="0"/>
    <x v="1309"/>
    <s v="0001"/>
    <x v="0"/>
    <s v="11116"/>
    <x v="20"/>
    <x v="1238"/>
    <s v="YD13"/>
    <x v="1"/>
    <s v=""/>
    <x v="0"/>
    <n v="1"/>
    <x v="1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3"/>
    <x v="2"/>
    <x v="2"/>
    <x v="2"/>
    <x v="1"/>
    <x v="6"/>
    <x v="0"/>
    <s v=""/>
    <x v="1"/>
    <x v="0"/>
    <x v="0"/>
  </r>
  <r>
    <x v="1094"/>
    <x v="10"/>
    <x v="1000"/>
    <x v="16"/>
    <x v="1094"/>
    <x v="1090"/>
    <x v="0"/>
    <x v="1309"/>
    <s v="0001"/>
    <x v="0"/>
    <s v="11118"/>
    <x v="10"/>
    <x v="1238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3"/>
    <x v="2"/>
    <x v="2"/>
    <x v="2"/>
    <x v="1"/>
    <x v="9"/>
    <x v="0"/>
    <s v=""/>
    <x v="1"/>
    <x v="0"/>
    <x v="0"/>
  </r>
  <r>
    <x v="1094"/>
    <x v="11"/>
    <x v="1000"/>
    <x v="16"/>
    <x v="1094"/>
    <x v="1090"/>
    <x v="1"/>
    <x v="1309"/>
    <s v="0001"/>
    <x v="0"/>
    <s v="3500192"/>
    <x v="11"/>
    <x v="1238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2"/>
    <x v="2"/>
    <x v="1"/>
    <x v="10"/>
    <x v="6"/>
    <s v=""/>
    <x v="1"/>
    <x v="0"/>
    <x v="0"/>
  </r>
  <r>
    <x v="1094"/>
    <x v="11"/>
    <x v="1000"/>
    <x v="16"/>
    <x v="1094"/>
    <x v="1090"/>
    <x v="1"/>
    <x v="1309"/>
    <s v="0001"/>
    <x v="0"/>
    <s v="3500192"/>
    <x v="11"/>
    <x v="123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3"/>
    <x v="2"/>
    <x v="2"/>
    <x v="2"/>
    <x v="1"/>
    <x v="10"/>
    <x v="6"/>
    <s v=""/>
    <x v="1"/>
    <x v="0"/>
    <x v="0"/>
  </r>
  <r>
    <x v="1095"/>
    <x v="6"/>
    <x v="1001"/>
    <x v="12"/>
    <x v="1095"/>
    <x v="1091"/>
    <x v="0"/>
    <x v="1310"/>
    <s v="0001"/>
    <x v="1"/>
    <s v="4961"/>
    <x v="6"/>
    <x v="1239"/>
    <s v="YD13"/>
    <x v="8"/>
    <s v=""/>
    <x v="0"/>
    <n v="1"/>
    <x v="0"/>
    <n v="16.100000000000001"/>
    <n v="3.28"/>
    <x v="0"/>
    <x v="2"/>
    <n v="1"/>
    <n v="12223113"/>
    <x v="1085"/>
    <x v="0"/>
    <d v="2021-02-06T00:00:00"/>
    <x v="0"/>
    <x v="0"/>
    <x v="0"/>
    <s v="LU"/>
    <x v="0"/>
    <n v="0.09"/>
    <n v="1"/>
    <n v="1.5822784810125001"/>
    <n v="1"/>
    <n v="1"/>
    <x v="0"/>
    <n v="14"/>
    <n v="14"/>
    <x v="0"/>
    <x v="0"/>
    <x v="2"/>
    <n v="14"/>
    <x v="0"/>
    <x v="1271"/>
    <x v="0"/>
    <x v="0"/>
    <x v="0"/>
    <x v="4"/>
    <x v="0"/>
    <s v="NABS"/>
    <s v="SAN MATEO"/>
    <x v="0"/>
    <x v="0"/>
    <x v="0"/>
    <x v="1"/>
    <x v="0"/>
    <x v="0"/>
    <x v="1"/>
    <x v="4"/>
    <x v="2"/>
    <x v="4"/>
    <x v="3"/>
    <x v="1"/>
    <x v="24"/>
    <x v="4"/>
    <d v="2021-01-31T00:00:00"/>
    <x v="0"/>
    <x v="0"/>
    <x v="0"/>
  </r>
  <r>
    <x v="1095"/>
    <x v="10"/>
    <x v="1001"/>
    <x v="12"/>
    <x v="1095"/>
    <x v="1091"/>
    <x v="0"/>
    <x v="1310"/>
    <s v="0001"/>
    <x v="1"/>
    <s v="11118"/>
    <x v="10"/>
    <x v="1239"/>
    <s v="YD13"/>
    <x v="8"/>
    <s v=""/>
    <x v="0"/>
    <n v="2"/>
    <x v="0"/>
    <n v="27.71"/>
    <n v="11.32"/>
    <x v="0"/>
    <x v="2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4"/>
    <x v="2"/>
    <x v="4"/>
    <x v="3"/>
    <x v="1"/>
    <x v="22"/>
    <x v="0"/>
    <s v=""/>
    <x v="1"/>
    <x v="0"/>
    <x v="0"/>
  </r>
  <r>
    <x v="1095"/>
    <x v="5"/>
    <x v="1001"/>
    <x v="12"/>
    <x v="1095"/>
    <x v="1091"/>
    <x v="0"/>
    <x v="1310"/>
    <s v="0001"/>
    <x v="1"/>
    <s v="2821"/>
    <x v="5"/>
    <x v="1239"/>
    <s v="YD11"/>
    <x v="8"/>
    <s v=""/>
    <x v="0"/>
    <n v="2"/>
    <x v="0"/>
    <n v="61.41"/>
    <n v="54.54"/>
    <x v="0"/>
    <x v="2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1"/>
    <x v="4"/>
    <x v="2"/>
    <x v="4"/>
    <x v="3"/>
    <x v="1"/>
    <x v="15"/>
    <x v="3"/>
    <s v=""/>
    <x v="1"/>
    <x v="0"/>
    <x v="0"/>
  </r>
  <r>
    <x v="1095"/>
    <x v="4"/>
    <x v="1001"/>
    <x v="12"/>
    <x v="1095"/>
    <x v="1091"/>
    <x v="0"/>
    <x v="1310"/>
    <s v="0001"/>
    <x v="1"/>
    <s v="2395"/>
    <x v="4"/>
    <x v="1239"/>
    <s v="YD11"/>
    <x v="8"/>
    <s v=""/>
    <x v="0"/>
    <n v="8"/>
    <x v="0"/>
    <n v="247.86"/>
    <n v="215.94"/>
    <x v="0"/>
    <x v="2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4"/>
    <x v="2"/>
    <x v="4"/>
    <x v="3"/>
    <x v="1"/>
    <x v="206"/>
    <x v="3"/>
    <s v=""/>
    <x v="1"/>
    <x v="0"/>
    <x v="0"/>
  </r>
  <r>
    <x v="1095"/>
    <x v="24"/>
    <x v="1001"/>
    <x v="12"/>
    <x v="1095"/>
    <x v="1091"/>
    <x v="0"/>
    <x v="1310"/>
    <s v="0001"/>
    <x v="1"/>
    <s v="15098"/>
    <x v="24"/>
    <x v="1239"/>
    <s v="YD11"/>
    <x v="8"/>
    <s v=""/>
    <x v="0"/>
    <n v="1"/>
    <x v="0"/>
    <n v="34.86"/>
    <n v="27.79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4"/>
    <x v="2"/>
    <x v="4"/>
    <x v="3"/>
    <x v="1"/>
    <x v="7"/>
    <x v="8"/>
    <s v=""/>
    <x v="1"/>
    <x v="0"/>
    <x v="0"/>
  </r>
  <r>
    <x v="1095"/>
    <x v="11"/>
    <x v="1001"/>
    <x v="12"/>
    <x v="1095"/>
    <x v="1091"/>
    <x v="1"/>
    <x v="1310"/>
    <s v="0001"/>
    <x v="1"/>
    <s v="3500192"/>
    <x v="11"/>
    <x v="1239"/>
    <s v="YP66"/>
    <x v="8"/>
    <s v=""/>
    <x v="1"/>
    <n v="11"/>
    <x v="0"/>
    <n v="-41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4"/>
    <x v="3"/>
    <x v="1"/>
    <x v="10"/>
    <x v="6"/>
    <s v=""/>
    <x v="1"/>
    <x v="0"/>
    <x v="0"/>
  </r>
  <r>
    <x v="1095"/>
    <x v="11"/>
    <x v="1001"/>
    <x v="12"/>
    <x v="1095"/>
    <x v="1091"/>
    <x v="1"/>
    <x v="1310"/>
    <s v="0001"/>
    <x v="1"/>
    <s v="3500192"/>
    <x v="11"/>
    <x v="1239"/>
    <s v="YD73"/>
    <x v="8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4"/>
    <x v="3"/>
    <x v="1"/>
    <x v="10"/>
    <x v="6"/>
    <s v=""/>
    <x v="1"/>
    <x v="0"/>
    <x v="0"/>
  </r>
  <r>
    <x v="1095"/>
    <x v="11"/>
    <x v="1001"/>
    <x v="12"/>
    <x v="1095"/>
    <x v="1091"/>
    <x v="1"/>
    <x v="1310"/>
    <s v="0001"/>
    <x v="1"/>
    <s v="3500192"/>
    <x v="11"/>
    <x v="1239"/>
    <s v="YD73"/>
    <x v="8"/>
    <s v=""/>
    <x v="1"/>
    <n v="8"/>
    <x v="0"/>
    <n v="30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4"/>
    <x v="3"/>
    <x v="1"/>
    <x v="10"/>
    <x v="6"/>
    <s v=""/>
    <x v="1"/>
    <x v="0"/>
    <x v="0"/>
  </r>
  <r>
    <x v="1095"/>
    <x v="11"/>
    <x v="1001"/>
    <x v="12"/>
    <x v="1095"/>
    <x v="1091"/>
    <x v="1"/>
    <x v="1310"/>
    <s v="0001"/>
    <x v="1"/>
    <s v="3500192"/>
    <x v="11"/>
    <x v="1239"/>
    <s v="YD73"/>
    <x v="8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4"/>
    <x v="3"/>
    <x v="1"/>
    <x v="10"/>
    <x v="6"/>
    <s v=""/>
    <x v="1"/>
    <x v="0"/>
    <x v="0"/>
  </r>
  <r>
    <x v="1096"/>
    <x v="4"/>
    <x v="1002"/>
    <x v="1"/>
    <x v="1096"/>
    <x v="1092"/>
    <x v="0"/>
    <x v="1311"/>
    <s v="0001"/>
    <x v="0"/>
    <s v="2395"/>
    <x v="4"/>
    <x v="1240"/>
    <s v="YD11"/>
    <x v="1"/>
    <s v=""/>
    <x v="0"/>
    <n v="20"/>
    <x v="0"/>
    <n v="619.66"/>
    <n v="539.88"/>
    <x v="0"/>
    <x v="0"/>
    <n v="1"/>
    <n v="12225447"/>
    <x v="1086"/>
    <x v="0"/>
    <d v="2021-02-06T00:00:00"/>
    <x v="0"/>
    <x v="0"/>
    <x v="0"/>
    <s v="LU"/>
    <x v="0"/>
    <n v="1.488"/>
    <n v="20"/>
    <n v="20.000000000000053"/>
    <n v="28.571428571428569"/>
    <n v="20"/>
    <x v="0"/>
    <n v="32"/>
    <n v="31.25"/>
    <x v="0"/>
    <x v="0"/>
    <x v="1"/>
    <n v="32"/>
    <x v="0"/>
    <x v="1272"/>
    <x v="0"/>
    <x v="0"/>
    <x v="0"/>
    <x v="3"/>
    <x v="1"/>
    <s v="CERVEZAS"/>
    <s v="PILSEN TRUJILLO"/>
    <x v="2"/>
    <x v="0"/>
    <x v="0"/>
    <x v="1"/>
    <x v="1"/>
    <x v="1"/>
    <x v="1"/>
    <x v="1"/>
    <x v="1"/>
    <x v="31"/>
    <x v="2"/>
    <x v="1"/>
    <x v="192"/>
    <x v="3"/>
    <d v="2021-01-31T00:00:00"/>
    <x v="0"/>
    <x v="0"/>
    <x v="0"/>
  </r>
  <r>
    <x v="1096"/>
    <x v="5"/>
    <x v="1002"/>
    <x v="1"/>
    <x v="1096"/>
    <x v="1092"/>
    <x v="0"/>
    <x v="1311"/>
    <s v="0001"/>
    <x v="0"/>
    <s v="2821"/>
    <x v="5"/>
    <x v="1240"/>
    <s v="YD11"/>
    <x v="1"/>
    <s v=""/>
    <x v="0"/>
    <n v="8"/>
    <x v="0"/>
    <n v="245.65"/>
    <n v="218.16"/>
    <x v="0"/>
    <x v="0"/>
    <s v=""/>
    <s v=""/>
    <x v="1"/>
    <x v="0"/>
    <d v="2021-02-06T00:00:00"/>
    <x v="0"/>
    <x v="0"/>
    <x v="0"/>
    <s v="LU"/>
    <x v="0"/>
    <n v="0.6048"/>
    <n v="8"/>
    <n v="8.1290322580645373"/>
    <n v="11.428571428571427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1"/>
    <x v="1"/>
    <x v="31"/>
    <x v="2"/>
    <x v="1"/>
    <x v="286"/>
    <x v="3"/>
    <s v=""/>
    <x v="1"/>
    <x v="0"/>
    <x v="0"/>
  </r>
  <r>
    <x v="1096"/>
    <x v="13"/>
    <x v="1002"/>
    <x v="1"/>
    <x v="1096"/>
    <x v="1092"/>
    <x v="0"/>
    <x v="1311"/>
    <s v="0001"/>
    <x v="0"/>
    <s v="14268"/>
    <x v="13"/>
    <x v="1240"/>
    <s v="YD13"/>
    <x v="1"/>
    <s v=""/>
    <x v="0"/>
    <n v="1"/>
    <x v="0"/>
    <n v="11.17"/>
    <n v="2.27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1"/>
    <x v="1"/>
    <x v="31"/>
    <x v="2"/>
    <x v="1"/>
    <x v="218"/>
    <x v="1"/>
    <s v=""/>
    <x v="1"/>
    <x v="0"/>
    <x v="0"/>
  </r>
  <r>
    <x v="1096"/>
    <x v="23"/>
    <x v="1002"/>
    <x v="1"/>
    <x v="1096"/>
    <x v="1092"/>
    <x v="0"/>
    <x v="1311"/>
    <s v="0001"/>
    <x v="0"/>
    <s v="15096"/>
    <x v="23"/>
    <x v="1240"/>
    <s v="YD13"/>
    <x v="1"/>
    <s v=""/>
    <x v="0"/>
    <n v="1"/>
    <x v="0"/>
    <n v="10.26"/>
    <n v="7.59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1"/>
    <x v="1"/>
    <x v="31"/>
    <x v="2"/>
    <x v="1"/>
    <x v="44"/>
    <x v="8"/>
    <s v=""/>
    <x v="1"/>
    <x v="0"/>
    <x v="0"/>
  </r>
  <r>
    <x v="1096"/>
    <x v="24"/>
    <x v="1002"/>
    <x v="1"/>
    <x v="1096"/>
    <x v="1092"/>
    <x v="0"/>
    <x v="1311"/>
    <s v="0001"/>
    <x v="0"/>
    <s v="15098"/>
    <x v="24"/>
    <x v="1240"/>
    <s v="YD11"/>
    <x v="1"/>
    <s v=""/>
    <x v="0"/>
    <n v="2"/>
    <x v="0"/>
    <n v="61.36"/>
    <n v="53.86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1"/>
    <x v="31"/>
    <x v="2"/>
    <x v="1"/>
    <x v="198"/>
    <x v="8"/>
    <s v=""/>
    <x v="1"/>
    <x v="0"/>
    <x v="0"/>
  </r>
  <r>
    <x v="1096"/>
    <x v="11"/>
    <x v="1002"/>
    <x v="1"/>
    <x v="1096"/>
    <x v="1092"/>
    <x v="1"/>
    <x v="1311"/>
    <s v="0001"/>
    <x v="0"/>
    <s v="3500192"/>
    <x v="11"/>
    <x v="1240"/>
    <s v="YP66"/>
    <x v="1"/>
    <s v=""/>
    <x v="1"/>
    <n v="30"/>
    <x v="0"/>
    <n v="-11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31"/>
    <x v="2"/>
    <x v="1"/>
    <x v="10"/>
    <x v="6"/>
    <s v=""/>
    <x v="1"/>
    <x v="0"/>
    <x v="0"/>
  </r>
  <r>
    <x v="1096"/>
    <x v="11"/>
    <x v="1002"/>
    <x v="1"/>
    <x v="1096"/>
    <x v="1092"/>
    <x v="1"/>
    <x v="1311"/>
    <s v="0001"/>
    <x v="0"/>
    <s v="3500192"/>
    <x v="11"/>
    <x v="1240"/>
    <s v="YD73"/>
    <x v="1"/>
    <s v=""/>
    <x v="1"/>
    <n v="20"/>
    <x v="0"/>
    <n v="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31"/>
    <x v="2"/>
    <x v="1"/>
    <x v="10"/>
    <x v="6"/>
    <s v=""/>
    <x v="1"/>
    <x v="0"/>
    <x v="0"/>
  </r>
  <r>
    <x v="1096"/>
    <x v="11"/>
    <x v="1002"/>
    <x v="1"/>
    <x v="1096"/>
    <x v="1092"/>
    <x v="1"/>
    <x v="1311"/>
    <s v="0001"/>
    <x v="0"/>
    <s v="3500192"/>
    <x v="11"/>
    <x v="1240"/>
    <s v="YD73"/>
    <x v="1"/>
    <s v=""/>
    <x v="1"/>
    <n v="8"/>
    <x v="0"/>
    <n v="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31"/>
    <x v="2"/>
    <x v="1"/>
    <x v="10"/>
    <x v="6"/>
    <s v=""/>
    <x v="1"/>
    <x v="0"/>
    <x v="0"/>
  </r>
  <r>
    <x v="1096"/>
    <x v="11"/>
    <x v="1002"/>
    <x v="1"/>
    <x v="1096"/>
    <x v="1092"/>
    <x v="1"/>
    <x v="1311"/>
    <s v="0001"/>
    <x v="0"/>
    <s v="3500192"/>
    <x v="11"/>
    <x v="1240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31"/>
    <x v="2"/>
    <x v="1"/>
    <x v="10"/>
    <x v="6"/>
    <s v=""/>
    <x v="1"/>
    <x v="0"/>
    <x v="0"/>
  </r>
  <r>
    <x v="1097"/>
    <x v="5"/>
    <x v="1003"/>
    <x v="18"/>
    <x v="1097"/>
    <x v="1093"/>
    <x v="0"/>
    <x v="1312"/>
    <s v="0001"/>
    <x v="0"/>
    <s v="2821"/>
    <x v="5"/>
    <x v="1241"/>
    <s v="YD11"/>
    <x v="1"/>
    <s v=""/>
    <x v="0"/>
    <n v="35"/>
    <x v="3"/>
    <n v="1074.71"/>
    <n v="954.49"/>
    <x v="3"/>
    <x v="1"/>
    <n v="1"/>
    <n v="12225688"/>
    <x v="1087"/>
    <x v="0"/>
    <d v="2021-02-06T00:00:00"/>
    <x v="1"/>
    <x v="3"/>
    <x v="3"/>
    <s v="LU"/>
    <x v="0"/>
    <n v="2.6459999999999999"/>
    <n v="35"/>
    <n v="35.564516129032349"/>
    <n v="49.999999999999993"/>
    <n v="35"/>
    <x v="0"/>
    <n v="50"/>
    <n v="50"/>
    <x v="0"/>
    <x v="0"/>
    <x v="1"/>
    <n v="50"/>
    <x v="0"/>
    <x v="1273"/>
    <x v="0"/>
    <x v="0"/>
    <x v="0"/>
    <x v="3"/>
    <x v="1"/>
    <s v="CERVEZAS"/>
    <s v="PILSEN CALLAO"/>
    <x v="2"/>
    <x v="0"/>
    <x v="0"/>
    <x v="1"/>
    <x v="1"/>
    <x v="1"/>
    <x v="1"/>
    <x v="1"/>
    <x v="2"/>
    <x v="14"/>
    <x v="1"/>
    <x v="1"/>
    <x v="763"/>
    <x v="3"/>
    <d v="2021-01-31T00:00:00"/>
    <x v="0"/>
    <x v="0"/>
    <x v="0"/>
  </r>
  <r>
    <x v="1097"/>
    <x v="8"/>
    <x v="1003"/>
    <x v="18"/>
    <x v="1097"/>
    <x v="1093"/>
    <x v="0"/>
    <x v="1312"/>
    <s v="0001"/>
    <x v="0"/>
    <s v="6843"/>
    <x v="8"/>
    <x v="1241"/>
    <s v="YD11"/>
    <x v="1"/>
    <s v=""/>
    <x v="0"/>
    <n v="15"/>
    <x v="3"/>
    <n v="522.84"/>
    <n v="416.74"/>
    <x v="3"/>
    <x v="1"/>
    <s v=""/>
    <s v=""/>
    <x v="1"/>
    <x v="0"/>
    <d v="2021-02-06T00:00:00"/>
    <x v="1"/>
    <x v="3"/>
    <x v="3"/>
    <s v="LU"/>
    <x v="0"/>
    <n v="1.1160000000000001"/>
    <n v="15"/>
    <n v="15.000000000000041"/>
    <n v="21.428571428571427"/>
    <n v="1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2"/>
    <x v="14"/>
    <x v="1"/>
    <x v="1"/>
    <x v="764"/>
    <x v="5"/>
    <s v=""/>
    <x v="1"/>
    <x v="0"/>
    <x v="0"/>
  </r>
  <r>
    <x v="1097"/>
    <x v="11"/>
    <x v="1003"/>
    <x v="18"/>
    <x v="1097"/>
    <x v="1093"/>
    <x v="1"/>
    <x v="1312"/>
    <s v="0001"/>
    <x v="0"/>
    <s v="3500192"/>
    <x v="11"/>
    <x v="1241"/>
    <s v="YP66"/>
    <x v="1"/>
    <s v=""/>
    <x v="1"/>
    <n v="50"/>
    <x v="3"/>
    <n v="-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1097"/>
    <x v="11"/>
    <x v="1003"/>
    <x v="18"/>
    <x v="1097"/>
    <x v="1093"/>
    <x v="1"/>
    <x v="1312"/>
    <s v="0001"/>
    <x v="0"/>
    <s v="3500192"/>
    <x v="11"/>
    <x v="1241"/>
    <s v="YD73"/>
    <x v="1"/>
    <s v=""/>
    <x v="1"/>
    <n v="35"/>
    <x v="3"/>
    <n v="133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1097"/>
    <x v="11"/>
    <x v="1003"/>
    <x v="18"/>
    <x v="1097"/>
    <x v="1093"/>
    <x v="1"/>
    <x v="1312"/>
    <s v="0001"/>
    <x v="0"/>
    <s v="3500192"/>
    <x v="11"/>
    <x v="1241"/>
    <s v="YD73"/>
    <x v="1"/>
    <s v=""/>
    <x v="1"/>
    <n v="15"/>
    <x v="3"/>
    <n v="57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1098"/>
    <x v="4"/>
    <x v="1004"/>
    <x v="2"/>
    <x v="1098"/>
    <x v="1094"/>
    <x v="0"/>
    <x v="1313"/>
    <s v="0001"/>
    <x v="0"/>
    <s v="2395"/>
    <x v="4"/>
    <x v="1242"/>
    <s v="YD11"/>
    <x v="1"/>
    <s v=""/>
    <x v="0"/>
    <n v="5"/>
    <x v="3"/>
    <n v="159.16"/>
    <n v="135.83000000000001"/>
    <x v="0"/>
    <x v="1"/>
    <n v="1"/>
    <n v="12230089"/>
    <x v="1088"/>
    <x v="0"/>
    <d v="2021-02-06T00:00:00"/>
    <x v="0"/>
    <x v="0"/>
    <x v="0"/>
    <s v="LU"/>
    <x v="0"/>
    <n v="0.372"/>
    <n v="5"/>
    <n v="5.0000000000000133"/>
    <n v="7.1428571428571423"/>
    <n v="5"/>
    <x v="0"/>
    <n v="20"/>
    <n v="20"/>
    <x v="0"/>
    <x v="0"/>
    <x v="1"/>
    <n v="15"/>
    <x v="0"/>
    <x v="1274"/>
    <x v="2"/>
    <x v="0"/>
    <x v="0"/>
    <x v="3"/>
    <x v="1"/>
    <s v="CERVEZAS"/>
    <s v="PILSEN TRUJILLO"/>
    <x v="2"/>
    <x v="0"/>
    <x v="0"/>
    <x v="1"/>
    <x v="1"/>
    <x v="1"/>
    <x v="0"/>
    <x v="7"/>
    <x v="2"/>
    <x v="5"/>
    <x v="3"/>
    <x v="1"/>
    <x v="186"/>
    <x v="3"/>
    <d v="2021-01-31T00:00:00"/>
    <x v="0"/>
    <x v="0"/>
    <x v="0"/>
  </r>
  <r>
    <x v="1098"/>
    <x v="5"/>
    <x v="1004"/>
    <x v="2"/>
    <x v="1098"/>
    <x v="1094"/>
    <x v="0"/>
    <x v="1313"/>
    <s v="0001"/>
    <x v="0"/>
    <s v="2821"/>
    <x v="5"/>
    <x v="1242"/>
    <s v="YD11"/>
    <x v="1"/>
    <s v=""/>
    <x v="0"/>
    <n v="5"/>
    <x v="3"/>
    <n v="157.77000000000001"/>
    <n v="137.22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7"/>
    <x v="2"/>
    <x v="5"/>
    <x v="3"/>
    <x v="1"/>
    <x v="186"/>
    <x v="3"/>
    <s v=""/>
    <x v="1"/>
    <x v="0"/>
    <x v="0"/>
  </r>
  <r>
    <x v="1098"/>
    <x v="8"/>
    <x v="1004"/>
    <x v="2"/>
    <x v="1098"/>
    <x v="1094"/>
    <x v="0"/>
    <x v="1313"/>
    <s v="0001"/>
    <x v="0"/>
    <s v="6843"/>
    <x v="8"/>
    <x v="1242"/>
    <s v="YD11"/>
    <x v="1"/>
    <s v=""/>
    <x v="0"/>
    <n v="5"/>
    <x v="3"/>
    <n v="172.8"/>
    <n v="138.61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7"/>
    <x v="2"/>
    <x v="5"/>
    <x v="3"/>
    <x v="1"/>
    <x v="174"/>
    <x v="5"/>
    <s v=""/>
    <x v="1"/>
    <x v="0"/>
    <x v="0"/>
  </r>
  <r>
    <x v="1098"/>
    <x v="4"/>
    <x v="1005"/>
    <x v="2"/>
    <x v="1098"/>
    <x v="1094"/>
    <x v="0"/>
    <x v="1314"/>
    <s v="0001"/>
    <x v="0"/>
    <s v="2395"/>
    <x v="4"/>
    <x v="1243"/>
    <s v="YD11"/>
    <x v="1"/>
    <s v=""/>
    <x v="0"/>
    <n v="5"/>
    <x v="0"/>
    <n v="159.16"/>
    <n v="135.83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n v="5"/>
    <x v="0"/>
    <x v="1275"/>
    <x v="1"/>
    <x v="0"/>
    <x v="0"/>
    <x v="1"/>
    <x v="1"/>
    <s v="CERVEZAS"/>
    <s v="PILSEN TRUJILLO"/>
    <x v="2"/>
    <x v="0"/>
    <x v="0"/>
    <x v="1"/>
    <x v="1"/>
    <x v="1"/>
    <x v="0"/>
    <x v="7"/>
    <x v="2"/>
    <x v="5"/>
    <x v="3"/>
    <x v="1"/>
    <x v="186"/>
    <x v="3"/>
    <s v=""/>
    <x v="1"/>
    <x v="0"/>
    <x v="0"/>
  </r>
  <r>
    <x v="1098"/>
    <x v="11"/>
    <x v="1004"/>
    <x v="2"/>
    <x v="1098"/>
    <x v="1094"/>
    <x v="1"/>
    <x v="1313"/>
    <s v="0001"/>
    <x v="0"/>
    <s v="3500192"/>
    <x v="11"/>
    <x v="1242"/>
    <s v="YP66"/>
    <x v="1"/>
    <s v=""/>
    <x v="1"/>
    <n v="15"/>
    <x v="3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7"/>
    <x v="2"/>
    <x v="5"/>
    <x v="3"/>
    <x v="1"/>
    <x v="10"/>
    <x v="6"/>
    <s v=""/>
    <x v="1"/>
    <x v="0"/>
    <x v="0"/>
  </r>
  <r>
    <x v="1098"/>
    <x v="11"/>
    <x v="1004"/>
    <x v="2"/>
    <x v="1098"/>
    <x v="1094"/>
    <x v="1"/>
    <x v="1313"/>
    <s v="0001"/>
    <x v="0"/>
    <s v="3500192"/>
    <x v="11"/>
    <x v="1242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7"/>
    <x v="2"/>
    <x v="5"/>
    <x v="3"/>
    <x v="1"/>
    <x v="10"/>
    <x v="6"/>
    <s v=""/>
    <x v="1"/>
    <x v="0"/>
    <x v="0"/>
  </r>
  <r>
    <x v="1098"/>
    <x v="11"/>
    <x v="1004"/>
    <x v="2"/>
    <x v="1098"/>
    <x v="1094"/>
    <x v="1"/>
    <x v="1313"/>
    <s v="0001"/>
    <x v="0"/>
    <s v="3500192"/>
    <x v="11"/>
    <x v="1242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7"/>
    <x v="2"/>
    <x v="5"/>
    <x v="3"/>
    <x v="1"/>
    <x v="10"/>
    <x v="6"/>
    <s v=""/>
    <x v="1"/>
    <x v="0"/>
    <x v="0"/>
  </r>
  <r>
    <x v="1098"/>
    <x v="11"/>
    <x v="1004"/>
    <x v="2"/>
    <x v="1098"/>
    <x v="1094"/>
    <x v="1"/>
    <x v="1313"/>
    <s v="0001"/>
    <x v="0"/>
    <s v="3500192"/>
    <x v="11"/>
    <x v="1242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7"/>
    <x v="2"/>
    <x v="5"/>
    <x v="3"/>
    <x v="1"/>
    <x v="10"/>
    <x v="6"/>
    <s v=""/>
    <x v="1"/>
    <x v="0"/>
    <x v="0"/>
  </r>
  <r>
    <x v="1098"/>
    <x v="11"/>
    <x v="1005"/>
    <x v="2"/>
    <x v="1098"/>
    <x v="1094"/>
    <x v="1"/>
    <x v="1314"/>
    <s v="0001"/>
    <x v="0"/>
    <s v="3500192"/>
    <x v="11"/>
    <x v="1243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7"/>
    <x v="2"/>
    <x v="5"/>
    <x v="3"/>
    <x v="1"/>
    <x v="10"/>
    <x v="6"/>
    <s v=""/>
    <x v="1"/>
    <x v="0"/>
    <x v="0"/>
  </r>
  <r>
    <x v="1098"/>
    <x v="11"/>
    <x v="1005"/>
    <x v="2"/>
    <x v="1098"/>
    <x v="1094"/>
    <x v="1"/>
    <x v="1314"/>
    <s v="0001"/>
    <x v="0"/>
    <s v="3500192"/>
    <x v="11"/>
    <x v="1243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7"/>
    <x v="2"/>
    <x v="5"/>
    <x v="3"/>
    <x v="1"/>
    <x v="10"/>
    <x v="6"/>
    <s v=""/>
    <x v="1"/>
    <x v="0"/>
    <x v="0"/>
  </r>
  <r>
    <x v="1099"/>
    <x v="8"/>
    <x v="1006"/>
    <x v="15"/>
    <x v="1099"/>
    <x v="1095"/>
    <x v="0"/>
    <x v="1315"/>
    <s v="0001"/>
    <x v="0"/>
    <s v="6843"/>
    <x v="8"/>
    <x v="1244"/>
    <s v="YD11"/>
    <x v="1"/>
    <s v=""/>
    <x v="0"/>
    <n v="8"/>
    <x v="0"/>
    <n v="276.47000000000003"/>
    <n v="221.77"/>
    <x v="0"/>
    <x v="1"/>
    <n v="1"/>
    <n v="12230215"/>
    <x v="1089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7"/>
    <n v="11.916666666599999"/>
    <x v="0"/>
    <x v="0"/>
    <x v="1"/>
    <n v="17"/>
    <x v="0"/>
    <x v="1276"/>
    <x v="0"/>
    <x v="0"/>
    <x v="0"/>
    <x v="3"/>
    <x v="1"/>
    <s v="CERVEZAS"/>
    <s v="CUSQUEÑA"/>
    <x v="2"/>
    <x v="0"/>
    <x v="0"/>
    <x v="3"/>
    <x v="1"/>
    <x v="1"/>
    <x v="0"/>
    <x v="9"/>
    <x v="2"/>
    <x v="13"/>
    <x v="1"/>
    <x v="1"/>
    <x v="765"/>
    <x v="5"/>
    <d v="2021-01-31T00:00:00"/>
    <x v="0"/>
    <x v="0"/>
    <x v="0"/>
  </r>
  <r>
    <x v="1099"/>
    <x v="0"/>
    <x v="1006"/>
    <x v="15"/>
    <x v="1099"/>
    <x v="1095"/>
    <x v="0"/>
    <x v="1315"/>
    <s v="0001"/>
    <x v="0"/>
    <s v="11112"/>
    <x v="0"/>
    <x v="1244"/>
    <s v="YD13"/>
    <x v="1"/>
    <s v=""/>
    <x v="0"/>
    <n v="2"/>
    <x v="0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9"/>
    <x v="2"/>
    <x v="13"/>
    <x v="1"/>
    <x v="1"/>
    <x v="112"/>
    <x v="0"/>
    <s v=""/>
    <x v="1"/>
    <x v="0"/>
    <x v="0"/>
  </r>
  <r>
    <x v="1099"/>
    <x v="10"/>
    <x v="1006"/>
    <x v="15"/>
    <x v="1099"/>
    <x v="1095"/>
    <x v="0"/>
    <x v="1315"/>
    <s v="0001"/>
    <x v="0"/>
    <s v="11118"/>
    <x v="10"/>
    <x v="1244"/>
    <s v="YD13"/>
    <x v="1"/>
    <s v=""/>
    <x v="0"/>
    <n v="2"/>
    <x v="0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9"/>
    <x v="2"/>
    <x v="13"/>
    <x v="1"/>
    <x v="1"/>
    <x v="175"/>
    <x v="0"/>
    <s v=""/>
    <x v="1"/>
    <x v="0"/>
    <x v="0"/>
  </r>
  <r>
    <x v="1099"/>
    <x v="15"/>
    <x v="1006"/>
    <x v="15"/>
    <x v="1099"/>
    <x v="1095"/>
    <x v="0"/>
    <x v="1315"/>
    <s v="0001"/>
    <x v="0"/>
    <s v="14523"/>
    <x v="15"/>
    <x v="1244"/>
    <s v="YD13"/>
    <x v="1"/>
    <s v=""/>
    <x v="0"/>
    <n v="5"/>
    <x v="0"/>
    <n v="33.61"/>
    <n v="32.700000000000003"/>
    <x v="0"/>
    <x v="1"/>
    <s v=""/>
    <s v=""/>
    <x v="1"/>
    <x v="0"/>
    <d v="2021-02-06T00:00:00"/>
    <x v="0"/>
    <x v="0"/>
    <x v="0"/>
    <s v="LU"/>
    <x v="0"/>
    <n v="9.2999999999999999E-2"/>
    <n v="1.25"/>
    <n v="1.2500000000000033"/>
    <n v="1.5625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9"/>
    <x v="2"/>
    <x v="13"/>
    <x v="1"/>
    <x v="1"/>
    <x v="361"/>
    <x v="2"/>
    <s v=""/>
    <x v="1"/>
    <x v="0"/>
    <x v="0"/>
  </r>
  <r>
    <x v="1099"/>
    <x v="11"/>
    <x v="1006"/>
    <x v="15"/>
    <x v="1099"/>
    <x v="1095"/>
    <x v="1"/>
    <x v="1315"/>
    <s v="0001"/>
    <x v="0"/>
    <s v="3500192"/>
    <x v="11"/>
    <x v="1244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9"/>
    <x v="2"/>
    <x v="13"/>
    <x v="1"/>
    <x v="1"/>
    <x v="10"/>
    <x v="6"/>
    <s v=""/>
    <x v="1"/>
    <x v="0"/>
    <x v="0"/>
  </r>
  <r>
    <x v="1099"/>
    <x v="11"/>
    <x v="1006"/>
    <x v="15"/>
    <x v="1099"/>
    <x v="1095"/>
    <x v="1"/>
    <x v="1315"/>
    <s v="0001"/>
    <x v="0"/>
    <s v="3500192"/>
    <x v="11"/>
    <x v="1244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9"/>
    <x v="2"/>
    <x v="13"/>
    <x v="1"/>
    <x v="1"/>
    <x v="10"/>
    <x v="6"/>
    <s v=""/>
    <x v="1"/>
    <x v="0"/>
    <x v="0"/>
  </r>
  <r>
    <x v="1100"/>
    <x v="6"/>
    <x v="1007"/>
    <x v="1"/>
    <x v="1100"/>
    <x v="1096"/>
    <x v="0"/>
    <x v="1316"/>
    <s v="0001"/>
    <x v="0"/>
    <s v="4961"/>
    <x v="6"/>
    <x v="1245"/>
    <s v="YD13"/>
    <x v="1"/>
    <s v=""/>
    <x v="0"/>
    <n v="2"/>
    <x v="3"/>
    <n v="25.42"/>
    <n v="5.18"/>
    <x v="0"/>
    <x v="1"/>
    <n v="1"/>
    <n v="12230285"/>
    <x v="1090"/>
    <x v="0"/>
    <d v="2021-02-06T00:00:00"/>
    <x v="0"/>
    <x v="0"/>
    <x v="0"/>
    <s v="LU"/>
    <x v="0"/>
    <n v="0.18"/>
    <n v="2"/>
    <n v="3.1645569620250003"/>
    <n v="2"/>
    <n v="2"/>
    <x v="0"/>
    <n v="22"/>
    <n v="10"/>
    <x v="0"/>
    <x v="0"/>
    <x v="1"/>
    <n v="22"/>
    <x v="0"/>
    <x v="1277"/>
    <x v="0"/>
    <x v="0"/>
    <x v="0"/>
    <x v="3"/>
    <x v="0"/>
    <s v="NABS"/>
    <s v="SAN MATEO"/>
    <x v="0"/>
    <x v="0"/>
    <x v="0"/>
    <x v="1"/>
    <x v="1"/>
    <x v="1"/>
    <x v="1"/>
    <x v="4"/>
    <x v="1"/>
    <x v="31"/>
    <x v="2"/>
    <x v="1"/>
    <x v="175"/>
    <x v="4"/>
    <d v="2021-01-31T00:00:00"/>
    <x v="0"/>
    <x v="0"/>
    <x v="0"/>
  </r>
  <r>
    <x v="1100"/>
    <x v="19"/>
    <x v="1007"/>
    <x v="1"/>
    <x v="1100"/>
    <x v="1096"/>
    <x v="0"/>
    <x v="1316"/>
    <s v="0001"/>
    <x v="0"/>
    <s v="7841"/>
    <x v="19"/>
    <x v="1245"/>
    <s v="YD13"/>
    <x v="1"/>
    <s v=""/>
    <x v="0"/>
    <n v="4"/>
    <x v="3"/>
    <n v="69.150000000000006"/>
    <n v="14.0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1"/>
    <x v="4"/>
    <x v="1"/>
    <x v="31"/>
    <x v="2"/>
    <x v="1"/>
    <x v="342"/>
    <x v="7"/>
    <s v=""/>
    <x v="1"/>
    <x v="0"/>
    <x v="0"/>
  </r>
  <r>
    <x v="1100"/>
    <x v="3"/>
    <x v="1007"/>
    <x v="1"/>
    <x v="1100"/>
    <x v="1096"/>
    <x v="0"/>
    <x v="1316"/>
    <s v="0001"/>
    <x v="0"/>
    <s v="8563"/>
    <x v="3"/>
    <x v="1245"/>
    <s v="YD13"/>
    <x v="1"/>
    <s v=""/>
    <x v="0"/>
    <n v="3"/>
    <x v="3"/>
    <n v="30.76"/>
    <n v="22.78"/>
    <x v="0"/>
    <x v="1"/>
    <s v=""/>
    <s v=""/>
    <x v="1"/>
    <x v="0"/>
    <d v="2021-02-06T00:00:00"/>
    <x v="0"/>
    <x v="0"/>
    <x v="0"/>
    <s v="LU"/>
    <x v="0"/>
    <n v="5.9400000000000001E-2"/>
    <n v="0.75"/>
    <n v="0.79838709677419573"/>
    <n v="0.98901098901098916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4"/>
    <x v="1"/>
    <x v="31"/>
    <x v="2"/>
    <x v="1"/>
    <x v="766"/>
    <x v="2"/>
    <s v=""/>
    <x v="1"/>
    <x v="0"/>
    <x v="0"/>
  </r>
  <r>
    <x v="1100"/>
    <x v="16"/>
    <x v="1007"/>
    <x v="1"/>
    <x v="1100"/>
    <x v="1096"/>
    <x v="0"/>
    <x v="1316"/>
    <s v="0001"/>
    <x v="0"/>
    <s v="11114"/>
    <x v="16"/>
    <x v="1245"/>
    <s v="YD13"/>
    <x v="1"/>
    <s v=""/>
    <x v="0"/>
    <n v="3"/>
    <x v="3"/>
    <n v="26.08"/>
    <n v="10.64"/>
    <x v="0"/>
    <x v="1"/>
    <s v=""/>
    <s v=""/>
    <x v="1"/>
    <x v="0"/>
    <d v="2021-02-06T00:00:00"/>
    <x v="0"/>
    <x v="0"/>
    <x v="0"/>
    <s v="LU"/>
    <x v="0"/>
    <n v="0.13500000000000001"/>
    <n v="1.5"/>
    <n v="2.3734177215187504"/>
    <n v="1.6071428571428572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1"/>
    <x v="31"/>
    <x v="2"/>
    <x v="1"/>
    <x v="587"/>
    <x v="0"/>
    <s v=""/>
    <x v="1"/>
    <x v="0"/>
    <x v="0"/>
  </r>
  <r>
    <x v="1100"/>
    <x v="10"/>
    <x v="1007"/>
    <x v="1"/>
    <x v="1100"/>
    <x v="1096"/>
    <x v="0"/>
    <x v="1316"/>
    <s v="0001"/>
    <x v="0"/>
    <s v="11118"/>
    <x v="10"/>
    <x v="1245"/>
    <s v="YD13"/>
    <x v="1"/>
    <s v=""/>
    <x v="0"/>
    <n v="3"/>
    <x v="3"/>
    <n v="32.6"/>
    <n v="13.31"/>
    <x v="0"/>
    <x v="1"/>
    <s v=""/>
    <s v=""/>
    <x v="1"/>
    <x v="0"/>
    <d v="2021-02-06T00:00:00"/>
    <x v="0"/>
    <x v="0"/>
    <x v="0"/>
    <s v="LU"/>
    <x v="0"/>
    <n v="0.20250000000000001"/>
    <n v="3"/>
    <n v="3.5601265822781256"/>
    <n v="2.337662337662338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4"/>
    <x v="1"/>
    <x v="31"/>
    <x v="2"/>
    <x v="1"/>
    <x v="371"/>
    <x v="0"/>
    <s v=""/>
    <x v="1"/>
    <x v="0"/>
    <x v="0"/>
  </r>
  <r>
    <x v="1100"/>
    <x v="13"/>
    <x v="1007"/>
    <x v="1"/>
    <x v="1100"/>
    <x v="1096"/>
    <x v="0"/>
    <x v="1316"/>
    <s v="0001"/>
    <x v="0"/>
    <s v="14268"/>
    <x v="13"/>
    <x v="1245"/>
    <s v="YD13"/>
    <x v="1"/>
    <s v=""/>
    <x v="0"/>
    <n v="4"/>
    <x v="3"/>
    <n v="44.66"/>
    <n v="9.09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1"/>
    <x v="31"/>
    <x v="2"/>
    <x v="1"/>
    <x v="529"/>
    <x v="1"/>
    <s v=""/>
    <x v="1"/>
    <x v="0"/>
    <x v="0"/>
  </r>
  <r>
    <x v="1100"/>
    <x v="15"/>
    <x v="1007"/>
    <x v="1"/>
    <x v="1100"/>
    <x v="1096"/>
    <x v="0"/>
    <x v="1316"/>
    <s v="0001"/>
    <x v="0"/>
    <s v="14523"/>
    <x v="15"/>
    <x v="1245"/>
    <s v="YD13"/>
    <x v="1"/>
    <s v=""/>
    <x v="0"/>
    <n v="3"/>
    <x v="3"/>
    <n v="20.14"/>
    <n v="19.62"/>
    <x v="0"/>
    <x v="1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1"/>
    <x v="4"/>
    <x v="1"/>
    <x v="31"/>
    <x v="2"/>
    <x v="1"/>
    <x v="593"/>
    <x v="2"/>
    <s v=""/>
    <x v="1"/>
    <x v="0"/>
    <x v="0"/>
  </r>
  <r>
    <x v="1101"/>
    <x v="16"/>
    <x v="1008"/>
    <x v="23"/>
    <x v="1101"/>
    <x v="1097"/>
    <x v="0"/>
    <x v="1317"/>
    <s v="0001"/>
    <x v="0"/>
    <s v="11114"/>
    <x v="16"/>
    <x v="1246"/>
    <s v="YD13"/>
    <x v="1"/>
    <s v=""/>
    <x v="0"/>
    <n v="2"/>
    <x v="4"/>
    <n v="18.47"/>
    <n v="7.54"/>
    <x v="0"/>
    <x v="1"/>
    <n v="1"/>
    <n v="12245921"/>
    <x v="1091"/>
    <x v="0"/>
    <d v="2021-02-06T00:00:00"/>
    <x v="0"/>
    <x v="0"/>
    <x v="0"/>
    <s v="LU"/>
    <x v="0"/>
    <n v="0.09"/>
    <n v="1"/>
    <n v="1.5822784810125001"/>
    <n v="1.0714285714285714"/>
    <n v="2"/>
    <x v="0"/>
    <n v="4"/>
    <n v="2.4375"/>
    <x v="0"/>
    <x v="0"/>
    <x v="1"/>
    <n v="4"/>
    <x v="0"/>
    <x v="1278"/>
    <x v="0"/>
    <x v="0"/>
    <x v="0"/>
    <x v="0"/>
    <x v="0"/>
    <s v="NABS"/>
    <s v="GUARANÁ"/>
    <x v="0"/>
    <x v="0"/>
    <x v="0"/>
    <x v="2"/>
    <x v="1"/>
    <x v="1"/>
    <x v="0"/>
    <x v="2"/>
    <x v="7"/>
    <x v="20"/>
    <x v="4"/>
    <x v="1"/>
    <x v="30"/>
    <x v="0"/>
    <d v="2021-01-31T00:00:00"/>
    <x v="0"/>
    <x v="0"/>
    <x v="0"/>
  </r>
  <r>
    <x v="1101"/>
    <x v="20"/>
    <x v="1008"/>
    <x v="23"/>
    <x v="1101"/>
    <x v="1097"/>
    <x v="0"/>
    <x v="1317"/>
    <s v="0001"/>
    <x v="0"/>
    <s v="11116"/>
    <x v="20"/>
    <x v="1246"/>
    <s v="YD13"/>
    <x v="1"/>
    <s v=""/>
    <x v="0"/>
    <n v="1"/>
    <x v="4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7"/>
    <x v="20"/>
    <x v="4"/>
    <x v="1"/>
    <x v="109"/>
    <x v="0"/>
    <s v=""/>
    <x v="1"/>
    <x v="0"/>
    <x v="0"/>
  </r>
  <r>
    <x v="1101"/>
    <x v="10"/>
    <x v="1008"/>
    <x v="23"/>
    <x v="1101"/>
    <x v="1097"/>
    <x v="0"/>
    <x v="1317"/>
    <s v="0001"/>
    <x v="0"/>
    <s v="11118"/>
    <x v="10"/>
    <x v="1246"/>
    <s v="YD13"/>
    <x v="1"/>
    <s v=""/>
    <x v="0"/>
    <n v="1"/>
    <x v="4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7"/>
    <x v="20"/>
    <x v="4"/>
    <x v="1"/>
    <x v="120"/>
    <x v="0"/>
    <s v=""/>
    <x v="1"/>
    <x v="0"/>
    <x v="0"/>
  </r>
  <r>
    <x v="1101"/>
    <x v="11"/>
    <x v="1008"/>
    <x v="23"/>
    <x v="1101"/>
    <x v="1097"/>
    <x v="1"/>
    <x v="1317"/>
    <s v="0001"/>
    <x v="0"/>
    <s v="3500192"/>
    <x v="11"/>
    <x v="1246"/>
    <s v="YP66"/>
    <x v="1"/>
    <s v=""/>
    <x v="1"/>
    <n v="10"/>
    <x v="4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102"/>
    <x v="4"/>
    <x v="1009"/>
    <x v="23"/>
    <x v="1102"/>
    <x v="1098"/>
    <x v="0"/>
    <x v="1318"/>
    <s v="0001"/>
    <x v="0"/>
    <s v="2395"/>
    <x v="4"/>
    <x v="1247"/>
    <s v="YD11"/>
    <x v="1"/>
    <s v=""/>
    <x v="0"/>
    <n v="25"/>
    <x v="1"/>
    <n v="774.58"/>
    <n v="674.84"/>
    <x v="0"/>
    <x v="1"/>
    <n v="1"/>
    <n v="12245930"/>
    <x v="1092"/>
    <x v="0"/>
    <d v="2021-02-06T00:00:00"/>
    <x v="0"/>
    <x v="0"/>
    <x v="0"/>
    <s v="LU"/>
    <x v="0"/>
    <n v="1.86"/>
    <n v="25"/>
    <n v="25.000000000000068"/>
    <n v="35.714285714285708"/>
    <n v="25"/>
    <x v="0"/>
    <n v="36"/>
    <n v="34.875"/>
    <x v="0"/>
    <x v="0"/>
    <x v="1"/>
    <n v="36"/>
    <x v="0"/>
    <x v="1279"/>
    <x v="0"/>
    <x v="0"/>
    <x v="0"/>
    <x v="3"/>
    <x v="1"/>
    <s v="CERVEZAS"/>
    <s v="PILSEN TRUJILLO"/>
    <x v="2"/>
    <x v="0"/>
    <x v="0"/>
    <x v="2"/>
    <x v="1"/>
    <x v="1"/>
    <x v="0"/>
    <x v="2"/>
    <x v="7"/>
    <x v="20"/>
    <x v="4"/>
    <x v="1"/>
    <x v="388"/>
    <x v="3"/>
    <d v="2021-01-31T00:00:00"/>
    <x v="0"/>
    <x v="0"/>
    <x v="0"/>
  </r>
  <r>
    <x v="1102"/>
    <x v="8"/>
    <x v="1009"/>
    <x v="23"/>
    <x v="1102"/>
    <x v="1098"/>
    <x v="0"/>
    <x v="1318"/>
    <s v="0001"/>
    <x v="0"/>
    <s v="6843"/>
    <x v="8"/>
    <x v="1247"/>
    <s v="YD11"/>
    <x v="1"/>
    <s v=""/>
    <x v="0"/>
    <n v="6"/>
    <x v="1"/>
    <n v="207.35"/>
    <n v="166.33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7"/>
    <x v="20"/>
    <x v="4"/>
    <x v="1"/>
    <x v="733"/>
    <x v="5"/>
    <s v=""/>
    <x v="1"/>
    <x v="0"/>
    <x v="0"/>
  </r>
  <r>
    <x v="1102"/>
    <x v="25"/>
    <x v="1009"/>
    <x v="23"/>
    <x v="1102"/>
    <x v="1098"/>
    <x v="0"/>
    <x v="1318"/>
    <s v="0001"/>
    <x v="0"/>
    <s v="8758"/>
    <x v="25"/>
    <x v="1247"/>
    <s v="YD13"/>
    <x v="1"/>
    <s v=""/>
    <x v="0"/>
    <n v="2"/>
    <x v="1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"/>
    <x v="7"/>
    <x v="20"/>
    <x v="4"/>
    <x v="1"/>
    <x v="299"/>
    <x v="0"/>
    <s v=""/>
    <x v="1"/>
    <x v="0"/>
    <x v="0"/>
  </r>
  <r>
    <x v="1102"/>
    <x v="20"/>
    <x v="1009"/>
    <x v="23"/>
    <x v="1102"/>
    <x v="1098"/>
    <x v="0"/>
    <x v="1318"/>
    <s v="0001"/>
    <x v="0"/>
    <s v="11116"/>
    <x v="20"/>
    <x v="1247"/>
    <s v="YD13"/>
    <x v="1"/>
    <s v=""/>
    <x v="0"/>
    <n v="2"/>
    <x v="1"/>
    <n v="21.73"/>
    <n v="8.8699999999999992"/>
    <x v="0"/>
    <x v="1"/>
    <s v=""/>
    <s v=""/>
    <x v="1"/>
    <x v="0"/>
    <d v="2021-02-06T00:00:00"/>
    <x v="0"/>
    <x v="0"/>
    <x v="0"/>
    <s v="LU"/>
    <x v="0"/>
    <n v="0.12"/>
    <n v="0.875"/>
    <n v="2.10970464135"/>
    <n v="1.297297297297297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7"/>
    <x v="20"/>
    <x v="4"/>
    <x v="1"/>
    <x v="175"/>
    <x v="0"/>
    <s v=""/>
    <x v="1"/>
    <x v="0"/>
    <x v="0"/>
  </r>
  <r>
    <x v="1102"/>
    <x v="24"/>
    <x v="1009"/>
    <x v="23"/>
    <x v="1102"/>
    <x v="1098"/>
    <x v="0"/>
    <x v="1318"/>
    <s v="0001"/>
    <x v="0"/>
    <s v="15098"/>
    <x v="24"/>
    <x v="1247"/>
    <s v="YD11"/>
    <x v="1"/>
    <s v=""/>
    <x v="0"/>
    <n v="1"/>
    <x v="1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7"/>
    <x v="20"/>
    <x v="4"/>
    <x v="1"/>
    <x v="45"/>
    <x v="8"/>
    <s v=""/>
    <x v="1"/>
    <x v="0"/>
    <x v="0"/>
  </r>
  <r>
    <x v="1102"/>
    <x v="11"/>
    <x v="1009"/>
    <x v="23"/>
    <x v="1102"/>
    <x v="1098"/>
    <x v="1"/>
    <x v="1318"/>
    <s v="0001"/>
    <x v="0"/>
    <s v="3500192"/>
    <x v="11"/>
    <x v="1247"/>
    <s v="YP66"/>
    <x v="1"/>
    <s v=""/>
    <x v="1"/>
    <n v="32"/>
    <x v="1"/>
    <n v="-121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102"/>
    <x v="11"/>
    <x v="1009"/>
    <x v="23"/>
    <x v="1102"/>
    <x v="1098"/>
    <x v="1"/>
    <x v="1318"/>
    <s v="0001"/>
    <x v="0"/>
    <s v="3500192"/>
    <x v="11"/>
    <x v="1247"/>
    <s v="YD73"/>
    <x v="1"/>
    <s v=""/>
    <x v="1"/>
    <n v="25"/>
    <x v="1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102"/>
    <x v="11"/>
    <x v="1009"/>
    <x v="23"/>
    <x v="1102"/>
    <x v="1098"/>
    <x v="1"/>
    <x v="1318"/>
    <s v="0001"/>
    <x v="0"/>
    <s v="3500192"/>
    <x v="11"/>
    <x v="1247"/>
    <s v="YD73"/>
    <x v="1"/>
    <s v=""/>
    <x v="1"/>
    <n v="6"/>
    <x v="1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102"/>
    <x v="11"/>
    <x v="1009"/>
    <x v="23"/>
    <x v="1102"/>
    <x v="1098"/>
    <x v="1"/>
    <x v="1318"/>
    <s v="0001"/>
    <x v="0"/>
    <s v="3500192"/>
    <x v="11"/>
    <x v="1247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103"/>
    <x v="4"/>
    <x v="1010"/>
    <x v="4"/>
    <x v="1103"/>
    <x v="1099"/>
    <x v="0"/>
    <x v="1319"/>
    <s v="0001"/>
    <x v="0"/>
    <s v="2395"/>
    <x v="4"/>
    <x v="1248"/>
    <s v="YD11"/>
    <x v="1"/>
    <s v=""/>
    <x v="0"/>
    <n v="12"/>
    <x v="0"/>
    <n v="327.63"/>
    <n v="314.94"/>
    <x v="0"/>
    <x v="1"/>
    <n v="1"/>
    <n v="12254733"/>
    <x v="1093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21"/>
    <n v="16.0344696969"/>
    <x v="0"/>
    <x v="0"/>
    <x v="1"/>
    <n v="21"/>
    <x v="0"/>
    <x v="1280"/>
    <x v="0"/>
    <x v="0"/>
    <x v="0"/>
    <x v="3"/>
    <x v="1"/>
    <s v="CERVEZAS"/>
    <s v="PILSEN TRUJILLO"/>
    <x v="2"/>
    <x v="0"/>
    <x v="0"/>
    <x v="2"/>
    <x v="1"/>
    <x v="1"/>
    <x v="0"/>
    <x v="0"/>
    <x v="2"/>
    <x v="4"/>
    <x v="3"/>
    <x v="1"/>
    <x v="310"/>
    <x v="3"/>
    <d v="2021-01-31T00:00:00"/>
    <x v="0"/>
    <x v="0"/>
    <x v="0"/>
  </r>
  <r>
    <x v="1103"/>
    <x v="0"/>
    <x v="1010"/>
    <x v="4"/>
    <x v="1103"/>
    <x v="1099"/>
    <x v="0"/>
    <x v="1319"/>
    <s v="0001"/>
    <x v="0"/>
    <s v="11112"/>
    <x v="0"/>
    <x v="1248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4"/>
    <x v="3"/>
    <x v="1"/>
    <x v="28"/>
    <x v="0"/>
    <s v=""/>
    <x v="1"/>
    <x v="0"/>
    <x v="0"/>
  </r>
  <r>
    <x v="1103"/>
    <x v="16"/>
    <x v="1010"/>
    <x v="4"/>
    <x v="1103"/>
    <x v="1099"/>
    <x v="0"/>
    <x v="1319"/>
    <s v="0001"/>
    <x v="0"/>
    <s v="11114"/>
    <x v="16"/>
    <x v="1248"/>
    <s v="YD13"/>
    <x v="1"/>
    <s v=""/>
    <x v="0"/>
    <n v="1"/>
    <x v="0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4"/>
    <x v="3"/>
    <x v="1"/>
    <x v="188"/>
    <x v="0"/>
    <s v=""/>
    <x v="1"/>
    <x v="0"/>
    <x v="0"/>
  </r>
  <r>
    <x v="1103"/>
    <x v="1"/>
    <x v="1010"/>
    <x v="4"/>
    <x v="1103"/>
    <x v="1099"/>
    <x v="0"/>
    <x v="1319"/>
    <s v="0001"/>
    <x v="0"/>
    <s v="11115"/>
    <x v="1"/>
    <x v="1248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4"/>
    <x v="3"/>
    <x v="1"/>
    <x v="133"/>
    <x v="0"/>
    <s v=""/>
    <x v="1"/>
    <x v="0"/>
    <x v="0"/>
  </r>
  <r>
    <x v="1103"/>
    <x v="20"/>
    <x v="1010"/>
    <x v="4"/>
    <x v="1103"/>
    <x v="1099"/>
    <x v="0"/>
    <x v="1319"/>
    <s v="0001"/>
    <x v="0"/>
    <s v="11116"/>
    <x v="20"/>
    <x v="1248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4"/>
    <x v="3"/>
    <x v="1"/>
    <x v="6"/>
    <x v="0"/>
    <s v=""/>
    <x v="1"/>
    <x v="0"/>
    <x v="0"/>
  </r>
  <r>
    <x v="1103"/>
    <x v="10"/>
    <x v="1010"/>
    <x v="4"/>
    <x v="1103"/>
    <x v="1099"/>
    <x v="0"/>
    <x v="1319"/>
    <s v="0001"/>
    <x v="0"/>
    <s v="11118"/>
    <x v="10"/>
    <x v="1248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4"/>
    <x v="3"/>
    <x v="1"/>
    <x v="9"/>
    <x v="0"/>
    <s v=""/>
    <x v="1"/>
    <x v="0"/>
    <x v="0"/>
  </r>
  <r>
    <x v="1103"/>
    <x v="15"/>
    <x v="1010"/>
    <x v="4"/>
    <x v="1103"/>
    <x v="1099"/>
    <x v="0"/>
    <x v="1319"/>
    <s v="0001"/>
    <x v="0"/>
    <s v="14523"/>
    <x v="15"/>
    <x v="1248"/>
    <s v="YD13"/>
    <x v="1"/>
    <s v=""/>
    <x v="0"/>
    <n v="4"/>
    <x v="0"/>
    <n v="26.88"/>
    <n v="26.16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4"/>
    <x v="3"/>
    <x v="1"/>
    <x v="17"/>
    <x v="2"/>
    <s v=""/>
    <x v="1"/>
    <x v="0"/>
    <x v="0"/>
  </r>
  <r>
    <x v="1103"/>
    <x v="11"/>
    <x v="1010"/>
    <x v="4"/>
    <x v="1103"/>
    <x v="1099"/>
    <x v="1"/>
    <x v="1319"/>
    <s v="0001"/>
    <x v="0"/>
    <s v="3500192"/>
    <x v="11"/>
    <x v="1248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1103"/>
    <x v="11"/>
    <x v="1010"/>
    <x v="4"/>
    <x v="1103"/>
    <x v="1099"/>
    <x v="1"/>
    <x v="1319"/>
    <s v="0001"/>
    <x v="0"/>
    <s v="3500192"/>
    <x v="11"/>
    <x v="1248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1104"/>
    <x v="4"/>
    <x v="1011"/>
    <x v="26"/>
    <x v="1104"/>
    <x v="1100"/>
    <x v="0"/>
    <x v="1320"/>
    <s v="0001"/>
    <x v="0"/>
    <s v="2395"/>
    <x v="4"/>
    <x v="1249"/>
    <s v="YD11"/>
    <x v="1"/>
    <s v=""/>
    <x v="0"/>
    <n v="6"/>
    <x v="0"/>
    <n v="190.99"/>
    <n v="163"/>
    <x v="5"/>
    <x v="1"/>
    <n v="1"/>
    <n v="12256028"/>
    <x v="1094"/>
    <x v="0"/>
    <d v="2021-02-06T00:00:00"/>
    <x v="1"/>
    <x v="4"/>
    <x v="4"/>
    <s v="LU"/>
    <x v="0"/>
    <n v="0.44640000000000002"/>
    <n v="6"/>
    <n v="6.000000000000016"/>
    <n v="8.5714285714285694"/>
    <n v="6"/>
    <x v="0"/>
    <n v="19"/>
    <n v="17.5"/>
    <x v="0"/>
    <x v="0"/>
    <x v="1"/>
    <n v="19"/>
    <x v="0"/>
    <x v="1281"/>
    <x v="0"/>
    <x v="0"/>
    <x v="0"/>
    <x v="3"/>
    <x v="1"/>
    <s v="CERVEZAS"/>
    <s v="PILSEN TRUJILLO"/>
    <x v="2"/>
    <x v="0"/>
    <x v="0"/>
    <x v="2"/>
    <x v="1"/>
    <x v="1"/>
    <x v="1"/>
    <x v="5"/>
    <x v="2"/>
    <x v="6"/>
    <x v="2"/>
    <x v="1"/>
    <x v="767"/>
    <x v="3"/>
    <d v="2021-01-31T00:00:00"/>
    <x v="0"/>
    <x v="0"/>
    <x v="0"/>
  </r>
  <r>
    <x v="1104"/>
    <x v="5"/>
    <x v="1011"/>
    <x v="26"/>
    <x v="1104"/>
    <x v="1100"/>
    <x v="0"/>
    <x v="1320"/>
    <s v="0001"/>
    <x v="0"/>
    <s v="2821"/>
    <x v="5"/>
    <x v="1249"/>
    <s v="YD11"/>
    <x v="1"/>
    <s v=""/>
    <x v="0"/>
    <n v="2"/>
    <x v="0"/>
    <n v="63.11"/>
    <n v="54.89"/>
    <x v="5"/>
    <x v="1"/>
    <s v=""/>
    <s v=""/>
    <x v="1"/>
    <x v="0"/>
    <d v="2021-02-06T00:00:00"/>
    <x v="1"/>
    <x v="4"/>
    <x v="4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1"/>
    <x v="5"/>
    <x v="2"/>
    <x v="6"/>
    <x v="2"/>
    <x v="1"/>
    <x v="119"/>
    <x v="3"/>
    <s v=""/>
    <x v="1"/>
    <x v="0"/>
    <x v="0"/>
  </r>
  <r>
    <x v="1104"/>
    <x v="6"/>
    <x v="1011"/>
    <x v="26"/>
    <x v="1104"/>
    <x v="1100"/>
    <x v="0"/>
    <x v="1320"/>
    <s v="0001"/>
    <x v="0"/>
    <s v="4961"/>
    <x v="6"/>
    <x v="1249"/>
    <s v="YD13"/>
    <x v="1"/>
    <s v=""/>
    <x v="0"/>
    <n v="2"/>
    <x v="0"/>
    <n v="25.42"/>
    <n v="5.18"/>
    <x v="5"/>
    <x v="1"/>
    <s v=""/>
    <s v=""/>
    <x v="1"/>
    <x v="0"/>
    <d v="2021-02-06T00:00:00"/>
    <x v="1"/>
    <x v="4"/>
    <x v="4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1"/>
    <x v="5"/>
    <x v="2"/>
    <x v="6"/>
    <x v="2"/>
    <x v="1"/>
    <x v="175"/>
    <x v="4"/>
    <s v=""/>
    <x v="1"/>
    <x v="0"/>
    <x v="0"/>
  </r>
  <r>
    <x v="1104"/>
    <x v="7"/>
    <x v="1011"/>
    <x v="26"/>
    <x v="1104"/>
    <x v="1100"/>
    <x v="0"/>
    <x v="1320"/>
    <s v="0001"/>
    <x v="0"/>
    <s v="6842"/>
    <x v="7"/>
    <x v="1249"/>
    <s v="YD11"/>
    <x v="1"/>
    <s v=""/>
    <x v="0"/>
    <n v="1"/>
    <x v="0"/>
    <n v="34.56"/>
    <n v="27.73"/>
    <x v="5"/>
    <x v="1"/>
    <s v=""/>
    <s v=""/>
    <x v="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5"/>
    <x v="2"/>
    <x v="6"/>
    <x v="2"/>
    <x v="1"/>
    <x v="19"/>
    <x v="5"/>
    <s v=""/>
    <x v="1"/>
    <x v="0"/>
    <x v="0"/>
  </r>
  <r>
    <x v="1104"/>
    <x v="40"/>
    <x v="1011"/>
    <x v="26"/>
    <x v="1104"/>
    <x v="1100"/>
    <x v="0"/>
    <x v="1320"/>
    <s v="0001"/>
    <x v="0"/>
    <s v="7933"/>
    <x v="40"/>
    <x v="1249"/>
    <s v="YD13"/>
    <x v="1"/>
    <s v=""/>
    <x v="0"/>
    <n v="2"/>
    <x v="0"/>
    <n v="43.19"/>
    <n v="8.7899999999999991"/>
    <x v="5"/>
    <x v="1"/>
    <s v=""/>
    <s v=""/>
    <x v="1"/>
    <x v="0"/>
    <d v="2021-02-06T00:00:00"/>
    <x v="1"/>
    <x v="4"/>
    <x v="4"/>
    <s v="LU"/>
    <x v="0"/>
    <n v="3.9600000000000003E-2"/>
    <n v="0.5"/>
    <n v="0.53225806451613056"/>
    <n v="0.625"/>
    <n v="2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2"/>
    <x v="1"/>
    <x v="1"/>
    <x v="1"/>
    <x v="5"/>
    <x v="2"/>
    <x v="6"/>
    <x v="2"/>
    <x v="1"/>
    <x v="129"/>
    <x v="2"/>
    <s v=""/>
    <x v="1"/>
    <x v="0"/>
    <x v="0"/>
  </r>
  <r>
    <x v="1104"/>
    <x v="27"/>
    <x v="1011"/>
    <x v="26"/>
    <x v="1104"/>
    <x v="1100"/>
    <x v="0"/>
    <x v="1320"/>
    <s v="0001"/>
    <x v="0"/>
    <s v="12401"/>
    <x v="27"/>
    <x v="1249"/>
    <s v="YD11"/>
    <x v="1"/>
    <s v=""/>
    <x v="0"/>
    <n v="6"/>
    <x v="0"/>
    <n v="127.11"/>
    <n v="88.72"/>
    <x v="5"/>
    <x v="1"/>
    <s v=""/>
    <s v=""/>
    <x v="1"/>
    <x v="0"/>
    <d v="2021-02-06T00:00:00"/>
    <x v="1"/>
    <x v="4"/>
    <x v="4"/>
    <s v="LU"/>
    <x v="0"/>
    <n v="0.44640000000000002"/>
    <n v="6"/>
    <n v="6.000000000000016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1"/>
    <x v="5"/>
    <x v="2"/>
    <x v="6"/>
    <x v="2"/>
    <x v="1"/>
    <x v="349"/>
    <x v="9"/>
    <s v=""/>
    <x v="1"/>
    <x v="0"/>
    <x v="0"/>
  </r>
  <r>
    <x v="1104"/>
    <x v="11"/>
    <x v="1011"/>
    <x v="26"/>
    <x v="1104"/>
    <x v="1100"/>
    <x v="1"/>
    <x v="1320"/>
    <s v="0001"/>
    <x v="0"/>
    <s v="3500192"/>
    <x v="11"/>
    <x v="1249"/>
    <s v="YP66"/>
    <x v="1"/>
    <s v=""/>
    <x v="1"/>
    <n v="15"/>
    <x v="0"/>
    <n v="-57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6"/>
    <x v="2"/>
    <x v="1"/>
    <x v="10"/>
    <x v="6"/>
    <s v=""/>
    <x v="1"/>
    <x v="0"/>
    <x v="0"/>
  </r>
  <r>
    <x v="1104"/>
    <x v="11"/>
    <x v="1011"/>
    <x v="26"/>
    <x v="1104"/>
    <x v="1100"/>
    <x v="1"/>
    <x v="1320"/>
    <s v="0001"/>
    <x v="0"/>
    <s v="3500192"/>
    <x v="11"/>
    <x v="1249"/>
    <s v="YD73"/>
    <x v="1"/>
    <s v=""/>
    <x v="1"/>
    <n v="6"/>
    <x v="0"/>
    <n v="22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6"/>
    <x v="2"/>
    <x v="1"/>
    <x v="10"/>
    <x v="6"/>
    <s v=""/>
    <x v="1"/>
    <x v="0"/>
    <x v="0"/>
  </r>
  <r>
    <x v="1104"/>
    <x v="11"/>
    <x v="1011"/>
    <x v="26"/>
    <x v="1104"/>
    <x v="1100"/>
    <x v="1"/>
    <x v="1320"/>
    <s v="0001"/>
    <x v="0"/>
    <s v="3500192"/>
    <x v="11"/>
    <x v="1249"/>
    <s v="YD73"/>
    <x v="1"/>
    <s v=""/>
    <x v="1"/>
    <n v="2"/>
    <x v="0"/>
    <n v="7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6"/>
    <x v="2"/>
    <x v="1"/>
    <x v="10"/>
    <x v="6"/>
    <s v=""/>
    <x v="1"/>
    <x v="0"/>
    <x v="0"/>
  </r>
  <r>
    <x v="1104"/>
    <x v="11"/>
    <x v="1011"/>
    <x v="26"/>
    <x v="1104"/>
    <x v="1100"/>
    <x v="1"/>
    <x v="1320"/>
    <s v="0001"/>
    <x v="0"/>
    <s v="3500192"/>
    <x v="11"/>
    <x v="1249"/>
    <s v="YD73"/>
    <x v="1"/>
    <s v=""/>
    <x v="1"/>
    <n v="1"/>
    <x v="0"/>
    <n v="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6"/>
    <x v="2"/>
    <x v="1"/>
    <x v="10"/>
    <x v="6"/>
    <s v=""/>
    <x v="1"/>
    <x v="0"/>
    <x v="0"/>
  </r>
  <r>
    <x v="1104"/>
    <x v="11"/>
    <x v="1011"/>
    <x v="26"/>
    <x v="1104"/>
    <x v="1100"/>
    <x v="1"/>
    <x v="1320"/>
    <s v="0001"/>
    <x v="0"/>
    <s v="3500192"/>
    <x v="11"/>
    <x v="1249"/>
    <s v="YD73"/>
    <x v="1"/>
    <s v=""/>
    <x v="1"/>
    <n v="6"/>
    <x v="0"/>
    <n v="22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6"/>
    <x v="2"/>
    <x v="1"/>
    <x v="10"/>
    <x v="6"/>
    <s v=""/>
    <x v="1"/>
    <x v="0"/>
    <x v="0"/>
  </r>
  <r>
    <x v="1105"/>
    <x v="4"/>
    <x v="0"/>
    <x v="23"/>
    <x v="1105"/>
    <x v="1101"/>
    <x v="0"/>
    <x v="1321"/>
    <s v="0001"/>
    <x v="0"/>
    <s v="2395"/>
    <x v="4"/>
    <x v="1250"/>
    <s v="YD11"/>
    <x v="17"/>
    <s v=""/>
    <x v="0"/>
    <n v="11"/>
    <x v="0"/>
    <n v="340.81"/>
    <n v="296.92"/>
    <x v="0"/>
    <x v="2"/>
    <n v="1"/>
    <n v="12256198"/>
    <x v="1095"/>
    <x v="0"/>
    <d v="2021-02-06T00:00:00"/>
    <x v="0"/>
    <x v="0"/>
    <x v="0"/>
    <s v="LU"/>
    <x v="0"/>
    <n v="0.81840000000000002"/>
    <n v="11"/>
    <n v="11.00000000000003"/>
    <n v="15.714285714285712"/>
    <n v="11"/>
    <x v="0"/>
    <n v="14"/>
    <n v="14.5"/>
    <x v="0"/>
    <x v="0"/>
    <x v="2"/>
    <n v="14"/>
    <x v="0"/>
    <x v="1282"/>
    <x v="0"/>
    <x v="0"/>
    <x v="0"/>
    <x v="4"/>
    <x v="1"/>
    <s v="CERVEZAS"/>
    <s v="PILSEN TRUJILLO"/>
    <x v="2"/>
    <x v="0"/>
    <x v="0"/>
    <x v="2"/>
    <x v="0"/>
    <x v="0"/>
    <x v="0"/>
    <x v="2"/>
    <x v="7"/>
    <x v="20"/>
    <x v="4"/>
    <x v="1"/>
    <x v="296"/>
    <x v="3"/>
    <d v="2021-01-31T00:00:00"/>
    <x v="0"/>
    <x v="0"/>
    <x v="0"/>
  </r>
  <r>
    <x v="1105"/>
    <x v="5"/>
    <x v="0"/>
    <x v="23"/>
    <x v="1105"/>
    <x v="1101"/>
    <x v="0"/>
    <x v="1321"/>
    <s v="0001"/>
    <x v="0"/>
    <s v="2821"/>
    <x v="5"/>
    <x v="1250"/>
    <s v="YD11"/>
    <x v="17"/>
    <s v=""/>
    <x v="0"/>
    <n v="2"/>
    <x v="0"/>
    <n v="61.41"/>
    <n v="54.54"/>
    <x v="0"/>
    <x v="2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2"/>
    <x v="7"/>
    <x v="20"/>
    <x v="4"/>
    <x v="1"/>
    <x v="15"/>
    <x v="3"/>
    <s v=""/>
    <x v="1"/>
    <x v="0"/>
    <x v="0"/>
  </r>
  <r>
    <x v="1105"/>
    <x v="9"/>
    <x v="0"/>
    <x v="23"/>
    <x v="1105"/>
    <x v="1101"/>
    <x v="0"/>
    <x v="1321"/>
    <s v="0001"/>
    <x v="0"/>
    <s v="7343"/>
    <x v="9"/>
    <x v="1250"/>
    <s v="YD11"/>
    <x v="17"/>
    <s v=""/>
    <x v="0"/>
    <n v="1"/>
    <x v="0"/>
    <n v="30.43"/>
    <n v="39.56"/>
    <x v="0"/>
    <x v="2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2"/>
    <x v="7"/>
    <x v="20"/>
    <x v="4"/>
    <x v="1"/>
    <x v="34"/>
    <x v="3"/>
    <s v=""/>
    <x v="1"/>
    <x v="0"/>
    <x v="0"/>
  </r>
  <r>
    <x v="1105"/>
    <x v="11"/>
    <x v="0"/>
    <x v="23"/>
    <x v="1105"/>
    <x v="1101"/>
    <x v="1"/>
    <x v="1321"/>
    <s v="0001"/>
    <x v="0"/>
    <s v="3500192"/>
    <x v="11"/>
    <x v="1250"/>
    <s v="YP66"/>
    <x v="17"/>
    <s v=""/>
    <x v="1"/>
    <n v="13"/>
    <x v="0"/>
    <n v="-49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105"/>
    <x v="12"/>
    <x v="0"/>
    <x v="23"/>
    <x v="1105"/>
    <x v="1101"/>
    <x v="1"/>
    <x v="1321"/>
    <s v="0001"/>
    <x v="0"/>
    <s v="3500193"/>
    <x v="12"/>
    <x v="1250"/>
    <s v="YP66"/>
    <x v="17"/>
    <s v=""/>
    <x v="1"/>
    <n v="1"/>
    <x v="0"/>
    <n v="-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105"/>
    <x v="11"/>
    <x v="0"/>
    <x v="23"/>
    <x v="1105"/>
    <x v="1101"/>
    <x v="1"/>
    <x v="1321"/>
    <s v="0001"/>
    <x v="0"/>
    <s v="3500192"/>
    <x v="11"/>
    <x v="1250"/>
    <s v="YD73"/>
    <x v="17"/>
    <s v=""/>
    <x v="1"/>
    <n v="11"/>
    <x v="0"/>
    <n v="41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105"/>
    <x v="11"/>
    <x v="0"/>
    <x v="23"/>
    <x v="1105"/>
    <x v="1101"/>
    <x v="1"/>
    <x v="1321"/>
    <s v="0001"/>
    <x v="0"/>
    <s v="3500192"/>
    <x v="11"/>
    <x v="1250"/>
    <s v="YD73"/>
    <x v="17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105"/>
    <x v="12"/>
    <x v="0"/>
    <x v="23"/>
    <x v="1105"/>
    <x v="1101"/>
    <x v="1"/>
    <x v="1321"/>
    <s v="0001"/>
    <x v="0"/>
    <s v="3500193"/>
    <x v="12"/>
    <x v="1250"/>
    <s v="YD73"/>
    <x v="17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106"/>
    <x v="19"/>
    <x v="1012"/>
    <x v="9"/>
    <x v="1106"/>
    <x v="1102"/>
    <x v="0"/>
    <x v="1322"/>
    <s v="0001"/>
    <x v="0"/>
    <s v="7841"/>
    <x v="19"/>
    <x v="1251"/>
    <s v="YD13"/>
    <x v="1"/>
    <s v=""/>
    <x v="0"/>
    <n v="48"/>
    <x v="0"/>
    <n v="829.79"/>
    <n v="168.94"/>
    <x v="1"/>
    <x v="1"/>
    <n v="1"/>
    <n v="12263068"/>
    <x v="1096"/>
    <x v="0"/>
    <d v="2021-02-06T00:00:00"/>
    <x v="1"/>
    <x v="1"/>
    <x v="1"/>
    <s v="LU"/>
    <x v="0"/>
    <n v="1.0224"/>
    <n v="12"/>
    <n v="13.741935483871003"/>
    <n v="10.285714285714285"/>
    <n v="48"/>
    <x v="0"/>
    <n v="58"/>
    <n v="14.875"/>
    <x v="0"/>
    <x v="0"/>
    <x v="4"/>
    <n v="58"/>
    <x v="0"/>
    <x v="1283"/>
    <x v="0"/>
    <x v="0"/>
    <x v="0"/>
    <x v="3"/>
    <x v="1"/>
    <s v="CERVEZAS"/>
    <s v="CORONA"/>
    <x v="1"/>
    <x v="0"/>
    <x v="0"/>
    <x v="1"/>
    <x v="1"/>
    <x v="1"/>
    <x v="0"/>
    <x v="9"/>
    <x v="13"/>
    <x v="29"/>
    <x v="1"/>
    <x v="4"/>
    <x v="768"/>
    <x v="7"/>
    <d v="2021-01-31T00:00:00"/>
    <x v="0"/>
    <x v="0"/>
    <x v="0"/>
  </r>
  <r>
    <x v="1106"/>
    <x v="3"/>
    <x v="1012"/>
    <x v="9"/>
    <x v="1106"/>
    <x v="1102"/>
    <x v="0"/>
    <x v="1322"/>
    <s v="0001"/>
    <x v="0"/>
    <s v="8563"/>
    <x v="3"/>
    <x v="1251"/>
    <s v="YD13"/>
    <x v="1"/>
    <s v=""/>
    <x v="0"/>
    <n v="8"/>
    <x v="0"/>
    <n v="82.06"/>
    <n v="60.75"/>
    <x v="1"/>
    <x v="1"/>
    <s v=""/>
    <s v=""/>
    <x v="1"/>
    <x v="0"/>
    <d v="2021-02-06T00:00:00"/>
    <x v="1"/>
    <x v="1"/>
    <x v="1"/>
    <s v="LU"/>
    <x v="0"/>
    <n v="0.15840000000000001"/>
    <n v="2"/>
    <n v="2.1290322580645222"/>
    <n v="2.6373626373626378"/>
    <n v="8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9"/>
    <x v="13"/>
    <x v="29"/>
    <x v="1"/>
    <x v="4"/>
    <x v="602"/>
    <x v="2"/>
    <s v=""/>
    <x v="1"/>
    <x v="0"/>
    <x v="0"/>
  </r>
  <r>
    <x v="1106"/>
    <x v="20"/>
    <x v="1012"/>
    <x v="9"/>
    <x v="1106"/>
    <x v="1102"/>
    <x v="0"/>
    <x v="1322"/>
    <s v="0001"/>
    <x v="0"/>
    <s v="11116"/>
    <x v="20"/>
    <x v="1251"/>
    <s v="YD13"/>
    <x v="1"/>
    <s v=""/>
    <x v="0"/>
    <n v="2"/>
    <x v="0"/>
    <n v="21.73"/>
    <n v="8.8699999999999992"/>
    <x v="1"/>
    <x v="1"/>
    <s v=""/>
    <s v=""/>
    <x v="1"/>
    <x v="0"/>
    <d v="2021-02-06T00:00:00"/>
    <x v="1"/>
    <x v="1"/>
    <x v="1"/>
    <s v="LU"/>
    <x v="0"/>
    <n v="0.12"/>
    <n v="0.875"/>
    <n v="2.10970464135"/>
    <n v="1.297297297297297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9"/>
    <x v="13"/>
    <x v="29"/>
    <x v="1"/>
    <x v="4"/>
    <x v="175"/>
    <x v="0"/>
    <s v=""/>
    <x v="1"/>
    <x v="0"/>
    <x v="0"/>
  </r>
  <r>
    <x v="1107"/>
    <x v="4"/>
    <x v="1013"/>
    <x v="19"/>
    <x v="1107"/>
    <x v="1103"/>
    <x v="0"/>
    <x v="1323"/>
    <s v="0001"/>
    <x v="0"/>
    <s v="2395"/>
    <x v="4"/>
    <x v="1252"/>
    <s v="YD11"/>
    <x v="1"/>
    <s v=""/>
    <x v="0"/>
    <n v="3"/>
    <x v="0"/>
    <n v="91.46"/>
    <n v="80.680000000000007"/>
    <x v="0"/>
    <x v="0"/>
    <n v="1"/>
    <n v="12266520"/>
    <x v="109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0"/>
    <n v="7"/>
    <x v="1"/>
    <x v="0"/>
    <x v="1"/>
    <n v="10"/>
    <x v="0"/>
    <x v="1284"/>
    <x v="0"/>
    <x v="0"/>
    <x v="0"/>
    <x v="2"/>
    <x v="1"/>
    <s v="CERVEZAS"/>
    <s v="PILSEN TRUJILLO"/>
    <x v="2"/>
    <x v="0"/>
    <x v="0"/>
    <x v="2"/>
    <x v="1"/>
    <x v="1"/>
    <x v="2"/>
    <x v="6"/>
    <x v="2"/>
    <x v="14"/>
    <x v="1"/>
    <x v="1"/>
    <x v="769"/>
    <x v="3"/>
    <d v="2021-01-31T00:00:00"/>
    <x v="0"/>
    <x v="0"/>
    <x v="0"/>
  </r>
  <r>
    <x v="1107"/>
    <x v="5"/>
    <x v="1013"/>
    <x v="19"/>
    <x v="1107"/>
    <x v="1103"/>
    <x v="0"/>
    <x v="1323"/>
    <s v="0001"/>
    <x v="0"/>
    <s v="2821"/>
    <x v="5"/>
    <x v="1252"/>
    <s v="YD11"/>
    <x v="1"/>
    <s v=""/>
    <x v="0"/>
    <n v="2"/>
    <x v="0"/>
    <n v="57.4"/>
    <n v="53.73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1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2"/>
    <x v="6"/>
    <x v="2"/>
    <x v="14"/>
    <x v="1"/>
    <x v="1"/>
    <x v="770"/>
    <x v="3"/>
    <s v=""/>
    <x v="1"/>
    <x v="0"/>
    <x v="0"/>
  </r>
  <r>
    <x v="1107"/>
    <x v="19"/>
    <x v="1013"/>
    <x v="19"/>
    <x v="1107"/>
    <x v="1103"/>
    <x v="0"/>
    <x v="1323"/>
    <s v="0001"/>
    <x v="0"/>
    <s v="7841"/>
    <x v="19"/>
    <x v="1252"/>
    <s v="YD13"/>
    <x v="1"/>
    <s v=""/>
    <x v="0"/>
    <n v="4"/>
    <x v="0"/>
    <n v="69.150000000000006"/>
    <n v="14.08"/>
    <x v="0"/>
    <x v="0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1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2"/>
    <x v="6"/>
    <x v="2"/>
    <x v="14"/>
    <x v="1"/>
    <x v="1"/>
    <x v="342"/>
    <x v="7"/>
    <s v=""/>
    <x v="1"/>
    <x v="0"/>
    <x v="0"/>
  </r>
  <r>
    <x v="1107"/>
    <x v="25"/>
    <x v="1013"/>
    <x v="19"/>
    <x v="1107"/>
    <x v="1103"/>
    <x v="0"/>
    <x v="1323"/>
    <s v="0001"/>
    <x v="0"/>
    <s v="8758"/>
    <x v="25"/>
    <x v="1252"/>
    <s v="YD13"/>
    <x v="1"/>
    <s v=""/>
    <x v="0"/>
    <n v="1"/>
    <x v="0"/>
    <n v="7.89"/>
    <n v="3.22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1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2"/>
    <x v="6"/>
    <x v="2"/>
    <x v="14"/>
    <x v="1"/>
    <x v="1"/>
    <x v="46"/>
    <x v="0"/>
    <s v=""/>
    <x v="1"/>
    <x v="0"/>
    <x v="0"/>
  </r>
  <r>
    <x v="1107"/>
    <x v="11"/>
    <x v="1013"/>
    <x v="19"/>
    <x v="1107"/>
    <x v="1103"/>
    <x v="1"/>
    <x v="1323"/>
    <s v="0001"/>
    <x v="0"/>
    <s v="3500192"/>
    <x v="11"/>
    <x v="1252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2"/>
    <x v="6"/>
    <x v="2"/>
    <x v="14"/>
    <x v="1"/>
    <x v="1"/>
    <x v="10"/>
    <x v="6"/>
    <s v=""/>
    <x v="1"/>
    <x v="0"/>
    <x v="0"/>
  </r>
  <r>
    <x v="1107"/>
    <x v="11"/>
    <x v="1013"/>
    <x v="19"/>
    <x v="1107"/>
    <x v="1103"/>
    <x v="1"/>
    <x v="1323"/>
    <s v="0001"/>
    <x v="0"/>
    <s v="3500192"/>
    <x v="11"/>
    <x v="1252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2"/>
    <x v="6"/>
    <x v="2"/>
    <x v="14"/>
    <x v="1"/>
    <x v="1"/>
    <x v="10"/>
    <x v="6"/>
    <s v=""/>
    <x v="1"/>
    <x v="0"/>
    <x v="0"/>
  </r>
  <r>
    <x v="1107"/>
    <x v="11"/>
    <x v="1013"/>
    <x v="19"/>
    <x v="1107"/>
    <x v="1103"/>
    <x v="1"/>
    <x v="1323"/>
    <s v="0001"/>
    <x v="0"/>
    <s v="3500192"/>
    <x v="11"/>
    <x v="1252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2"/>
    <x v="6"/>
    <x v="2"/>
    <x v="14"/>
    <x v="1"/>
    <x v="1"/>
    <x v="10"/>
    <x v="6"/>
    <s v=""/>
    <x v="1"/>
    <x v="0"/>
    <x v="0"/>
  </r>
  <r>
    <x v="1108"/>
    <x v="4"/>
    <x v="1014"/>
    <x v="24"/>
    <x v="1108"/>
    <x v="1104"/>
    <x v="0"/>
    <x v="1324"/>
    <s v="0001"/>
    <x v="0"/>
    <s v="2395"/>
    <x v="4"/>
    <x v="1253"/>
    <s v="YD11"/>
    <x v="1"/>
    <s v=""/>
    <x v="0"/>
    <n v="50"/>
    <x v="0"/>
    <n v="1365.11"/>
    <n v="1312.22"/>
    <x v="0"/>
    <x v="1"/>
    <n v="1"/>
    <n v="12266543"/>
    <x v="1098"/>
    <x v="0"/>
    <d v="2021-02-06T00:00:00"/>
    <x v="1"/>
    <x v="4"/>
    <x v="4"/>
    <s v="LU"/>
    <x v="0"/>
    <n v="3.72"/>
    <n v="50"/>
    <n v="50.000000000000135"/>
    <n v="71.428571428571416"/>
    <n v="50"/>
    <x v="0"/>
    <n v="200"/>
    <n v="200"/>
    <x v="1"/>
    <x v="0"/>
    <x v="1"/>
    <n v="50"/>
    <x v="0"/>
    <x v="1285"/>
    <x v="4"/>
    <x v="0"/>
    <x v="0"/>
    <x v="5"/>
    <x v="1"/>
    <s v="CERVEZAS"/>
    <s v="PILSEN TRUJILLO"/>
    <x v="2"/>
    <x v="0"/>
    <x v="0"/>
    <x v="2"/>
    <x v="1"/>
    <x v="1"/>
    <x v="0"/>
    <x v="0"/>
    <x v="2"/>
    <x v="22"/>
    <x v="1"/>
    <x v="1"/>
    <x v="170"/>
    <x v="3"/>
    <d v="2021-01-31T00:00:00"/>
    <x v="0"/>
    <x v="0"/>
    <x v="0"/>
  </r>
  <r>
    <x v="1108"/>
    <x v="4"/>
    <x v="1015"/>
    <x v="24"/>
    <x v="1108"/>
    <x v="1104"/>
    <x v="0"/>
    <x v="1325"/>
    <s v="0001"/>
    <x v="0"/>
    <s v="2395"/>
    <x v="4"/>
    <x v="1146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4"/>
    <x v="4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286"/>
    <x v="1"/>
    <x v="0"/>
    <x v="0"/>
    <x v="1"/>
    <x v="1"/>
    <s v="CERVEZAS"/>
    <s v="PILSEN TRUJILLO"/>
    <x v="2"/>
    <x v="0"/>
    <x v="0"/>
    <x v="2"/>
    <x v="1"/>
    <x v="1"/>
    <x v="0"/>
    <x v="0"/>
    <x v="2"/>
    <x v="22"/>
    <x v="1"/>
    <x v="1"/>
    <x v="170"/>
    <x v="3"/>
    <s v=""/>
    <x v="1"/>
    <x v="0"/>
    <x v="0"/>
  </r>
  <r>
    <x v="1108"/>
    <x v="4"/>
    <x v="1016"/>
    <x v="24"/>
    <x v="1108"/>
    <x v="1104"/>
    <x v="0"/>
    <x v="1326"/>
    <s v="0001"/>
    <x v="0"/>
    <s v="2395"/>
    <x v="4"/>
    <x v="1254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4"/>
    <x v="4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287"/>
    <x v="1"/>
    <x v="0"/>
    <x v="0"/>
    <x v="1"/>
    <x v="1"/>
    <s v="CERVEZAS"/>
    <s v="PILSEN TRUJILLO"/>
    <x v="2"/>
    <x v="0"/>
    <x v="0"/>
    <x v="2"/>
    <x v="1"/>
    <x v="1"/>
    <x v="0"/>
    <x v="0"/>
    <x v="2"/>
    <x v="22"/>
    <x v="1"/>
    <x v="1"/>
    <x v="170"/>
    <x v="3"/>
    <s v=""/>
    <x v="1"/>
    <x v="0"/>
    <x v="0"/>
  </r>
  <r>
    <x v="1108"/>
    <x v="4"/>
    <x v="1017"/>
    <x v="24"/>
    <x v="1108"/>
    <x v="1104"/>
    <x v="0"/>
    <x v="1327"/>
    <s v="0001"/>
    <x v="0"/>
    <s v="2395"/>
    <x v="4"/>
    <x v="1255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4"/>
    <x v="4"/>
    <s v="LU"/>
    <x v="0"/>
    <n v="3.72"/>
    <n v="50"/>
    <n v="50.000000000000135"/>
    <n v="71.428571428571416"/>
    <n v="50"/>
    <x v="0"/>
    <n v="0"/>
    <s v=""/>
    <x v="1"/>
    <x v="0"/>
    <x v="1"/>
    <n v="50"/>
    <x v="0"/>
    <x v="1288"/>
    <x v="1"/>
    <x v="0"/>
    <x v="0"/>
    <x v="1"/>
    <x v="1"/>
    <s v="CERVEZAS"/>
    <s v="PILSEN TRUJILLO"/>
    <x v="2"/>
    <x v="0"/>
    <x v="0"/>
    <x v="2"/>
    <x v="1"/>
    <x v="1"/>
    <x v="0"/>
    <x v="0"/>
    <x v="2"/>
    <x v="22"/>
    <x v="1"/>
    <x v="1"/>
    <x v="170"/>
    <x v="3"/>
    <s v=""/>
    <x v="1"/>
    <x v="0"/>
    <x v="0"/>
  </r>
  <r>
    <x v="1108"/>
    <x v="11"/>
    <x v="1014"/>
    <x v="24"/>
    <x v="1108"/>
    <x v="1104"/>
    <x v="1"/>
    <x v="1324"/>
    <s v="0001"/>
    <x v="0"/>
    <s v="3500192"/>
    <x v="11"/>
    <x v="1253"/>
    <s v="YP66"/>
    <x v="1"/>
    <s v=""/>
    <x v="1"/>
    <n v="50"/>
    <x v="0"/>
    <n v="-190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08"/>
    <x v="11"/>
    <x v="1014"/>
    <x v="24"/>
    <x v="1108"/>
    <x v="1104"/>
    <x v="1"/>
    <x v="1324"/>
    <s v="0001"/>
    <x v="0"/>
    <s v="3500192"/>
    <x v="11"/>
    <x v="1253"/>
    <s v="YD73"/>
    <x v="1"/>
    <s v=""/>
    <x v="1"/>
    <n v="50"/>
    <x v="0"/>
    <n v="190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08"/>
    <x v="11"/>
    <x v="1015"/>
    <x v="24"/>
    <x v="1108"/>
    <x v="1104"/>
    <x v="1"/>
    <x v="1325"/>
    <s v="0001"/>
    <x v="0"/>
    <s v="3500192"/>
    <x v="11"/>
    <x v="1146"/>
    <s v="YP66"/>
    <x v="1"/>
    <s v=""/>
    <x v="1"/>
    <n v="50"/>
    <x v="0"/>
    <n v="-190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08"/>
    <x v="11"/>
    <x v="1015"/>
    <x v="24"/>
    <x v="1108"/>
    <x v="1104"/>
    <x v="1"/>
    <x v="1325"/>
    <s v="0001"/>
    <x v="0"/>
    <s v="3500192"/>
    <x v="11"/>
    <x v="1146"/>
    <s v="YD73"/>
    <x v="1"/>
    <s v=""/>
    <x v="1"/>
    <n v="50"/>
    <x v="0"/>
    <n v="190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08"/>
    <x v="11"/>
    <x v="1016"/>
    <x v="24"/>
    <x v="1108"/>
    <x v="1104"/>
    <x v="1"/>
    <x v="1326"/>
    <s v="0001"/>
    <x v="0"/>
    <s v="3500192"/>
    <x v="11"/>
    <x v="1254"/>
    <s v="YP66"/>
    <x v="1"/>
    <s v=""/>
    <x v="1"/>
    <n v="50"/>
    <x v="0"/>
    <n v="-190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08"/>
    <x v="11"/>
    <x v="1016"/>
    <x v="24"/>
    <x v="1108"/>
    <x v="1104"/>
    <x v="1"/>
    <x v="1326"/>
    <s v="0001"/>
    <x v="0"/>
    <s v="3500192"/>
    <x v="11"/>
    <x v="1254"/>
    <s v="YD73"/>
    <x v="1"/>
    <s v=""/>
    <x v="1"/>
    <n v="50"/>
    <x v="0"/>
    <n v="190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08"/>
    <x v="11"/>
    <x v="1017"/>
    <x v="24"/>
    <x v="1108"/>
    <x v="1104"/>
    <x v="1"/>
    <x v="1327"/>
    <s v="0001"/>
    <x v="0"/>
    <s v="3500192"/>
    <x v="11"/>
    <x v="1255"/>
    <s v="YP66"/>
    <x v="1"/>
    <s v=""/>
    <x v="1"/>
    <n v="50"/>
    <x v="0"/>
    <n v="-190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08"/>
    <x v="11"/>
    <x v="1017"/>
    <x v="24"/>
    <x v="1108"/>
    <x v="1104"/>
    <x v="1"/>
    <x v="1327"/>
    <s v="0001"/>
    <x v="0"/>
    <s v="3500192"/>
    <x v="11"/>
    <x v="1255"/>
    <s v="YD73"/>
    <x v="1"/>
    <s v=""/>
    <x v="1"/>
    <n v="50"/>
    <x v="0"/>
    <n v="190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1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09"/>
    <x v="4"/>
    <x v="1018"/>
    <x v="3"/>
    <x v="1109"/>
    <x v="1105"/>
    <x v="0"/>
    <x v="1328"/>
    <s v="0001"/>
    <x v="0"/>
    <s v="2395"/>
    <x v="4"/>
    <x v="1256"/>
    <s v="YD11"/>
    <x v="1"/>
    <s v=""/>
    <x v="0"/>
    <n v="3"/>
    <x v="1"/>
    <n v="81.91"/>
    <n v="78.73"/>
    <x v="4"/>
    <x v="1"/>
    <n v="1"/>
    <n v="12268403"/>
    <x v="1099"/>
    <x v="0"/>
    <d v="2021-02-06T00:00:00"/>
    <x v="1"/>
    <x v="5"/>
    <x v="5"/>
    <s v="LU"/>
    <x v="0"/>
    <n v="0.22320000000000001"/>
    <n v="3"/>
    <n v="3.000000000000008"/>
    <n v="4.2857142857142847"/>
    <n v="3"/>
    <x v="0"/>
    <n v="5"/>
    <n v="5"/>
    <x v="0"/>
    <x v="0"/>
    <x v="1"/>
    <n v="5"/>
    <x v="0"/>
    <x v="1289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d v="2021-01-31T00:00:00"/>
    <x v="0"/>
    <x v="0"/>
    <x v="0"/>
  </r>
  <r>
    <x v="1109"/>
    <x v="5"/>
    <x v="1018"/>
    <x v="3"/>
    <x v="1109"/>
    <x v="1105"/>
    <x v="0"/>
    <x v="1328"/>
    <s v="0001"/>
    <x v="0"/>
    <s v="2821"/>
    <x v="5"/>
    <x v="1256"/>
    <s v="YD11"/>
    <x v="1"/>
    <s v=""/>
    <x v="0"/>
    <n v="2"/>
    <x v="1"/>
    <n v="61.41"/>
    <n v="54.54"/>
    <x v="4"/>
    <x v="1"/>
    <s v=""/>
    <s v=""/>
    <x v="1"/>
    <x v="0"/>
    <d v="2021-02-06T00:00:00"/>
    <x v="1"/>
    <x v="5"/>
    <x v="5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11"/>
    <x v="4"/>
    <x v="1"/>
    <x v="15"/>
    <x v="3"/>
    <s v=""/>
    <x v="1"/>
    <x v="0"/>
    <x v="0"/>
  </r>
  <r>
    <x v="1109"/>
    <x v="11"/>
    <x v="1018"/>
    <x v="3"/>
    <x v="1109"/>
    <x v="1105"/>
    <x v="1"/>
    <x v="1328"/>
    <s v="0001"/>
    <x v="0"/>
    <s v="3500192"/>
    <x v="11"/>
    <x v="1256"/>
    <s v="YP66"/>
    <x v="1"/>
    <s v=""/>
    <x v="1"/>
    <n v="5"/>
    <x v="1"/>
    <n v="-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109"/>
    <x v="11"/>
    <x v="1018"/>
    <x v="3"/>
    <x v="1109"/>
    <x v="1105"/>
    <x v="1"/>
    <x v="1328"/>
    <s v="0001"/>
    <x v="0"/>
    <s v="3500192"/>
    <x v="11"/>
    <x v="1256"/>
    <s v="YD73"/>
    <x v="1"/>
    <s v=""/>
    <x v="1"/>
    <n v="3"/>
    <x v="1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109"/>
    <x v="11"/>
    <x v="1018"/>
    <x v="3"/>
    <x v="1109"/>
    <x v="1105"/>
    <x v="1"/>
    <x v="1328"/>
    <s v="0001"/>
    <x v="0"/>
    <s v="3500192"/>
    <x v="11"/>
    <x v="1256"/>
    <s v="YD73"/>
    <x v="1"/>
    <s v=""/>
    <x v="1"/>
    <n v="2"/>
    <x v="1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110"/>
    <x v="4"/>
    <x v="1019"/>
    <x v="15"/>
    <x v="1110"/>
    <x v="1106"/>
    <x v="0"/>
    <x v="1329"/>
    <s v="Z058"/>
    <x v="0"/>
    <s v="2395"/>
    <x v="4"/>
    <x v="1257"/>
    <s v="YD11"/>
    <x v="1"/>
    <s v=""/>
    <x v="0"/>
    <n v="3"/>
    <x v="0"/>
    <n v="94.22"/>
    <n v="81.239999999999995"/>
    <x v="0"/>
    <x v="3"/>
    <n v="1"/>
    <n v="12271698"/>
    <x v="110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9"/>
    <n v="7.25"/>
    <x v="0"/>
    <x v="0"/>
    <x v="1"/>
    <n v="9"/>
    <x v="0"/>
    <x v="1290"/>
    <x v="0"/>
    <x v="1"/>
    <x v="0"/>
    <x v="2"/>
    <x v="1"/>
    <s v="CERVEZAS"/>
    <s v="PILSEN TRUJILLO"/>
    <x v="2"/>
    <x v="0"/>
    <x v="0"/>
    <x v="3"/>
    <x v="1"/>
    <x v="1"/>
    <x v="1"/>
    <x v="1"/>
    <x v="2"/>
    <x v="13"/>
    <x v="1"/>
    <x v="1"/>
    <x v="29"/>
    <x v="3"/>
    <d v="2021-01-31T00:00:00"/>
    <x v="0"/>
    <x v="0"/>
    <x v="0"/>
  </r>
  <r>
    <x v="1110"/>
    <x v="5"/>
    <x v="1019"/>
    <x v="15"/>
    <x v="1110"/>
    <x v="1106"/>
    <x v="0"/>
    <x v="1329"/>
    <s v="Z058"/>
    <x v="0"/>
    <s v="2821"/>
    <x v="5"/>
    <x v="1257"/>
    <s v="YD11"/>
    <x v="1"/>
    <s v=""/>
    <x v="0"/>
    <n v="2"/>
    <x v="0"/>
    <n v="62.26"/>
    <n v="54.71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1"/>
    <x v="0"/>
    <x v="1"/>
    <x v="1"/>
    <s v="CERVEZAS"/>
    <s v="PILSEN CALLAO"/>
    <x v="2"/>
    <x v="0"/>
    <x v="0"/>
    <x v="3"/>
    <x v="1"/>
    <x v="1"/>
    <x v="1"/>
    <x v="1"/>
    <x v="2"/>
    <x v="13"/>
    <x v="1"/>
    <x v="1"/>
    <x v="79"/>
    <x v="3"/>
    <s v=""/>
    <x v="1"/>
    <x v="0"/>
    <x v="0"/>
  </r>
  <r>
    <x v="1110"/>
    <x v="7"/>
    <x v="1019"/>
    <x v="15"/>
    <x v="1110"/>
    <x v="1106"/>
    <x v="0"/>
    <x v="1329"/>
    <s v="Z058"/>
    <x v="0"/>
    <s v="6842"/>
    <x v="7"/>
    <x v="1257"/>
    <s v="YD11"/>
    <x v="1"/>
    <s v=""/>
    <x v="0"/>
    <n v="1"/>
    <x v="0"/>
    <n v="35.28"/>
    <n v="27.87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1"/>
    <x v="0"/>
    <x v="1"/>
    <x v="1"/>
    <s v="CERVEZAS"/>
    <s v="CUSQUEÑA"/>
    <x v="2"/>
    <x v="0"/>
    <x v="0"/>
    <x v="3"/>
    <x v="1"/>
    <x v="1"/>
    <x v="1"/>
    <x v="1"/>
    <x v="2"/>
    <x v="13"/>
    <x v="1"/>
    <x v="1"/>
    <x v="544"/>
    <x v="5"/>
    <s v=""/>
    <x v="1"/>
    <x v="0"/>
    <x v="0"/>
  </r>
  <r>
    <x v="1110"/>
    <x v="16"/>
    <x v="1019"/>
    <x v="15"/>
    <x v="1110"/>
    <x v="1106"/>
    <x v="0"/>
    <x v="1329"/>
    <s v="Z058"/>
    <x v="0"/>
    <s v="11114"/>
    <x v="16"/>
    <x v="1257"/>
    <s v="YD13"/>
    <x v="1"/>
    <s v=""/>
    <x v="0"/>
    <n v="2"/>
    <x v="0"/>
    <n v="17.38"/>
    <n v="7.09"/>
    <x v="0"/>
    <x v="3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1"/>
    <x v="0"/>
    <x v="1"/>
    <x v="0"/>
    <s v="NABS"/>
    <s v="GUARANÁ"/>
    <x v="0"/>
    <x v="0"/>
    <x v="0"/>
    <x v="3"/>
    <x v="1"/>
    <x v="1"/>
    <x v="1"/>
    <x v="1"/>
    <x v="2"/>
    <x v="13"/>
    <x v="1"/>
    <x v="1"/>
    <x v="136"/>
    <x v="0"/>
    <s v=""/>
    <x v="1"/>
    <x v="0"/>
    <x v="0"/>
  </r>
  <r>
    <x v="1110"/>
    <x v="13"/>
    <x v="1019"/>
    <x v="15"/>
    <x v="1110"/>
    <x v="1106"/>
    <x v="0"/>
    <x v="1329"/>
    <s v="Z058"/>
    <x v="0"/>
    <s v="14268"/>
    <x v="13"/>
    <x v="1257"/>
    <s v="YD13"/>
    <x v="1"/>
    <s v=""/>
    <x v="0"/>
    <n v="1"/>
    <x v="0"/>
    <n v="11.47"/>
    <n v="2.33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1"/>
    <x v="0"/>
    <x v="1"/>
    <x v="1"/>
    <s v="CERVEZAS"/>
    <s v="PILSEN CALLAO"/>
    <x v="1"/>
    <x v="0"/>
    <x v="0"/>
    <x v="3"/>
    <x v="1"/>
    <x v="1"/>
    <x v="1"/>
    <x v="1"/>
    <x v="2"/>
    <x v="13"/>
    <x v="1"/>
    <x v="1"/>
    <x v="588"/>
    <x v="1"/>
    <s v=""/>
    <x v="1"/>
    <x v="0"/>
    <x v="0"/>
  </r>
  <r>
    <x v="1110"/>
    <x v="11"/>
    <x v="1019"/>
    <x v="15"/>
    <x v="1110"/>
    <x v="1106"/>
    <x v="1"/>
    <x v="1329"/>
    <s v="Z058"/>
    <x v="0"/>
    <s v="3500192"/>
    <x v="11"/>
    <x v="1257"/>
    <s v="YP66"/>
    <x v="1"/>
    <s v=""/>
    <x v="1"/>
    <n v="6"/>
    <x v="0"/>
    <n v="-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1110"/>
    <x v="11"/>
    <x v="1019"/>
    <x v="15"/>
    <x v="1110"/>
    <x v="1106"/>
    <x v="1"/>
    <x v="1329"/>
    <s v="Z058"/>
    <x v="0"/>
    <s v="3500192"/>
    <x v="11"/>
    <x v="1257"/>
    <s v="YD73"/>
    <x v="1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1110"/>
    <x v="11"/>
    <x v="1019"/>
    <x v="15"/>
    <x v="1110"/>
    <x v="1106"/>
    <x v="1"/>
    <x v="1329"/>
    <s v="Z058"/>
    <x v="0"/>
    <s v="3500192"/>
    <x v="11"/>
    <x v="1257"/>
    <s v="YD73"/>
    <x v="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1110"/>
    <x v="11"/>
    <x v="1019"/>
    <x v="15"/>
    <x v="1110"/>
    <x v="1106"/>
    <x v="1"/>
    <x v="1329"/>
    <s v="Z058"/>
    <x v="0"/>
    <s v="3500192"/>
    <x v="11"/>
    <x v="1257"/>
    <s v="YD73"/>
    <x v="1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1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1111"/>
    <x v="5"/>
    <x v="0"/>
    <x v="27"/>
    <x v="1111"/>
    <x v="1107"/>
    <x v="0"/>
    <x v="1330"/>
    <s v="0001"/>
    <x v="0"/>
    <s v="2821"/>
    <x v="5"/>
    <x v="1258"/>
    <s v="YD11"/>
    <x v="20"/>
    <s v=""/>
    <x v="0"/>
    <n v="5"/>
    <x v="0"/>
    <n v="153.53"/>
    <n v="136.35"/>
    <x v="0"/>
    <x v="3"/>
    <n v="1"/>
    <n v="12271825"/>
    <x v="1101"/>
    <x v="0"/>
    <d v="2021-02-06T00:00:00"/>
    <x v="0"/>
    <x v="0"/>
    <x v="0"/>
    <s v="LU"/>
    <x v="0"/>
    <n v="0.378"/>
    <n v="5"/>
    <n v="5.0806451612903363"/>
    <n v="7.1428571428571423"/>
    <n v="5"/>
    <x v="0"/>
    <n v="23"/>
    <n v="18.2011363636"/>
    <x v="0"/>
    <x v="0"/>
    <x v="5"/>
    <n v="23"/>
    <x v="0"/>
    <x v="1291"/>
    <x v="0"/>
    <x v="0"/>
    <x v="0"/>
    <x v="3"/>
    <x v="1"/>
    <s v="CERVEZAS"/>
    <s v="PILSEN CALLAO"/>
    <x v="2"/>
    <x v="0"/>
    <x v="0"/>
    <x v="0"/>
    <x v="0"/>
    <x v="0"/>
    <x v="1"/>
    <x v="4"/>
    <x v="14"/>
    <x v="30"/>
    <x v="4"/>
    <x v="3"/>
    <x v="31"/>
    <x v="3"/>
    <d v="2021-01-31T00:00:00"/>
    <x v="0"/>
    <x v="0"/>
    <x v="0"/>
  </r>
  <r>
    <x v="1111"/>
    <x v="4"/>
    <x v="0"/>
    <x v="27"/>
    <x v="1111"/>
    <x v="1107"/>
    <x v="0"/>
    <x v="1330"/>
    <s v="0001"/>
    <x v="0"/>
    <s v="2395"/>
    <x v="4"/>
    <x v="1258"/>
    <s v="YD11"/>
    <x v="20"/>
    <s v=""/>
    <x v="0"/>
    <n v="10"/>
    <x v="0"/>
    <n v="309.83"/>
    <n v="269.93"/>
    <x v="0"/>
    <x v="3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1"/>
    <x v="4"/>
    <x v="14"/>
    <x v="30"/>
    <x v="4"/>
    <x v="3"/>
    <x v="116"/>
    <x v="3"/>
    <s v=""/>
    <x v="1"/>
    <x v="0"/>
    <x v="0"/>
  </r>
  <r>
    <x v="1111"/>
    <x v="30"/>
    <x v="0"/>
    <x v="27"/>
    <x v="1111"/>
    <x v="1107"/>
    <x v="0"/>
    <x v="1330"/>
    <s v="0001"/>
    <x v="0"/>
    <s v="9523"/>
    <x v="30"/>
    <x v="1258"/>
    <s v="YD13"/>
    <x v="20"/>
    <s v=""/>
    <x v="0"/>
    <n v="4"/>
    <x v="0"/>
    <n v="50.72"/>
    <n v="34.01"/>
    <x v="0"/>
    <x v="3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5"/>
    <s v=""/>
    <x v="1"/>
    <x v="1"/>
    <x v="1"/>
    <x v="0"/>
    <x v="0"/>
    <x v="1"/>
    <x v="1"/>
    <s v="CERVEZAS"/>
    <s v="CUSQUEÑA"/>
    <x v="1"/>
    <x v="0"/>
    <x v="0"/>
    <x v="0"/>
    <x v="0"/>
    <x v="0"/>
    <x v="1"/>
    <x v="4"/>
    <x v="14"/>
    <x v="30"/>
    <x v="4"/>
    <x v="3"/>
    <x v="771"/>
    <x v="1"/>
    <s v=""/>
    <x v="1"/>
    <x v="0"/>
    <x v="0"/>
  </r>
  <r>
    <x v="1111"/>
    <x v="18"/>
    <x v="0"/>
    <x v="27"/>
    <x v="1111"/>
    <x v="1107"/>
    <x v="0"/>
    <x v="1330"/>
    <s v="0001"/>
    <x v="0"/>
    <s v="5454"/>
    <x v="18"/>
    <x v="1258"/>
    <s v="YD13"/>
    <x v="20"/>
    <s v=""/>
    <x v="0"/>
    <n v="2"/>
    <x v="0"/>
    <n v="31.78"/>
    <n v="6.47"/>
    <x v="0"/>
    <x v="3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1"/>
    <x v="4"/>
    <x v="14"/>
    <x v="30"/>
    <x v="4"/>
    <x v="3"/>
    <x v="171"/>
    <x v="4"/>
    <s v=""/>
    <x v="1"/>
    <x v="0"/>
    <x v="0"/>
  </r>
  <r>
    <x v="1111"/>
    <x v="20"/>
    <x v="0"/>
    <x v="27"/>
    <x v="1111"/>
    <x v="1107"/>
    <x v="0"/>
    <x v="1330"/>
    <s v="0001"/>
    <x v="0"/>
    <s v="11116"/>
    <x v="20"/>
    <x v="1258"/>
    <s v="YD13"/>
    <x v="20"/>
    <s v=""/>
    <x v="0"/>
    <n v="1"/>
    <x v="0"/>
    <n v="11.08"/>
    <n v="4.5199999999999996"/>
    <x v="0"/>
    <x v="3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1"/>
    <x v="4"/>
    <x v="14"/>
    <x v="30"/>
    <x v="4"/>
    <x v="3"/>
    <x v="109"/>
    <x v="0"/>
    <s v=""/>
    <x v="1"/>
    <x v="0"/>
    <x v="0"/>
  </r>
  <r>
    <x v="1111"/>
    <x v="1"/>
    <x v="0"/>
    <x v="27"/>
    <x v="1111"/>
    <x v="1107"/>
    <x v="0"/>
    <x v="1330"/>
    <s v="0001"/>
    <x v="0"/>
    <s v="11115"/>
    <x v="1"/>
    <x v="1258"/>
    <s v="YD13"/>
    <x v="20"/>
    <s v=""/>
    <x v="0"/>
    <n v="1"/>
    <x v="0"/>
    <n v="18.559999999999999"/>
    <n v="7.58"/>
    <x v="0"/>
    <x v="3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1"/>
    <x v="4"/>
    <x v="14"/>
    <x v="30"/>
    <x v="4"/>
    <x v="3"/>
    <x v="1"/>
    <x v="0"/>
    <s v=""/>
    <x v="1"/>
    <x v="0"/>
    <x v="0"/>
  </r>
  <r>
    <x v="1111"/>
    <x v="11"/>
    <x v="0"/>
    <x v="27"/>
    <x v="1111"/>
    <x v="1107"/>
    <x v="1"/>
    <x v="1330"/>
    <s v="0001"/>
    <x v="0"/>
    <s v="3500192"/>
    <x v="11"/>
    <x v="1258"/>
    <s v="YP66"/>
    <x v="20"/>
    <s v=""/>
    <x v="1"/>
    <n v="15"/>
    <x v="0"/>
    <n v="-57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1111"/>
    <x v="11"/>
    <x v="0"/>
    <x v="27"/>
    <x v="1111"/>
    <x v="1107"/>
    <x v="1"/>
    <x v="1330"/>
    <s v="0001"/>
    <x v="0"/>
    <s v="3500192"/>
    <x v="11"/>
    <x v="1258"/>
    <s v="YD73"/>
    <x v="20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1111"/>
    <x v="11"/>
    <x v="0"/>
    <x v="27"/>
    <x v="1111"/>
    <x v="1107"/>
    <x v="1"/>
    <x v="1330"/>
    <s v="0001"/>
    <x v="0"/>
    <s v="3500192"/>
    <x v="11"/>
    <x v="1258"/>
    <s v="YD73"/>
    <x v="20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4"/>
    <x v="14"/>
    <x v="30"/>
    <x v="4"/>
    <x v="3"/>
    <x v="10"/>
    <x v="6"/>
    <s v=""/>
    <x v="1"/>
    <x v="0"/>
    <x v="0"/>
  </r>
  <r>
    <x v="1112"/>
    <x v="4"/>
    <x v="0"/>
    <x v="3"/>
    <x v="1112"/>
    <x v="1108"/>
    <x v="0"/>
    <x v="1331"/>
    <s v="0001"/>
    <x v="0"/>
    <s v="2395"/>
    <x v="4"/>
    <x v="1259"/>
    <s v="YD11"/>
    <x v="11"/>
    <s v=""/>
    <x v="0"/>
    <n v="6"/>
    <x v="0"/>
    <n v="185.9"/>
    <n v="161.96"/>
    <x v="0"/>
    <x v="1"/>
    <n v="1"/>
    <n v="12274334"/>
    <x v="1102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2"/>
    <n v="6"/>
    <x v="0"/>
    <x v="1292"/>
    <x v="0"/>
    <x v="0"/>
    <x v="0"/>
    <x v="2"/>
    <x v="1"/>
    <s v="CERVEZAS"/>
    <s v="PILSEN TRUJILLO"/>
    <x v="2"/>
    <x v="0"/>
    <x v="0"/>
    <x v="2"/>
    <x v="0"/>
    <x v="0"/>
    <x v="0"/>
    <x v="2"/>
    <x v="3"/>
    <x v="3"/>
    <x v="3"/>
    <x v="1"/>
    <x v="208"/>
    <x v="3"/>
    <d v="2021-01-31T00:00:00"/>
    <x v="0"/>
    <x v="0"/>
    <x v="0"/>
  </r>
  <r>
    <x v="1112"/>
    <x v="11"/>
    <x v="0"/>
    <x v="3"/>
    <x v="1112"/>
    <x v="1108"/>
    <x v="1"/>
    <x v="1331"/>
    <s v="0001"/>
    <x v="0"/>
    <s v="3500192"/>
    <x v="11"/>
    <x v="1259"/>
    <s v="YP66"/>
    <x v="1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112"/>
    <x v="11"/>
    <x v="0"/>
    <x v="3"/>
    <x v="1112"/>
    <x v="1108"/>
    <x v="1"/>
    <x v="1331"/>
    <s v="0001"/>
    <x v="0"/>
    <s v="3500192"/>
    <x v="11"/>
    <x v="1259"/>
    <s v="YD73"/>
    <x v="1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113"/>
    <x v="4"/>
    <x v="1020"/>
    <x v="23"/>
    <x v="1113"/>
    <x v="1109"/>
    <x v="0"/>
    <x v="1332"/>
    <s v="0001"/>
    <x v="0"/>
    <s v="2395"/>
    <x v="4"/>
    <x v="1260"/>
    <s v="YD11"/>
    <x v="1"/>
    <s v=""/>
    <x v="0"/>
    <n v="10"/>
    <x v="0"/>
    <n v="273.02"/>
    <n v="262.44"/>
    <x v="4"/>
    <x v="1"/>
    <n v="1"/>
    <n v="12274355"/>
    <x v="1103"/>
    <x v="0"/>
    <d v="2021-02-06T00:00:00"/>
    <x v="1"/>
    <x v="5"/>
    <x v="5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293"/>
    <x v="0"/>
    <x v="0"/>
    <x v="0"/>
    <x v="2"/>
    <x v="1"/>
    <s v="CERVEZAS"/>
    <s v="PILSEN TRUJILLO"/>
    <x v="2"/>
    <x v="0"/>
    <x v="0"/>
    <x v="2"/>
    <x v="1"/>
    <x v="1"/>
    <x v="0"/>
    <x v="0"/>
    <x v="6"/>
    <x v="12"/>
    <x v="4"/>
    <x v="1"/>
    <x v="27"/>
    <x v="3"/>
    <d v="2021-01-31T00:00:00"/>
    <x v="0"/>
    <x v="0"/>
    <x v="0"/>
  </r>
  <r>
    <x v="1113"/>
    <x v="11"/>
    <x v="1020"/>
    <x v="23"/>
    <x v="1113"/>
    <x v="1109"/>
    <x v="1"/>
    <x v="1332"/>
    <s v="0001"/>
    <x v="0"/>
    <s v="3500192"/>
    <x v="11"/>
    <x v="1260"/>
    <s v="YP66"/>
    <x v="1"/>
    <s v=""/>
    <x v="1"/>
    <n v="10"/>
    <x v="0"/>
    <n v="-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113"/>
    <x v="11"/>
    <x v="1020"/>
    <x v="23"/>
    <x v="1113"/>
    <x v="1109"/>
    <x v="1"/>
    <x v="1332"/>
    <s v="0001"/>
    <x v="0"/>
    <s v="3500192"/>
    <x v="11"/>
    <x v="1260"/>
    <s v="YD73"/>
    <x v="1"/>
    <s v=""/>
    <x v="1"/>
    <n v="10"/>
    <x v="0"/>
    <n v="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114"/>
    <x v="6"/>
    <x v="1021"/>
    <x v="16"/>
    <x v="1114"/>
    <x v="1110"/>
    <x v="0"/>
    <x v="1333"/>
    <s v="0001"/>
    <x v="0"/>
    <s v="4961"/>
    <x v="6"/>
    <x v="1261"/>
    <s v="YD13"/>
    <x v="1"/>
    <s v=""/>
    <x v="0"/>
    <n v="2"/>
    <x v="0"/>
    <n v="25.42"/>
    <n v="5.18"/>
    <x v="1"/>
    <x v="1"/>
    <n v="1"/>
    <n v="12274356"/>
    <x v="1104"/>
    <x v="0"/>
    <d v="2021-02-06T00:00:00"/>
    <x v="1"/>
    <x v="1"/>
    <x v="1"/>
    <s v="LU"/>
    <x v="0"/>
    <n v="0.18"/>
    <n v="2"/>
    <n v="3.1645569620250003"/>
    <n v="2"/>
    <n v="2"/>
    <x v="0"/>
    <n v="10"/>
    <n v="6.25"/>
    <x v="0"/>
    <x v="0"/>
    <x v="3"/>
    <n v="10"/>
    <x v="0"/>
    <x v="1294"/>
    <x v="0"/>
    <x v="0"/>
    <x v="0"/>
    <x v="2"/>
    <x v="0"/>
    <s v="NABS"/>
    <s v="SAN MATEO"/>
    <x v="0"/>
    <x v="0"/>
    <x v="0"/>
    <x v="1"/>
    <x v="1"/>
    <x v="1"/>
    <x v="0"/>
    <x v="0"/>
    <x v="2"/>
    <x v="21"/>
    <x v="2"/>
    <x v="2"/>
    <x v="175"/>
    <x v="4"/>
    <d v="2021-01-31T00:00:00"/>
    <x v="0"/>
    <x v="0"/>
    <x v="0"/>
  </r>
  <r>
    <x v="1114"/>
    <x v="19"/>
    <x v="1021"/>
    <x v="16"/>
    <x v="1114"/>
    <x v="1110"/>
    <x v="0"/>
    <x v="1333"/>
    <s v="0001"/>
    <x v="0"/>
    <s v="7841"/>
    <x v="19"/>
    <x v="1261"/>
    <s v="YD13"/>
    <x v="1"/>
    <s v=""/>
    <x v="0"/>
    <n v="2"/>
    <x v="0"/>
    <n v="34.58"/>
    <n v="7.04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3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21"/>
    <x v="2"/>
    <x v="2"/>
    <x v="35"/>
    <x v="7"/>
    <s v=""/>
    <x v="1"/>
    <x v="0"/>
    <x v="0"/>
  </r>
  <r>
    <x v="1114"/>
    <x v="10"/>
    <x v="1021"/>
    <x v="16"/>
    <x v="1114"/>
    <x v="1110"/>
    <x v="0"/>
    <x v="1333"/>
    <s v="0001"/>
    <x v="0"/>
    <s v="11118"/>
    <x v="10"/>
    <x v="1261"/>
    <s v="YD13"/>
    <x v="1"/>
    <s v=""/>
    <x v="0"/>
    <n v="3"/>
    <x v="0"/>
    <n v="32.6"/>
    <n v="13.31"/>
    <x v="1"/>
    <x v="1"/>
    <s v=""/>
    <s v=""/>
    <x v="1"/>
    <x v="0"/>
    <d v="2021-02-06T00:00:00"/>
    <x v="1"/>
    <x v="1"/>
    <x v="1"/>
    <s v="LU"/>
    <x v="0"/>
    <n v="0.20250000000000001"/>
    <n v="3"/>
    <n v="3.5601265822781256"/>
    <n v="2.337662337662338"/>
    <n v="3"/>
    <x v="0"/>
    <n v="0"/>
    <s v=""/>
    <x v="0"/>
    <x v="0"/>
    <x v="3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1"/>
    <x v="2"/>
    <x v="2"/>
    <x v="371"/>
    <x v="0"/>
    <s v=""/>
    <x v="1"/>
    <x v="0"/>
    <x v="0"/>
  </r>
  <r>
    <x v="1114"/>
    <x v="13"/>
    <x v="1021"/>
    <x v="16"/>
    <x v="1114"/>
    <x v="1110"/>
    <x v="0"/>
    <x v="1333"/>
    <s v="0001"/>
    <x v="0"/>
    <s v="14268"/>
    <x v="13"/>
    <x v="1261"/>
    <s v="YD13"/>
    <x v="1"/>
    <s v=""/>
    <x v="0"/>
    <n v="3"/>
    <x v="0"/>
    <n v="33.729999999999997"/>
    <n v="6.87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3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1"/>
    <x v="2"/>
    <x v="2"/>
    <x v="221"/>
    <x v="1"/>
    <s v=""/>
    <x v="1"/>
    <x v="0"/>
    <x v="0"/>
  </r>
  <r>
    <x v="1115"/>
    <x v="4"/>
    <x v="1022"/>
    <x v="29"/>
    <x v="1115"/>
    <x v="1111"/>
    <x v="0"/>
    <x v="1334"/>
    <s v="0001"/>
    <x v="0"/>
    <s v="2395"/>
    <x v="4"/>
    <x v="1262"/>
    <s v="YD11"/>
    <x v="1"/>
    <s v=""/>
    <x v="0"/>
    <n v="3"/>
    <x v="0"/>
    <n v="83.03"/>
    <n v="78.97"/>
    <x v="0"/>
    <x v="1"/>
    <n v="1"/>
    <n v="12276617"/>
    <x v="110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2"/>
    <n v="6.8333333332999997"/>
    <x v="0"/>
    <x v="0"/>
    <x v="1"/>
    <n v="12"/>
    <x v="0"/>
    <x v="1295"/>
    <x v="0"/>
    <x v="0"/>
    <x v="0"/>
    <x v="4"/>
    <x v="1"/>
    <s v="CERVEZAS"/>
    <s v="PILSEN TRUJILLO"/>
    <x v="2"/>
    <x v="0"/>
    <x v="0"/>
    <x v="1"/>
    <x v="1"/>
    <x v="1"/>
    <x v="0"/>
    <x v="0"/>
    <x v="1"/>
    <x v="31"/>
    <x v="2"/>
    <x v="1"/>
    <x v="105"/>
    <x v="3"/>
    <d v="2021-01-31T00:00:00"/>
    <x v="0"/>
    <x v="0"/>
    <x v="0"/>
  </r>
  <r>
    <x v="1115"/>
    <x v="6"/>
    <x v="1022"/>
    <x v="29"/>
    <x v="1115"/>
    <x v="1111"/>
    <x v="0"/>
    <x v="1334"/>
    <s v="0001"/>
    <x v="0"/>
    <s v="4961"/>
    <x v="6"/>
    <x v="1262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31"/>
    <x v="2"/>
    <x v="1"/>
    <x v="6"/>
    <x v="4"/>
    <s v=""/>
    <x v="1"/>
    <x v="0"/>
    <x v="0"/>
  </r>
  <r>
    <x v="1115"/>
    <x v="17"/>
    <x v="1022"/>
    <x v="29"/>
    <x v="1115"/>
    <x v="1111"/>
    <x v="0"/>
    <x v="1334"/>
    <s v="0001"/>
    <x v="0"/>
    <s v="4963"/>
    <x v="17"/>
    <x v="1262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31"/>
    <x v="2"/>
    <x v="1"/>
    <x v="6"/>
    <x v="4"/>
    <s v=""/>
    <x v="1"/>
    <x v="0"/>
    <x v="0"/>
  </r>
  <r>
    <x v="1115"/>
    <x v="0"/>
    <x v="1022"/>
    <x v="29"/>
    <x v="1115"/>
    <x v="1111"/>
    <x v="0"/>
    <x v="1334"/>
    <s v="0001"/>
    <x v="0"/>
    <s v="11112"/>
    <x v="0"/>
    <x v="1262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"/>
    <x v="31"/>
    <x v="2"/>
    <x v="1"/>
    <x v="28"/>
    <x v="0"/>
    <s v=""/>
    <x v="1"/>
    <x v="0"/>
    <x v="0"/>
  </r>
  <r>
    <x v="1115"/>
    <x v="13"/>
    <x v="1022"/>
    <x v="29"/>
    <x v="1115"/>
    <x v="1111"/>
    <x v="0"/>
    <x v="1334"/>
    <s v="0001"/>
    <x v="0"/>
    <s v="14268"/>
    <x v="13"/>
    <x v="1262"/>
    <s v="YD13"/>
    <x v="1"/>
    <s v=""/>
    <x v="0"/>
    <n v="2"/>
    <x v="0"/>
    <n v="23.11"/>
    <n v="4.7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"/>
    <x v="31"/>
    <x v="2"/>
    <x v="1"/>
    <x v="226"/>
    <x v="1"/>
    <s v=""/>
    <x v="1"/>
    <x v="0"/>
    <x v="0"/>
  </r>
  <r>
    <x v="1115"/>
    <x v="15"/>
    <x v="1022"/>
    <x v="29"/>
    <x v="1115"/>
    <x v="1111"/>
    <x v="0"/>
    <x v="1334"/>
    <s v="0001"/>
    <x v="0"/>
    <s v="14523"/>
    <x v="15"/>
    <x v="1262"/>
    <s v="YD13"/>
    <x v="1"/>
    <s v=""/>
    <x v="0"/>
    <n v="4"/>
    <x v="0"/>
    <n v="27.96"/>
    <n v="26.3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"/>
    <x v="31"/>
    <x v="2"/>
    <x v="1"/>
    <x v="250"/>
    <x v="2"/>
    <s v=""/>
    <x v="1"/>
    <x v="0"/>
    <x v="0"/>
  </r>
  <r>
    <x v="1115"/>
    <x v="11"/>
    <x v="1022"/>
    <x v="29"/>
    <x v="1115"/>
    <x v="1111"/>
    <x v="1"/>
    <x v="1334"/>
    <s v="0001"/>
    <x v="0"/>
    <s v="3500192"/>
    <x v="11"/>
    <x v="1262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1115"/>
    <x v="11"/>
    <x v="1022"/>
    <x v="29"/>
    <x v="1115"/>
    <x v="1111"/>
    <x v="1"/>
    <x v="1334"/>
    <s v="0001"/>
    <x v="0"/>
    <s v="3500192"/>
    <x v="11"/>
    <x v="1262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31"/>
    <x v="2"/>
    <x v="1"/>
    <x v="10"/>
    <x v="6"/>
    <s v=""/>
    <x v="1"/>
    <x v="0"/>
    <x v="0"/>
  </r>
  <r>
    <x v="1116"/>
    <x v="4"/>
    <x v="1023"/>
    <x v="32"/>
    <x v="1116"/>
    <x v="1112"/>
    <x v="0"/>
    <x v="1335"/>
    <s v="0001"/>
    <x v="0"/>
    <s v="2395"/>
    <x v="4"/>
    <x v="1263"/>
    <s v="YD11"/>
    <x v="1"/>
    <s v=""/>
    <x v="0"/>
    <n v="40"/>
    <x v="0"/>
    <n v="1239.32"/>
    <n v="1079.75"/>
    <x v="0"/>
    <x v="1"/>
    <n v="1"/>
    <n v="12276741"/>
    <x v="1106"/>
    <x v="0"/>
    <d v="2021-02-06T00:00:00"/>
    <x v="0"/>
    <x v="0"/>
    <x v="0"/>
    <s v="LU"/>
    <x v="0"/>
    <n v="2.976"/>
    <n v="40"/>
    <n v="40.000000000000107"/>
    <n v="57.142857142857139"/>
    <n v="40"/>
    <x v="0"/>
    <n v="47"/>
    <n v="45.0272727272"/>
    <x v="0"/>
    <x v="0"/>
    <x v="4"/>
    <n v="47"/>
    <x v="0"/>
    <x v="1296"/>
    <x v="0"/>
    <x v="0"/>
    <x v="0"/>
    <x v="3"/>
    <x v="1"/>
    <s v="CERVEZAS"/>
    <s v="PILSEN TRUJILLO"/>
    <x v="2"/>
    <x v="0"/>
    <x v="0"/>
    <x v="0"/>
    <x v="1"/>
    <x v="1"/>
    <x v="1"/>
    <x v="1"/>
    <x v="16"/>
    <x v="36"/>
    <x v="2"/>
    <x v="3"/>
    <x v="517"/>
    <x v="3"/>
    <d v="2021-01-31T00:00:00"/>
    <x v="0"/>
    <x v="0"/>
    <x v="0"/>
  </r>
  <r>
    <x v="1116"/>
    <x v="7"/>
    <x v="1023"/>
    <x v="32"/>
    <x v="1116"/>
    <x v="1112"/>
    <x v="0"/>
    <x v="1335"/>
    <s v="0001"/>
    <x v="0"/>
    <s v="6842"/>
    <x v="7"/>
    <x v="1263"/>
    <s v="YD11"/>
    <x v="1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1"/>
    <x v="1"/>
    <x v="16"/>
    <x v="36"/>
    <x v="2"/>
    <x v="3"/>
    <x v="7"/>
    <x v="5"/>
    <s v=""/>
    <x v="1"/>
    <x v="0"/>
    <x v="0"/>
  </r>
  <r>
    <x v="1116"/>
    <x v="1"/>
    <x v="1023"/>
    <x v="32"/>
    <x v="1116"/>
    <x v="1112"/>
    <x v="0"/>
    <x v="1335"/>
    <s v="0001"/>
    <x v="0"/>
    <s v="11115"/>
    <x v="1"/>
    <x v="1263"/>
    <s v="YD13"/>
    <x v="1"/>
    <s v=""/>
    <x v="0"/>
    <n v="2"/>
    <x v="0"/>
    <n v="34.76"/>
    <n v="14.19"/>
    <x v="0"/>
    <x v="1"/>
    <s v=""/>
    <s v=""/>
    <x v="1"/>
    <x v="0"/>
    <d v="2021-02-06T00:00:00"/>
    <x v="0"/>
    <x v="0"/>
    <x v="0"/>
    <s v="LU"/>
    <x v="0"/>
    <n v="0.24"/>
    <n v="1.5272727272"/>
    <n v="4.2194092827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1"/>
    <x v="16"/>
    <x v="36"/>
    <x v="2"/>
    <x v="3"/>
    <x v="725"/>
    <x v="0"/>
    <s v=""/>
    <x v="1"/>
    <x v="0"/>
    <x v="0"/>
  </r>
  <r>
    <x v="1116"/>
    <x v="10"/>
    <x v="1023"/>
    <x v="32"/>
    <x v="1116"/>
    <x v="1112"/>
    <x v="0"/>
    <x v="1335"/>
    <s v="0001"/>
    <x v="0"/>
    <s v="11118"/>
    <x v="10"/>
    <x v="1263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1"/>
    <x v="16"/>
    <x v="36"/>
    <x v="2"/>
    <x v="3"/>
    <x v="9"/>
    <x v="0"/>
    <s v=""/>
    <x v="1"/>
    <x v="0"/>
    <x v="0"/>
  </r>
  <r>
    <x v="1116"/>
    <x v="22"/>
    <x v="1023"/>
    <x v="32"/>
    <x v="1116"/>
    <x v="1112"/>
    <x v="0"/>
    <x v="1335"/>
    <s v="0001"/>
    <x v="0"/>
    <s v="12419"/>
    <x v="22"/>
    <x v="1263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1"/>
    <x v="16"/>
    <x v="36"/>
    <x v="2"/>
    <x v="3"/>
    <x v="9"/>
    <x v="0"/>
    <s v=""/>
    <x v="1"/>
    <x v="0"/>
    <x v="0"/>
  </r>
  <r>
    <x v="1116"/>
    <x v="15"/>
    <x v="1023"/>
    <x v="32"/>
    <x v="1116"/>
    <x v="1112"/>
    <x v="0"/>
    <x v="1335"/>
    <s v="0001"/>
    <x v="0"/>
    <s v="14523"/>
    <x v="15"/>
    <x v="1263"/>
    <s v="YD13"/>
    <x v="1"/>
    <s v=""/>
    <x v="0"/>
    <n v="2"/>
    <x v="0"/>
    <n v="13.43"/>
    <n v="13.07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1"/>
    <x v="1"/>
    <x v="16"/>
    <x v="36"/>
    <x v="2"/>
    <x v="3"/>
    <x v="628"/>
    <x v="2"/>
    <s v=""/>
    <x v="1"/>
    <x v="0"/>
    <x v="0"/>
  </r>
  <r>
    <x v="1116"/>
    <x v="11"/>
    <x v="1023"/>
    <x v="32"/>
    <x v="1116"/>
    <x v="1112"/>
    <x v="1"/>
    <x v="1336"/>
    <s v="0001"/>
    <x v="2"/>
    <s v="3500192"/>
    <x v="11"/>
    <x v="1165"/>
    <s v="YP66"/>
    <x v="1"/>
    <s v=""/>
    <x v="1"/>
    <n v="451"/>
    <x v="0"/>
    <n v="171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1"/>
    <x v="1"/>
    <x v="0"/>
    <x v="1"/>
    <x v="1"/>
    <x v="1"/>
    <x v="1"/>
    <x v="16"/>
    <x v="36"/>
    <x v="2"/>
    <x v="3"/>
    <x v="10"/>
    <x v="6"/>
    <s v=""/>
    <x v="1"/>
    <x v="0"/>
    <x v="0"/>
  </r>
  <r>
    <x v="1116"/>
    <x v="11"/>
    <x v="1023"/>
    <x v="32"/>
    <x v="1116"/>
    <x v="1112"/>
    <x v="1"/>
    <x v="1335"/>
    <s v="0001"/>
    <x v="0"/>
    <s v="3500192"/>
    <x v="11"/>
    <x v="1263"/>
    <s v="YP66"/>
    <x v="1"/>
    <s v=""/>
    <x v="1"/>
    <n v="41"/>
    <x v="0"/>
    <n v="-155.80000000000001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1116"/>
    <x v="11"/>
    <x v="1023"/>
    <x v="32"/>
    <x v="1116"/>
    <x v="1112"/>
    <x v="1"/>
    <x v="1335"/>
    <s v="0001"/>
    <x v="0"/>
    <s v="3500192"/>
    <x v="11"/>
    <x v="1263"/>
    <s v="YD73"/>
    <x v="1"/>
    <s v=""/>
    <x v="1"/>
    <n v="40"/>
    <x v="0"/>
    <n v="15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1116"/>
    <x v="11"/>
    <x v="1023"/>
    <x v="32"/>
    <x v="1116"/>
    <x v="1112"/>
    <x v="1"/>
    <x v="1335"/>
    <s v="0001"/>
    <x v="0"/>
    <s v="3500192"/>
    <x v="11"/>
    <x v="126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1117"/>
    <x v="8"/>
    <x v="1024"/>
    <x v="34"/>
    <x v="1117"/>
    <x v="1113"/>
    <x v="0"/>
    <x v="1337"/>
    <s v="0001"/>
    <x v="0"/>
    <s v="6843"/>
    <x v="8"/>
    <x v="1264"/>
    <s v="YD11"/>
    <x v="1"/>
    <s v=""/>
    <x v="0"/>
    <n v="6"/>
    <x v="3"/>
    <n v="207.35"/>
    <n v="166.33"/>
    <x v="4"/>
    <x v="1"/>
    <n v="1"/>
    <n v="12276963"/>
    <x v="1107"/>
    <x v="0"/>
    <d v="2021-02-06T00:00:00"/>
    <x v="1"/>
    <x v="5"/>
    <x v="5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1297"/>
    <x v="0"/>
    <x v="0"/>
    <x v="0"/>
    <x v="2"/>
    <x v="1"/>
    <s v="CERVEZAS"/>
    <s v="CUSQUEÑA"/>
    <x v="2"/>
    <x v="0"/>
    <x v="0"/>
    <x v="1"/>
    <x v="1"/>
    <x v="1"/>
    <x v="0"/>
    <x v="2"/>
    <x v="10"/>
    <x v="19"/>
    <x v="1"/>
    <x v="1"/>
    <x v="733"/>
    <x v="5"/>
    <d v="2021-01-31T00:00:00"/>
    <x v="0"/>
    <x v="0"/>
    <x v="0"/>
  </r>
  <r>
    <x v="1117"/>
    <x v="11"/>
    <x v="1024"/>
    <x v="34"/>
    <x v="1117"/>
    <x v="1113"/>
    <x v="1"/>
    <x v="1337"/>
    <s v="0001"/>
    <x v="0"/>
    <s v="3500192"/>
    <x v="11"/>
    <x v="1264"/>
    <s v="YP66"/>
    <x v="1"/>
    <s v=""/>
    <x v="1"/>
    <n v="6"/>
    <x v="3"/>
    <n v="-22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0"/>
    <x v="19"/>
    <x v="1"/>
    <x v="1"/>
    <x v="10"/>
    <x v="6"/>
    <s v=""/>
    <x v="1"/>
    <x v="0"/>
    <x v="0"/>
  </r>
  <r>
    <x v="1117"/>
    <x v="11"/>
    <x v="1024"/>
    <x v="34"/>
    <x v="1117"/>
    <x v="1113"/>
    <x v="1"/>
    <x v="1337"/>
    <s v="0001"/>
    <x v="0"/>
    <s v="3500192"/>
    <x v="11"/>
    <x v="1264"/>
    <s v="YD73"/>
    <x v="1"/>
    <s v=""/>
    <x v="1"/>
    <n v="6"/>
    <x v="3"/>
    <n v="22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0"/>
    <x v="19"/>
    <x v="1"/>
    <x v="1"/>
    <x v="10"/>
    <x v="6"/>
    <s v=""/>
    <x v="1"/>
    <x v="0"/>
    <x v="0"/>
  </r>
  <r>
    <x v="1118"/>
    <x v="38"/>
    <x v="1025"/>
    <x v="23"/>
    <x v="1118"/>
    <x v="1114"/>
    <x v="0"/>
    <x v="1338"/>
    <s v="0001"/>
    <x v="0"/>
    <s v="2960"/>
    <x v="38"/>
    <x v="1265"/>
    <s v="YD13"/>
    <x v="1"/>
    <s v=""/>
    <x v="0"/>
    <n v="1"/>
    <x v="0"/>
    <n v="14.49"/>
    <n v="5.91"/>
    <x v="1"/>
    <x v="0"/>
    <n v="1"/>
    <n v="12277741"/>
    <x v="1108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3"/>
    <n v="1.8333333333000001"/>
    <x v="0"/>
    <x v="0"/>
    <x v="1"/>
    <n v="3"/>
    <x v="0"/>
    <x v="1298"/>
    <x v="0"/>
    <x v="0"/>
    <x v="0"/>
    <x v="0"/>
    <x v="0"/>
    <s v="NABS"/>
    <s v="VIVA BACKUS"/>
    <x v="0"/>
    <x v="0"/>
    <x v="0"/>
    <x v="2"/>
    <x v="1"/>
    <x v="1"/>
    <x v="0"/>
    <x v="2"/>
    <x v="3"/>
    <x v="3"/>
    <x v="3"/>
    <x v="1"/>
    <x v="676"/>
    <x v="0"/>
    <d v="2021-01-31T00:00:00"/>
    <x v="0"/>
    <x v="0"/>
    <x v="0"/>
  </r>
  <r>
    <x v="1118"/>
    <x v="6"/>
    <x v="1025"/>
    <x v="23"/>
    <x v="1118"/>
    <x v="1114"/>
    <x v="0"/>
    <x v="1338"/>
    <s v="0001"/>
    <x v="0"/>
    <s v="4961"/>
    <x v="6"/>
    <x v="1265"/>
    <s v="YD13"/>
    <x v="1"/>
    <s v=""/>
    <x v="0"/>
    <n v="1"/>
    <x v="0"/>
    <n v="12.71"/>
    <n v="2.59"/>
    <x v="1"/>
    <x v="0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2"/>
    <x v="3"/>
    <x v="3"/>
    <x v="3"/>
    <x v="1"/>
    <x v="6"/>
    <x v="4"/>
    <s v=""/>
    <x v="1"/>
    <x v="0"/>
    <x v="0"/>
  </r>
  <r>
    <x v="1118"/>
    <x v="16"/>
    <x v="1025"/>
    <x v="23"/>
    <x v="1118"/>
    <x v="1114"/>
    <x v="0"/>
    <x v="1338"/>
    <s v="0001"/>
    <x v="0"/>
    <s v="11114"/>
    <x v="16"/>
    <x v="1265"/>
    <s v="YD13"/>
    <x v="1"/>
    <s v=""/>
    <x v="0"/>
    <n v="1"/>
    <x v="0"/>
    <n v="8.6999999999999993"/>
    <n v="3.55"/>
    <x v="1"/>
    <x v="0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3"/>
    <x v="3"/>
    <x v="3"/>
    <x v="1"/>
    <x v="188"/>
    <x v="0"/>
    <s v=""/>
    <x v="1"/>
    <x v="0"/>
    <x v="0"/>
  </r>
  <r>
    <x v="1119"/>
    <x v="10"/>
    <x v="1026"/>
    <x v="19"/>
    <x v="1119"/>
    <x v="1115"/>
    <x v="0"/>
    <x v="1339"/>
    <s v="0001"/>
    <x v="0"/>
    <s v="11118"/>
    <x v="10"/>
    <x v="1266"/>
    <s v="YD13"/>
    <x v="1"/>
    <s v=""/>
    <x v="0"/>
    <n v="100"/>
    <x v="0"/>
    <n v="905.35"/>
    <n v="369.58"/>
    <x v="0"/>
    <x v="1"/>
    <n v="1"/>
    <n v="12277752"/>
    <x v="1109"/>
    <x v="0"/>
    <d v="2021-02-06T00:00:00"/>
    <x v="0"/>
    <x v="0"/>
    <x v="0"/>
    <s v="LU"/>
    <x v="0"/>
    <n v="6.75"/>
    <n v="100"/>
    <n v="118.6708860759375"/>
    <n v="77.922077922077932"/>
    <n v="100"/>
    <x v="0"/>
    <n v="100"/>
    <n v="100"/>
    <x v="0"/>
    <x v="0"/>
    <x v="1"/>
    <n v="100"/>
    <x v="0"/>
    <x v="1299"/>
    <x v="0"/>
    <x v="0"/>
    <x v="0"/>
    <x v="3"/>
    <x v="0"/>
    <s v="NABS"/>
    <s v="GUARANÁ"/>
    <x v="0"/>
    <x v="0"/>
    <x v="0"/>
    <x v="2"/>
    <x v="1"/>
    <x v="1"/>
    <x v="2"/>
    <x v="6"/>
    <x v="2"/>
    <x v="14"/>
    <x v="1"/>
    <x v="1"/>
    <x v="657"/>
    <x v="0"/>
    <d v="2021-01-31T00:00:00"/>
    <x v="0"/>
    <x v="0"/>
    <x v="0"/>
  </r>
  <r>
    <x v="1120"/>
    <x v="5"/>
    <x v="1027"/>
    <x v="2"/>
    <x v="1120"/>
    <x v="1116"/>
    <x v="0"/>
    <x v="1340"/>
    <s v="0001"/>
    <x v="0"/>
    <s v="2821"/>
    <x v="5"/>
    <x v="1267"/>
    <s v="YD11"/>
    <x v="1"/>
    <s v=""/>
    <x v="0"/>
    <n v="2"/>
    <x v="0"/>
    <n v="61.41"/>
    <n v="54.54"/>
    <x v="0"/>
    <x v="1"/>
    <n v="1"/>
    <n v="12282568"/>
    <x v="1110"/>
    <x v="0"/>
    <d v="2021-02-06T00:00:00"/>
    <x v="0"/>
    <x v="0"/>
    <x v="0"/>
    <s v="LU"/>
    <x v="0"/>
    <n v="0.1512"/>
    <n v="2"/>
    <n v="2.0322580645161343"/>
    <n v="2.8571428571428568"/>
    <n v="2"/>
    <x v="0"/>
    <n v="4"/>
    <n v="4"/>
    <x v="0"/>
    <x v="0"/>
    <x v="1"/>
    <n v="4"/>
    <x v="0"/>
    <x v="1300"/>
    <x v="0"/>
    <x v="0"/>
    <x v="0"/>
    <x v="0"/>
    <x v="1"/>
    <s v="CERVEZAS"/>
    <s v="PILSEN CALLAO"/>
    <x v="2"/>
    <x v="0"/>
    <x v="0"/>
    <x v="1"/>
    <x v="1"/>
    <x v="1"/>
    <x v="1"/>
    <x v="1"/>
    <x v="2"/>
    <x v="2"/>
    <x v="2"/>
    <x v="1"/>
    <x v="15"/>
    <x v="3"/>
    <d v="2021-01-31T00:00:00"/>
    <x v="0"/>
    <x v="0"/>
    <x v="0"/>
  </r>
  <r>
    <x v="1120"/>
    <x v="7"/>
    <x v="1027"/>
    <x v="2"/>
    <x v="1120"/>
    <x v="1116"/>
    <x v="0"/>
    <x v="1340"/>
    <s v="0001"/>
    <x v="0"/>
    <s v="6842"/>
    <x v="7"/>
    <x v="1267"/>
    <s v="YD11"/>
    <x v="1"/>
    <s v=""/>
    <x v="0"/>
    <n v="2"/>
    <x v="0"/>
    <n v="69.709999999999994"/>
    <n v="55.5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2"/>
    <x v="2"/>
    <x v="2"/>
    <x v="1"/>
    <x v="124"/>
    <x v="5"/>
    <s v=""/>
    <x v="1"/>
    <x v="0"/>
    <x v="0"/>
  </r>
  <r>
    <x v="1120"/>
    <x v="11"/>
    <x v="1027"/>
    <x v="2"/>
    <x v="1120"/>
    <x v="1116"/>
    <x v="1"/>
    <x v="1340"/>
    <s v="0001"/>
    <x v="0"/>
    <s v="3500192"/>
    <x v="11"/>
    <x v="1267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"/>
    <x v="2"/>
    <x v="1"/>
    <x v="10"/>
    <x v="6"/>
    <s v=""/>
    <x v="1"/>
    <x v="0"/>
    <x v="0"/>
  </r>
  <r>
    <x v="1120"/>
    <x v="11"/>
    <x v="1027"/>
    <x v="2"/>
    <x v="1120"/>
    <x v="1116"/>
    <x v="1"/>
    <x v="1340"/>
    <s v="0001"/>
    <x v="0"/>
    <s v="3500192"/>
    <x v="11"/>
    <x v="126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"/>
    <x v="2"/>
    <x v="1"/>
    <x v="10"/>
    <x v="6"/>
    <s v=""/>
    <x v="1"/>
    <x v="0"/>
    <x v="0"/>
  </r>
  <r>
    <x v="1120"/>
    <x v="11"/>
    <x v="1027"/>
    <x v="2"/>
    <x v="1120"/>
    <x v="1116"/>
    <x v="1"/>
    <x v="1340"/>
    <s v="0001"/>
    <x v="0"/>
    <s v="3500192"/>
    <x v="11"/>
    <x v="126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"/>
    <x v="2"/>
    <x v="1"/>
    <x v="10"/>
    <x v="6"/>
    <s v=""/>
    <x v="1"/>
    <x v="0"/>
    <x v="0"/>
  </r>
  <r>
    <x v="1121"/>
    <x v="45"/>
    <x v="0"/>
    <x v="31"/>
    <x v="1121"/>
    <x v="1117"/>
    <x v="0"/>
    <x v="1341"/>
    <s v="0001"/>
    <x v="0"/>
    <s v="7862"/>
    <x v="46"/>
    <x v="1268"/>
    <s v="YD13"/>
    <x v="38"/>
    <s v=""/>
    <x v="0"/>
    <n v="1"/>
    <x v="0"/>
    <n v="16.940000000000001"/>
    <n v="3.45"/>
    <x v="0"/>
    <x v="3"/>
    <n v="1"/>
    <n v="12284117"/>
    <x v="1111"/>
    <x v="0"/>
    <d v="2021-02-06T00:00:00"/>
    <x v="0"/>
    <x v="0"/>
    <x v="0"/>
    <s v="LU"/>
    <x v="0"/>
    <n v="2.0580000000000001E-2"/>
    <n v="0.5"/>
    <n v="0.27661290322580723"/>
    <n v="0.375"/>
    <n v="1"/>
    <x v="0"/>
    <n v="11"/>
    <n v="13"/>
    <x v="0"/>
    <x v="0"/>
    <x v="5"/>
    <n v="11"/>
    <x v="0"/>
    <x v="1301"/>
    <x v="0"/>
    <x v="0"/>
    <x v="0"/>
    <x v="4"/>
    <x v="1"/>
    <s v="CERVEZAS"/>
    <s v="BUDWEISER"/>
    <x v="1"/>
    <x v="0"/>
    <x v="0"/>
    <x v="0"/>
    <x v="0"/>
    <x v="0"/>
    <x v="1"/>
    <x v="8"/>
    <x v="14"/>
    <x v="30"/>
    <x v="4"/>
    <x v="3"/>
    <x v="772"/>
    <x v="2"/>
    <d v="2021-01-31T00:00:00"/>
    <x v="0"/>
    <x v="0"/>
    <x v="0"/>
  </r>
  <r>
    <x v="1121"/>
    <x v="4"/>
    <x v="0"/>
    <x v="31"/>
    <x v="1121"/>
    <x v="1117"/>
    <x v="0"/>
    <x v="1341"/>
    <s v="0001"/>
    <x v="0"/>
    <s v="2395"/>
    <x v="4"/>
    <x v="1268"/>
    <s v="YD11"/>
    <x v="38"/>
    <s v=""/>
    <x v="0"/>
    <n v="5"/>
    <x v="0"/>
    <n v="159.16"/>
    <n v="135.83000000000001"/>
    <x v="0"/>
    <x v="3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1"/>
    <x v="8"/>
    <x v="14"/>
    <x v="30"/>
    <x v="4"/>
    <x v="3"/>
    <x v="186"/>
    <x v="3"/>
    <s v=""/>
    <x v="1"/>
    <x v="0"/>
    <x v="0"/>
  </r>
  <r>
    <x v="1121"/>
    <x v="9"/>
    <x v="0"/>
    <x v="31"/>
    <x v="1121"/>
    <x v="1117"/>
    <x v="0"/>
    <x v="1341"/>
    <s v="0001"/>
    <x v="0"/>
    <s v="7343"/>
    <x v="9"/>
    <x v="1268"/>
    <s v="YD11"/>
    <x v="38"/>
    <s v=""/>
    <x v="0"/>
    <n v="5"/>
    <x v="0"/>
    <n v="152.16999999999999"/>
    <n v="197.8"/>
    <x v="0"/>
    <x v="3"/>
    <s v=""/>
    <s v=""/>
    <x v="1"/>
    <x v="0"/>
    <d v="2021-02-06T00:00:00"/>
    <x v="0"/>
    <x v="0"/>
    <x v="0"/>
    <s v="LU"/>
    <x v="0"/>
    <n v="0.6"/>
    <n v="7.5"/>
    <n v="8.0645161290322793"/>
    <n v="11.111111111111111"/>
    <n v="5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1"/>
    <x v="8"/>
    <x v="14"/>
    <x v="30"/>
    <x v="4"/>
    <x v="3"/>
    <x v="511"/>
    <x v="3"/>
    <s v=""/>
    <x v="1"/>
    <x v="0"/>
    <x v="0"/>
  </r>
  <r>
    <x v="1121"/>
    <x v="11"/>
    <x v="0"/>
    <x v="31"/>
    <x v="1121"/>
    <x v="1117"/>
    <x v="1"/>
    <x v="1341"/>
    <s v="0001"/>
    <x v="0"/>
    <s v="3500192"/>
    <x v="11"/>
    <x v="1268"/>
    <s v="YP66"/>
    <x v="38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8"/>
    <x v="14"/>
    <x v="30"/>
    <x v="4"/>
    <x v="3"/>
    <x v="10"/>
    <x v="6"/>
    <s v=""/>
    <x v="1"/>
    <x v="0"/>
    <x v="0"/>
  </r>
  <r>
    <x v="1121"/>
    <x v="12"/>
    <x v="0"/>
    <x v="31"/>
    <x v="1121"/>
    <x v="1117"/>
    <x v="1"/>
    <x v="1341"/>
    <s v="0001"/>
    <x v="0"/>
    <s v="3500193"/>
    <x v="12"/>
    <x v="1268"/>
    <s v="YP66"/>
    <x v="38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8"/>
    <x v="14"/>
    <x v="30"/>
    <x v="4"/>
    <x v="3"/>
    <x v="10"/>
    <x v="6"/>
    <s v=""/>
    <x v="1"/>
    <x v="0"/>
    <x v="0"/>
  </r>
  <r>
    <x v="1121"/>
    <x v="12"/>
    <x v="0"/>
    <x v="31"/>
    <x v="1121"/>
    <x v="1117"/>
    <x v="1"/>
    <x v="1341"/>
    <s v="0001"/>
    <x v="0"/>
    <s v="3500193"/>
    <x v="12"/>
    <x v="1268"/>
    <s v="YD73"/>
    <x v="38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8"/>
    <x v="14"/>
    <x v="30"/>
    <x v="4"/>
    <x v="3"/>
    <x v="10"/>
    <x v="6"/>
    <s v=""/>
    <x v="1"/>
    <x v="0"/>
    <x v="0"/>
  </r>
  <r>
    <x v="1121"/>
    <x v="11"/>
    <x v="0"/>
    <x v="31"/>
    <x v="1121"/>
    <x v="1117"/>
    <x v="1"/>
    <x v="1341"/>
    <s v="0001"/>
    <x v="0"/>
    <s v="3500192"/>
    <x v="11"/>
    <x v="1268"/>
    <s v="YD73"/>
    <x v="38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1"/>
    <x v="8"/>
    <x v="14"/>
    <x v="30"/>
    <x v="4"/>
    <x v="3"/>
    <x v="10"/>
    <x v="6"/>
    <s v=""/>
    <x v="1"/>
    <x v="0"/>
    <x v="0"/>
  </r>
  <r>
    <x v="1122"/>
    <x v="6"/>
    <x v="1028"/>
    <x v="4"/>
    <x v="1122"/>
    <x v="1118"/>
    <x v="0"/>
    <x v="1342"/>
    <s v="0001"/>
    <x v="0"/>
    <s v="4961"/>
    <x v="6"/>
    <x v="1269"/>
    <s v="YD13"/>
    <x v="1"/>
    <s v=""/>
    <x v="0"/>
    <n v="1"/>
    <x v="0"/>
    <n v="12.71"/>
    <n v="2.59"/>
    <x v="0"/>
    <x v="1"/>
    <n v="1"/>
    <n v="12286042"/>
    <x v="1112"/>
    <x v="0"/>
    <d v="2021-02-06T00:00:00"/>
    <x v="0"/>
    <x v="0"/>
    <x v="0"/>
    <s v="LU"/>
    <x v="0"/>
    <n v="0.09"/>
    <n v="1"/>
    <n v="1.5822784810125001"/>
    <n v="1"/>
    <n v="1"/>
    <x v="0"/>
    <n v="8"/>
    <n v="8"/>
    <x v="0"/>
    <x v="0"/>
    <x v="1"/>
    <n v="8"/>
    <x v="0"/>
    <x v="1302"/>
    <x v="0"/>
    <x v="0"/>
    <x v="0"/>
    <x v="2"/>
    <x v="0"/>
    <s v="NABS"/>
    <s v="SAN MATEO"/>
    <x v="0"/>
    <x v="0"/>
    <x v="0"/>
    <x v="2"/>
    <x v="1"/>
    <x v="1"/>
    <x v="1"/>
    <x v="4"/>
    <x v="2"/>
    <x v="4"/>
    <x v="3"/>
    <x v="1"/>
    <x v="6"/>
    <x v="4"/>
    <d v="2021-01-31T00:00:00"/>
    <x v="0"/>
    <x v="0"/>
    <x v="0"/>
  </r>
  <r>
    <x v="1122"/>
    <x v="27"/>
    <x v="1028"/>
    <x v="4"/>
    <x v="1122"/>
    <x v="1118"/>
    <x v="0"/>
    <x v="1342"/>
    <s v="0001"/>
    <x v="0"/>
    <s v="12401"/>
    <x v="27"/>
    <x v="1269"/>
    <s v="YD11"/>
    <x v="1"/>
    <s v=""/>
    <x v="0"/>
    <n v="5"/>
    <x v="0"/>
    <n v="105.93"/>
    <n v="73.9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1"/>
    <x v="4"/>
    <x v="2"/>
    <x v="4"/>
    <x v="3"/>
    <x v="1"/>
    <x v="155"/>
    <x v="9"/>
    <s v=""/>
    <x v="1"/>
    <x v="0"/>
    <x v="0"/>
  </r>
  <r>
    <x v="1122"/>
    <x v="24"/>
    <x v="1028"/>
    <x v="4"/>
    <x v="1122"/>
    <x v="1118"/>
    <x v="0"/>
    <x v="1342"/>
    <s v="0001"/>
    <x v="0"/>
    <s v="15098"/>
    <x v="24"/>
    <x v="1269"/>
    <s v="YD11"/>
    <x v="1"/>
    <s v=""/>
    <x v="0"/>
    <n v="2"/>
    <x v="0"/>
    <n v="61.36"/>
    <n v="53.8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4"/>
    <x v="2"/>
    <x v="4"/>
    <x v="3"/>
    <x v="1"/>
    <x v="198"/>
    <x v="8"/>
    <s v=""/>
    <x v="1"/>
    <x v="0"/>
    <x v="0"/>
  </r>
  <r>
    <x v="1122"/>
    <x v="11"/>
    <x v="1028"/>
    <x v="4"/>
    <x v="1122"/>
    <x v="1118"/>
    <x v="1"/>
    <x v="1342"/>
    <s v="0001"/>
    <x v="0"/>
    <s v="3500192"/>
    <x v="11"/>
    <x v="1269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4"/>
    <x v="3"/>
    <x v="1"/>
    <x v="10"/>
    <x v="6"/>
    <s v=""/>
    <x v="1"/>
    <x v="0"/>
    <x v="0"/>
  </r>
  <r>
    <x v="1122"/>
    <x v="11"/>
    <x v="1028"/>
    <x v="4"/>
    <x v="1122"/>
    <x v="1118"/>
    <x v="1"/>
    <x v="1342"/>
    <s v="0001"/>
    <x v="0"/>
    <s v="3500192"/>
    <x v="11"/>
    <x v="1269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4"/>
    <x v="3"/>
    <x v="1"/>
    <x v="10"/>
    <x v="6"/>
    <s v=""/>
    <x v="1"/>
    <x v="0"/>
    <x v="0"/>
  </r>
  <r>
    <x v="1122"/>
    <x v="11"/>
    <x v="1028"/>
    <x v="4"/>
    <x v="1122"/>
    <x v="1118"/>
    <x v="1"/>
    <x v="1342"/>
    <s v="0001"/>
    <x v="0"/>
    <s v="3500192"/>
    <x v="11"/>
    <x v="126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4"/>
    <x v="3"/>
    <x v="1"/>
    <x v="10"/>
    <x v="6"/>
    <s v=""/>
    <x v="1"/>
    <x v="0"/>
    <x v="0"/>
  </r>
  <r>
    <x v="1123"/>
    <x v="4"/>
    <x v="0"/>
    <x v="16"/>
    <x v="1123"/>
    <x v="1119"/>
    <x v="0"/>
    <x v="1343"/>
    <s v="0001"/>
    <x v="0"/>
    <s v="2395"/>
    <x v="4"/>
    <x v="1270"/>
    <s v="YD11"/>
    <x v="11"/>
    <s v=""/>
    <x v="0"/>
    <n v="5"/>
    <x v="0"/>
    <n v="154.91999999999999"/>
    <n v="134.96"/>
    <x v="0"/>
    <x v="3"/>
    <n v="1"/>
    <n v="12295417"/>
    <x v="1113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6"/>
    <x v="0"/>
    <x v="0"/>
    <x v="2"/>
    <n v="9"/>
    <x v="0"/>
    <x v="1303"/>
    <x v="0"/>
    <x v="0"/>
    <x v="0"/>
    <x v="2"/>
    <x v="1"/>
    <s v="CERVEZAS"/>
    <s v="PILSEN TRUJILLO"/>
    <x v="2"/>
    <x v="0"/>
    <x v="0"/>
    <x v="1"/>
    <x v="0"/>
    <x v="0"/>
    <x v="1"/>
    <x v="1"/>
    <x v="3"/>
    <x v="3"/>
    <x v="3"/>
    <x v="1"/>
    <x v="31"/>
    <x v="3"/>
    <d v="2021-01-31T00:00:00"/>
    <x v="0"/>
    <x v="0"/>
    <x v="0"/>
  </r>
  <r>
    <x v="1123"/>
    <x v="15"/>
    <x v="0"/>
    <x v="16"/>
    <x v="1123"/>
    <x v="1119"/>
    <x v="0"/>
    <x v="1343"/>
    <s v="0001"/>
    <x v="0"/>
    <s v="14523"/>
    <x v="15"/>
    <x v="1270"/>
    <s v="YD13"/>
    <x v="11"/>
    <s v=""/>
    <x v="0"/>
    <n v="4"/>
    <x v="0"/>
    <n v="42.58"/>
    <n v="29.36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1"/>
    <x v="1"/>
    <x v="3"/>
    <x v="3"/>
    <x v="3"/>
    <x v="1"/>
    <x v="102"/>
    <x v="2"/>
    <s v=""/>
    <x v="1"/>
    <x v="0"/>
    <x v="0"/>
  </r>
  <r>
    <x v="1123"/>
    <x v="11"/>
    <x v="0"/>
    <x v="16"/>
    <x v="1123"/>
    <x v="1119"/>
    <x v="1"/>
    <x v="1343"/>
    <s v="0001"/>
    <x v="0"/>
    <s v="3500192"/>
    <x v="11"/>
    <x v="1270"/>
    <s v="YP66"/>
    <x v="11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3"/>
    <x v="3"/>
    <x v="3"/>
    <x v="1"/>
    <x v="10"/>
    <x v="6"/>
    <s v=""/>
    <x v="1"/>
    <x v="0"/>
    <x v="0"/>
  </r>
  <r>
    <x v="1123"/>
    <x v="11"/>
    <x v="0"/>
    <x v="16"/>
    <x v="1123"/>
    <x v="1119"/>
    <x v="1"/>
    <x v="1343"/>
    <s v="0001"/>
    <x v="0"/>
    <s v="3500192"/>
    <x v="11"/>
    <x v="1270"/>
    <s v="YD73"/>
    <x v="1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3"/>
    <x v="3"/>
    <x v="3"/>
    <x v="1"/>
    <x v="10"/>
    <x v="6"/>
    <s v=""/>
    <x v="1"/>
    <x v="0"/>
    <x v="0"/>
  </r>
  <r>
    <x v="1124"/>
    <x v="4"/>
    <x v="1029"/>
    <x v="8"/>
    <x v="1124"/>
    <x v="1120"/>
    <x v="0"/>
    <x v="1344"/>
    <s v="0001"/>
    <x v="0"/>
    <s v="2395"/>
    <x v="4"/>
    <x v="1271"/>
    <s v="YD11"/>
    <x v="1"/>
    <s v=""/>
    <x v="0"/>
    <n v="17"/>
    <x v="1"/>
    <n v="464.14"/>
    <n v="446.16"/>
    <x v="1"/>
    <x v="1"/>
    <n v="1"/>
    <n v="12295421"/>
    <x v="1114"/>
    <x v="0"/>
    <d v="2021-02-06T00:00:00"/>
    <x v="1"/>
    <x v="1"/>
    <x v="1"/>
    <s v="LU"/>
    <x v="0"/>
    <n v="1.2647999999999999"/>
    <n v="17"/>
    <n v="17.000000000000046"/>
    <n v="24.285714285714281"/>
    <n v="17"/>
    <x v="0"/>
    <n v="22"/>
    <n v="22"/>
    <x v="0"/>
    <x v="0"/>
    <x v="1"/>
    <n v="22"/>
    <x v="0"/>
    <x v="1304"/>
    <x v="0"/>
    <x v="0"/>
    <x v="0"/>
    <x v="3"/>
    <x v="1"/>
    <s v="CERVEZAS"/>
    <s v="PILSEN TRUJILLO"/>
    <x v="2"/>
    <x v="0"/>
    <x v="0"/>
    <x v="2"/>
    <x v="1"/>
    <x v="1"/>
    <x v="0"/>
    <x v="0"/>
    <x v="4"/>
    <x v="15"/>
    <x v="3"/>
    <x v="1"/>
    <x v="773"/>
    <x v="3"/>
    <d v="2021-01-31T00:00:00"/>
    <x v="0"/>
    <x v="0"/>
    <x v="0"/>
  </r>
  <r>
    <x v="1124"/>
    <x v="5"/>
    <x v="1029"/>
    <x v="8"/>
    <x v="1124"/>
    <x v="1120"/>
    <x v="0"/>
    <x v="1344"/>
    <s v="0001"/>
    <x v="0"/>
    <s v="2821"/>
    <x v="5"/>
    <x v="1271"/>
    <s v="YD11"/>
    <x v="1"/>
    <s v=""/>
    <x v="0"/>
    <n v="2"/>
    <x v="1"/>
    <n v="61.41"/>
    <n v="54.54"/>
    <x v="1"/>
    <x v="1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4"/>
    <x v="15"/>
    <x v="3"/>
    <x v="1"/>
    <x v="15"/>
    <x v="3"/>
    <s v=""/>
    <x v="1"/>
    <x v="0"/>
    <x v="0"/>
  </r>
  <r>
    <x v="1124"/>
    <x v="8"/>
    <x v="1029"/>
    <x v="8"/>
    <x v="1124"/>
    <x v="1120"/>
    <x v="0"/>
    <x v="1344"/>
    <s v="0001"/>
    <x v="0"/>
    <s v="6843"/>
    <x v="8"/>
    <x v="1271"/>
    <s v="YD11"/>
    <x v="1"/>
    <s v=""/>
    <x v="0"/>
    <n v="3"/>
    <x v="1"/>
    <n v="101.14"/>
    <n v="82.65"/>
    <x v="1"/>
    <x v="1"/>
    <s v=""/>
    <s v=""/>
    <x v="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4"/>
    <x v="15"/>
    <x v="3"/>
    <x v="1"/>
    <x v="507"/>
    <x v="5"/>
    <s v=""/>
    <x v="1"/>
    <x v="0"/>
    <x v="0"/>
  </r>
  <r>
    <x v="1124"/>
    <x v="11"/>
    <x v="1029"/>
    <x v="8"/>
    <x v="1124"/>
    <x v="1120"/>
    <x v="1"/>
    <x v="1344"/>
    <s v="0001"/>
    <x v="0"/>
    <s v="3500192"/>
    <x v="11"/>
    <x v="1271"/>
    <s v="YP66"/>
    <x v="1"/>
    <s v=""/>
    <x v="1"/>
    <n v="22"/>
    <x v="1"/>
    <n v="-83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124"/>
    <x v="11"/>
    <x v="1029"/>
    <x v="8"/>
    <x v="1124"/>
    <x v="1120"/>
    <x v="1"/>
    <x v="1344"/>
    <s v="0001"/>
    <x v="0"/>
    <s v="3500192"/>
    <x v="11"/>
    <x v="1271"/>
    <s v="YD73"/>
    <x v="1"/>
    <s v=""/>
    <x v="1"/>
    <n v="17"/>
    <x v="1"/>
    <n v="64.59999999999999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124"/>
    <x v="11"/>
    <x v="1029"/>
    <x v="8"/>
    <x v="1124"/>
    <x v="1120"/>
    <x v="1"/>
    <x v="1344"/>
    <s v="0001"/>
    <x v="0"/>
    <s v="3500192"/>
    <x v="11"/>
    <x v="1271"/>
    <s v="YD73"/>
    <x v="1"/>
    <s v=""/>
    <x v="1"/>
    <n v="2"/>
    <x v="1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124"/>
    <x v="11"/>
    <x v="1029"/>
    <x v="8"/>
    <x v="1124"/>
    <x v="1120"/>
    <x v="1"/>
    <x v="1344"/>
    <s v="0001"/>
    <x v="0"/>
    <s v="3500192"/>
    <x v="11"/>
    <x v="1271"/>
    <s v="YD73"/>
    <x v="1"/>
    <s v=""/>
    <x v="1"/>
    <n v="3"/>
    <x v="1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125"/>
    <x v="5"/>
    <x v="1030"/>
    <x v="15"/>
    <x v="1125"/>
    <x v="1121"/>
    <x v="0"/>
    <x v="1345"/>
    <s v="0001"/>
    <x v="0"/>
    <s v="2821"/>
    <x v="5"/>
    <x v="244"/>
    <s v="YD11"/>
    <x v="1"/>
    <s v=""/>
    <x v="0"/>
    <n v="3"/>
    <x v="0"/>
    <n v="92.12"/>
    <n v="81.81"/>
    <x v="0"/>
    <x v="0"/>
    <n v="1"/>
    <n v="12295450"/>
    <x v="1115"/>
    <x v="0"/>
    <d v="2021-02-06T00:00:00"/>
    <x v="0"/>
    <x v="0"/>
    <x v="0"/>
    <s v="LU"/>
    <x v="0"/>
    <n v="0.2268"/>
    <n v="3"/>
    <n v="3.0483870967742019"/>
    <n v="4.2857142857142847"/>
    <n v="3"/>
    <x v="0"/>
    <n v="6"/>
    <n v="5.25"/>
    <x v="0"/>
    <x v="0"/>
    <x v="1"/>
    <n v="6"/>
    <x v="0"/>
    <x v="1305"/>
    <x v="0"/>
    <x v="0"/>
    <x v="0"/>
    <x v="2"/>
    <x v="1"/>
    <s v="CERVEZAS"/>
    <s v="PILSEN CALLAO"/>
    <x v="2"/>
    <x v="0"/>
    <x v="0"/>
    <x v="3"/>
    <x v="1"/>
    <x v="1"/>
    <x v="1"/>
    <x v="1"/>
    <x v="8"/>
    <x v="17"/>
    <x v="2"/>
    <x v="1"/>
    <x v="4"/>
    <x v="3"/>
    <d v="2021-01-31T00:00:00"/>
    <x v="0"/>
    <x v="0"/>
    <x v="0"/>
  </r>
  <r>
    <x v="1125"/>
    <x v="7"/>
    <x v="1030"/>
    <x v="15"/>
    <x v="1125"/>
    <x v="1121"/>
    <x v="0"/>
    <x v="1345"/>
    <s v="0001"/>
    <x v="0"/>
    <s v="6842"/>
    <x v="7"/>
    <x v="244"/>
    <s v="YD11"/>
    <x v="1"/>
    <s v=""/>
    <x v="0"/>
    <n v="1"/>
    <x v="0"/>
    <n v="34.86"/>
    <n v="27.79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1"/>
    <x v="8"/>
    <x v="17"/>
    <x v="2"/>
    <x v="1"/>
    <x v="7"/>
    <x v="5"/>
    <s v=""/>
    <x v="1"/>
    <x v="0"/>
    <x v="0"/>
  </r>
  <r>
    <x v="1125"/>
    <x v="44"/>
    <x v="1030"/>
    <x v="15"/>
    <x v="1125"/>
    <x v="1121"/>
    <x v="0"/>
    <x v="1345"/>
    <s v="0001"/>
    <x v="0"/>
    <s v="12477"/>
    <x v="45"/>
    <x v="244"/>
    <s v="YD13"/>
    <x v="1"/>
    <s v=""/>
    <x v="0"/>
    <n v="1"/>
    <x v="0"/>
    <n v="21.25"/>
    <n v="4.33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MICHELOB"/>
    <x v="1"/>
    <x v="0"/>
    <x v="0"/>
    <x v="3"/>
    <x v="1"/>
    <x v="1"/>
    <x v="1"/>
    <x v="1"/>
    <x v="8"/>
    <x v="17"/>
    <x v="2"/>
    <x v="1"/>
    <x v="774"/>
    <x v="1"/>
    <s v=""/>
    <x v="1"/>
    <x v="0"/>
    <x v="0"/>
  </r>
  <r>
    <x v="1125"/>
    <x v="24"/>
    <x v="1030"/>
    <x v="15"/>
    <x v="1125"/>
    <x v="1121"/>
    <x v="0"/>
    <x v="1345"/>
    <s v="0001"/>
    <x v="0"/>
    <s v="15098"/>
    <x v="24"/>
    <x v="244"/>
    <s v="YD11"/>
    <x v="1"/>
    <s v=""/>
    <x v="0"/>
    <n v="1"/>
    <x v="0"/>
    <n v="30.68"/>
    <n v="26.94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1"/>
    <x v="8"/>
    <x v="17"/>
    <x v="2"/>
    <x v="1"/>
    <x v="159"/>
    <x v="8"/>
    <s v=""/>
    <x v="1"/>
    <x v="0"/>
    <x v="0"/>
  </r>
  <r>
    <x v="1125"/>
    <x v="11"/>
    <x v="1030"/>
    <x v="15"/>
    <x v="1125"/>
    <x v="1121"/>
    <x v="1"/>
    <x v="1345"/>
    <s v="0001"/>
    <x v="0"/>
    <s v="3500192"/>
    <x v="11"/>
    <x v="244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8"/>
    <x v="17"/>
    <x v="2"/>
    <x v="1"/>
    <x v="10"/>
    <x v="6"/>
    <s v=""/>
    <x v="1"/>
    <x v="0"/>
    <x v="0"/>
  </r>
  <r>
    <x v="1125"/>
    <x v="11"/>
    <x v="1030"/>
    <x v="15"/>
    <x v="1125"/>
    <x v="1121"/>
    <x v="1"/>
    <x v="1345"/>
    <s v="0001"/>
    <x v="0"/>
    <s v="3500192"/>
    <x v="11"/>
    <x v="244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8"/>
    <x v="17"/>
    <x v="2"/>
    <x v="1"/>
    <x v="10"/>
    <x v="6"/>
    <s v=""/>
    <x v="1"/>
    <x v="0"/>
    <x v="0"/>
  </r>
  <r>
    <x v="1125"/>
    <x v="11"/>
    <x v="1030"/>
    <x v="15"/>
    <x v="1125"/>
    <x v="1121"/>
    <x v="1"/>
    <x v="1345"/>
    <s v="0001"/>
    <x v="0"/>
    <s v="3500192"/>
    <x v="11"/>
    <x v="244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8"/>
    <x v="17"/>
    <x v="2"/>
    <x v="1"/>
    <x v="10"/>
    <x v="6"/>
    <s v=""/>
    <x v="1"/>
    <x v="0"/>
    <x v="0"/>
  </r>
  <r>
    <x v="1125"/>
    <x v="11"/>
    <x v="1030"/>
    <x v="15"/>
    <x v="1125"/>
    <x v="1121"/>
    <x v="1"/>
    <x v="1345"/>
    <s v="0001"/>
    <x v="0"/>
    <s v="3500192"/>
    <x v="11"/>
    <x v="244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8"/>
    <x v="17"/>
    <x v="2"/>
    <x v="1"/>
    <x v="10"/>
    <x v="6"/>
    <s v=""/>
    <x v="1"/>
    <x v="0"/>
    <x v="0"/>
  </r>
  <r>
    <x v="1126"/>
    <x v="24"/>
    <x v="1031"/>
    <x v="31"/>
    <x v="1126"/>
    <x v="1122"/>
    <x v="0"/>
    <x v="1346"/>
    <s v="0001"/>
    <x v="0"/>
    <s v="15098"/>
    <x v="24"/>
    <x v="999"/>
    <s v="YD11"/>
    <x v="1"/>
    <s v=""/>
    <x v="0"/>
    <n v="1"/>
    <x v="0"/>
    <n v="30.68"/>
    <n v="26.94"/>
    <x v="0"/>
    <x v="1"/>
    <n v="1"/>
    <n v="12296107"/>
    <x v="1116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8"/>
    <n v="8"/>
    <x v="0"/>
    <x v="0"/>
    <x v="4"/>
    <n v="8"/>
    <x v="0"/>
    <x v="1306"/>
    <x v="0"/>
    <x v="0"/>
    <x v="0"/>
    <x v="2"/>
    <x v="1"/>
    <s v="CERVEZAS"/>
    <s v="CUSQUEÑA"/>
    <x v="2"/>
    <x v="0"/>
    <x v="0"/>
    <x v="0"/>
    <x v="1"/>
    <x v="1"/>
    <x v="1"/>
    <x v="1"/>
    <x v="14"/>
    <x v="30"/>
    <x v="4"/>
    <x v="3"/>
    <x v="159"/>
    <x v="8"/>
    <d v="2021-01-31T00:00:00"/>
    <x v="0"/>
    <x v="0"/>
    <x v="0"/>
  </r>
  <r>
    <x v="1126"/>
    <x v="4"/>
    <x v="1031"/>
    <x v="31"/>
    <x v="1126"/>
    <x v="1122"/>
    <x v="0"/>
    <x v="1346"/>
    <s v="0001"/>
    <x v="0"/>
    <s v="2395"/>
    <x v="4"/>
    <x v="999"/>
    <s v="YD11"/>
    <x v="1"/>
    <s v=""/>
    <x v="0"/>
    <n v="5"/>
    <x v="0"/>
    <n v="154.91999999999999"/>
    <n v="134.96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0"/>
    <x v="1"/>
    <x v="1"/>
    <x v="1"/>
    <x v="1"/>
    <x v="14"/>
    <x v="30"/>
    <x v="4"/>
    <x v="3"/>
    <x v="31"/>
    <x v="3"/>
    <s v=""/>
    <x v="1"/>
    <x v="0"/>
    <x v="0"/>
  </r>
  <r>
    <x v="1126"/>
    <x v="6"/>
    <x v="1031"/>
    <x v="31"/>
    <x v="1126"/>
    <x v="1122"/>
    <x v="0"/>
    <x v="1346"/>
    <s v="0001"/>
    <x v="0"/>
    <s v="4961"/>
    <x v="6"/>
    <x v="999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1"/>
    <x v="1"/>
    <x v="14"/>
    <x v="30"/>
    <x v="4"/>
    <x v="3"/>
    <x v="6"/>
    <x v="4"/>
    <s v=""/>
    <x v="1"/>
    <x v="0"/>
    <x v="0"/>
  </r>
  <r>
    <x v="1126"/>
    <x v="28"/>
    <x v="1031"/>
    <x v="31"/>
    <x v="1126"/>
    <x v="1122"/>
    <x v="0"/>
    <x v="1346"/>
    <s v="0001"/>
    <x v="0"/>
    <s v="14974"/>
    <x v="28"/>
    <x v="999"/>
    <s v="YD13"/>
    <x v="1"/>
    <s v=""/>
    <x v="0"/>
    <n v="1"/>
    <x v="0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1"/>
    <x v="1"/>
    <x v="14"/>
    <x v="30"/>
    <x v="4"/>
    <x v="3"/>
    <x v="53"/>
    <x v="2"/>
    <s v=""/>
    <x v="1"/>
    <x v="0"/>
    <x v="0"/>
  </r>
  <r>
    <x v="1126"/>
    <x v="11"/>
    <x v="1031"/>
    <x v="31"/>
    <x v="1126"/>
    <x v="1122"/>
    <x v="1"/>
    <x v="1346"/>
    <s v="0001"/>
    <x v="0"/>
    <s v="3500192"/>
    <x v="11"/>
    <x v="999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4"/>
    <x v="30"/>
    <x v="4"/>
    <x v="3"/>
    <x v="10"/>
    <x v="6"/>
    <s v=""/>
    <x v="1"/>
    <x v="0"/>
    <x v="0"/>
  </r>
  <r>
    <x v="1126"/>
    <x v="11"/>
    <x v="1031"/>
    <x v="31"/>
    <x v="1126"/>
    <x v="1122"/>
    <x v="1"/>
    <x v="1346"/>
    <s v="0001"/>
    <x v="0"/>
    <s v="3500192"/>
    <x v="11"/>
    <x v="99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4"/>
    <x v="30"/>
    <x v="4"/>
    <x v="3"/>
    <x v="10"/>
    <x v="6"/>
    <s v=""/>
    <x v="1"/>
    <x v="0"/>
    <x v="0"/>
  </r>
  <r>
    <x v="1126"/>
    <x v="11"/>
    <x v="1031"/>
    <x v="31"/>
    <x v="1126"/>
    <x v="1122"/>
    <x v="1"/>
    <x v="1346"/>
    <s v="0001"/>
    <x v="0"/>
    <s v="3500192"/>
    <x v="11"/>
    <x v="999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4"/>
    <x v="30"/>
    <x v="4"/>
    <x v="3"/>
    <x v="10"/>
    <x v="6"/>
    <s v=""/>
    <x v="1"/>
    <x v="0"/>
    <x v="0"/>
  </r>
  <r>
    <x v="1127"/>
    <x v="19"/>
    <x v="0"/>
    <x v="8"/>
    <x v="1127"/>
    <x v="1123"/>
    <x v="0"/>
    <x v="1347"/>
    <s v="0001"/>
    <x v="0"/>
    <s v="7841"/>
    <x v="19"/>
    <x v="1272"/>
    <s v="YD13"/>
    <x v="17"/>
    <s v=""/>
    <x v="0"/>
    <n v="4"/>
    <x v="0"/>
    <n v="86.68"/>
    <n v="17.649999999999999"/>
    <x v="0"/>
    <x v="3"/>
    <n v="1"/>
    <n v="12299352"/>
    <x v="1117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9"/>
    <n v="6"/>
    <x v="0"/>
    <x v="0"/>
    <x v="2"/>
    <n v="9"/>
    <x v="0"/>
    <x v="1307"/>
    <x v="0"/>
    <x v="0"/>
    <x v="0"/>
    <x v="2"/>
    <x v="1"/>
    <s v="CERVEZAS"/>
    <s v="CORONA"/>
    <x v="1"/>
    <x v="0"/>
    <x v="0"/>
    <x v="2"/>
    <x v="0"/>
    <x v="0"/>
    <x v="1"/>
    <x v="4"/>
    <x v="3"/>
    <x v="3"/>
    <x v="3"/>
    <x v="1"/>
    <x v="634"/>
    <x v="7"/>
    <d v="2021-01-31T00:00:00"/>
    <x v="0"/>
    <x v="0"/>
    <x v="0"/>
  </r>
  <r>
    <x v="1127"/>
    <x v="5"/>
    <x v="0"/>
    <x v="8"/>
    <x v="1127"/>
    <x v="1123"/>
    <x v="0"/>
    <x v="1347"/>
    <s v="0001"/>
    <x v="0"/>
    <s v="2821"/>
    <x v="5"/>
    <x v="1272"/>
    <s v="YD11"/>
    <x v="17"/>
    <s v=""/>
    <x v="0"/>
    <n v="5"/>
    <x v="0"/>
    <n v="153.53"/>
    <n v="136.35"/>
    <x v="0"/>
    <x v="3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1"/>
    <x v="4"/>
    <x v="3"/>
    <x v="3"/>
    <x v="3"/>
    <x v="1"/>
    <x v="31"/>
    <x v="3"/>
    <s v=""/>
    <x v="1"/>
    <x v="0"/>
    <x v="0"/>
  </r>
  <r>
    <x v="1127"/>
    <x v="11"/>
    <x v="0"/>
    <x v="8"/>
    <x v="1127"/>
    <x v="1123"/>
    <x v="1"/>
    <x v="1347"/>
    <s v="0001"/>
    <x v="0"/>
    <s v="3500192"/>
    <x v="11"/>
    <x v="1272"/>
    <s v="YP66"/>
    <x v="17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1127"/>
    <x v="11"/>
    <x v="0"/>
    <x v="8"/>
    <x v="1127"/>
    <x v="1123"/>
    <x v="1"/>
    <x v="1347"/>
    <s v="0001"/>
    <x v="0"/>
    <s v="3500192"/>
    <x v="11"/>
    <x v="1272"/>
    <s v="YD73"/>
    <x v="17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3"/>
    <x v="3"/>
    <x v="3"/>
    <x v="1"/>
    <x v="10"/>
    <x v="6"/>
    <s v=""/>
    <x v="1"/>
    <x v="0"/>
    <x v="0"/>
  </r>
  <r>
    <x v="1128"/>
    <x v="9"/>
    <x v="0"/>
    <x v="8"/>
    <x v="1128"/>
    <x v="1124"/>
    <x v="0"/>
    <x v="1348"/>
    <s v="0001"/>
    <x v="0"/>
    <s v="7343"/>
    <x v="9"/>
    <x v="1273"/>
    <s v="YD11"/>
    <x v="7"/>
    <s v=""/>
    <x v="0"/>
    <n v="10"/>
    <x v="0"/>
    <n v="304.33"/>
    <n v="395.6"/>
    <x v="0"/>
    <x v="1"/>
    <n v="1"/>
    <n v="12299353"/>
    <x v="1118"/>
    <x v="0"/>
    <d v="2021-02-06T00:00:00"/>
    <x v="0"/>
    <x v="0"/>
    <x v="0"/>
    <s v="LU"/>
    <x v="0"/>
    <n v="1.2"/>
    <n v="15"/>
    <n v="16.129032258064559"/>
    <n v="22.222222222222221"/>
    <n v="10"/>
    <x v="0"/>
    <n v="27"/>
    <n v="31.25"/>
    <x v="0"/>
    <x v="0"/>
    <x v="2"/>
    <n v="27"/>
    <x v="0"/>
    <x v="1308"/>
    <x v="0"/>
    <x v="0"/>
    <x v="0"/>
    <x v="3"/>
    <x v="1"/>
    <s v="CERVEZAS"/>
    <s v="PILSEN TRUJILLO"/>
    <x v="2"/>
    <x v="0"/>
    <x v="0"/>
    <x v="2"/>
    <x v="0"/>
    <x v="0"/>
    <x v="0"/>
    <x v="0"/>
    <x v="3"/>
    <x v="3"/>
    <x v="3"/>
    <x v="1"/>
    <x v="488"/>
    <x v="3"/>
    <d v="2021-01-31T00:00:00"/>
    <x v="0"/>
    <x v="0"/>
    <x v="0"/>
  </r>
  <r>
    <x v="1128"/>
    <x v="4"/>
    <x v="0"/>
    <x v="8"/>
    <x v="1128"/>
    <x v="1124"/>
    <x v="0"/>
    <x v="1348"/>
    <s v="0001"/>
    <x v="0"/>
    <s v="2395"/>
    <x v="4"/>
    <x v="1273"/>
    <s v="YD11"/>
    <x v="7"/>
    <s v=""/>
    <x v="0"/>
    <n v="10"/>
    <x v="0"/>
    <n v="309.83"/>
    <n v="269.93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116"/>
    <x v="3"/>
    <s v=""/>
    <x v="1"/>
    <x v="0"/>
    <x v="0"/>
  </r>
  <r>
    <x v="1128"/>
    <x v="7"/>
    <x v="0"/>
    <x v="8"/>
    <x v="1128"/>
    <x v="1124"/>
    <x v="0"/>
    <x v="1348"/>
    <s v="0001"/>
    <x v="0"/>
    <s v="6842"/>
    <x v="7"/>
    <x v="1273"/>
    <s v="YD11"/>
    <x v="7"/>
    <s v=""/>
    <x v="0"/>
    <n v="5"/>
    <x v="0"/>
    <n v="172.8"/>
    <n v="138.61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3"/>
    <x v="3"/>
    <x v="3"/>
    <x v="1"/>
    <x v="174"/>
    <x v="5"/>
    <s v=""/>
    <x v="1"/>
    <x v="0"/>
    <x v="0"/>
  </r>
  <r>
    <x v="1128"/>
    <x v="23"/>
    <x v="0"/>
    <x v="8"/>
    <x v="1128"/>
    <x v="1124"/>
    <x v="0"/>
    <x v="1348"/>
    <s v="0001"/>
    <x v="0"/>
    <s v="15096"/>
    <x v="23"/>
    <x v="1273"/>
    <s v="YD13"/>
    <x v="7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3"/>
    <x v="3"/>
    <x v="3"/>
    <x v="1"/>
    <x v="163"/>
    <x v="8"/>
    <s v=""/>
    <x v="1"/>
    <x v="0"/>
    <x v="0"/>
  </r>
  <r>
    <x v="1128"/>
    <x v="3"/>
    <x v="0"/>
    <x v="8"/>
    <x v="1128"/>
    <x v="1124"/>
    <x v="0"/>
    <x v="1348"/>
    <s v="0001"/>
    <x v="0"/>
    <s v="8563"/>
    <x v="3"/>
    <x v="1273"/>
    <s v="YD13"/>
    <x v="7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3"/>
    <x v="3"/>
    <x v="3"/>
    <x v="1"/>
    <x v="163"/>
    <x v="2"/>
    <s v=""/>
    <x v="1"/>
    <x v="0"/>
    <x v="0"/>
  </r>
  <r>
    <x v="1128"/>
    <x v="11"/>
    <x v="0"/>
    <x v="8"/>
    <x v="1128"/>
    <x v="1124"/>
    <x v="1"/>
    <x v="1348"/>
    <s v="0001"/>
    <x v="0"/>
    <s v="3500192"/>
    <x v="11"/>
    <x v="1273"/>
    <s v="YP66"/>
    <x v="7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128"/>
    <x v="12"/>
    <x v="0"/>
    <x v="8"/>
    <x v="1128"/>
    <x v="1124"/>
    <x v="1"/>
    <x v="1348"/>
    <s v="0001"/>
    <x v="0"/>
    <s v="3500193"/>
    <x v="12"/>
    <x v="1273"/>
    <s v="YP66"/>
    <x v="7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128"/>
    <x v="12"/>
    <x v="0"/>
    <x v="8"/>
    <x v="1128"/>
    <x v="1124"/>
    <x v="1"/>
    <x v="1348"/>
    <s v="0001"/>
    <x v="0"/>
    <s v="3500193"/>
    <x v="12"/>
    <x v="1273"/>
    <s v="YD73"/>
    <x v="7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128"/>
    <x v="11"/>
    <x v="0"/>
    <x v="8"/>
    <x v="1128"/>
    <x v="1124"/>
    <x v="1"/>
    <x v="1348"/>
    <s v="0001"/>
    <x v="0"/>
    <s v="3500192"/>
    <x v="11"/>
    <x v="1273"/>
    <s v="YD73"/>
    <x v="7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128"/>
    <x v="11"/>
    <x v="0"/>
    <x v="8"/>
    <x v="1128"/>
    <x v="1124"/>
    <x v="1"/>
    <x v="1348"/>
    <s v="0001"/>
    <x v="0"/>
    <s v="3500192"/>
    <x v="11"/>
    <x v="1273"/>
    <s v="YD73"/>
    <x v="7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129"/>
    <x v="4"/>
    <x v="1032"/>
    <x v="14"/>
    <x v="1129"/>
    <x v="1125"/>
    <x v="0"/>
    <x v="1349"/>
    <s v="0001"/>
    <x v="0"/>
    <s v="2395"/>
    <x v="4"/>
    <x v="1274"/>
    <s v="YD11"/>
    <x v="1"/>
    <s v=""/>
    <x v="0"/>
    <n v="15"/>
    <x v="0"/>
    <n v="409.54"/>
    <n v="393.67"/>
    <x v="0"/>
    <x v="2"/>
    <n v="1"/>
    <n v="12299405"/>
    <x v="1119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2"/>
    <n v="22"/>
    <x v="0"/>
    <x v="0"/>
    <x v="1"/>
    <n v="15"/>
    <x v="0"/>
    <x v="1309"/>
    <x v="2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73"/>
    <x v="3"/>
    <d v="2021-01-31T00:00:00"/>
    <x v="0"/>
    <x v="0"/>
    <x v="0"/>
  </r>
  <r>
    <x v="1129"/>
    <x v="4"/>
    <x v="1033"/>
    <x v="14"/>
    <x v="1129"/>
    <x v="1125"/>
    <x v="0"/>
    <x v="1350"/>
    <s v="0001"/>
    <x v="0"/>
    <s v="2395"/>
    <x v="4"/>
    <x v="1275"/>
    <s v="YD11"/>
    <x v="1"/>
    <s v=""/>
    <x v="0"/>
    <n v="7"/>
    <x v="0"/>
    <n v="191.11"/>
    <n v="183.7"/>
    <x v="0"/>
    <x v="2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1"/>
    <n v="7"/>
    <x v="0"/>
    <x v="1310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166"/>
    <x v="3"/>
    <s v=""/>
    <x v="1"/>
    <x v="0"/>
    <x v="0"/>
  </r>
  <r>
    <x v="1129"/>
    <x v="11"/>
    <x v="1032"/>
    <x v="14"/>
    <x v="1129"/>
    <x v="1125"/>
    <x v="1"/>
    <x v="1349"/>
    <s v="0001"/>
    <x v="0"/>
    <s v="3500192"/>
    <x v="11"/>
    <x v="1274"/>
    <s v="YP66"/>
    <x v="1"/>
    <s v=""/>
    <x v="1"/>
    <n v="15"/>
    <x v="0"/>
    <n v="-57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29"/>
    <x v="11"/>
    <x v="1032"/>
    <x v="14"/>
    <x v="1129"/>
    <x v="1125"/>
    <x v="1"/>
    <x v="1349"/>
    <s v="0001"/>
    <x v="0"/>
    <s v="3500192"/>
    <x v="11"/>
    <x v="1274"/>
    <s v="YD73"/>
    <x v="1"/>
    <s v=""/>
    <x v="1"/>
    <n v="15"/>
    <x v="0"/>
    <n v="57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29"/>
    <x v="11"/>
    <x v="1033"/>
    <x v="14"/>
    <x v="1129"/>
    <x v="1125"/>
    <x v="1"/>
    <x v="1350"/>
    <s v="0001"/>
    <x v="0"/>
    <s v="3500192"/>
    <x v="11"/>
    <x v="1275"/>
    <s v="YP66"/>
    <x v="1"/>
    <s v=""/>
    <x v="1"/>
    <n v="7"/>
    <x v="0"/>
    <n v="-26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29"/>
    <x v="11"/>
    <x v="1033"/>
    <x v="14"/>
    <x v="1129"/>
    <x v="1125"/>
    <x v="1"/>
    <x v="1350"/>
    <s v="0001"/>
    <x v="0"/>
    <s v="3500192"/>
    <x v="11"/>
    <x v="1275"/>
    <s v="YD73"/>
    <x v="1"/>
    <s v=""/>
    <x v="1"/>
    <n v="7"/>
    <x v="0"/>
    <n v="26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30"/>
    <x v="4"/>
    <x v="1034"/>
    <x v="14"/>
    <x v="1130"/>
    <x v="1126"/>
    <x v="0"/>
    <x v="1351"/>
    <s v="0001"/>
    <x v="0"/>
    <s v="2395"/>
    <x v="4"/>
    <x v="1276"/>
    <s v="YD11"/>
    <x v="1"/>
    <s v=""/>
    <x v="0"/>
    <n v="25"/>
    <x v="0"/>
    <n v="682.56"/>
    <n v="656.11"/>
    <x v="0"/>
    <x v="0"/>
    <n v="1"/>
    <n v="12302274"/>
    <x v="1120"/>
    <x v="0"/>
    <d v="2021-02-06T00:00:00"/>
    <x v="0"/>
    <x v="0"/>
    <x v="0"/>
    <s v="LU"/>
    <x v="0"/>
    <n v="1.86"/>
    <n v="25"/>
    <n v="25.000000000000068"/>
    <n v="35.714285714285708"/>
    <n v="25"/>
    <x v="0"/>
    <n v="38"/>
    <n v="33.5"/>
    <x v="0"/>
    <x v="0"/>
    <x v="1"/>
    <n v="38"/>
    <x v="0"/>
    <x v="1311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82"/>
    <x v="3"/>
    <d v="2021-01-31T00:00:00"/>
    <x v="0"/>
    <x v="0"/>
    <x v="0"/>
  </r>
  <r>
    <x v="1130"/>
    <x v="7"/>
    <x v="1034"/>
    <x v="14"/>
    <x v="1130"/>
    <x v="1126"/>
    <x v="0"/>
    <x v="1351"/>
    <s v="0001"/>
    <x v="0"/>
    <s v="6842"/>
    <x v="7"/>
    <x v="1276"/>
    <s v="YD11"/>
    <x v="1"/>
    <s v=""/>
    <x v="0"/>
    <n v="2"/>
    <x v="0"/>
    <n v="69.12"/>
    <n v="55.44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69"/>
    <x v="5"/>
    <s v=""/>
    <x v="1"/>
    <x v="0"/>
    <x v="0"/>
  </r>
  <r>
    <x v="1130"/>
    <x v="19"/>
    <x v="1034"/>
    <x v="14"/>
    <x v="1130"/>
    <x v="1126"/>
    <x v="0"/>
    <x v="1351"/>
    <s v="0001"/>
    <x v="0"/>
    <s v="7841"/>
    <x v="19"/>
    <x v="1276"/>
    <s v="YD13"/>
    <x v="1"/>
    <s v=""/>
    <x v="0"/>
    <n v="2"/>
    <x v="0"/>
    <n v="34.58"/>
    <n v="7.04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35"/>
    <x v="7"/>
    <s v=""/>
    <x v="1"/>
    <x v="0"/>
    <x v="0"/>
  </r>
  <r>
    <x v="1130"/>
    <x v="10"/>
    <x v="1034"/>
    <x v="14"/>
    <x v="1130"/>
    <x v="1126"/>
    <x v="0"/>
    <x v="1351"/>
    <s v="0001"/>
    <x v="0"/>
    <s v="11118"/>
    <x v="10"/>
    <x v="1276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1130"/>
    <x v="13"/>
    <x v="1034"/>
    <x v="14"/>
    <x v="1130"/>
    <x v="1126"/>
    <x v="0"/>
    <x v="1351"/>
    <s v="0001"/>
    <x v="0"/>
    <s v="14268"/>
    <x v="13"/>
    <x v="1276"/>
    <s v="YD13"/>
    <x v="1"/>
    <s v=""/>
    <x v="0"/>
    <n v="4"/>
    <x v="0"/>
    <n v="44.97"/>
    <n v="9.15"/>
    <x v="0"/>
    <x v="0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57"/>
    <x v="1"/>
    <s v=""/>
    <x v="1"/>
    <x v="0"/>
    <x v="0"/>
  </r>
  <r>
    <x v="1130"/>
    <x v="23"/>
    <x v="1034"/>
    <x v="14"/>
    <x v="1130"/>
    <x v="1126"/>
    <x v="0"/>
    <x v="1351"/>
    <s v="0001"/>
    <x v="0"/>
    <s v="15096"/>
    <x v="23"/>
    <x v="1276"/>
    <s v="YD13"/>
    <x v="1"/>
    <s v=""/>
    <x v="0"/>
    <n v="2"/>
    <x v="0"/>
    <n v="20.51"/>
    <n v="15.19"/>
    <x v="0"/>
    <x v="0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20"/>
    <x v="4"/>
    <x v="1"/>
    <x v="76"/>
    <x v="8"/>
    <s v=""/>
    <x v="1"/>
    <x v="0"/>
    <x v="0"/>
  </r>
  <r>
    <x v="1130"/>
    <x v="24"/>
    <x v="1034"/>
    <x v="14"/>
    <x v="1130"/>
    <x v="1126"/>
    <x v="0"/>
    <x v="1351"/>
    <s v="0001"/>
    <x v="0"/>
    <s v="15098"/>
    <x v="24"/>
    <x v="1276"/>
    <s v="YD11"/>
    <x v="1"/>
    <s v=""/>
    <x v="0"/>
    <n v="2"/>
    <x v="0"/>
    <n v="61.39"/>
    <n v="53.87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455"/>
    <x v="8"/>
    <s v=""/>
    <x v="1"/>
    <x v="0"/>
    <x v="0"/>
  </r>
  <r>
    <x v="1130"/>
    <x v="11"/>
    <x v="1034"/>
    <x v="14"/>
    <x v="1130"/>
    <x v="1126"/>
    <x v="1"/>
    <x v="1351"/>
    <s v="0001"/>
    <x v="0"/>
    <s v="3500192"/>
    <x v="11"/>
    <x v="1276"/>
    <s v="YP66"/>
    <x v="1"/>
    <s v=""/>
    <x v="1"/>
    <n v="29"/>
    <x v="0"/>
    <n v="-110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30"/>
    <x v="11"/>
    <x v="1034"/>
    <x v="14"/>
    <x v="1130"/>
    <x v="1126"/>
    <x v="1"/>
    <x v="1351"/>
    <s v="0001"/>
    <x v="0"/>
    <s v="3500192"/>
    <x v="11"/>
    <x v="1276"/>
    <s v="YD73"/>
    <x v="1"/>
    <s v=""/>
    <x v="1"/>
    <n v="25"/>
    <x v="0"/>
    <n v="95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30"/>
    <x v="11"/>
    <x v="1034"/>
    <x v="14"/>
    <x v="1130"/>
    <x v="1126"/>
    <x v="1"/>
    <x v="1351"/>
    <s v="0001"/>
    <x v="0"/>
    <s v="3500192"/>
    <x v="11"/>
    <x v="1276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30"/>
    <x v="11"/>
    <x v="1034"/>
    <x v="14"/>
    <x v="1130"/>
    <x v="1126"/>
    <x v="1"/>
    <x v="1351"/>
    <s v="0001"/>
    <x v="0"/>
    <s v="3500192"/>
    <x v="11"/>
    <x v="1276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31"/>
    <x v="18"/>
    <x v="1035"/>
    <x v="3"/>
    <x v="1131"/>
    <x v="1127"/>
    <x v="0"/>
    <x v="1352"/>
    <s v="0001"/>
    <x v="0"/>
    <s v="5454"/>
    <x v="18"/>
    <x v="1277"/>
    <s v="YD13"/>
    <x v="1"/>
    <s v=""/>
    <x v="0"/>
    <n v="1"/>
    <x v="1"/>
    <n v="13.56"/>
    <n v="2.76"/>
    <x v="4"/>
    <x v="1"/>
    <n v="1"/>
    <n v="12309980"/>
    <x v="1121"/>
    <x v="0"/>
    <d v="2021-02-06T00:00:00"/>
    <x v="1"/>
    <x v="5"/>
    <x v="5"/>
    <s v="LU"/>
    <x v="0"/>
    <n v="0.15"/>
    <n v="0.5"/>
    <n v="2.6371308016874999"/>
    <n v="1.5"/>
    <n v="1"/>
    <x v="0"/>
    <n v="5"/>
    <n v="3.75"/>
    <x v="0"/>
    <x v="0"/>
    <x v="1"/>
    <n v="5"/>
    <x v="0"/>
    <x v="1312"/>
    <x v="0"/>
    <x v="0"/>
    <x v="0"/>
    <x v="0"/>
    <x v="0"/>
    <s v="NABS"/>
    <s v="SAN MATEO"/>
    <x v="0"/>
    <x v="0"/>
    <x v="0"/>
    <x v="2"/>
    <x v="1"/>
    <x v="1"/>
    <x v="0"/>
    <x v="2"/>
    <x v="7"/>
    <x v="20"/>
    <x v="4"/>
    <x v="1"/>
    <x v="81"/>
    <x v="4"/>
    <d v="2021-01-31T00:00:00"/>
    <x v="0"/>
    <x v="0"/>
    <x v="0"/>
  </r>
  <r>
    <x v="1131"/>
    <x v="15"/>
    <x v="1035"/>
    <x v="3"/>
    <x v="1131"/>
    <x v="1127"/>
    <x v="0"/>
    <x v="1352"/>
    <s v="0001"/>
    <x v="0"/>
    <s v="14523"/>
    <x v="15"/>
    <x v="1277"/>
    <s v="YD13"/>
    <x v="1"/>
    <s v=""/>
    <x v="0"/>
    <n v="1"/>
    <x v="1"/>
    <n v="6.72"/>
    <n v="6.54"/>
    <x v="4"/>
    <x v="1"/>
    <s v=""/>
    <s v=""/>
    <x v="1"/>
    <x v="0"/>
    <d v="2021-02-06T00:00:00"/>
    <x v="1"/>
    <x v="5"/>
    <x v="5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"/>
    <x v="7"/>
    <x v="20"/>
    <x v="4"/>
    <x v="1"/>
    <x v="106"/>
    <x v="2"/>
    <s v=""/>
    <x v="1"/>
    <x v="0"/>
    <x v="0"/>
  </r>
  <r>
    <x v="1131"/>
    <x v="28"/>
    <x v="1035"/>
    <x v="3"/>
    <x v="1131"/>
    <x v="1127"/>
    <x v="0"/>
    <x v="1352"/>
    <s v="0001"/>
    <x v="0"/>
    <s v="14974"/>
    <x v="28"/>
    <x v="1277"/>
    <s v="YD13"/>
    <x v="1"/>
    <s v=""/>
    <x v="0"/>
    <n v="1"/>
    <x v="1"/>
    <n v="6.85"/>
    <n v="4.16"/>
    <x v="4"/>
    <x v="1"/>
    <s v=""/>
    <s v=""/>
    <x v="1"/>
    <x v="0"/>
    <d v="2021-02-06T00:00:00"/>
    <x v="1"/>
    <x v="5"/>
    <x v="5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2"/>
    <x v="7"/>
    <x v="20"/>
    <x v="4"/>
    <x v="1"/>
    <x v="53"/>
    <x v="2"/>
    <s v=""/>
    <x v="1"/>
    <x v="0"/>
    <x v="0"/>
  </r>
  <r>
    <x v="1131"/>
    <x v="23"/>
    <x v="1035"/>
    <x v="3"/>
    <x v="1131"/>
    <x v="1127"/>
    <x v="0"/>
    <x v="1352"/>
    <s v="0001"/>
    <x v="0"/>
    <s v="15096"/>
    <x v="23"/>
    <x v="1277"/>
    <s v="YD13"/>
    <x v="1"/>
    <s v=""/>
    <x v="0"/>
    <n v="2"/>
    <x v="1"/>
    <n v="20.51"/>
    <n v="15.19"/>
    <x v="4"/>
    <x v="1"/>
    <s v=""/>
    <s v=""/>
    <x v="1"/>
    <x v="0"/>
    <d v="2021-02-06T00:00:00"/>
    <x v="1"/>
    <x v="5"/>
    <x v="5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2"/>
    <x v="7"/>
    <x v="20"/>
    <x v="4"/>
    <x v="1"/>
    <x v="76"/>
    <x v="8"/>
    <s v=""/>
    <x v="1"/>
    <x v="0"/>
    <x v="0"/>
  </r>
  <r>
    <x v="1132"/>
    <x v="4"/>
    <x v="1036"/>
    <x v="17"/>
    <x v="1132"/>
    <x v="1128"/>
    <x v="0"/>
    <x v="1353"/>
    <s v="0001"/>
    <x v="0"/>
    <s v="2395"/>
    <x v="4"/>
    <x v="1278"/>
    <s v="YD11"/>
    <x v="1"/>
    <s v=""/>
    <x v="0"/>
    <n v="14"/>
    <x v="0"/>
    <n v="439.69"/>
    <n v="379.12"/>
    <x v="0"/>
    <x v="1"/>
    <n v="1"/>
    <n v="12310014"/>
    <x v="1122"/>
    <x v="0"/>
    <d v="2021-02-06T00:00:00"/>
    <x v="0"/>
    <x v="0"/>
    <x v="0"/>
    <s v="LU"/>
    <x v="0"/>
    <n v="1.0416000000000001"/>
    <n v="14"/>
    <n v="14.000000000000039"/>
    <n v="19.999999999999996"/>
    <n v="14"/>
    <x v="0"/>
    <n v="19"/>
    <n v="18"/>
    <x v="0"/>
    <x v="0"/>
    <x v="1"/>
    <n v="19"/>
    <x v="0"/>
    <x v="1313"/>
    <x v="0"/>
    <x v="0"/>
    <x v="0"/>
    <x v="3"/>
    <x v="1"/>
    <s v="CERVEZAS"/>
    <s v="PILSEN TRUJILLO"/>
    <x v="2"/>
    <x v="0"/>
    <x v="0"/>
    <x v="3"/>
    <x v="1"/>
    <x v="1"/>
    <x v="1"/>
    <x v="4"/>
    <x v="2"/>
    <x v="13"/>
    <x v="1"/>
    <x v="1"/>
    <x v="775"/>
    <x v="3"/>
    <d v="2021-01-31T00:00:00"/>
    <x v="0"/>
    <x v="0"/>
    <x v="0"/>
  </r>
  <r>
    <x v="1132"/>
    <x v="6"/>
    <x v="1036"/>
    <x v="17"/>
    <x v="1132"/>
    <x v="1128"/>
    <x v="0"/>
    <x v="1353"/>
    <s v="0001"/>
    <x v="0"/>
    <s v="4961"/>
    <x v="6"/>
    <x v="1278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4"/>
    <x v="2"/>
    <x v="13"/>
    <x v="1"/>
    <x v="1"/>
    <x v="6"/>
    <x v="4"/>
    <s v=""/>
    <x v="1"/>
    <x v="0"/>
    <x v="0"/>
  </r>
  <r>
    <x v="1132"/>
    <x v="18"/>
    <x v="1036"/>
    <x v="17"/>
    <x v="1132"/>
    <x v="1128"/>
    <x v="0"/>
    <x v="1353"/>
    <s v="0001"/>
    <x v="0"/>
    <s v="5454"/>
    <x v="18"/>
    <x v="1278"/>
    <s v="YD13"/>
    <x v="1"/>
    <s v=""/>
    <x v="0"/>
    <n v="2"/>
    <x v="0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4"/>
    <x v="2"/>
    <x v="13"/>
    <x v="1"/>
    <x v="1"/>
    <x v="142"/>
    <x v="4"/>
    <s v=""/>
    <x v="1"/>
    <x v="0"/>
    <x v="0"/>
  </r>
  <r>
    <x v="1132"/>
    <x v="7"/>
    <x v="1036"/>
    <x v="17"/>
    <x v="1132"/>
    <x v="1128"/>
    <x v="0"/>
    <x v="1353"/>
    <s v="0001"/>
    <x v="0"/>
    <s v="6842"/>
    <x v="7"/>
    <x v="1278"/>
    <s v="YD11"/>
    <x v="1"/>
    <s v=""/>
    <x v="0"/>
    <n v="2"/>
    <x v="0"/>
    <n v="70.56"/>
    <n v="55.7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4"/>
    <x v="2"/>
    <x v="13"/>
    <x v="1"/>
    <x v="1"/>
    <x v="373"/>
    <x v="5"/>
    <s v=""/>
    <x v="1"/>
    <x v="0"/>
    <x v="0"/>
  </r>
  <r>
    <x v="1132"/>
    <x v="11"/>
    <x v="1036"/>
    <x v="17"/>
    <x v="1132"/>
    <x v="1128"/>
    <x v="1"/>
    <x v="1353"/>
    <s v="0001"/>
    <x v="0"/>
    <s v="3500192"/>
    <x v="11"/>
    <x v="1278"/>
    <s v="YP66"/>
    <x v="1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13"/>
    <x v="1"/>
    <x v="1"/>
    <x v="10"/>
    <x v="6"/>
    <s v=""/>
    <x v="1"/>
    <x v="0"/>
    <x v="0"/>
  </r>
  <r>
    <x v="1132"/>
    <x v="11"/>
    <x v="1036"/>
    <x v="17"/>
    <x v="1132"/>
    <x v="1128"/>
    <x v="1"/>
    <x v="1353"/>
    <s v="0001"/>
    <x v="0"/>
    <s v="3500192"/>
    <x v="11"/>
    <x v="1278"/>
    <s v="YD73"/>
    <x v="1"/>
    <s v=""/>
    <x v="1"/>
    <n v="14"/>
    <x v="0"/>
    <n v="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13"/>
    <x v="1"/>
    <x v="1"/>
    <x v="10"/>
    <x v="6"/>
    <s v=""/>
    <x v="1"/>
    <x v="0"/>
    <x v="0"/>
  </r>
  <r>
    <x v="1132"/>
    <x v="11"/>
    <x v="1036"/>
    <x v="17"/>
    <x v="1132"/>
    <x v="1128"/>
    <x v="1"/>
    <x v="1353"/>
    <s v="0001"/>
    <x v="0"/>
    <s v="3500192"/>
    <x v="11"/>
    <x v="1278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13"/>
    <x v="1"/>
    <x v="1"/>
    <x v="10"/>
    <x v="6"/>
    <s v=""/>
    <x v="1"/>
    <x v="0"/>
    <x v="0"/>
  </r>
  <r>
    <x v="1133"/>
    <x v="13"/>
    <x v="1037"/>
    <x v="31"/>
    <x v="1133"/>
    <x v="1129"/>
    <x v="0"/>
    <x v="1354"/>
    <s v="0001"/>
    <x v="0"/>
    <s v="14268"/>
    <x v="13"/>
    <x v="1279"/>
    <s v="YD13"/>
    <x v="1"/>
    <s v=""/>
    <x v="0"/>
    <n v="50"/>
    <x v="0"/>
    <n v="562.04999999999995"/>
    <n v="114.43"/>
    <x v="0"/>
    <x v="1"/>
    <n v="1"/>
    <n v="12310027"/>
    <x v="1123"/>
    <x v="0"/>
    <d v="2021-02-06T00:00:00"/>
    <x v="1"/>
    <x v="2"/>
    <x v="2"/>
    <s v="LU"/>
    <x v="0"/>
    <n v="1.0649999999999999"/>
    <n v="12.5"/>
    <n v="14.314516129032295"/>
    <n v="10.714285714285714"/>
    <n v="50"/>
    <x v="0"/>
    <n v="190"/>
    <n v="152.5"/>
    <x v="0"/>
    <x v="0"/>
    <x v="4"/>
    <n v="50"/>
    <x v="0"/>
    <x v="1314"/>
    <x v="6"/>
    <x v="0"/>
    <x v="0"/>
    <x v="5"/>
    <x v="1"/>
    <s v="CERVEZAS"/>
    <s v="PILSEN CALLAO"/>
    <x v="1"/>
    <x v="0"/>
    <x v="0"/>
    <x v="0"/>
    <x v="1"/>
    <x v="1"/>
    <x v="0"/>
    <x v="0"/>
    <x v="14"/>
    <x v="60"/>
    <x v="1"/>
    <x v="3"/>
    <x v="776"/>
    <x v="1"/>
    <d v="2021-01-31T00:00:00"/>
    <x v="0"/>
    <x v="0"/>
    <x v="0"/>
  </r>
  <r>
    <x v="1133"/>
    <x v="4"/>
    <x v="1038"/>
    <x v="31"/>
    <x v="1133"/>
    <x v="1129"/>
    <x v="0"/>
    <x v="1355"/>
    <s v="0001"/>
    <x v="0"/>
    <s v="2395"/>
    <x v="4"/>
    <x v="1280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0"/>
    <x v="0"/>
    <x v="4"/>
    <n v="50"/>
    <x v="0"/>
    <x v="1315"/>
    <x v="1"/>
    <x v="0"/>
    <x v="0"/>
    <x v="1"/>
    <x v="1"/>
    <s v="CERVEZAS"/>
    <s v="PILSEN TRUJILLO"/>
    <x v="2"/>
    <x v="0"/>
    <x v="0"/>
    <x v="0"/>
    <x v="1"/>
    <x v="1"/>
    <x v="0"/>
    <x v="0"/>
    <x v="14"/>
    <x v="60"/>
    <x v="1"/>
    <x v="3"/>
    <x v="170"/>
    <x v="3"/>
    <s v=""/>
    <x v="1"/>
    <x v="0"/>
    <x v="0"/>
  </r>
  <r>
    <x v="1133"/>
    <x v="4"/>
    <x v="1039"/>
    <x v="31"/>
    <x v="1133"/>
    <x v="1129"/>
    <x v="0"/>
    <x v="1356"/>
    <s v="0001"/>
    <x v="0"/>
    <s v="2395"/>
    <x v="4"/>
    <x v="1281"/>
    <s v="YD11"/>
    <x v="1"/>
    <s v=""/>
    <x v="0"/>
    <n v="20"/>
    <x v="0"/>
    <n v="546.04"/>
    <n v="524.89"/>
    <x v="0"/>
    <x v="1"/>
    <s v=""/>
    <s v=""/>
    <x v="1"/>
    <x v="0"/>
    <d v="2021-02-06T00:00:00"/>
    <x v="1"/>
    <x v="2"/>
    <x v="2"/>
    <s v="LU"/>
    <x v="0"/>
    <n v="1.488"/>
    <n v="20"/>
    <n v="20.000000000000053"/>
    <n v="28.571428571428569"/>
    <n v="20"/>
    <x v="0"/>
    <n v="0"/>
    <s v=""/>
    <x v="0"/>
    <x v="0"/>
    <x v="4"/>
    <n v="20"/>
    <x v="0"/>
    <x v="1316"/>
    <x v="1"/>
    <x v="0"/>
    <x v="0"/>
    <x v="1"/>
    <x v="1"/>
    <s v="CERVEZAS"/>
    <s v="PILSEN TRUJILLO"/>
    <x v="2"/>
    <x v="0"/>
    <x v="0"/>
    <x v="0"/>
    <x v="1"/>
    <x v="1"/>
    <x v="0"/>
    <x v="0"/>
    <x v="14"/>
    <x v="60"/>
    <x v="1"/>
    <x v="3"/>
    <x v="158"/>
    <x v="3"/>
    <s v=""/>
    <x v="1"/>
    <x v="0"/>
    <x v="0"/>
  </r>
  <r>
    <x v="1133"/>
    <x v="4"/>
    <x v="1040"/>
    <x v="31"/>
    <x v="1133"/>
    <x v="1129"/>
    <x v="0"/>
    <x v="1357"/>
    <s v="0001"/>
    <x v="0"/>
    <s v="2395"/>
    <x v="4"/>
    <x v="1282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2"/>
    <x v="2"/>
    <s v="LU"/>
    <x v="0"/>
    <n v="3.72"/>
    <n v="50"/>
    <n v="50.000000000000135"/>
    <n v="71.428571428571416"/>
    <n v="50"/>
    <x v="0"/>
    <n v="0"/>
    <s v=""/>
    <x v="0"/>
    <x v="0"/>
    <x v="4"/>
    <n v="50"/>
    <x v="0"/>
    <x v="1317"/>
    <x v="1"/>
    <x v="0"/>
    <x v="0"/>
    <x v="1"/>
    <x v="1"/>
    <s v="CERVEZAS"/>
    <s v="PILSEN TRUJILLO"/>
    <x v="2"/>
    <x v="0"/>
    <x v="0"/>
    <x v="0"/>
    <x v="1"/>
    <x v="1"/>
    <x v="0"/>
    <x v="0"/>
    <x v="14"/>
    <x v="60"/>
    <x v="1"/>
    <x v="3"/>
    <x v="170"/>
    <x v="3"/>
    <s v=""/>
    <x v="1"/>
    <x v="0"/>
    <x v="0"/>
  </r>
  <r>
    <x v="1133"/>
    <x v="4"/>
    <x v="1041"/>
    <x v="31"/>
    <x v="1133"/>
    <x v="1129"/>
    <x v="0"/>
    <x v="1358"/>
    <s v="0001"/>
    <x v="0"/>
    <s v="2395"/>
    <x v="4"/>
    <x v="1283"/>
    <s v="YD11"/>
    <x v="1"/>
    <s v=""/>
    <x v="0"/>
    <n v="20"/>
    <x v="0"/>
    <n v="546.04"/>
    <n v="524.89"/>
    <x v="0"/>
    <x v="1"/>
    <s v=""/>
    <s v=""/>
    <x v="1"/>
    <x v="0"/>
    <d v="2021-02-06T00:00:00"/>
    <x v="1"/>
    <x v="2"/>
    <x v="2"/>
    <s v="LU"/>
    <x v="0"/>
    <n v="1.488"/>
    <n v="20"/>
    <n v="20.000000000000053"/>
    <n v="28.571428571428569"/>
    <n v="20"/>
    <x v="0"/>
    <n v="0"/>
    <s v=""/>
    <x v="0"/>
    <x v="0"/>
    <x v="4"/>
    <n v="20"/>
    <x v="0"/>
    <x v="1318"/>
    <x v="1"/>
    <x v="0"/>
    <x v="0"/>
    <x v="1"/>
    <x v="1"/>
    <s v="CERVEZAS"/>
    <s v="PILSEN TRUJILLO"/>
    <x v="2"/>
    <x v="0"/>
    <x v="0"/>
    <x v="0"/>
    <x v="1"/>
    <x v="1"/>
    <x v="0"/>
    <x v="0"/>
    <x v="14"/>
    <x v="60"/>
    <x v="1"/>
    <x v="3"/>
    <x v="158"/>
    <x v="3"/>
    <s v=""/>
    <x v="1"/>
    <x v="0"/>
    <x v="0"/>
  </r>
  <r>
    <x v="1133"/>
    <x v="11"/>
    <x v="1038"/>
    <x v="31"/>
    <x v="1133"/>
    <x v="1129"/>
    <x v="1"/>
    <x v="1355"/>
    <s v="0001"/>
    <x v="0"/>
    <s v="3500192"/>
    <x v="11"/>
    <x v="1280"/>
    <s v="YP66"/>
    <x v="1"/>
    <s v=""/>
    <x v="1"/>
    <n v="50"/>
    <x v="0"/>
    <n v="-190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60"/>
    <x v="1"/>
    <x v="3"/>
    <x v="10"/>
    <x v="6"/>
    <s v=""/>
    <x v="1"/>
    <x v="0"/>
    <x v="0"/>
  </r>
  <r>
    <x v="1133"/>
    <x v="11"/>
    <x v="1038"/>
    <x v="31"/>
    <x v="1133"/>
    <x v="1129"/>
    <x v="1"/>
    <x v="1355"/>
    <s v="0001"/>
    <x v="0"/>
    <s v="3500192"/>
    <x v="11"/>
    <x v="1280"/>
    <s v="YD73"/>
    <x v="1"/>
    <s v=""/>
    <x v="1"/>
    <n v="50"/>
    <x v="0"/>
    <n v="190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60"/>
    <x v="1"/>
    <x v="3"/>
    <x v="10"/>
    <x v="6"/>
    <s v=""/>
    <x v="1"/>
    <x v="0"/>
    <x v="0"/>
  </r>
  <r>
    <x v="1133"/>
    <x v="11"/>
    <x v="1039"/>
    <x v="31"/>
    <x v="1133"/>
    <x v="1129"/>
    <x v="1"/>
    <x v="1356"/>
    <s v="0001"/>
    <x v="0"/>
    <s v="3500192"/>
    <x v="11"/>
    <x v="1281"/>
    <s v="YP66"/>
    <x v="1"/>
    <s v=""/>
    <x v="1"/>
    <n v="20"/>
    <x v="0"/>
    <n v="-76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60"/>
    <x v="1"/>
    <x v="3"/>
    <x v="10"/>
    <x v="6"/>
    <s v=""/>
    <x v="1"/>
    <x v="0"/>
    <x v="0"/>
  </r>
  <r>
    <x v="1133"/>
    <x v="11"/>
    <x v="1039"/>
    <x v="31"/>
    <x v="1133"/>
    <x v="1129"/>
    <x v="1"/>
    <x v="1356"/>
    <s v="0001"/>
    <x v="0"/>
    <s v="3500192"/>
    <x v="11"/>
    <x v="1281"/>
    <s v="YD73"/>
    <x v="1"/>
    <s v=""/>
    <x v="1"/>
    <n v="20"/>
    <x v="0"/>
    <n v="76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60"/>
    <x v="1"/>
    <x v="3"/>
    <x v="10"/>
    <x v="6"/>
    <s v=""/>
    <x v="1"/>
    <x v="0"/>
    <x v="0"/>
  </r>
  <r>
    <x v="1133"/>
    <x v="11"/>
    <x v="1040"/>
    <x v="31"/>
    <x v="1133"/>
    <x v="1129"/>
    <x v="1"/>
    <x v="1357"/>
    <s v="0001"/>
    <x v="0"/>
    <s v="3500192"/>
    <x v="11"/>
    <x v="1282"/>
    <s v="YP66"/>
    <x v="1"/>
    <s v=""/>
    <x v="1"/>
    <n v="50"/>
    <x v="0"/>
    <n v="-190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60"/>
    <x v="1"/>
    <x v="3"/>
    <x v="10"/>
    <x v="6"/>
    <s v=""/>
    <x v="1"/>
    <x v="0"/>
    <x v="0"/>
  </r>
  <r>
    <x v="1133"/>
    <x v="11"/>
    <x v="1040"/>
    <x v="31"/>
    <x v="1133"/>
    <x v="1129"/>
    <x v="1"/>
    <x v="1357"/>
    <s v="0001"/>
    <x v="0"/>
    <s v="3500192"/>
    <x v="11"/>
    <x v="1282"/>
    <s v="YD73"/>
    <x v="1"/>
    <s v=""/>
    <x v="1"/>
    <n v="50"/>
    <x v="0"/>
    <n v="190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60"/>
    <x v="1"/>
    <x v="3"/>
    <x v="10"/>
    <x v="6"/>
    <s v=""/>
    <x v="1"/>
    <x v="0"/>
    <x v="0"/>
  </r>
  <r>
    <x v="1133"/>
    <x v="11"/>
    <x v="1041"/>
    <x v="31"/>
    <x v="1133"/>
    <x v="1129"/>
    <x v="1"/>
    <x v="1358"/>
    <s v="0001"/>
    <x v="0"/>
    <s v="3500192"/>
    <x v="11"/>
    <x v="1283"/>
    <s v="YP66"/>
    <x v="1"/>
    <s v=""/>
    <x v="1"/>
    <n v="20"/>
    <x v="0"/>
    <n v="-76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60"/>
    <x v="1"/>
    <x v="3"/>
    <x v="10"/>
    <x v="6"/>
    <s v=""/>
    <x v="1"/>
    <x v="0"/>
    <x v="0"/>
  </r>
  <r>
    <x v="1133"/>
    <x v="11"/>
    <x v="1041"/>
    <x v="31"/>
    <x v="1133"/>
    <x v="1129"/>
    <x v="1"/>
    <x v="1358"/>
    <s v="0001"/>
    <x v="0"/>
    <s v="3500192"/>
    <x v="11"/>
    <x v="1283"/>
    <s v="YD73"/>
    <x v="1"/>
    <s v=""/>
    <x v="1"/>
    <n v="20"/>
    <x v="0"/>
    <n v="76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60"/>
    <x v="1"/>
    <x v="3"/>
    <x v="10"/>
    <x v="6"/>
    <s v=""/>
    <x v="1"/>
    <x v="0"/>
    <x v="0"/>
  </r>
  <r>
    <x v="1134"/>
    <x v="4"/>
    <x v="1042"/>
    <x v="8"/>
    <x v="1134"/>
    <x v="1130"/>
    <x v="0"/>
    <x v="1359"/>
    <s v="0001"/>
    <x v="0"/>
    <s v="2395"/>
    <x v="4"/>
    <x v="1284"/>
    <s v="YD11"/>
    <x v="1"/>
    <s v=""/>
    <x v="0"/>
    <n v="50"/>
    <x v="2"/>
    <n v="1387.55"/>
    <n v="1289.92"/>
    <x v="1"/>
    <x v="1"/>
    <n v="1"/>
    <n v="12391757"/>
    <x v="1124"/>
    <x v="0"/>
    <d v="2021-02-06T00:00:00"/>
    <x v="1"/>
    <x v="1"/>
    <x v="1"/>
    <s v="LU"/>
    <x v="0"/>
    <n v="3.72"/>
    <n v="50"/>
    <n v="50.000000000000135"/>
    <n v="71.428571428571416"/>
    <n v="50"/>
    <x v="0"/>
    <n v="100"/>
    <n v="100"/>
    <x v="0"/>
    <x v="0"/>
    <x v="1"/>
    <n v="50"/>
    <x v="0"/>
    <x v="1319"/>
    <x v="2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546"/>
    <x v="3"/>
    <d v="2021-01-31T00:00:00"/>
    <x v="0"/>
    <x v="0"/>
    <x v="0"/>
  </r>
  <r>
    <x v="1134"/>
    <x v="4"/>
    <x v="1043"/>
    <x v="8"/>
    <x v="1134"/>
    <x v="1130"/>
    <x v="0"/>
    <x v="1360"/>
    <s v="0001"/>
    <x v="0"/>
    <s v="2395"/>
    <x v="4"/>
    <x v="1285"/>
    <s v="YD11"/>
    <x v="1"/>
    <s v=""/>
    <x v="0"/>
    <n v="50"/>
    <x v="2"/>
    <n v="1387.55"/>
    <n v="1289.92"/>
    <x v="1"/>
    <x v="1"/>
    <s v=""/>
    <s v=""/>
    <x v="1"/>
    <x v="0"/>
    <d v="2021-02-06T00:00:00"/>
    <x v="1"/>
    <x v="1"/>
    <x v="1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320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546"/>
    <x v="3"/>
    <s v=""/>
    <x v="1"/>
    <x v="0"/>
    <x v="0"/>
  </r>
  <r>
    <x v="1134"/>
    <x v="11"/>
    <x v="1042"/>
    <x v="8"/>
    <x v="1134"/>
    <x v="1130"/>
    <x v="1"/>
    <x v="1359"/>
    <s v="0001"/>
    <x v="0"/>
    <s v="3500192"/>
    <x v="11"/>
    <x v="1284"/>
    <s v="YP66"/>
    <x v="1"/>
    <s v=""/>
    <x v="1"/>
    <n v="50"/>
    <x v="2"/>
    <n v="-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34"/>
    <x v="11"/>
    <x v="1042"/>
    <x v="8"/>
    <x v="1134"/>
    <x v="1130"/>
    <x v="1"/>
    <x v="1359"/>
    <s v="0001"/>
    <x v="0"/>
    <s v="3500192"/>
    <x v="11"/>
    <x v="1284"/>
    <s v="YD73"/>
    <x v="1"/>
    <s v=""/>
    <x v="1"/>
    <n v="50"/>
    <x v="2"/>
    <n v="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34"/>
    <x v="11"/>
    <x v="1043"/>
    <x v="8"/>
    <x v="1134"/>
    <x v="1130"/>
    <x v="1"/>
    <x v="1360"/>
    <s v="0001"/>
    <x v="0"/>
    <s v="3500192"/>
    <x v="11"/>
    <x v="1285"/>
    <s v="YP66"/>
    <x v="1"/>
    <s v=""/>
    <x v="1"/>
    <n v="50"/>
    <x v="2"/>
    <n v="-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34"/>
    <x v="11"/>
    <x v="1043"/>
    <x v="8"/>
    <x v="1134"/>
    <x v="1130"/>
    <x v="1"/>
    <x v="1360"/>
    <s v="0001"/>
    <x v="0"/>
    <s v="3500192"/>
    <x v="11"/>
    <x v="1285"/>
    <s v="YD73"/>
    <x v="1"/>
    <s v=""/>
    <x v="1"/>
    <n v="50"/>
    <x v="2"/>
    <n v="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35"/>
    <x v="4"/>
    <x v="1044"/>
    <x v="3"/>
    <x v="1135"/>
    <x v="1131"/>
    <x v="0"/>
    <x v="1361"/>
    <s v="0001"/>
    <x v="0"/>
    <s v="2395"/>
    <x v="4"/>
    <x v="1286"/>
    <s v="YD11"/>
    <x v="1"/>
    <s v=""/>
    <x v="0"/>
    <n v="50"/>
    <x v="3"/>
    <n v="1365.11"/>
    <n v="1312.22"/>
    <x v="4"/>
    <x v="1"/>
    <n v="1"/>
    <n v="12393647"/>
    <x v="1125"/>
    <x v="0"/>
    <d v="2021-02-06T00:00:00"/>
    <x v="1"/>
    <x v="5"/>
    <x v="5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1321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70"/>
    <x v="3"/>
    <d v="2021-01-31T00:00:00"/>
    <x v="0"/>
    <x v="0"/>
    <x v="0"/>
  </r>
  <r>
    <x v="1135"/>
    <x v="11"/>
    <x v="1044"/>
    <x v="3"/>
    <x v="1135"/>
    <x v="1131"/>
    <x v="1"/>
    <x v="1361"/>
    <s v="0001"/>
    <x v="0"/>
    <s v="3500192"/>
    <x v="11"/>
    <x v="1286"/>
    <s v="YP66"/>
    <x v="1"/>
    <s v=""/>
    <x v="1"/>
    <n v="50"/>
    <x v="3"/>
    <n v="-190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35"/>
    <x v="11"/>
    <x v="1044"/>
    <x v="3"/>
    <x v="1135"/>
    <x v="1131"/>
    <x v="1"/>
    <x v="1361"/>
    <s v="0001"/>
    <x v="0"/>
    <s v="3500192"/>
    <x v="11"/>
    <x v="1286"/>
    <s v="YD73"/>
    <x v="1"/>
    <s v=""/>
    <x v="1"/>
    <n v="50"/>
    <x v="3"/>
    <n v="190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36"/>
    <x v="4"/>
    <x v="1045"/>
    <x v="23"/>
    <x v="1136"/>
    <x v="1132"/>
    <x v="0"/>
    <x v="1362"/>
    <s v="0001"/>
    <x v="0"/>
    <s v="2395"/>
    <x v="4"/>
    <x v="1287"/>
    <s v="YD11"/>
    <x v="1"/>
    <s v=""/>
    <x v="0"/>
    <n v="10"/>
    <x v="0"/>
    <n v="273.02"/>
    <n v="262.44"/>
    <x v="1"/>
    <x v="1"/>
    <n v="1"/>
    <n v="12395446"/>
    <x v="1126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19"/>
    <n v="17.5"/>
    <x v="0"/>
    <x v="0"/>
    <x v="1"/>
    <n v="19"/>
    <x v="0"/>
    <x v="1322"/>
    <x v="0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27"/>
    <x v="3"/>
    <d v="2021-01-31T00:00:00"/>
    <x v="0"/>
    <x v="0"/>
    <x v="0"/>
  </r>
  <r>
    <x v="1136"/>
    <x v="17"/>
    <x v="1045"/>
    <x v="23"/>
    <x v="1136"/>
    <x v="1132"/>
    <x v="0"/>
    <x v="1362"/>
    <s v="0001"/>
    <x v="0"/>
    <s v="4963"/>
    <x v="17"/>
    <x v="1287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6"/>
    <x v="4"/>
    <s v=""/>
    <x v="1"/>
    <x v="0"/>
    <x v="0"/>
  </r>
  <r>
    <x v="1136"/>
    <x v="7"/>
    <x v="1045"/>
    <x v="23"/>
    <x v="1136"/>
    <x v="1132"/>
    <x v="0"/>
    <x v="1362"/>
    <s v="0001"/>
    <x v="0"/>
    <s v="6842"/>
    <x v="7"/>
    <x v="1287"/>
    <s v="YD11"/>
    <x v="1"/>
    <s v=""/>
    <x v="0"/>
    <n v="2"/>
    <x v="0"/>
    <n v="69.12"/>
    <n v="55.44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69"/>
    <x v="5"/>
    <s v=""/>
    <x v="1"/>
    <x v="0"/>
    <x v="0"/>
  </r>
  <r>
    <x v="1136"/>
    <x v="19"/>
    <x v="1045"/>
    <x v="23"/>
    <x v="1136"/>
    <x v="1132"/>
    <x v="0"/>
    <x v="1362"/>
    <s v="0001"/>
    <x v="0"/>
    <s v="7841"/>
    <x v="19"/>
    <x v="1287"/>
    <s v="YD13"/>
    <x v="1"/>
    <s v=""/>
    <x v="0"/>
    <n v="1"/>
    <x v="0"/>
    <n v="17.28"/>
    <n v="3.52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82"/>
    <x v="7"/>
    <s v=""/>
    <x v="1"/>
    <x v="0"/>
    <x v="0"/>
  </r>
  <r>
    <x v="1136"/>
    <x v="3"/>
    <x v="1045"/>
    <x v="23"/>
    <x v="1136"/>
    <x v="1132"/>
    <x v="0"/>
    <x v="1362"/>
    <s v="0001"/>
    <x v="0"/>
    <s v="8563"/>
    <x v="3"/>
    <x v="1287"/>
    <s v="YD13"/>
    <x v="1"/>
    <s v=""/>
    <x v="0"/>
    <n v="1"/>
    <x v="0"/>
    <n v="10.26"/>
    <n v="7.59"/>
    <x v="1"/>
    <x v="1"/>
    <s v=""/>
    <s v=""/>
    <x v="1"/>
    <x v="0"/>
    <d v="2021-02-06T00:00:00"/>
    <x v="1"/>
    <x v="1"/>
    <x v="1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3"/>
    <x v="3"/>
    <x v="3"/>
    <x v="1"/>
    <x v="44"/>
    <x v="2"/>
    <s v=""/>
    <x v="1"/>
    <x v="0"/>
    <x v="0"/>
  </r>
  <r>
    <x v="1136"/>
    <x v="10"/>
    <x v="1045"/>
    <x v="23"/>
    <x v="1136"/>
    <x v="1132"/>
    <x v="0"/>
    <x v="1362"/>
    <s v="0001"/>
    <x v="0"/>
    <s v="11118"/>
    <x v="10"/>
    <x v="1287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1136"/>
    <x v="28"/>
    <x v="1045"/>
    <x v="23"/>
    <x v="1136"/>
    <x v="1132"/>
    <x v="0"/>
    <x v="1362"/>
    <s v="0001"/>
    <x v="0"/>
    <s v="14974"/>
    <x v="28"/>
    <x v="1287"/>
    <s v="YD13"/>
    <x v="1"/>
    <s v=""/>
    <x v="0"/>
    <n v="1"/>
    <x v="0"/>
    <n v="6.85"/>
    <n v="4.16"/>
    <x v="1"/>
    <x v="1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3"/>
    <x v="3"/>
    <x v="3"/>
    <x v="1"/>
    <x v="53"/>
    <x v="2"/>
    <s v=""/>
    <x v="1"/>
    <x v="0"/>
    <x v="0"/>
  </r>
  <r>
    <x v="1136"/>
    <x v="24"/>
    <x v="1045"/>
    <x v="23"/>
    <x v="1136"/>
    <x v="1132"/>
    <x v="0"/>
    <x v="1362"/>
    <s v="0001"/>
    <x v="0"/>
    <s v="15098"/>
    <x v="24"/>
    <x v="1287"/>
    <s v="YD11"/>
    <x v="1"/>
    <s v=""/>
    <x v="0"/>
    <n v="2"/>
    <x v="0"/>
    <n v="61.39"/>
    <n v="53.87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455"/>
    <x v="8"/>
    <s v=""/>
    <x v="1"/>
    <x v="0"/>
    <x v="0"/>
  </r>
  <r>
    <x v="1136"/>
    <x v="11"/>
    <x v="1045"/>
    <x v="23"/>
    <x v="1136"/>
    <x v="1132"/>
    <x v="1"/>
    <x v="1362"/>
    <s v="0001"/>
    <x v="0"/>
    <s v="3500192"/>
    <x v="11"/>
    <x v="1287"/>
    <s v="YP66"/>
    <x v="1"/>
    <s v=""/>
    <x v="1"/>
    <n v="14"/>
    <x v="0"/>
    <n v="-53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36"/>
    <x v="11"/>
    <x v="1045"/>
    <x v="23"/>
    <x v="1136"/>
    <x v="1132"/>
    <x v="1"/>
    <x v="1362"/>
    <s v="0001"/>
    <x v="0"/>
    <s v="3500192"/>
    <x v="11"/>
    <x v="1287"/>
    <s v="YD73"/>
    <x v="1"/>
    <s v=""/>
    <x v="1"/>
    <n v="10"/>
    <x v="0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36"/>
    <x v="11"/>
    <x v="1045"/>
    <x v="23"/>
    <x v="1136"/>
    <x v="1132"/>
    <x v="1"/>
    <x v="1362"/>
    <s v="0001"/>
    <x v="0"/>
    <s v="3500192"/>
    <x v="11"/>
    <x v="1287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36"/>
    <x v="11"/>
    <x v="1045"/>
    <x v="23"/>
    <x v="1136"/>
    <x v="1132"/>
    <x v="1"/>
    <x v="1362"/>
    <s v="0001"/>
    <x v="0"/>
    <s v="3500192"/>
    <x v="11"/>
    <x v="1287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37"/>
    <x v="4"/>
    <x v="0"/>
    <x v="4"/>
    <x v="1137"/>
    <x v="1133"/>
    <x v="0"/>
    <x v="1363"/>
    <s v="0001"/>
    <x v="0"/>
    <s v="2395"/>
    <x v="4"/>
    <x v="1288"/>
    <s v="YD11"/>
    <x v="11"/>
    <s v=""/>
    <x v="0"/>
    <n v="5"/>
    <x v="0"/>
    <n v="154.91999999999999"/>
    <n v="134.96"/>
    <x v="0"/>
    <x v="1"/>
    <n v="1"/>
    <n v="12401017"/>
    <x v="1127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1323"/>
    <x v="0"/>
    <x v="0"/>
    <x v="0"/>
    <x v="0"/>
    <x v="1"/>
    <s v="CERVEZAS"/>
    <s v="PILSEN TRUJILLO"/>
    <x v="2"/>
    <x v="0"/>
    <x v="0"/>
    <x v="2"/>
    <x v="0"/>
    <x v="0"/>
    <x v="1"/>
    <x v="4"/>
    <x v="2"/>
    <x v="5"/>
    <x v="3"/>
    <x v="1"/>
    <x v="31"/>
    <x v="3"/>
    <d v="2021-01-31T00:00:00"/>
    <x v="0"/>
    <x v="0"/>
    <x v="0"/>
  </r>
  <r>
    <x v="1137"/>
    <x v="11"/>
    <x v="0"/>
    <x v="4"/>
    <x v="1137"/>
    <x v="1133"/>
    <x v="1"/>
    <x v="1363"/>
    <s v="0001"/>
    <x v="0"/>
    <s v="3500192"/>
    <x v="11"/>
    <x v="1288"/>
    <s v="YP66"/>
    <x v="1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2"/>
    <x v="5"/>
    <x v="3"/>
    <x v="1"/>
    <x v="10"/>
    <x v="6"/>
    <s v=""/>
    <x v="1"/>
    <x v="0"/>
    <x v="0"/>
  </r>
  <r>
    <x v="1137"/>
    <x v="11"/>
    <x v="0"/>
    <x v="4"/>
    <x v="1137"/>
    <x v="1133"/>
    <x v="1"/>
    <x v="1363"/>
    <s v="0001"/>
    <x v="0"/>
    <s v="3500192"/>
    <x v="11"/>
    <x v="1288"/>
    <s v="YD73"/>
    <x v="1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2"/>
    <x v="5"/>
    <x v="3"/>
    <x v="1"/>
    <x v="10"/>
    <x v="6"/>
    <s v=""/>
    <x v="1"/>
    <x v="0"/>
    <x v="0"/>
  </r>
  <r>
    <x v="1138"/>
    <x v="4"/>
    <x v="1046"/>
    <x v="4"/>
    <x v="1138"/>
    <x v="1134"/>
    <x v="0"/>
    <x v="1364"/>
    <s v="0001"/>
    <x v="0"/>
    <s v="2395"/>
    <x v="4"/>
    <x v="1289"/>
    <s v="YD11"/>
    <x v="1"/>
    <s v=""/>
    <x v="0"/>
    <n v="300"/>
    <x v="0"/>
    <n v="9294.9"/>
    <n v="8098.11"/>
    <x v="0"/>
    <x v="0"/>
    <n v="1"/>
    <n v="12402270"/>
    <x v="1128"/>
    <x v="0"/>
    <d v="2021-02-06T00:00:00"/>
    <x v="1"/>
    <x v="1"/>
    <x v="1"/>
    <s v="LU"/>
    <x v="0"/>
    <n v="22.32"/>
    <n v="300"/>
    <n v="300.0000000000008"/>
    <n v="428.5714285714285"/>
    <n v="300"/>
    <x v="0"/>
    <n v="330"/>
    <n v="330"/>
    <x v="0"/>
    <x v="0"/>
    <x v="1"/>
    <n v="330"/>
    <x v="0"/>
    <x v="1324"/>
    <x v="0"/>
    <x v="0"/>
    <x v="0"/>
    <x v="5"/>
    <x v="1"/>
    <s v="CERVEZAS"/>
    <s v="PILSEN TRUJILLO"/>
    <x v="2"/>
    <x v="0"/>
    <x v="0"/>
    <x v="2"/>
    <x v="1"/>
    <x v="1"/>
    <x v="0"/>
    <x v="0"/>
    <x v="2"/>
    <x v="14"/>
    <x v="1"/>
    <x v="1"/>
    <x v="777"/>
    <x v="3"/>
    <d v="2021-01-31T00:00:00"/>
    <x v="0"/>
    <x v="0"/>
    <x v="0"/>
  </r>
  <r>
    <x v="1138"/>
    <x v="10"/>
    <x v="1046"/>
    <x v="4"/>
    <x v="1138"/>
    <x v="1134"/>
    <x v="0"/>
    <x v="1364"/>
    <s v="0001"/>
    <x v="0"/>
    <s v="11118"/>
    <x v="10"/>
    <x v="1289"/>
    <s v="YD13"/>
    <x v="1"/>
    <s v=""/>
    <x v="0"/>
    <n v="30"/>
    <x v="0"/>
    <n v="271.61"/>
    <n v="110.87"/>
    <x v="0"/>
    <x v="0"/>
    <s v=""/>
    <s v=""/>
    <x v="1"/>
    <x v="0"/>
    <d v="2021-02-06T00:00:00"/>
    <x v="1"/>
    <x v="1"/>
    <x v="1"/>
    <s v="LU"/>
    <x v="0"/>
    <n v="2.0249999999999999"/>
    <n v="30"/>
    <n v="35.601265822781251"/>
    <n v="23.376623376623378"/>
    <n v="30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606"/>
    <x v="0"/>
    <s v=""/>
    <x v="1"/>
    <x v="0"/>
    <x v="0"/>
  </r>
  <r>
    <x v="1138"/>
    <x v="11"/>
    <x v="1046"/>
    <x v="4"/>
    <x v="1138"/>
    <x v="1134"/>
    <x v="1"/>
    <x v="1364"/>
    <s v="0001"/>
    <x v="0"/>
    <s v="3500192"/>
    <x v="11"/>
    <x v="1289"/>
    <s v="YP66"/>
    <x v="1"/>
    <s v=""/>
    <x v="1"/>
    <n v="300"/>
    <x v="0"/>
    <n v="-1140"/>
    <n v="0"/>
    <x v="0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1138"/>
    <x v="11"/>
    <x v="1046"/>
    <x v="4"/>
    <x v="1138"/>
    <x v="1134"/>
    <x v="1"/>
    <x v="1364"/>
    <s v="0001"/>
    <x v="0"/>
    <s v="3500192"/>
    <x v="11"/>
    <x v="1289"/>
    <s v="YD73"/>
    <x v="1"/>
    <s v=""/>
    <x v="1"/>
    <n v="300"/>
    <x v="0"/>
    <n v="1140"/>
    <n v="0"/>
    <x v="0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1139"/>
    <x v="4"/>
    <x v="1047"/>
    <x v="3"/>
    <x v="1139"/>
    <x v="1135"/>
    <x v="0"/>
    <x v="1365"/>
    <s v="0001"/>
    <x v="0"/>
    <s v="2395"/>
    <x v="4"/>
    <x v="1290"/>
    <s v="YD11"/>
    <x v="1"/>
    <s v=""/>
    <x v="0"/>
    <n v="6"/>
    <x v="1"/>
    <n v="163.82"/>
    <n v="157.47"/>
    <x v="4"/>
    <x v="1"/>
    <n v="1"/>
    <n v="12406405"/>
    <x v="1129"/>
    <x v="0"/>
    <d v="2021-02-06T00:00:00"/>
    <x v="1"/>
    <x v="5"/>
    <x v="5"/>
    <s v="LU"/>
    <x v="0"/>
    <n v="0.44640000000000002"/>
    <n v="6"/>
    <n v="6.000000000000016"/>
    <n v="8.5714285714285694"/>
    <n v="6"/>
    <x v="0"/>
    <n v="7"/>
    <n v="7"/>
    <x v="0"/>
    <x v="0"/>
    <x v="1"/>
    <n v="7"/>
    <x v="0"/>
    <x v="1325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239"/>
    <x v="3"/>
    <d v="2021-01-31T00:00:00"/>
    <x v="0"/>
    <x v="0"/>
    <x v="0"/>
  </r>
  <r>
    <x v="1139"/>
    <x v="24"/>
    <x v="1047"/>
    <x v="3"/>
    <x v="1139"/>
    <x v="1135"/>
    <x v="0"/>
    <x v="1365"/>
    <s v="0001"/>
    <x v="0"/>
    <s v="15098"/>
    <x v="24"/>
    <x v="1290"/>
    <s v="YD11"/>
    <x v="1"/>
    <s v=""/>
    <x v="0"/>
    <n v="1"/>
    <x v="1"/>
    <n v="30.7"/>
    <n v="26.94"/>
    <x v="4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45"/>
    <x v="8"/>
    <s v=""/>
    <x v="1"/>
    <x v="0"/>
    <x v="0"/>
  </r>
  <r>
    <x v="1139"/>
    <x v="11"/>
    <x v="1047"/>
    <x v="3"/>
    <x v="1139"/>
    <x v="1135"/>
    <x v="1"/>
    <x v="1365"/>
    <s v="0001"/>
    <x v="0"/>
    <s v="3500192"/>
    <x v="11"/>
    <x v="1290"/>
    <s v="YP66"/>
    <x v="1"/>
    <s v=""/>
    <x v="1"/>
    <n v="7"/>
    <x v="1"/>
    <n v="-26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39"/>
    <x v="11"/>
    <x v="1047"/>
    <x v="3"/>
    <x v="1139"/>
    <x v="1135"/>
    <x v="1"/>
    <x v="1365"/>
    <s v="0001"/>
    <x v="0"/>
    <s v="3500192"/>
    <x v="11"/>
    <x v="1290"/>
    <s v="YD73"/>
    <x v="1"/>
    <s v=""/>
    <x v="1"/>
    <n v="6"/>
    <x v="1"/>
    <n v="22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39"/>
    <x v="11"/>
    <x v="1047"/>
    <x v="3"/>
    <x v="1139"/>
    <x v="1135"/>
    <x v="1"/>
    <x v="1365"/>
    <s v="0001"/>
    <x v="0"/>
    <s v="3500192"/>
    <x v="11"/>
    <x v="1290"/>
    <s v="YD73"/>
    <x v="1"/>
    <s v=""/>
    <x v="1"/>
    <n v="1"/>
    <x v="1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40"/>
    <x v="7"/>
    <x v="0"/>
    <x v="4"/>
    <x v="1140"/>
    <x v="1136"/>
    <x v="0"/>
    <x v="1366"/>
    <s v="0001"/>
    <x v="0"/>
    <s v="6842"/>
    <x v="7"/>
    <x v="1291"/>
    <s v="YD11"/>
    <x v="7"/>
    <s v=""/>
    <x v="0"/>
    <n v="1"/>
    <x v="0"/>
    <n v="34.56"/>
    <n v="27.73"/>
    <x v="0"/>
    <x v="1"/>
    <n v="1"/>
    <n v="12406518"/>
    <x v="113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11"/>
    <n v="11"/>
    <x v="0"/>
    <x v="0"/>
    <x v="2"/>
    <n v="11"/>
    <x v="0"/>
    <x v="1326"/>
    <x v="0"/>
    <x v="0"/>
    <x v="0"/>
    <x v="4"/>
    <x v="1"/>
    <s v="CERVEZAS"/>
    <s v="CUSQUEÑA"/>
    <x v="2"/>
    <x v="0"/>
    <x v="0"/>
    <x v="2"/>
    <x v="0"/>
    <x v="0"/>
    <x v="0"/>
    <x v="9"/>
    <x v="7"/>
    <x v="11"/>
    <x v="4"/>
    <x v="1"/>
    <x v="19"/>
    <x v="5"/>
    <d v="2021-01-31T00:00:00"/>
    <x v="0"/>
    <x v="0"/>
    <x v="0"/>
  </r>
  <r>
    <x v="1140"/>
    <x v="24"/>
    <x v="0"/>
    <x v="4"/>
    <x v="1140"/>
    <x v="1136"/>
    <x v="0"/>
    <x v="1366"/>
    <s v="0001"/>
    <x v="0"/>
    <s v="15098"/>
    <x v="24"/>
    <x v="1291"/>
    <s v="YD11"/>
    <x v="7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9"/>
    <x v="7"/>
    <x v="11"/>
    <x v="4"/>
    <x v="1"/>
    <x v="19"/>
    <x v="8"/>
    <s v=""/>
    <x v="1"/>
    <x v="0"/>
    <x v="0"/>
  </r>
  <r>
    <x v="1140"/>
    <x v="4"/>
    <x v="0"/>
    <x v="4"/>
    <x v="1140"/>
    <x v="1136"/>
    <x v="0"/>
    <x v="1366"/>
    <s v="0001"/>
    <x v="0"/>
    <s v="2395"/>
    <x v="4"/>
    <x v="1291"/>
    <s v="YD11"/>
    <x v="7"/>
    <s v=""/>
    <x v="0"/>
    <n v="8"/>
    <x v="0"/>
    <n v="247.86"/>
    <n v="215.94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9"/>
    <x v="7"/>
    <x v="11"/>
    <x v="4"/>
    <x v="1"/>
    <x v="206"/>
    <x v="3"/>
    <s v=""/>
    <x v="1"/>
    <x v="0"/>
    <x v="0"/>
  </r>
  <r>
    <x v="1140"/>
    <x v="25"/>
    <x v="0"/>
    <x v="4"/>
    <x v="1140"/>
    <x v="1136"/>
    <x v="0"/>
    <x v="1366"/>
    <s v="0001"/>
    <x v="0"/>
    <s v="8758"/>
    <x v="25"/>
    <x v="1291"/>
    <s v="YD13"/>
    <x v="7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9"/>
    <x v="7"/>
    <x v="11"/>
    <x v="4"/>
    <x v="1"/>
    <x v="66"/>
    <x v="0"/>
    <s v=""/>
    <x v="1"/>
    <x v="0"/>
    <x v="0"/>
  </r>
  <r>
    <x v="1140"/>
    <x v="11"/>
    <x v="0"/>
    <x v="4"/>
    <x v="1140"/>
    <x v="1136"/>
    <x v="1"/>
    <x v="1366"/>
    <s v="0001"/>
    <x v="0"/>
    <s v="3500192"/>
    <x v="11"/>
    <x v="1291"/>
    <s v="YP66"/>
    <x v="7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9"/>
    <x v="7"/>
    <x v="11"/>
    <x v="4"/>
    <x v="1"/>
    <x v="10"/>
    <x v="6"/>
    <s v=""/>
    <x v="1"/>
    <x v="0"/>
    <x v="0"/>
  </r>
  <r>
    <x v="1140"/>
    <x v="11"/>
    <x v="0"/>
    <x v="4"/>
    <x v="1140"/>
    <x v="1136"/>
    <x v="1"/>
    <x v="1366"/>
    <s v="0001"/>
    <x v="0"/>
    <s v="3500192"/>
    <x v="11"/>
    <x v="1291"/>
    <s v="YD73"/>
    <x v="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9"/>
    <x v="7"/>
    <x v="11"/>
    <x v="4"/>
    <x v="1"/>
    <x v="10"/>
    <x v="6"/>
    <s v=""/>
    <x v="1"/>
    <x v="0"/>
    <x v="0"/>
  </r>
  <r>
    <x v="1140"/>
    <x v="11"/>
    <x v="0"/>
    <x v="4"/>
    <x v="1140"/>
    <x v="1136"/>
    <x v="1"/>
    <x v="1366"/>
    <s v="0001"/>
    <x v="0"/>
    <s v="3500192"/>
    <x v="11"/>
    <x v="1291"/>
    <s v="YD73"/>
    <x v="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9"/>
    <x v="7"/>
    <x v="11"/>
    <x v="4"/>
    <x v="1"/>
    <x v="10"/>
    <x v="6"/>
    <s v=""/>
    <x v="1"/>
    <x v="0"/>
    <x v="0"/>
  </r>
  <r>
    <x v="1140"/>
    <x v="11"/>
    <x v="0"/>
    <x v="4"/>
    <x v="1140"/>
    <x v="1136"/>
    <x v="1"/>
    <x v="1366"/>
    <s v="0001"/>
    <x v="0"/>
    <s v="3500192"/>
    <x v="11"/>
    <x v="1291"/>
    <s v="YD73"/>
    <x v="7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9"/>
    <x v="7"/>
    <x v="11"/>
    <x v="4"/>
    <x v="1"/>
    <x v="10"/>
    <x v="6"/>
    <s v=""/>
    <x v="1"/>
    <x v="0"/>
    <x v="0"/>
  </r>
  <r>
    <x v="1141"/>
    <x v="6"/>
    <x v="1048"/>
    <x v="11"/>
    <x v="1141"/>
    <x v="1137"/>
    <x v="0"/>
    <x v="1367"/>
    <s v="0001"/>
    <x v="1"/>
    <s v="4961"/>
    <x v="6"/>
    <x v="1292"/>
    <s v="YD13"/>
    <x v="8"/>
    <s v=""/>
    <x v="0"/>
    <n v="1"/>
    <x v="0"/>
    <n v="16.100000000000001"/>
    <n v="3.28"/>
    <x v="0"/>
    <x v="1"/>
    <n v="1"/>
    <n v="12414270"/>
    <x v="1131"/>
    <x v="0"/>
    <d v="2021-02-06T00:00:00"/>
    <x v="0"/>
    <x v="0"/>
    <x v="0"/>
    <s v="LU"/>
    <x v="0"/>
    <n v="0.09"/>
    <n v="1"/>
    <n v="1.5822784810125001"/>
    <n v="1"/>
    <n v="1"/>
    <x v="0"/>
    <n v="13"/>
    <n v="12.7636363636"/>
    <x v="0"/>
    <x v="0"/>
    <x v="2"/>
    <n v="1"/>
    <x v="0"/>
    <x v="1327"/>
    <x v="2"/>
    <x v="0"/>
    <x v="0"/>
    <x v="4"/>
    <x v="0"/>
    <s v="NABS"/>
    <s v="SAN MATEO"/>
    <x v="0"/>
    <x v="0"/>
    <x v="0"/>
    <x v="1"/>
    <x v="0"/>
    <x v="0"/>
    <x v="1"/>
    <x v="8"/>
    <x v="2"/>
    <x v="5"/>
    <x v="3"/>
    <x v="1"/>
    <x v="24"/>
    <x v="4"/>
    <d v="2021-01-31T00:00:00"/>
    <x v="0"/>
    <x v="0"/>
    <x v="0"/>
  </r>
  <r>
    <x v="1141"/>
    <x v="4"/>
    <x v="1049"/>
    <x v="11"/>
    <x v="1141"/>
    <x v="1137"/>
    <x v="0"/>
    <x v="1368"/>
    <s v="0001"/>
    <x v="0"/>
    <s v="2395"/>
    <x v="4"/>
    <x v="1293"/>
    <s v="YD11"/>
    <x v="1"/>
    <s v=""/>
    <x v="0"/>
    <n v="10"/>
    <x v="0"/>
    <n v="318.31"/>
    <n v="271.66000000000003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n v="12"/>
    <x v="0"/>
    <x v="1328"/>
    <x v="1"/>
    <x v="0"/>
    <x v="0"/>
    <x v="1"/>
    <x v="1"/>
    <s v="CERVEZAS"/>
    <s v="PILSEN TRUJILLO"/>
    <x v="2"/>
    <x v="0"/>
    <x v="0"/>
    <x v="1"/>
    <x v="1"/>
    <x v="1"/>
    <x v="1"/>
    <x v="8"/>
    <x v="2"/>
    <x v="5"/>
    <x v="3"/>
    <x v="1"/>
    <x v="187"/>
    <x v="3"/>
    <s v=""/>
    <x v="1"/>
    <x v="0"/>
    <x v="0"/>
  </r>
  <r>
    <x v="1141"/>
    <x v="1"/>
    <x v="1049"/>
    <x v="11"/>
    <x v="1141"/>
    <x v="1137"/>
    <x v="0"/>
    <x v="1368"/>
    <s v="0001"/>
    <x v="0"/>
    <s v="11115"/>
    <x v="1"/>
    <x v="1293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8"/>
    <x v="2"/>
    <x v="5"/>
    <x v="3"/>
    <x v="1"/>
    <x v="133"/>
    <x v="0"/>
    <s v=""/>
    <x v="1"/>
    <x v="0"/>
    <x v="0"/>
  </r>
  <r>
    <x v="1141"/>
    <x v="23"/>
    <x v="1049"/>
    <x v="11"/>
    <x v="1141"/>
    <x v="1137"/>
    <x v="0"/>
    <x v="1368"/>
    <s v="0001"/>
    <x v="0"/>
    <s v="15096"/>
    <x v="23"/>
    <x v="1293"/>
    <s v="YD13"/>
    <x v="1"/>
    <s v=""/>
    <x v="0"/>
    <n v="1"/>
    <x v="0"/>
    <n v="10.19"/>
    <n v="7.58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8"/>
    <x v="2"/>
    <x v="5"/>
    <x v="3"/>
    <x v="1"/>
    <x v="385"/>
    <x v="8"/>
    <s v=""/>
    <x v="1"/>
    <x v="0"/>
    <x v="0"/>
  </r>
  <r>
    <x v="1141"/>
    <x v="11"/>
    <x v="1049"/>
    <x v="11"/>
    <x v="1141"/>
    <x v="1137"/>
    <x v="1"/>
    <x v="1368"/>
    <s v="0001"/>
    <x v="0"/>
    <s v="3500192"/>
    <x v="11"/>
    <x v="1293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8"/>
    <x v="2"/>
    <x v="5"/>
    <x v="3"/>
    <x v="1"/>
    <x v="10"/>
    <x v="6"/>
    <s v=""/>
    <x v="1"/>
    <x v="0"/>
    <x v="0"/>
  </r>
  <r>
    <x v="1141"/>
    <x v="11"/>
    <x v="1049"/>
    <x v="11"/>
    <x v="1141"/>
    <x v="1137"/>
    <x v="1"/>
    <x v="1368"/>
    <s v="0001"/>
    <x v="0"/>
    <s v="3500192"/>
    <x v="11"/>
    <x v="1293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8"/>
    <x v="2"/>
    <x v="5"/>
    <x v="3"/>
    <x v="1"/>
    <x v="10"/>
    <x v="6"/>
    <s v=""/>
    <x v="1"/>
    <x v="0"/>
    <x v="0"/>
  </r>
  <r>
    <x v="1142"/>
    <x v="5"/>
    <x v="1050"/>
    <x v="16"/>
    <x v="1142"/>
    <x v="1138"/>
    <x v="0"/>
    <x v="1369"/>
    <s v="0001"/>
    <x v="0"/>
    <s v="2821"/>
    <x v="5"/>
    <x v="1294"/>
    <s v="YD11"/>
    <x v="1"/>
    <s v=""/>
    <x v="0"/>
    <n v="4"/>
    <x v="0"/>
    <n v="122.82"/>
    <n v="109.08"/>
    <x v="0"/>
    <x v="3"/>
    <n v="1"/>
    <n v="12416892"/>
    <x v="1132"/>
    <x v="0"/>
    <d v="2021-02-06T00:00:00"/>
    <x v="0"/>
    <x v="0"/>
    <x v="0"/>
    <s v="LU"/>
    <x v="0"/>
    <n v="0.3024"/>
    <n v="4"/>
    <n v="4.0645161290322687"/>
    <n v="5.7142857142857135"/>
    <n v="4"/>
    <x v="0"/>
    <n v="6"/>
    <n v="4.5"/>
    <x v="0"/>
    <x v="0"/>
    <x v="1"/>
    <n v="6"/>
    <x v="0"/>
    <x v="1329"/>
    <x v="0"/>
    <x v="0"/>
    <x v="0"/>
    <x v="2"/>
    <x v="1"/>
    <s v="CERVEZAS"/>
    <s v="PILSEN CALLAO"/>
    <x v="2"/>
    <x v="0"/>
    <x v="0"/>
    <x v="1"/>
    <x v="1"/>
    <x v="1"/>
    <x v="0"/>
    <x v="0"/>
    <x v="2"/>
    <x v="2"/>
    <x v="2"/>
    <x v="1"/>
    <x v="214"/>
    <x v="3"/>
    <d v="2021-01-31T00:00:00"/>
    <x v="0"/>
    <x v="0"/>
    <x v="0"/>
  </r>
  <r>
    <x v="1142"/>
    <x v="26"/>
    <x v="1050"/>
    <x v="16"/>
    <x v="1142"/>
    <x v="1138"/>
    <x v="0"/>
    <x v="1369"/>
    <s v="0001"/>
    <x v="0"/>
    <s v="12408"/>
    <x v="26"/>
    <x v="1294"/>
    <s v="YD13"/>
    <x v="1"/>
    <s v=""/>
    <x v="0"/>
    <n v="2"/>
    <x v="0"/>
    <n v="16.27"/>
    <n v="9.2200000000000006"/>
    <x v="0"/>
    <x v="3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2"/>
    <x v="2"/>
    <x v="1"/>
    <x v="177"/>
    <x v="1"/>
    <s v=""/>
    <x v="1"/>
    <x v="0"/>
    <x v="0"/>
  </r>
  <r>
    <x v="1142"/>
    <x v="11"/>
    <x v="1050"/>
    <x v="16"/>
    <x v="1142"/>
    <x v="1138"/>
    <x v="1"/>
    <x v="1369"/>
    <s v="0001"/>
    <x v="0"/>
    <s v="3500192"/>
    <x v="11"/>
    <x v="1294"/>
    <s v="YP66"/>
    <x v="1"/>
    <s v=""/>
    <x v="1"/>
    <n v="4"/>
    <x v="0"/>
    <n v="-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142"/>
    <x v="11"/>
    <x v="1050"/>
    <x v="16"/>
    <x v="1142"/>
    <x v="1138"/>
    <x v="1"/>
    <x v="1369"/>
    <s v="0001"/>
    <x v="0"/>
    <s v="3500192"/>
    <x v="11"/>
    <x v="1294"/>
    <s v="YD73"/>
    <x v="1"/>
    <s v=""/>
    <x v="1"/>
    <n v="4"/>
    <x v="0"/>
    <n v="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143"/>
    <x v="4"/>
    <x v="1051"/>
    <x v="16"/>
    <x v="1143"/>
    <x v="1139"/>
    <x v="0"/>
    <x v="1370"/>
    <s v="0001"/>
    <x v="0"/>
    <s v="2395"/>
    <x v="4"/>
    <x v="1295"/>
    <s v="YD11"/>
    <x v="1"/>
    <s v=""/>
    <x v="0"/>
    <n v="10"/>
    <x v="0"/>
    <n v="273.02"/>
    <n v="262.44"/>
    <x v="4"/>
    <x v="1"/>
    <n v="1"/>
    <n v="12428531"/>
    <x v="1133"/>
    <x v="0"/>
    <d v="2021-02-06T00:00:00"/>
    <x v="1"/>
    <x v="5"/>
    <x v="5"/>
    <s v="LU"/>
    <x v="0"/>
    <n v="0.74399999999999999"/>
    <n v="10"/>
    <n v="10.000000000000027"/>
    <n v="14.285714285714285"/>
    <n v="10"/>
    <x v="0"/>
    <n v="15"/>
    <n v="15"/>
    <x v="0"/>
    <x v="0"/>
    <x v="1"/>
    <n v="15"/>
    <x v="0"/>
    <x v="1330"/>
    <x v="0"/>
    <x v="0"/>
    <x v="0"/>
    <x v="4"/>
    <x v="1"/>
    <s v="CERVEZAS"/>
    <s v="PILSEN TRUJILLO"/>
    <x v="2"/>
    <x v="0"/>
    <x v="0"/>
    <x v="1"/>
    <x v="1"/>
    <x v="1"/>
    <x v="0"/>
    <x v="0"/>
    <x v="11"/>
    <x v="26"/>
    <x v="2"/>
    <x v="1"/>
    <x v="27"/>
    <x v="3"/>
    <d v="2021-01-31T00:00:00"/>
    <x v="0"/>
    <x v="0"/>
    <x v="0"/>
  </r>
  <r>
    <x v="1143"/>
    <x v="5"/>
    <x v="1051"/>
    <x v="16"/>
    <x v="1143"/>
    <x v="1139"/>
    <x v="0"/>
    <x v="1370"/>
    <s v="0001"/>
    <x v="0"/>
    <s v="2821"/>
    <x v="5"/>
    <x v="1295"/>
    <s v="YD11"/>
    <x v="1"/>
    <s v=""/>
    <x v="0"/>
    <n v="3"/>
    <x v="0"/>
    <n v="92.12"/>
    <n v="81.81"/>
    <x v="4"/>
    <x v="1"/>
    <s v=""/>
    <s v=""/>
    <x v="1"/>
    <x v="0"/>
    <d v="2021-02-06T00:00:00"/>
    <x v="1"/>
    <x v="5"/>
    <x v="5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11"/>
    <x v="26"/>
    <x v="2"/>
    <x v="1"/>
    <x v="4"/>
    <x v="3"/>
    <s v=""/>
    <x v="1"/>
    <x v="0"/>
    <x v="0"/>
  </r>
  <r>
    <x v="1143"/>
    <x v="8"/>
    <x v="1051"/>
    <x v="16"/>
    <x v="1143"/>
    <x v="1139"/>
    <x v="0"/>
    <x v="1370"/>
    <s v="0001"/>
    <x v="0"/>
    <s v="6843"/>
    <x v="8"/>
    <x v="1295"/>
    <s v="YD11"/>
    <x v="1"/>
    <s v=""/>
    <x v="0"/>
    <n v="2"/>
    <x v="0"/>
    <n v="69.12"/>
    <n v="55.44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11"/>
    <x v="26"/>
    <x v="2"/>
    <x v="1"/>
    <x v="69"/>
    <x v="5"/>
    <s v=""/>
    <x v="1"/>
    <x v="0"/>
    <x v="0"/>
  </r>
  <r>
    <x v="1143"/>
    <x v="11"/>
    <x v="1051"/>
    <x v="16"/>
    <x v="1143"/>
    <x v="1139"/>
    <x v="1"/>
    <x v="1370"/>
    <s v="0001"/>
    <x v="0"/>
    <s v="3500192"/>
    <x v="11"/>
    <x v="1295"/>
    <s v="YP66"/>
    <x v="1"/>
    <s v=""/>
    <x v="1"/>
    <n v="15"/>
    <x v="0"/>
    <n v="-57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1143"/>
    <x v="11"/>
    <x v="1051"/>
    <x v="16"/>
    <x v="1143"/>
    <x v="1139"/>
    <x v="1"/>
    <x v="1370"/>
    <s v="0001"/>
    <x v="0"/>
    <s v="3500192"/>
    <x v="11"/>
    <x v="1295"/>
    <s v="YD73"/>
    <x v="1"/>
    <s v=""/>
    <x v="1"/>
    <n v="10"/>
    <x v="0"/>
    <n v="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1143"/>
    <x v="11"/>
    <x v="1051"/>
    <x v="16"/>
    <x v="1143"/>
    <x v="1139"/>
    <x v="1"/>
    <x v="1370"/>
    <s v="0001"/>
    <x v="0"/>
    <s v="3500192"/>
    <x v="11"/>
    <x v="1295"/>
    <s v="YD73"/>
    <x v="1"/>
    <s v=""/>
    <x v="1"/>
    <n v="3"/>
    <x v="0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1143"/>
    <x v="11"/>
    <x v="1051"/>
    <x v="16"/>
    <x v="1143"/>
    <x v="1139"/>
    <x v="1"/>
    <x v="1370"/>
    <s v="0001"/>
    <x v="0"/>
    <s v="3500192"/>
    <x v="11"/>
    <x v="1295"/>
    <s v="YD73"/>
    <x v="1"/>
    <s v=""/>
    <x v="1"/>
    <n v="2"/>
    <x v="0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1144"/>
    <x v="4"/>
    <x v="1052"/>
    <x v="4"/>
    <x v="1144"/>
    <x v="1140"/>
    <x v="0"/>
    <x v="1371"/>
    <s v="0001"/>
    <x v="0"/>
    <s v="2395"/>
    <x v="4"/>
    <x v="1296"/>
    <s v="YD11"/>
    <x v="1"/>
    <s v=""/>
    <x v="0"/>
    <n v="10"/>
    <x v="0"/>
    <n v="309.83"/>
    <n v="269.93"/>
    <x v="0"/>
    <x v="1"/>
    <n v="1"/>
    <n v="12432260"/>
    <x v="113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331"/>
    <x v="0"/>
    <x v="0"/>
    <x v="0"/>
    <x v="2"/>
    <x v="1"/>
    <s v="CERVEZAS"/>
    <s v="PILSEN TRUJILLO"/>
    <x v="2"/>
    <x v="0"/>
    <x v="0"/>
    <x v="2"/>
    <x v="1"/>
    <x v="1"/>
    <x v="1"/>
    <x v="4"/>
    <x v="7"/>
    <x v="11"/>
    <x v="4"/>
    <x v="1"/>
    <x v="116"/>
    <x v="3"/>
    <d v="2021-01-31T00:00:00"/>
    <x v="0"/>
    <x v="0"/>
    <x v="0"/>
  </r>
  <r>
    <x v="1144"/>
    <x v="11"/>
    <x v="1052"/>
    <x v="4"/>
    <x v="1144"/>
    <x v="1140"/>
    <x v="1"/>
    <x v="1371"/>
    <s v="0001"/>
    <x v="0"/>
    <s v="3500192"/>
    <x v="11"/>
    <x v="1296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11"/>
    <x v="4"/>
    <x v="1"/>
    <x v="10"/>
    <x v="6"/>
    <s v=""/>
    <x v="1"/>
    <x v="0"/>
    <x v="0"/>
  </r>
  <r>
    <x v="1144"/>
    <x v="11"/>
    <x v="1052"/>
    <x v="4"/>
    <x v="1144"/>
    <x v="1140"/>
    <x v="1"/>
    <x v="1371"/>
    <s v="0001"/>
    <x v="0"/>
    <s v="3500192"/>
    <x v="11"/>
    <x v="1296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11"/>
    <x v="4"/>
    <x v="1"/>
    <x v="10"/>
    <x v="6"/>
    <s v=""/>
    <x v="1"/>
    <x v="0"/>
    <x v="0"/>
  </r>
  <r>
    <x v="1145"/>
    <x v="4"/>
    <x v="0"/>
    <x v="1"/>
    <x v="1145"/>
    <x v="1141"/>
    <x v="0"/>
    <x v="1372"/>
    <s v="0001"/>
    <x v="0"/>
    <s v="2395"/>
    <x v="4"/>
    <x v="1297"/>
    <s v="YD11"/>
    <x v="7"/>
    <s v=""/>
    <x v="0"/>
    <n v="18"/>
    <x v="0"/>
    <n v="565.32000000000005"/>
    <n v="487.44"/>
    <x v="0"/>
    <x v="0"/>
    <n v="1"/>
    <n v="12432269"/>
    <x v="1135"/>
    <x v="0"/>
    <d v="2021-02-06T00:00:00"/>
    <x v="0"/>
    <x v="0"/>
    <x v="0"/>
    <s v="LU"/>
    <x v="0"/>
    <n v="1.3391999999999999"/>
    <n v="18"/>
    <n v="18.000000000000046"/>
    <n v="25.714285714285712"/>
    <n v="18"/>
    <x v="0"/>
    <n v="25"/>
    <n v="22.083333333300001"/>
    <x v="0"/>
    <x v="0"/>
    <x v="2"/>
    <n v="25"/>
    <x v="0"/>
    <x v="1332"/>
    <x v="0"/>
    <x v="0"/>
    <x v="0"/>
    <x v="3"/>
    <x v="1"/>
    <s v="CERVEZAS"/>
    <s v="PILSEN TRUJILLO"/>
    <x v="2"/>
    <x v="0"/>
    <x v="0"/>
    <x v="1"/>
    <x v="0"/>
    <x v="0"/>
    <x v="0"/>
    <x v="0"/>
    <x v="1"/>
    <x v="31"/>
    <x v="2"/>
    <x v="1"/>
    <x v="778"/>
    <x v="3"/>
    <d v="2021-01-31T00:00:00"/>
    <x v="0"/>
    <x v="0"/>
    <x v="0"/>
  </r>
  <r>
    <x v="1145"/>
    <x v="7"/>
    <x v="0"/>
    <x v="1"/>
    <x v="1145"/>
    <x v="1141"/>
    <x v="0"/>
    <x v="1372"/>
    <s v="0001"/>
    <x v="0"/>
    <s v="6842"/>
    <x v="7"/>
    <x v="1297"/>
    <s v="YD11"/>
    <x v="7"/>
    <s v=""/>
    <x v="0"/>
    <n v="2"/>
    <x v="0"/>
    <n v="69.97"/>
    <n v="55.61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1"/>
    <x v="31"/>
    <x v="2"/>
    <x v="1"/>
    <x v="64"/>
    <x v="5"/>
    <s v=""/>
    <x v="1"/>
    <x v="0"/>
    <x v="0"/>
  </r>
  <r>
    <x v="1145"/>
    <x v="0"/>
    <x v="0"/>
    <x v="1"/>
    <x v="1145"/>
    <x v="1141"/>
    <x v="0"/>
    <x v="1372"/>
    <s v="0001"/>
    <x v="0"/>
    <s v="11112"/>
    <x v="0"/>
    <x v="1297"/>
    <s v="YD13"/>
    <x v="7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1"/>
    <x v="31"/>
    <x v="2"/>
    <x v="1"/>
    <x v="0"/>
    <x v="0"/>
    <s v=""/>
    <x v="1"/>
    <x v="0"/>
    <x v="0"/>
  </r>
  <r>
    <x v="1145"/>
    <x v="26"/>
    <x v="0"/>
    <x v="1"/>
    <x v="1145"/>
    <x v="1141"/>
    <x v="0"/>
    <x v="1372"/>
    <s v="0001"/>
    <x v="0"/>
    <s v="12408"/>
    <x v="26"/>
    <x v="1297"/>
    <s v="YD13"/>
    <x v="7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1"/>
    <x v="31"/>
    <x v="2"/>
    <x v="1"/>
    <x v="47"/>
    <x v="1"/>
    <s v=""/>
    <x v="1"/>
    <x v="0"/>
    <x v="0"/>
  </r>
  <r>
    <x v="1145"/>
    <x v="13"/>
    <x v="0"/>
    <x v="1"/>
    <x v="1145"/>
    <x v="1141"/>
    <x v="0"/>
    <x v="1372"/>
    <s v="0001"/>
    <x v="0"/>
    <s v="14268"/>
    <x v="13"/>
    <x v="1297"/>
    <s v="YD13"/>
    <x v="7"/>
    <s v=""/>
    <x v="0"/>
    <n v="1"/>
    <x v="0"/>
    <n v="15.54"/>
    <n v="3.17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1"/>
    <x v="31"/>
    <x v="2"/>
    <x v="1"/>
    <x v="131"/>
    <x v="1"/>
    <s v=""/>
    <x v="1"/>
    <x v="0"/>
    <x v="0"/>
  </r>
  <r>
    <x v="1145"/>
    <x v="3"/>
    <x v="0"/>
    <x v="1"/>
    <x v="1145"/>
    <x v="1141"/>
    <x v="0"/>
    <x v="1372"/>
    <s v="0001"/>
    <x v="0"/>
    <s v="8563"/>
    <x v="3"/>
    <x v="1297"/>
    <s v="YD13"/>
    <x v="7"/>
    <s v=""/>
    <x v="0"/>
    <n v="1"/>
    <x v="0"/>
    <n v="13.04"/>
    <n v="8.16"/>
    <x v="0"/>
    <x v="0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1"/>
    <x v="31"/>
    <x v="2"/>
    <x v="1"/>
    <x v="13"/>
    <x v="2"/>
    <s v=""/>
    <x v="1"/>
    <x v="0"/>
    <x v="0"/>
  </r>
  <r>
    <x v="1145"/>
    <x v="23"/>
    <x v="0"/>
    <x v="1"/>
    <x v="1145"/>
    <x v="1141"/>
    <x v="0"/>
    <x v="1372"/>
    <s v="0001"/>
    <x v="0"/>
    <s v="15096"/>
    <x v="23"/>
    <x v="1297"/>
    <s v="YD13"/>
    <x v="7"/>
    <s v=""/>
    <x v="0"/>
    <n v="1"/>
    <x v="0"/>
    <n v="13.04"/>
    <n v="8.16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1"/>
    <x v="31"/>
    <x v="2"/>
    <x v="1"/>
    <x v="13"/>
    <x v="8"/>
    <s v=""/>
    <x v="1"/>
    <x v="0"/>
    <x v="0"/>
  </r>
  <r>
    <x v="1145"/>
    <x v="11"/>
    <x v="0"/>
    <x v="1"/>
    <x v="1145"/>
    <x v="1141"/>
    <x v="1"/>
    <x v="1372"/>
    <s v="0001"/>
    <x v="0"/>
    <s v="3500192"/>
    <x v="11"/>
    <x v="1297"/>
    <s v="YP66"/>
    <x v="7"/>
    <s v=""/>
    <x v="1"/>
    <n v="20"/>
    <x v="0"/>
    <n v="-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145"/>
    <x v="11"/>
    <x v="0"/>
    <x v="1"/>
    <x v="1145"/>
    <x v="1141"/>
    <x v="1"/>
    <x v="1372"/>
    <s v="0001"/>
    <x v="0"/>
    <s v="3500192"/>
    <x v="11"/>
    <x v="1297"/>
    <s v="YD73"/>
    <x v="7"/>
    <s v=""/>
    <x v="1"/>
    <n v="18"/>
    <x v="0"/>
    <n v="68.40000000000000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145"/>
    <x v="11"/>
    <x v="0"/>
    <x v="1"/>
    <x v="1145"/>
    <x v="1141"/>
    <x v="1"/>
    <x v="1372"/>
    <s v="0001"/>
    <x v="0"/>
    <s v="3500192"/>
    <x v="11"/>
    <x v="1297"/>
    <s v="YD73"/>
    <x v="7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146"/>
    <x v="8"/>
    <x v="1053"/>
    <x v="27"/>
    <x v="1146"/>
    <x v="1142"/>
    <x v="0"/>
    <x v="1373"/>
    <s v="0001"/>
    <x v="0"/>
    <s v="6843"/>
    <x v="8"/>
    <x v="1298"/>
    <s v="YD11"/>
    <x v="1"/>
    <s v=""/>
    <x v="0"/>
    <n v="5"/>
    <x v="1"/>
    <n v="172.8"/>
    <n v="138.61000000000001"/>
    <x v="4"/>
    <x v="1"/>
    <n v="1"/>
    <n v="12433619"/>
    <x v="1136"/>
    <x v="0"/>
    <d v="2021-02-06T00:00:00"/>
    <x v="1"/>
    <x v="5"/>
    <x v="5"/>
    <s v="LU"/>
    <x v="0"/>
    <n v="0.372"/>
    <n v="5"/>
    <n v="5.0000000000000133"/>
    <n v="7.1428571428571423"/>
    <n v="5"/>
    <x v="0"/>
    <n v="15"/>
    <n v="7.5"/>
    <x v="0"/>
    <x v="0"/>
    <x v="4"/>
    <n v="15"/>
    <x v="0"/>
    <x v="1333"/>
    <x v="0"/>
    <x v="0"/>
    <x v="0"/>
    <x v="4"/>
    <x v="1"/>
    <s v="CERVEZAS"/>
    <s v="CUSQUEÑA"/>
    <x v="2"/>
    <x v="0"/>
    <x v="0"/>
    <x v="0"/>
    <x v="1"/>
    <x v="1"/>
    <x v="0"/>
    <x v="0"/>
    <x v="15"/>
    <x v="52"/>
    <x v="3"/>
    <x v="3"/>
    <x v="174"/>
    <x v="5"/>
    <d v="2021-01-31T00:00:00"/>
    <x v="0"/>
    <x v="0"/>
    <x v="0"/>
  </r>
  <r>
    <x v="1146"/>
    <x v="13"/>
    <x v="1053"/>
    <x v="27"/>
    <x v="1146"/>
    <x v="1142"/>
    <x v="0"/>
    <x v="1373"/>
    <s v="0001"/>
    <x v="0"/>
    <s v="14268"/>
    <x v="13"/>
    <x v="1298"/>
    <s v="YD13"/>
    <x v="1"/>
    <s v=""/>
    <x v="0"/>
    <n v="5"/>
    <x v="1"/>
    <n v="56.21"/>
    <n v="11.45"/>
    <x v="4"/>
    <x v="1"/>
    <s v=""/>
    <s v=""/>
    <x v="1"/>
    <x v="0"/>
    <d v="2021-02-06T00:00:00"/>
    <x v="1"/>
    <x v="5"/>
    <x v="5"/>
    <s v="LU"/>
    <x v="0"/>
    <n v="0.1065"/>
    <n v="1.25"/>
    <n v="1.4314516129032295"/>
    <n v="1.0714285714285714"/>
    <n v="5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5"/>
    <x v="52"/>
    <x v="3"/>
    <x v="3"/>
    <x v="184"/>
    <x v="1"/>
    <s v=""/>
    <x v="1"/>
    <x v="0"/>
    <x v="0"/>
  </r>
  <r>
    <x v="1146"/>
    <x v="15"/>
    <x v="1053"/>
    <x v="27"/>
    <x v="1146"/>
    <x v="1142"/>
    <x v="0"/>
    <x v="1373"/>
    <s v="0001"/>
    <x v="0"/>
    <s v="14523"/>
    <x v="15"/>
    <x v="1298"/>
    <s v="YD13"/>
    <x v="1"/>
    <s v=""/>
    <x v="0"/>
    <n v="5"/>
    <x v="1"/>
    <n v="33.61"/>
    <n v="32.700000000000003"/>
    <x v="4"/>
    <x v="1"/>
    <s v=""/>
    <s v=""/>
    <x v="1"/>
    <x v="0"/>
    <d v="2021-02-06T00:00:00"/>
    <x v="1"/>
    <x v="5"/>
    <x v="5"/>
    <s v="LU"/>
    <x v="0"/>
    <n v="9.2999999999999999E-2"/>
    <n v="1.25"/>
    <n v="1.2500000000000033"/>
    <n v="1.5625"/>
    <n v="5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5"/>
    <x v="52"/>
    <x v="3"/>
    <x v="3"/>
    <x v="361"/>
    <x v="2"/>
    <s v=""/>
    <x v="1"/>
    <x v="0"/>
    <x v="0"/>
  </r>
  <r>
    <x v="1146"/>
    <x v="11"/>
    <x v="1053"/>
    <x v="27"/>
    <x v="1146"/>
    <x v="1142"/>
    <x v="1"/>
    <x v="1373"/>
    <s v="0001"/>
    <x v="0"/>
    <s v="3500192"/>
    <x v="11"/>
    <x v="1298"/>
    <s v="YP66"/>
    <x v="1"/>
    <s v=""/>
    <x v="1"/>
    <n v="5"/>
    <x v="1"/>
    <n v="-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52"/>
    <x v="3"/>
    <x v="3"/>
    <x v="10"/>
    <x v="6"/>
    <s v=""/>
    <x v="1"/>
    <x v="0"/>
    <x v="0"/>
  </r>
  <r>
    <x v="1146"/>
    <x v="11"/>
    <x v="1053"/>
    <x v="27"/>
    <x v="1146"/>
    <x v="1142"/>
    <x v="1"/>
    <x v="1373"/>
    <s v="0001"/>
    <x v="0"/>
    <s v="3500192"/>
    <x v="11"/>
    <x v="1298"/>
    <s v="YD73"/>
    <x v="1"/>
    <s v=""/>
    <x v="1"/>
    <n v="5"/>
    <x v="1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52"/>
    <x v="3"/>
    <x v="3"/>
    <x v="10"/>
    <x v="6"/>
    <s v=""/>
    <x v="1"/>
    <x v="0"/>
    <x v="0"/>
  </r>
  <r>
    <x v="1147"/>
    <x v="4"/>
    <x v="1054"/>
    <x v="20"/>
    <x v="1147"/>
    <x v="1143"/>
    <x v="0"/>
    <x v="1374"/>
    <s v="0001"/>
    <x v="0"/>
    <s v="2395"/>
    <x v="4"/>
    <x v="1299"/>
    <s v="YD11"/>
    <x v="1"/>
    <s v=""/>
    <x v="0"/>
    <n v="20"/>
    <x v="0"/>
    <n v="546.04"/>
    <n v="524.89"/>
    <x v="0"/>
    <x v="1"/>
    <n v="1"/>
    <n v="12434173"/>
    <x v="1137"/>
    <x v="0"/>
    <d v="2021-02-06T00:00:00"/>
    <x v="0"/>
    <x v="0"/>
    <x v="0"/>
    <s v="LU"/>
    <x v="0"/>
    <n v="1.488"/>
    <n v="20"/>
    <n v="20.000000000000053"/>
    <n v="28.571428571428569"/>
    <n v="20"/>
    <x v="0"/>
    <n v="26"/>
    <n v="24.5"/>
    <x v="0"/>
    <x v="0"/>
    <x v="1"/>
    <n v="26"/>
    <x v="0"/>
    <x v="1334"/>
    <x v="0"/>
    <x v="0"/>
    <x v="0"/>
    <x v="3"/>
    <x v="1"/>
    <s v="CERVEZAS"/>
    <s v="PILSEN TRUJILLO"/>
    <x v="2"/>
    <x v="0"/>
    <x v="0"/>
    <x v="1"/>
    <x v="1"/>
    <x v="1"/>
    <x v="0"/>
    <x v="0"/>
    <x v="4"/>
    <x v="7"/>
    <x v="2"/>
    <x v="1"/>
    <x v="158"/>
    <x v="3"/>
    <d v="2021-01-31T00:00:00"/>
    <x v="0"/>
    <x v="0"/>
    <x v="0"/>
  </r>
  <r>
    <x v="1147"/>
    <x v="5"/>
    <x v="1054"/>
    <x v="20"/>
    <x v="1147"/>
    <x v="1143"/>
    <x v="0"/>
    <x v="1374"/>
    <s v="0001"/>
    <x v="0"/>
    <s v="2821"/>
    <x v="5"/>
    <x v="1299"/>
    <s v="YD11"/>
    <x v="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4"/>
    <x v="7"/>
    <x v="2"/>
    <x v="1"/>
    <x v="5"/>
    <x v="3"/>
    <s v=""/>
    <x v="1"/>
    <x v="0"/>
    <x v="0"/>
  </r>
  <r>
    <x v="1147"/>
    <x v="19"/>
    <x v="1054"/>
    <x v="20"/>
    <x v="1147"/>
    <x v="1143"/>
    <x v="0"/>
    <x v="1374"/>
    <s v="0001"/>
    <x v="0"/>
    <s v="7841"/>
    <x v="19"/>
    <x v="1299"/>
    <s v="YD13"/>
    <x v="1"/>
    <s v=""/>
    <x v="0"/>
    <n v="1"/>
    <x v="0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4"/>
    <x v="7"/>
    <x v="2"/>
    <x v="1"/>
    <x v="82"/>
    <x v="7"/>
    <s v=""/>
    <x v="1"/>
    <x v="0"/>
    <x v="0"/>
  </r>
  <r>
    <x v="1147"/>
    <x v="27"/>
    <x v="1054"/>
    <x v="20"/>
    <x v="1147"/>
    <x v="1143"/>
    <x v="0"/>
    <x v="1374"/>
    <s v="0001"/>
    <x v="0"/>
    <s v="12401"/>
    <x v="27"/>
    <x v="1299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4"/>
    <x v="7"/>
    <x v="2"/>
    <x v="1"/>
    <x v="102"/>
    <x v="9"/>
    <s v=""/>
    <x v="1"/>
    <x v="0"/>
    <x v="0"/>
  </r>
  <r>
    <x v="1147"/>
    <x v="15"/>
    <x v="1054"/>
    <x v="20"/>
    <x v="1147"/>
    <x v="1143"/>
    <x v="0"/>
    <x v="1374"/>
    <s v="0001"/>
    <x v="0"/>
    <s v="14523"/>
    <x v="15"/>
    <x v="1299"/>
    <s v="YD13"/>
    <x v="1"/>
    <s v=""/>
    <x v="0"/>
    <n v="1"/>
    <x v="0"/>
    <n v="6.72"/>
    <n v="6.5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7"/>
    <x v="2"/>
    <x v="1"/>
    <x v="106"/>
    <x v="2"/>
    <s v=""/>
    <x v="1"/>
    <x v="0"/>
    <x v="0"/>
  </r>
  <r>
    <x v="1147"/>
    <x v="24"/>
    <x v="1054"/>
    <x v="20"/>
    <x v="1147"/>
    <x v="1143"/>
    <x v="0"/>
    <x v="1374"/>
    <s v="0001"/>
    <x v="0"/>
    <s v="15098"/>
    <x v="24"/>
    <x v="1299"/>
    <s v="YD11"/>
    <x v="1"/>
    <s v=""/>
    <x v="0"/>
    <n v="1"/>
    <x v="0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7"/>
    <x v="2"/>
    <x v="1"/>
    <x v="45"/>
    <x v="8"/>
    <s v=""/>
    <x v="1"/>
    <x v="0"/>
    <x v="0"/>
  </r>
  <r>
    <x v="1147"/>
    <x v="11"/>
    <x v="1054"/>
    <x v="20"/>
    <x v="1147"/>
    <x v="1143"/>
    <x v="1"/>
    <x v="1374"/>
    <s v="0001"/>
    <x v="0"/>
    <s v="3500192"/>
    <x v="11"/>
    <x v="1299"/>
    <s v="YP66"/>
    <x v="1"/>
    <s v=""/>
    <x v="1"/>
    <n v="24"/>
    <x v="0"/>
    <n v="-91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47"/>
    <x v="11"/>
    <x v="1054"/>
    <x v="20"/>
    <x v="1147"/>
    <x v="1143"/>
    <x v="1"/>
    <x v="1374"/>
    <s v="0001"/>
    <x v="0"/>
    <s v="3500192"/>
    <x v="11"/>
    <x v="1299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47"/>
    <x v="11"/>
    <x v="1054"/>
    <x v="20"/>
    <x v="1147"/>
    <x v="1143"/>
    <x v="1"/>
    <x v="1374"/>
    <s v="0001"/>
    <x v="0"/>
    <s v="3500192"/>
    <x v="11"/>
    <x v="129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47"/>
    <x v="11"/>
    <x v="1054"/>
    <x v="20"/>
    <x v="1147"/>
    <x v="1143"/>
    <x v="1"/>
    <x v="1374"/>
    <s v="0001"/>
    <x v="0"/>
    <s v="3500192"/>
    <x v="11"/>
    <x v="129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47"/>
    <x v="11"/>
    <x v="1054"/>
    <x v="20"/>
    <x v="1147"/>
    <x v="1143"/>
    <x v="1"/>
    <x v="1374"/>
    <s v="0001"/>
    <x v="0"/>
    <s v="3500192"/>
    <x v="11"/>
    <x v="129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148"/>
    <x v="4"/>
    <x v="1055"/>
    <x v="1"/>
    <x v="1148"/>
    <x v="1144"/>
    <x v="0"/>
    <x v="1375"/>
    <s v="0001"/>
    <x v="0"/>
    <s v="2395"/>
    <x v="4"/>
    <x v="1300"/>
    <s v="YD11"/>
    <x v="1"/>
    <s v=""/>
    <x v="0"/>
    <n v="22"/>
    <x v="1"/>
    <n v="600.65"/>
    <n v="577.38"/>
    <x v="1"/>
    <x v="1"/>
    <n v="1"/>
    <n v="12434181"/>
    <x v="1138"/>
    <x v="0"/>
    <d v="2021-02-06T00:00:00"/>
    <x v="1"/>
    <x v="1"/>
    <x v="1"/>
    <s v="LU"/>
    <x v="0"/>
    <n v="1.6368"/>
    <n v="22"/>
    <n v="22.00000000000006"/>
    <n v="31.428571428571423"/>
    <n v="22"/>
    <x v="0"/>
    <n v="36"/>
    <n v="30.833333333300001"/>
    <x v="0"/>
    <x v="0"/>
    <x v="4"/>
    <n v="33"/>
    <x v="0"/>
    <x v="1335"/>
    <x v="2"/>
    <x v="0"/>
    <x v="0"/>
    <x v="3"/>
    <x v="1"/>
    <s v="CERVEZAS"/>
    <s v="PILSEN TRUJILLO"/>
    <x v="2"/>
    <x v="0"/>
    <x v="0"/>
    <x v="1"/>
    <x v="1"/>
    <x v="1"/>
    <x v="0"/>
    <x v="0"/>
    <x v="13"/>
    <x v="42"/>
    <x v="3"/>
    <x v="4"/>
    <x v="483"/>
    <x v="3"/>
    <d v="2021-01-31T00:00:00"/>
    <x v="0"/>
    <x v="0"/>
    <x v="0"/>
  </r>
  <r>
    <x v="1148"/>
    <x v="8"/>
    <x v="1055"/>
    <x v="1"/>
    <x v="1148"/>
    <x v="1144"/>
    <x v="0"/>
    <x v="1375"/>
    <s v="0001"/>
    <x v="0"/>
    <s v="6843"/>
    <x v="8"/>
    <x v="1300"/>
    <s v="YD11"/>
    <x v="1"/>
    <s v=""/>
    <x v="0"/>
    <n v="4"/>
    <x v="1"/>
    <n v="138.24"/>
    <n v="110.9"/>
    <x v="1"/>
    <x v="1"/>
    <s v=""/>
    <s v=""/>
    <x v="1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13"/>
    <x v="42"/>
    <x v="3"/>
    <x v="4"/>
    <x v="94"/>
    <x v="5"/>
    <s v=""/>
    <x v="1"/>
    <x v="0"/>
    <x v="0"/>
  </r>
  <r>
    <x v="1148"/>
    <x v="0"/>
    <x v="1055"/>
    <x v="1"/>
    <x v="1148"/>
    <x v="1144"/>
    <x v="0"/>
    <x v="1375"/>
    <s v="0001"/>
    <x v="0"/>
    <s v="11112"/>
    <x v="0"/>
    <x v="1300"/>
    <s v="YD13"/>
    <x v="1"/>
    <s v=""/>
    <x v="0"/>
    <n v="1"/>
    <x v="1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42"/>
    <x v="3"/>
    <x v="4"/>
    <x v="28"/>
    <x v="0"/>
    <s v=""/>
    <x v="1"/>
    <x v="0"/>
    <x v="0"/>
  </r>
  <r>
    <x v="1148"/>
    <x v="26"/>
    <x v="1055"/>
    <x v="1"/>
    <x v="1148"/>
    <x v="1144"/>
    <x v="0"/>
    <x v="1375"/>
    <s v="0001"/>
    <x v="0"/>
    <s v="12408"/>
    <x v="26"/>
    <x v="1300"/>
    <s v="YD13"/>
    <x v="1"/>
    <s v=""/>
    <x v="0"/>
    <n v="2"/>
    <x v="1"/>
    <n v="16.27"/>
    <n v="9.2200000000000006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13"/>
    <x v="42"/>
    <x v="3"/>
    <x v="4"/>
    <x v="177"/>
    <x v="1"/>
    <s v=""/>
    <x v="1"/>
    <x v="0"/>
    <x v="0"/>
  </r>
  <r>
    <x v="1148"/>
    <x v="13"/>
    <x v="1055"/>
    <x v="1"/>
    <x v="1148"/>
    <x v="1144"/>
    <x v="0"/>
    <x v="1375"/>
    <s v="0001"/>
    <x v="0"/>
    <s v="14268"/>
    <x v="13"/>
    <x v="1300"/>
    <s v="YD13"/>
    <x v="1"/>
    <s v=""/>
    <x v="0"/>
    <n v="2"/>
    <x v="1"/>
    <n v="22.48"/>
    <n v="4.58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3"/>
    <x v="42"/>
    <x v="3"/>
    <x v="4"/>
    <x v="41"/>
    <x v="1"/>
    <s v=""/>
    <x v="1"/>
    <x v="0"/>
    <x v="0"/>
  </r>
  <r>
    <x v="1148"/>
    <x v="15"/>
    <x v="1055"/>
    <x v="1"/>
    <x v="1148"/>
    <x v="1144"/>
    <x v="0"/>
    <x v="1375"/>
    <s v="0001"/>
    <x v="0"/>
    <s v="14523"/>
    <x v="15"/>
    <x v="1300"/>
    <s v="YD13"/>
    <x v="1"/>
    <s v=""/>
    <x v="0"/>
    <n v="2"/>
    <x v="1"/>
    <n v="13.45"/>
    <n v="13.08"/>
    <x v="1"/>
    <x v="1"/>
    <s v=""/>
    <s v=""/>
    <x v="1"/>
    <x v="0"/>
    <d v="2021-02-06T00:00:00"/>
    <x v="1"/>
    <x v="1"/>
    <x v="1"/>
    <s v="LU"/>
    <x v="0"/>
    <n v="3.7199999999999997E-2"/>
    <n v="0.5"/>
    <n v="0.50000000000000133"/>
    <n v="0.62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3"/>
    <x v="42"/>
    <x v="3"/>
    <x v="4"/>
    <x v="193"/>
    <x v="2"/>
    <s v=""/>
    <x v="1"/>
    <x v="0"/>
    <x v="0"/>
  </r>
  <r>
    <x v="1148"/>
    <x v="27"/>
    <x v="1056"/>
    <x v="1"/>
    <x v="1148"/>
    <x v="1144"/>
    <x v="0"/>
    <x v="1376"/>
    <s v="0001"/>
    <x v="0"/>
    <s v="12401"/>
    <x v="27"/>
    <x v="1301"/>
    <s v="YD11"/>
    <x v="1"/>
    <s v=""/>
    <x v="0"/>
    <n v="3"/>
    <x v="0"/>
    <n v="63.56"/>
    <n v="44.36"/>
    <x v="1"/>
    <x v="1"/>
    <s v=""/>
    <s v=""/>
    <x v="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0"/>
    <s v=""/>
    <x v="0"/>
    <x v="0"/>
    <x v="4"/>
    <n v="3"/>
    <x v="0"/>
    <x v="1336"/>
    <x v="1"/>
    <x v="0"/>
    <x v="0"/>
    <x v="1"/>
    <x v="1"/>
    <s v="CERVEZAS"/>
    <s v="GOLDEN"/>
    <x v="2"/>
    <x v="0"/>
    <x v="0"/>
    <x v="1"/>
    <x v="1"/>
    <x v="1"/>
    <x v="0"/>
    <x v="0"/>
    <x v="13"/>
    <x v="42"/>
    <x v="3"/>
    <x v="4"/>
    <x v="99"/>
    <x v="9"/>
    <s v=""/>
    <x v="1"/>
    <x v="0"/>
    <x v="0"/>
  </r>
  <r>
    <x v="1148"/>
    <x v="11"/>
    <x v="1055"/>
    <x v="1"/>
    <x v="1148"/>
    <x v="1144"/>
    <x v="1"/>
    <x v="1375"/>
    <s v="0001"/>
    <x v="0"/>
    <s v="3500192"/>
    <x v="11"/>
    <x v="1300"/>
    <s v="YP66"/>
    <x v="1"/>
    <s v=""/>
    <x v="1"/>
    <n v="26"/>
    <x v="1"/>
    <n v="-98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42"/>
    <x v="3"/>
    <x v="4"/>
    <x v="10"/>
    <x v="6"/>
    <s v=""/>
    <x v="1"/>
    <x v="0"/>
    <x v="0"/>
  </r>
  <r>
    <x v="1148"/>
    <x v="11"/>
    <x v="1055"/>
    <x v="1"/>
    <x v="1148"/>
    <x v="1144"/>
    <x v="1"/>
    <x v="1375"/>
    <s v="0001"/>
    <x v="0"/>
    <s v="3500192"/>
    <x v="11"/>
    <x v="1300"/>
    <s v="YD73"/>
    <x v="1"/>
    <s v=""/>
    <x v="1"/>
    <n v="22"/>
    <x v="1"/>
    <n v="83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42"/>
    <x v="3"/>
    <x v="4"/>
    <x v="10"/>
    <x v="6"/>
    <s v=""/>
    <x v="1"/>
    <x v="0"/>
    <x v="0"/>
  </r>
  <r>
    <x v="1148"/>
    <x v="11"/>
    <x v="1055"/>
    <x v="1"/>
    <x v="1148"/>
    <x v="1144"/>
    <x v="1"/>
    <x v="1375"/>
    <s v="0001"/>
    <x v="0"/>
    <s v="3500192"/>
    <x v="11"/>
    <x v="1300"/>
    <s v="YD73"/>
    <x v="1"/>
    <s v=""/>
    <x v="1"/>
    <n v="4"/>
    <x v="1"/>
    <n v="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42"/>
    <x v="3"/>
    <x v="4"/>
    <x v="10"/>
    <x v="6"/>
    <s v=""/>
    <x v="1"/>
    <x v="0"/>
    <x v="0"/>
  </r>
  <r>
    <x v="1148"/>
    <x v="11"/>
    <x v="1056"/>
    <x v="1"/>
    <x v="1148"/>
    <x v="1144"/>
    <x v="1"/>
    <x v="1376"/>
    <s v="0001"/>
    <x v="0"/>
    <s v="3500192"/>
    <x v="11"/>
    <x v="1301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42"/>
    <x v="3"/>
    <x v="4"/>
    <x v="10"/>
    <x v="6"/>
    <s v=""/>
    <x v="1"/>
    <x v="0"/>
    <x v="0"/>
  </r>
  <r>
    <x v="1148"/>
    <x v="11"/>
    <x v="1056"/>
    <x v="1"/>
    <x v="1148"/>
    <x v="1144"/>
    <x v="1"/>
    <x v="1376"/>
    <s v="0001"/>
    <x v="0"/>
    <s v="3500192"/>
    <x v="11"/>
    <x v="1301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42"/>
    <x v="3"/>
    <x v="4"/>
    <x v="10"/>
    <x v="6"/>
    <s v=""/>
    <x v="1"/>
    <x v="0"/>
    <x v="0"/>
  </r>
  <r>
    <x v="1149"/>
    <x v="4"/>
    <x v="1057"/>
    <x v="3"/>
    <x v="1149"/>
    <x v="1145"/>
    <x v="0"/>
    <x v="1377"/>
    <s v="0001"/>
    <x v="0"/>
    <s v="2395"/>
    <x v="4"/>
    <x v="1302"/>
    <s v="YD11"/>
    <x v="1"/>
    <s v=""/>
    <x v="0"/>
    <n v="8"/>
    <x v="0"/>
    <n v="247.86"/>
    <n v="215.94"/>
    <x v="1"/>
    <x v="0"/>
    <n v="1"/>
    <n v="12436491"/>
    <x v="1139"/>
    <x v="0"/>
    <d v="2021-02-06T00:00:00"/>
    <x v="1"/>
    <x v="1"/>
    <x v="1"/>
    <s v="LU"/>
    <x v="0"/>
    <n v="0.59519999999999995"/>
    <n v="8"/>
    <n v="8.0000000000000213"/>
    <n v="11.428571428571427"/>
    <n v="8"/>
    <x v="0"/>
    <n v="14"/>
    <n v="12.5"/>
    <x v="0"/>
    <x v="0"/>
    <x v="1"/>
    <n v="14"/>
    <x v="0"/>
    <x v="1337"/>
    <x v="0"/>
    <x v="0"/>
    <x v="0"/>
    <x v="4"/>
    <x v="1"/>
    <s v="CERVEZAS"/>
    <s v="PILSEN TRUJILLO"/>
    <x v="2"/>
    <x v="0"/>
    <x v="0"/>
    <x v="2"/>
    <x v="1"/>
    <x v="1"/>
    <x v="1"/>
    <x v="4"/>
    <x v="3"/>
    <x v="3"/>
    <x v="3"/>
    <x v="1"/>
    <x v="206"/>
    <x v="3"/>
    <d v="2021-01-31T00:00:00"/>
    <x v="0"/>
    <x v="0"/>
    <x v="0"/>
  </r>
  <r>
    <x v="1149"/>
    <x v="6"/>
    <x v="1057"/>
    <x v="3"/>
    <x v="1149"/>
    <x v="1145"/>
    <x v="0"/>
    <x v="1377"/>
    <s v="0001"/>
    <x v="0"/>
    <s v="4961"/>
    <x v="6"/>
    <x v="1302"/>
    <s v="YD13"/>
    <x v="1"/>
    <s v=""/>
    <x v="0"/>
    <n v="1"/>
    <x v="0"/>
    <n v="12.71"/>
    <n v="2.59"/>
    <x v="1"/>
    <x v="0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1"/>
    <x v="4"/>
    <x v="3"/>
    <x v="3"/>
    <x v="3"/>
    <x v="1"/>
    <x v="6"/>
    <x v="4"/>
    <s v=""/>
    <x v="1"/>
    <x v="0"/>
    <x v="0"/>
  </r>
  <r>
    <x v="1149"/>
    <x v="16"/>
    <x v="1057"/>
    <x v="3"/>
    <x v="1149"/>
    <x v="1145"/>
    <x v="0"/>
    <x v="1377"/>
    <s v="0001"/>
    <x v="0"/>
    <s v="11114"/>
    <x v="16"/>
    <x v="1302"/>
    <s v="YD13"/>
    <x v="1"/>
    <s v=""/>
    <x v="0"/>
    <n v="3"/>
    <x v="0"/>
    <n v="26.08"/>
    <n v="10.64"/>
    <x v="1"/>
    <x v="0"/>
    <s v=""/>
    <s v=""/>
    <x v="1"/>
    <x v="0"/>
    <d v="2021-02-06T00:00:00"/>
    <x v="1"/>
    <x v="1"/>
    <x v="1"/>
    <s v="LU"/>
    <x v="0"/>
    <n v="0.13500000000000001"/>
    <n v="1.5"/>
    <n v="2.3734177215187504"/>
    <n v="1.6071428571428572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1"/>
    <x v="4"/>
    <x v="3"/>
    <x v="3"/>
    <x v="3"/>
    <x v="1"/>
    <x v="587"/>
    <x v="0"/>
    <s v=""/>
    <x v="1"/>
    <x v="0"/>
    <x v="0"/>
  </r>
  <r>
    <x v="1149"/>
    <x v="28"/>
    <x v="1057"/>
    <x v="3"/>
    <x v="1149"/>
    <x v="1145"/>
    <x v="0"/>
    <x v="1377"/>
    <s v="0001"/>
    <x v="0"/>
    <s v="14974"/>
    <x v="28"/>
    <x v="1302"/>
    <s v="YD13"/>
    <x v="1"/>
    <s v=""/>
    <x v="0"/>
    <n v="1"/>
    <x v="0"/>
    <n v="6.85"/>
    <n v="4.16"/>
    <x v="1"/>
    <x v="0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1"/>
    <x v="4"/>
    <x v="3"/>
    <x v="3"/>
    <x v="3"/>
    <x v="1"/>
    <x v="53"/>
    <x v="2"/>
    <s v=""/>
    <x v="1"/>
    <x v="0"/>
    <x v="0"/>
  </r>
  <r>
    <x v="1149"/>
    <x v="23"/>
    <x v="1057"/>
    <x v="3"/>
    <x v="1149"/>
    <x v="1145"/>
    <x v="0"/>
    <x v="1377"/>
    <s v="0001"/>
    <x v="0"/>
    <s v="15096"/>
    <x v="23"/>
    <x v="1302"/>
    <s v="YD13"/>
    <x v="1"/>
    <s v=""/>
    <x v="0"/>
    <n v="1"/>
    <x v="0"/>
    <n v="10.26"/>
    <n v="7.59"/>
    <x v="1"/>
    <x v="0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1"/>
    <x v="4"/>
    <x v="3"/>
    <x v="3"/>
    <x v="3"/>
    <x v="1"/>
    <x v="44"/>
    <x v="8"/>
    <s v=""/>
    <x v="1"/>
    <x v="0"/>
    <x v="0"/>
  </r>
  <r>
    <x v="1149"/>
    <x v="11"/>
    <x v="1057"/>
    <x v="3"/>
    <x v="1149"/>
    <x v="1145"/>
    <x v="1"/>
    <x v="1377"/>
    <s v="0001"/>
    <x v="0"/>
    <s v="3500192"/>
    <x v="11"/>
    <x v="1302"/>
    <s v="YP66"/>
    <x v="1"/>
    <s v=""/>
    <x v="1"/>
    <n v="8"/>
    <x v="0"/>
    <n v="-30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1149"/>
    <x v="11"/>
    <x v="1057"/>
    <x v="3"/>
    <x v="1149"/>
    <x v="1145"/>
    <x v="1"/>
    <x v="1377"/>
    <s v="0001"/>
    <x v="0"/>
    <s v="3500192"/>
    <x v="11"/>
    <x v="1302"/>
    <s v="YD73"/>
    <x v="1"/>
    <s v=""/>
    <x v="1"/>
    <n v="8"/>
    <x v="0"/>
    <n v="30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3"/>
    <x v="3"/>
    <x v="3"/>
    <x v="1"/>
    <x v="10"/>
    <x v="6"/>
    <s v=""/>
    <x v="1"/>
    <x v="0"/>
    <x v="0"/>
  </r>
  <r>
    <x v="1150"/>
    <x v="4"/>
    <x v="1058"/>
    <x v="17"/>
    <x v="1150"/>
    <x v="1146"/>
    <x v="0"/>
    <x v="1378"/>
    <s v="0001"/>
    <x v="1"/>
    <s v="2395"/>
    <x v="4"/>
    <x v="365"/>
    <s v="YD11"/>
    <x v="8"/>
    <s v=""/>
    <x v="0"/>
    <n v="10"/>
    <x v="0"/>
    <n v="309.83"/>
    <n v="269.93"/>
    <x v="0"/>
    <x v="1"/>
    <n v="1"/>
    <n v="12437615"/>
    <x v="114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8"/>
    <n v="15.5"/>
    <x v="0"/>
    <x v="0"/>
    <x v="2"/>
    <n v="18"/>
    <x v="0"/>
    <x v="1338"/>
    <x v="0"/>
    <x v="0"/>
    <x v="0"/>
    <x v="3"/>
    <x v="1"/>
    <s v="CERVEZAS"/>
    <s v="PILSEN TRUJILLO"/>
    <x v="2"/>
    <x v="0"/>
    <x v="0"/>
    <x v="3"/>
    <x v="0"/>
    <x v="0"/>
    <x v="0"/>
    <x v="0"/>
    <x v="2"/>
    <x v="13"/>
    <x v="1"/>
    <x v="1"/>
    <x v="116"/>
    <x v="3"/>
    <d v="2021-01-31T00:00:00"/>
    <x v="0"/>
    <x v="0"/>
    <x v="0"/>
  </r>
  <r>
    <x v="1150"/>
    <x v="24"/>
    <x v="1058"/>
    <x v="17"/>
    <x v="1150"/>
    <x v="1146"/>
    <x v="0"/>
    <x v="1378"/>
    <s v="0001"/>
    <x v="1"/>
    <s v="15098"/>
    <x v="24"/>
    <x v="365"/>
    <s v="YD11"/>
    <x v="8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0"/>
    <x v="2"/>
    <x v="13"/>
    <x v="1"/>
    <x v="1"/>
    <x v="69"/>
    <x v="8"/>
    <s v=""/>
    <x v="1"/>
    <x v="0"/>
    <x v="0"/>
  </r>
  <r>
    <x v="1150"/>
    <x v="27"/>
    <x v="1058"/>
    <x v="17"/>
    <x v="1150"/>
    <x v="1146"/>
    <x v="0"/>
    <x v="1378"/>
    <s v="0001"/>
    <x v="1"/>
    <s v="12401"/>
    <x v="27"/>
    <x v="365"/>
    <s v="YD11"/>
    <x v="8"/>
    <s v=""/>
    <x v="0"/>
    <n v="1"/>
    <x v="0"/>
    <n v="25.42"/>
    <n v="15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3"/>
    <x v="0"/>
    <x v="0"/>
    <x v="0"/>
    <x v="0"/>
    <x v="2"/>
    <x v="13"/>
    <x v="1"/>
    <x v="1"/>
    <x v="344"/>
    <x v="9"/>
    <s v=""/>
    <x v="1"/>
    <x v="0"/>
    <x v="0"/>
  </r>
  <r>
    <x v="1150"/>
    <x v="19"/>
    <x v="1058"/>
    <x v="17"/>
    <x v="1150"/>
    <x v="1146"/>
    <x v="0"/>
    <x v="1378"/>
    <s v="0001"/>
    <x v="1"/>
    <s v="7841"/>
    <x v="19"/>
    <x v="365"/>
    <s v="YD13"/>
    <x v="8"/>
    <s v=""/>
    <x v="0"/>
    <n v="2"/>
    <x v="0"/>
    <n v="43.19"/>
    <n v="8.789999999999999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0"/>
    <x v="0"/>
    <x v="0"/>
    <x v="0"/>
    <x v="2"/>
    <x v="13"/>
    <x v="1"/>
    <x v="1"/>
    <x v="129"/>
    <x v="7"/>
    <s v=""/>
    <x v="1"/>
    <x v="0"/>
    <x v="0"/>
  </r>
  <r>
    <x v="1150"/>
    <x v="33"/>
    <x v="1058"/>
    <x v="17"/>
    <x v="1150"/>
    <x v="1146"/>
    <x v="0"/>
    <x v="1378"/>
    <s v="0001"/>
    <x v="1"/>
    <s v="8593"/>
    <x v="33"/>
    <x v="365"/>
    <s v="YD13"/>
    <x v="8"/>
    <s v=""/>
    <x v="0"/>
    <n v="2"/>
    <x v="0"/>
    <n v="25.41"/>
    <n v="5.17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0"/>
    <x v="0"/>
    <x v="0"/>
    <x v="0"/>
    <x v="2"/>
    <x v="13"/>
    <x v="1"/>
    <x v="1"/>
    <x v="341"/>
    <x v="2"/>
    <s v=""/>
    <x v="1"/>
    <x v="0"/>
    <x v="0"/>
  </r>
  <r>
    <x v="1150"/>
    <x v="23"/>
    <x v="1058"/>
    <x v="17"/>
    <x v="1150"/>
    <x v="1146"/>
    <x v="0"/>
    <x v="1378"/>
    <s v="0001"/>
    <x v="1"/>
    <s v="15096"/>
    <x v="23"/>
    <x v="365"/>
    <s v="YD13"/>
    <x v="8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13"/>
    <x v="1"/>
    <x v="1"/>
    <x v="163"/>
    <x v="8"/>
    <s v=""/>
    <x v="1"/>
    <x v="0"/>
    <x v="0"/>
  </r>
  <r>
    <x v="1150"/>
    <x v="11"/>
    <x v="1058"/>
    <x v="17"/>
    <x v="1150"/>
    <x v="1146"/>
    <x v="1"/>
    <x v="1378"/>
    <s v="0001"/>
    <x v="1"/>
    <s v="3500192"/>
    <x v="11"/>
    <x v="365"/>
    <s v="YP66"/>
    <x v="8"/>
    <s v=""/>
    <x v="1"/>
    <n v="13"/>
    <x v="0"/>
    <n v="-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150"/>
    <x v="11"/>
    <x v="1058"/>
    <x v="17"/>
    <x v="1150"/>
    <x v="1146"/>
    <x v="1"/>
    <x v="1378"/>
    <s v="0001"/>
    <x v="1"/>
    <s v="3500192"/>
    <x v="11"/>
    <x v="365"/>
    <s v="YD73"/>
    <x v="8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150"/>
    <x v="11"/>
    <x v="1058"/>
    <x v="17"/>
    <x v="1150"/>
    <x v="1146"/>
    <x v="1"/>
    <x v="1378"/>
    <s v="0001"/>
    <x v="1"/>
    <s v="3500192"/>
    <x v="11"/>
    <x v="365"/>
    <s v="YD73"/>
    <x v="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150"/>
    <x v="11"/>
    <x v="1058"/>
    <x v="17"/>
    <x v="1150"/>
    <x v="1146"/>
    <x v="1"/>
    <x v="1378"/>
    <s v="0001"/>
    <x v="1"/>
    <s v="3500192"/>
    <x v="11"/>
    <x v="365"/>
    <s v="YD73"/>
    <x v="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151"/>
    <x v="4"/>
    <x v="1059"/>
    <x v="5"/>
    <x v="1151"/>
    <x v="1147"/>
    <x v="0"/>
    <x v="1379"/>
    <s v="0001"/>
    <x v="0"/>
    <s v="2395"/>
    <x v="4"/>
    <x v="506"/>
    <s v="YD11"/>
    <x v="1"/>
    <s v=""/>
    <x v="0"/>
    <n v="2"/>
    <x v="2"/>
    <n v="55.5"/>
    <n v="51.6"/>
    <x v="0"/>
    <x v="1"/>
    <n v="1"/>
    <n v="12455001"/>
    <x v="114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1"/>
    <n v="8.5"/>
    <x v="0"/>
    <x v="0"/>
    <x v="1"/>
    <n v="11"/>
    <x v="0"/>
    <x v="1339"/>
    <x v="0"/>
    <x v="0"/>
    <x v="0"/>
    <x v="4"/>
    <x v="1"/>
    <s v="CERVEZAS"/>
    <s v="PILSEN TRUJILLO"/>
    <x v="2"/>
    <x v="0"/>
    <x v="0"/>
    <x v="3"/>
    <x v="1"/>
    <x v="1"/>
    <x v="0"/>
    <x v="0"/>
    <x v="2"/>
    <x v="6"/>
    <x v="2"/>
    <x v="1"/>
    <x v="88"/>
    <x v="3"/>
    <d v="2021-01-31T00:00:00"/>
    <x v="0"/>
    <x v="0"/>
    <x v="0"/>
  </r>
  <r>
    <x v="1151"/>
    <x v="5"/>
    <x v="1059"/>
    <x v="5"/>
    <x v="1151"/>
    <x v="1147"/>
    <x v="0"/>
    <x v="1379"/>
    <s v="0001"/>
    <x v="0"/>
    <s v="2821"/>
    <x v="5"/>
    <x v="506"/>
    <s v="YD11"/>
    <x v="1"/>
    <s v=""/>
    <x v="0"/>
    <n v="1"/>
    <x v="2"/>
    <n v="31.13"/>
    <n v="26.82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6"/>
    <x v="2"/>
    <x v="1"/>
    <x v="616"/>
    <x v="3"/>
    <s v=""/>
    <x v="1"/>
    <x v="0"/>
    <x v="0"/>
  </r>
  <r>
    <x v="1151"/>
    <x v="14"/>
    <x v="1059"/>
    <x v="5"/>
    <x v="1151"/>
    <x v="1147"/>
    <x v="0"/>
    <x v="1379"/>
    <s v="0001"/>
    <x v="0"/>
    <s v="4562"/>
    <x v="14"/>
    <x v="506"/>
    <s v="YD13"/>
    <x v="1"/>
    <s v=""/>
    <x v="0"/>
    <n v="2"/>
    <x v="2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6"/>
    <x v="2"/>
    <x v="1"/>
    <x v="54"/>
    <x v="4"/>
    <s v=""/>
    <x v="1"/>
    <x v="0"/>
    <x v="0"/>
  </r>
  <r>
    <x v="1151"/>
    <x v="6"/>
    <x v="1059"/>
    <x v="5"/>
    <x v="1151"/>
    <x v="1147"/>
    <x v="0"/>
    <x v="1379"/>
    <s v="0001"/>
    <x v="0"/>
    <s v="4961"/>
    <x v="6"/>
    <x v="506"/>
    <s v="YD13"/>
    <x v="1"/>
    <s v=""/>
    <x v="0"/>
    <n v="2"/>
    <x v="2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6"/>
    <x v="2"/>
    <x v="1"/>
    <x v="175"/>
    <x v="4"/>
    <s v=""/>
    <x v="1"/>
    <x v="0"/>
    <x v="0"/>
  </r>
  <r>
    <x v="1151"/>
    <x v="26"/>
    <x v="1059"/>
    <x v="5"/>
    <x v="1151"/>
    <x v="1147"/>
    <x v="0"/>
    <x v="1379"/>
    <s v="0001"/>
    <x v="0"/>
    <s v="12408"/>
    <x v="26"/>
    <x v="506"/>
    <s v="YD13"/>
    <x v="1"/>
    <s v=""/>
    <x v="0"/>
    <n v="2"/>
    <x v="2"/>
    <n v="16.29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6"/>
    <x v="2"/>
    <x v="1"/>
    <x v="132"/>
    <x v="1"/>
    <s v=""/>
    <x v="1"/>
    <x v="0"/>
    <x v="0"/>
  </r>
  <r>
    <x v="1151"/>
    <x v="28"/>
    <x v="1059"/>
    <x v="5"/>
    <x v="1151"/>
    <x v="1147"/>
    <x v="0"/>
    <x v="1379"/>
    <s v="0001"/>
    <x v="0"/>
    <s v="14974"/>
    <x v="28"/>
    <x v="506"/>
    <s v="YD13"/>
    <x v="1"/>
    <s v=""/>
    <x v="0"/>
    <n v="2"/>
    <x v="2"/>
    <n v="13.7"/>
    <n v="8.31"/>
    <x v="0"/>
    <x v="1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6"/>
    <x v="2"/>
    <x v="1"/>
    <x v="178"/>
    <x v="2"/>
    <s v=""/>
    <x v="1"/>
    <x v="0"/>
    <x v="0"/>
  </r>
  <r>
    <x v="1151"/>
    <x v="11"/>
    <x v="1059"/>
    <x v="5"/>
    <x v="1151"/>
    <x v="1147"/>
    <x v="1"/>
    <x v="1379"/>
    <s v="0001"/>
    <x v="0"/>
    <s v="3500192"/>
    <x v="11"/>
    <x v="506"/>
    <s v="YP66"/>
    <x v="1"/>
    <s v=""/>
    <x v="1"/>
    <n v="3"/>
    <x v="2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151"/>
    <x v="11"/>
    <x v="1059"/>
    <x v="5"/>
    <x v="1151"/>
    <x v="1147"/>
    <x v="1"/>
    <x v="1379"/>
    <s v="0001"/>
    <x v="0"/>
    <s v="3500192"/>
    <x v="11"/>
    <x v="506"/>
    <s v="YD73"/>
    <x v="1"/>
    <s v=""/>
    <x v="1"/>
    <n v="2"/>
    <x v="2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151"/>
    <x v="11"/>
    <x v="1059"/>
    <x v="5"/>
    <x v="1151"/>
    <x v="1147"/>
    <x v="1"/>
    <x v="1379"/>
    <s v="0001"/>
    <x v="0"/>
    <s v="3500192"/>
    <x v="11"/>
    <x v="506"/>
    <s v="YD73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152"/>
    <x v="4"/>
    <x v="1060"/>
    <x v="24"/>
    <x v="1152"/>
    <x v="1148"/>
    <x v="0"/>
    <x v="1380"/>
    <s v="0001"/>
    <x v="0"/>
    <s v="2395"/>
    <x v="4"/>
    <x v="1303"/>
    <s v="YD11"/>
    <x v="1"/>
    <s v=""/>
    <x v="0"/>
    <n v="5"/>
    <x v="1"/>
    <n v="136.52000000000001"/>
    <n v="131.22"/>
    <x v="3"/>
    <x v="1"/>
    <n v="1"/>
    <n v="12461620"/>
    <x v="1142"/>
    <x v="0"/>
    <d v="2021-02-06T00:00:00"/>
    <x v="1"/>
    <x v="3"/>
    <x v="3"/>
    <s v="LU"/>
    <x v="0"/>
    <n v="0.372"/>
    <n v="5"/>
    <n v="5.0000000000000133"/>
    <n v="7.1428571428571423"/>
    <n v="5"/>
    <x v="0"/>
    <n v="12"/>
    <n v="10"/>
    <x v="0"/>
    <x v="0"/>
    <x v="1"/>
    <n v="12"/>
    <x v="0"/>
    <x v="1340"/>
    <x v="0"/>
    <x v="0"/>
    <x v="0"/>
    <x v="4"/>
    <x v="1"/>
    <s v="CERVEZAS"/>
    <s v="PILSEN TRUJILLO"/>
    <x v="2"/>
    <x v="0"/>
    <x v="0"/>
    <x v="2"/>
    <x v="1"/>
    <x v="1"/>
    <x v="0"/>
    <x v="0"/>
    <x v="2"/>
    <x v="22"/>
    <x v="1"/>
    <x v="1"/>
    <x v="73"/>
    <x v="3"/>
    <d v="2021-01-31T00:00:00"/>
    <x v="0"/>
    <x v="0"/>
    <x v="0"/>
  </r>
  <r>
    <x v="1152"/>
    <x v="9"/>
    <x v="1060"/>
    <x v="24"/>
    <x v="1152"/>
    <x v="1148"/>
    <x v="0"/>
    <x v="1380"/>
    <s v="0001"/>
    <x v="0"/>
    <s v="7343"/>
    <x v="9"/>
    <x v="1303"/>
    <s v="YD11"/>
    <x v="1"/>
    <s v=""/>
    <x v="0"/>
    <n v="2"/>
    <x v="1"/>
    <n v="60.87"/>
    <n v="79.13"/>
    <x v="3"/>
    <x v="1"/>
    <s v=""/>
    <s v=""/>
    <x v="1"/>
    <x v="0"/>
    <d v="2021-02-06T00:00:00"/>
    <x v="1"/>
    <x v="3"/>
    <x v="3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2"/>
    <x v="22"/>
    <x v="1"/>
    <x v="1"/>
    <x v="111"/>
    <x v="3"/>
    <s v=""/>
    <x v="1"/>
    <x v="0"/>
    <x v="0"/>
  </r>
  <r>
    <x v="1152"/>
    <x v="3"/>
    <x v="1060"/>
    <x v="24"/>
    <x v="1152"/>
    <x v="1148"/>
    <x v="0"/>
    <x v="1380"/>
    <s v="0001"/>
    <x v="0"/>
    <s v="8563"/>
    <x v="3"/>
    <x v="1303"/>
    <s v="YD13"/>
    <x v="1"/>
    <s v=""/>
    <x v="0"/>
    <n v="2"/>
    <x v="1"/>
    <n v="20.51"/>
    <n v="15.19"/>
    <x v="3"/>
    <x v="1"/>
    <s v=""/>
    <s v=""/>
    <x v="1"/>
    <x v="0"/>
    <d v="2021-02-06T00:00:00"/>
    <x v="1"/>
    <x v="3"/>
    <x v="3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22"/>
    <x v="1"/>
    <x v="1"/>
    <x v="76"/>
    <x v="2"/>
    <s v=""/>
    <x v="1"/>
    <x v="0"/>
    <x v="0"/>
  </r>
  <r>
    <x v="1152"/>
    <x v="27"/>
    <x v="1060"/>
    <x v="24"/>
    <x v="1152"/>
    <x v="1148"/>
    <x v="0"/>
    <x v="1380"/>
    <s v="0001"/>
    <x v="0"/>
    <s v="12401"/>
    <x v="27"/>
    <x v="1303"/>
    <s v="YD11"/>
    <x v="1"/>
    <s v=""/>
    <x v="0"/>
    <n v="1"/>
    <x v="1"/>
    <n v="21.19"/>
    <n v="14.79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2"/>
    <x v="22"/>
    <x v="1"/>
    <x v="1"/>
    <x v="77"/>
    <x v="9"/>
    <s v=""/>
    <x v="1"/>
    <x v="0"/>
    <x v="0"/>
  </r>
  <r>
    <x v="1152"/>
    <x v="13"/>
    <x v="1060"/>
    <x v="24"/>
    <x v="1152"/>
    <x v="1148"/>
    <x v="0"/>
    <x v="1380"/>
    <s v="0001"/>
    <x v="0"/>
    <s v="14268"/>
    <x v="13"/>
    <x v="1303"/>
    <s v="YD13"/>
    <x v="1"/>
    <s v=""/>
    <x v="0"/>
    <n v="2"/>
    <x v="1"/>
    <n v="22.48"/>
    <n v="4.58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2"/>
    <x v="1"/>
    <x v="1"/>
    <x v="41"/>
    <x v="1"/>
    <s v=""/>
    <x v="1"/>
    <x v="0"/>
    <x v="0"/>
  </r>
  <r>
    <x v="1152"/>
    <x v="11"/>
    <x v="1060"/>
    <x v="24"/>
    <x v="1152"/>
    <x v="1148"/>
    <x v="1"/>
    <x v="1380"/>
    <s v="0001"/>
    <x v="0"/>
    <s v="3500192"/>
    <x v="11"/>
    <x v="1303"/>
    <s v="YP66"/>
    <x v="1"/>
    <s v=""/>
    <x v="1"/>
    <n v="6"/>
    <x v="1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52"/>
    <x v="12"/>
    <x v="1060"/>
    <x v="24"/>
    <x v="1152"/>
    <x v="1148"/>
    <x v="1"/>
    <x v="1380"/>
    <s v="0001"/>
    <x v="0"/>
    <s v="3500193"/>
    <x v="12"/>
    <x v="1303"/>
    <s v="YP66"/>
    <x v="1"/>
    <s v=""/>
    <x v="1"/>
    <n v="2"/>
    <x v="1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52"/>
    <x v="11"/>
    <x v="1060"/>
    <x v="24"/>
    <x v="1152"/>
    <x v="1148"/>
    <x v="1"/>
    <x v="1380"/>
    <s v="0001"/>
    <x v="0"/>
    <s v="3500192"/>
    <x v="11"/>
    <x v="1303"/>
    <s v="YD73"/>
    <x v="1"/>
    <s v=""/>
    <x v="1"/>
    <n v="5"/>
    <x v="1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52"/>
    <x v="12"/>
    <x v="1060"/>
    <x v="24"/>
    <x v="1152"/>
    <x v="1148"/>
    <x v="1"/>
    <x v="1380"/>
    <s v="0001"/>
    <x v="0"/>
    <s v="3500193"/>
    <x v="12"/>
    <x v="1303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52"/>
    <x v="11"/>
    <x v="1060"/>
    <x v="24"/>
    <x v="1152"/>
    <x v="1148"/>
    <x v="1"/>
    <x v="1380"/>
    <s v="0001"/>
    <x v="0"/>
    <s v="3500192"/>
    <x v="11"/>
    <x v="1303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153"/>
    <x v="15"/>
    <x v="0"/>
    <x v="42"/>
    <x v="1153"/>
    <x v="1149"/>
    <x v="0"/>
    <x v="1381"/>
    <s v="0001"/>
    <x v="0"/>
    <s v="14523"/>
    <x v="15"/>
    <x v="1304"/>
    <s v="YD13"/>
    <x v="30"/>
    <s v=""/>
    <x v="0"/>
    <n v="60"/>
    <x v="0"/>
    <n v="634.08000000000004"/>
    <n v="439.39"/>
    <x v="0"/>
    <x v="2"/>
    <n v="1"/>
    <n v="12464498"/>
    <x v="1143"/>
    <x v="0"/>
    <d v="2021-02-06T00:00:00"/>
    <x v="1"/>
    <x v="2"/>
    <x v="2"/>
    <s v="LU"/>
    <x v="0"/>
    <n v="1.1160000000000001"/>
    <n v="15"/>
    <n v="15.000000000000041"/>
    <n v="18.75"/>
    <n v="60"/>
    <x v="0"/>
    <n v="140"/>
    <n v="45"/>
    <x v="0"/>
    <x v="0"/>
    <x v="2"/>
    <n v="140"/>
    <x v="0"/>
    <x v="1341"/>
    <x v="0"/>
    <x v="0"/>
    <x v="0"/>
    <x v="5"/>
    <x v="1"/>
    <s v="CERVEZAS"/>
    <s v="PILSEN CALLAO"/>
    <x v="1"/>
    <x v="0"/>
    <x v="0"/>
    <x v="1"/>
    <x v="0"/>
    <x v="0"/>
    <x v="0"/>
    <x v="9"/>
    <x v="2"/>
    <x v="24"/>
    <x v="2"/>
    <x v="1"/>
    <x v="779"/>
    <x v="2"/>
    <d v="2021-01-31T00:00:00"/>
    <x v="0"/>
    <x v="0"/>
    <x v="0"/>
  </r>
  <r>
    <x v="1153"/>
    <x v="3"/>
    <x v="0"/>
    <x v="42"/>
    <x v="1153"/>
    <x v="1149"/>
    <x v="0"/>
    <x v="1381"/>
    <s v="0001"/>
    <x v="0"/>
    <s v="8563"/>
    <x v="3"/>
    <x v="1304"/>
    <s v="YD13"/>
    <x v="30"/>
    <s v=""/>
    <x v="0"/>
    <n v="20"/>
    <x v="0"/>
    <n v="252.42"/>
    <n v="161.5"/>
    <x v="0"/>
    <x v="2"/>
    <s v=""/>
    <s v=""/>
    <x v="1"/>
    <x v="0"/>
    <d v="2021-02-06T00:00:00"/>
    <x v="1"/>
    <x v="2"/>
    <x v="2"/>
    <s v="LU"/>
    <x v="0"/>
    <n v="0.39600000000000002"/>
    <n v="5"/>
    <n v="5.3225806451613051"/>
    <n v="6.5934065934065949"/>
    <n v="20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9"/>
    <x v="2"/>
    <x v="24"/>
    <x v="2"/>
    <x v="1"/>
    <x v="780"/>
    <x v="2"/>
    <s v=""/>
    <x v="1"/>
    <x v="0"/>
    <x v="0"/>
  </r>
  <r>
    <x v="1153"/>
    <x v="14"/>
    <x v="0"/>
    <x v="42"/>
    <x v="1153"/>
    <x v="1149"/>
    <x v="0"/>
    <x v="1381"/>
    <s v="0001"/>
    <x v="0"/>
    <s v="4562"/>
    <x v="14"/>
    <x v="1304"/>
    <s v="YD13"/>
    <x v="30"/>
    <s v=""/>
    <x v="0"/>
    <n v="10"/>
    <x v="0"/>
    <n v="64.41"/>
    <n v="13.11"/>
    <x v="0"/>
    <x v="2"/>
    <s v=""/>
    <s v=""/>
    <x v="1"/>
    <x v="0"/>
    <d v="2021-02-06T00:00:00"/>
    <x v="1"/>
    <x v="2"/>
    <x v="2"/>
    <s v="LU"/>
    <x v="0"/>
    <n v="4.9000000000000004"/>
    <n v="5"/>
    <n v="86.146272855125005"/>
    <n v="8.3333333333333321"/>
    <n v="10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9"/>
    <x v="2"/>
    <x v="24"/>
    <x v="2"/>
    <x v="1"/>
    <x v="412"/>
    <x v="4"/>
    <s v=""/>
    <x v="1"/>
    <x v="0"/>
    <x v="0"/>
  </r>
  <r>
    <x v="1153"/>
    <x v="40"/>
    <x v="0"/>
    <x v="42"/>
    <x v="1153"/>
    <x v="1149"/>
    <x v="0"/>
    <x v="1381"/>
    <s v="0001"/>
    <x v="0"/>
    <s v="7933"/>
    <x v="40"/>
    <x v="1304"/>
    <s v="YD13"/>
    <x v="30"/>
    <s v=""/>
    <x v="0"/>
    <n v="20"/>
    <x v="0"/>
    <n v="431.86"/>
    <n v="87.92"/>
    <x v="0"/>
    <x v="2"/>
    <s v=""/>
    <s v=""/>
    <x v="1"/>
    <x v="0"/>
    <d v="2021-02-06T00:00:00"/>
    <x v="1"/>
    <x v="2"/>
    <x v="2"/>
    <s v="LU"/>
    <x v="0"/>
    <n v="0.39600000000000002"/>
    <n v="5"/>
    <n v="5.3225806451613051"/>
    <n v="6.25"/>
    <n v="20"/>
    <x v="0"/>
    <n v="0"/>
    <s v=""/>
    <x v="0"/>
    <x v="0"/>
    <x v="2"/>
    <s v=""/>
    <x v="1"/>
    <x v="1"/>
    <x v="1"/>
    <x v="0"/>
    <x v="0"/>
    <x v="1"/>
    <x v="1"/>
    <s v="CERVEZAS"/>
    <s v="STELLA"/>
    <x v="1"/>
    <x v="0"/>
    <x v="0"/>
    <x v="1"/>
    <x v="0"/>
    <x v="0"/>
    <x v="0"/>
    <x v="9"/>
    <x v="2"/>
    <x v="24"/>
    <x v="2"/>
    <x v="1"/>
    <x v="781"/>
    <x v="2"/>
    <s v=""/>
    <x v="1"/>
    <x v="0"/>
    <x v="0"/>
  </r>
  <r>
    <x v="1153"/>
    <x v="29"/>
    <x v="0"/>
    <x v="42"/>
    <x v="1153"/>
    <x v="1149"/>
    <x v="0"/>
    <x v="1381"/>
    <s v="0001"/>
    <x v="0"/>
    <s v="8560"/>
    <x v="29"/>
    <x v="1304"/>
    <s v="YD13"/>
    <x v="30"/>
    <s v=""/>
    <x v="0"/>
    <n v="20"/>
    <x v="0"/>
    <n v="252.42"/>
    <n v="161.5"/>
    <x v="0"/>
    <x v="2"/>
    <s v=""/>
    <s v=""/>
    <x v="1"/>
    <x v="0"/>
    <d v="2021-02-06T00:00:00"/>
    <x v="1"/>
    <x v="2"/>
    <x v="2"/>
    <s v="LU"/>
    <x v="0"/>
    <n v="0.39600000000000002"/>
    <n v="5"/>
    <n v="5.3225806451613051"/>
    <n v="6.25"/>
    <n v="20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9"/>
    <x v="2"/>
    <x v="24"/>
    <x v="2"/>
    <x v="1"/>
    <x v="780"/>
    <x v="2"/>
    <s v=""/>
    <x v="1"/>
    <x v="0"/>
    <x v="0"/>
  </r>
  <r>
    <x v="1153"/>
    <x v="17"/>
    <x v="0"/>
    <x v="42"/>
    <x v="1153"/>
    <x v="1149"/>
    <x v="0"/>
    <x v="1381"/>
    <s v="0001"/>
    <x v="0"/>
    <s v="4963"/>
    <x v="17"/>
    <x v="1304"/>
    <s v="YD13"/>
    <x v="30"/>
    <s v=""/>
    <x v="0"/>
    <n v="5"/>
    <x v="0"/>
    <n v="80.510000000000005"/>
    <n v="16.39"/>
    <x v="0"/>
    <x v="2"/>
    <s v=""/>
    <s v=""/>
    <x v="1"/>
    <x v="0"/>
    <d v="2021-02-06T00:00:00"/>
    <x v="1"/>
    <x v="2"/>
    <x v="2"/>
    <s v="LU"/>
    <x v="0"/>
    <n v="0.45"/>
    <n v="5"/>
    <n v="7.9113924050625011"/>
    <n v="5"/>
    <n v="5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9"/>
    <x v="2"/>
    <x v="24"/>
    <x v="2"/>
    <x v="1"/>
    <x v="405"/>
    <x v="4"/>
    <s v=""/>
    <x v="1"/>
    <x v="0"/>
    <x v="0"/>
  </r>
  <r>
    <x v="1153"/>
    <x v="6"/>
    <x v="0"/>
    <x v="42"/>
    <x v="1153"/>
    <x v="1149"/>
    <x v="0"/>
    <x v="1381"/>
    <s v="0001"/>
    <x v="0"/>
    <s v="4961"/>
    <x v="6"/>
    <x v="1304"/>
    <s v="YD13"/>
    <x v="30"/>
    <s v=""/>
    <x v="0"/>
    <n v="5"/>
    <x v="0"/>
    <n v="80.510000000000005"/>
    <n v="16.39"/>
    <x v="0"/>
    <x v="2"/>
    <s v=""/>
    <s v=""/>
    <x v="1"/>
    <x v="0"/>
    <d v="2021-02-06T00:00:00"/>
    <x v="1"/>
    <x v="2"/>
    <x v="2"/>
    <s v="LU"/>
    <x v="0"/>
    <n v="0.45"/>
    <n v="5"/>
    <n v="7.9113924050625011"/>
    <n v="5"/>
    <n v="5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9"/>
    <x v="2"/>
    <x v="24"/>
    <x v="2"/>
    <x v="1"/>
    <x v="405"/>
    <x v="4"/>
    <s v=""/>
    <x v="1"/>
    <x v="0"/>
    <x v="0"/>
  </r>
  <r>
    <x v="1154"/>
    <x v="4"/>
    <x v="1061"/>
    <x v="31"/>
    <x v="1154"/>
    <x v="1150"/>
    <x v="0"/>
    <x v="1382"/>
    <s v="0001"/>
    <x v="0"/>
    <s v="2395"/>
    <x v="4"/>
    <x v="1305"/>
    <s v="YD11"/>
    <x v="1"/>
    <s v=""/>
    <x v="0"/>
    <n v="10"/>
    <x v="3"/>
    <n v="273.02"/>
    <n v="262.44"/>
    <x v="0"/>
    <x v="1"/>
    <n v="1"/>
    <n v="12482699"/>
    <x v="114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6"/>
    <n v="21.527272727"/>
    <x v="0"/>
    <x v="0"/>
    <x v="4"/>
    <n v="20"/>
    <x v="0"/>
    <x v="1342"/>
    <x v="2"/>
    <x v="0"/>
    <x v="0"/>
    <x v="3"/>
    <x v="1"/>
    <s v="CERVEZAS"/>
    <s v="PILSEN TRUJILLO"/>
    <x v="2"/>
    <x v="0"/>
    <x v="0"/>
    <x v="0"/>
    <x v="1"/>
    <x v="1"/>
    <x v="0"/>
    <x v="0"/>
    <x v="16"/>
    <x v="36"/>
    <x v="2"/>
    <x v="3"/>
    <x v="27"/>
    <x v="3"/>
    <d v="2021-01-31T00:00:00"/>
    <x v="0"/>
    <x v="0"/>
    <x v="0"/>
  </r>
  <r>
    <x v="1154"/>
    <x v="38"/>
    <x v="1061"/>
    <x v="31"/>
    <x v="1154"/>
    <x v="1150"/>
    <x v="0"/>
    <x v="1382"/>
    <s v="0001"/>
    <x v="0"/>
    <s v="2960"/>
    <x v="38"/>
    <x v="1305"/>
    <s v="YD13"/>
    <x v="1"/>
    <s v=""/>
    <x v="0"/>
    <n v="3"/>
    <x v="3"/>
    <n v="39.119999999999997"/>
    <n v="15.97"/>
    <x v="0"/>
    <x v="1"/>
    <s v=""/>
    <s v=""/>
    <x v="1"/>
    <x v="0"/>
    <d v="2021-02-06T00:00:00"/>
    <x v="0"/>
    <x v="0"/>
    <x v="0"/>
    <s v="LU"/>
    <x v="0"/>
    <n v="0.36120000000000002"/>
    <n v="0.9999999999000001"/>
    <n v="6.3502109704635012"/>
    <n v="3.5999999999999996"/>
    <n v="3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6"/>
    <x v="36"/>
    <x v="2"/>
    <x v="3"/>
    <x v="782"/>
    <x v="0"/>
    <s v=""/>
    <x v="1"/>
    <x v="0"/>
    <x v="0"/>
  </r>
  <r>
    <x v="1154"/>
    <x v="0"/>
    <x v="1061"/>
    <x v="31"/>
    <x v="1154"/>
    <x v="1150"/>
    <x v="0"/>
    <x v="1382"/>
    <s v="0001"/>
    <x v="0"/>
    <s v="11112"/>
    <x v="0"/>
    <x v="1305"/>
    <s v="YD13"/>
    <x v="1"/>
    <s v=""/>
    <x v="0"/>
    <n v="3"/>
    <x v="3"/>
    <n v="38.25"/>
    <n v="15.62"/>
    <x v="0"/>
    <x v="1"/>
    <s v=""/>
    <s v=""/>
    <x v="1"/>
    <x v="0"/>
    <d v="2021-02-06T00:00:00"/>
    <x v="0"/>
    <x v="0"/>
    <x v="0"/>
    <s v="LU"/>
    <x v="0"/>
    <n v="0.36120000000000002"/>
    <n v="0.9999999999000001"/>
    <n v="6.3502109704635012"/>
    <n v="3.5999999999999996"/>
    <n v="3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294"/>
    <x v="0"/>
    <s v=""/>
    <x v="1"/>
    <x v="0"/>
    <x v="0"/>
  </r>
  <r>
    <x v="1154"/>
    <x v="1"/>
    <x v="1061"/>
    <x v="31"/>
    <x v="1154"/>
    <x v="1150"/>
    <x v="0"/>
    <x v="1382"/>
    <s v="0001"/>
    <x v="0"/>
    <s v="11115"/>
    <x v="1"/>
    <x v="1305"/>
    <s v="YD13"/>
    <x v="1"/>
    <s v=""/>
    <x v="0"/>
    <n v="2"/>
    <x v="3"/>
    <n v="27.81"/>
    <n v="11.36"/>
    <x v="0"/>
    <x v="1"/>
    <s v=""/>
    <s v=""/>
    <x v="1"/>
    <x v="0"/>
    <d v="2021-02-06T00:00:00"/>
    <x v="0"/>
    <x v="0"/>
    <x v="0"/>
    <s v="LU"/>
    <x v="0"/>
    <n v="0.24"/>
    <n v="1.5272727272"/>
    <n v="4.2194092827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636"/>
    <x v="0"/>
    <s v=""/>
    <x v="1"/>
    <x v="0"/>
    <x v="0"/>
  </r>
  <r>
    <x v="1154"/>
    <x v="10"/>
    <x v="1061"/>
    <x v="31"/>
    <x v="1154"/>
    <x v="1150"/>
    <x v="0"/>
    <x v="1382"/>
    <s v="0001"/>
    <x v="0"/>
    <s v="11118"/>
    <x v="10"/>
    <x v="1305"/>
    <s v="YD13"/>
    <x v="1"/>
    <s v=""/>
    <x v="0"/>
    <n v="2"/>
    <x v="3"/>
    <n v="18.11"/>
    <n v="7.39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40"/>
    <x v="0"/>
    <s v=""/>
    <x v="1"/>
    <x v="0"/>
    <x v="0"/>
  </r>
  <r>
    <x v="1154"/>
    <x v="4"/>
    <x v="1062"/>
    <x v="31"/>
    <x v="1154"/>
    <x v="1150"/>
    <x v="0"/>
    <x v="1383"/>
    <s v="0001"/>
    <x v="0"/>
    <s v="2395"/>
    <x v="4"/>
    <x v="1306"/>
    <s v="YD11"/>
    <x v="1"/>
    <s v=""/>
    <x v="0"/>
    <n v="6"/>
    <x v="0"/>
    <n v="163.82"/>
    <n v="157.47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4"/>
    <n v="6"/>
    <x v="0"/>
    <x v="1343"/>
    <x v="1"/>
    <x v="0"/>
    <x v="0"/>
    <x v="1"/>
    <x v="1"/>
    <s v="CERVEZAS"/>
    <s v="PILSEN TRUJILLO"/>
    <x v="2"/>
    <x v="0"/>
    <x v="0"/>
    <x v="0"/>
    <x v="1"/>
    <x v="1"/>
    <x v="0"/>
    <x v="0"/>
    <x v="16"/>
    <x v="36"/>
    <x v="2"/>
    <x v="3"/>
    <x v="239"/>
    <x v="3"/>
    <s v=""/>
    <x v="1"/>
    <x v="0"/>
    <x v="0"/>
  </r>
  <r>
    <x v="1154"/>
    <x v="11"/>
    <x v="1061"/>
    <x v="31"/>
    <x v="1154"/>
    <x v="1150"/>
    <x v="1"/>
    <x v="1382"/>
    <s v="0001"/>
    <x v="0"/>
    <s v="3500192"/>
    <x v="11"/>
    <x v="1305"/>
    <s v="YP66"/>
    <x v="1"/>
    <s v=""/>
    <x v="1"/>
    <n v="10"/>
    <x v="3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154"/>
    <x v="11"/>
    <x v="1061"/>
    <x v="31"/>
    <x v="1154"/>
    <x v="1150"/>
    <x v="1"/>
    <x v="1382"/>
    <s v="0001"/>
    <x v="0"/>
    <s v="3500192"/>
    <x v="11"/>
    <x v="1305"/>
    <s v="YD73"/>
    <x v="1"/>
    <s v=""/>
    <x v="1"/>
    <n v="10"/>
    <x v="3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154"/>
    <x v="11"/>
    <x v="1062"/>
    <x v="31"/>
    <x v="1154"/>
    <x v="1150"/>
    <x v="1"/>
    <x v="1383"/>
    <s v="0001"/>
    <x v="0"/>
    <s v="3500192"/>
    <x v="11"/>
    <x v="1306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154"/>
    <x v="11"/>
    <x v="1062"/>
    <x v="31"/>
    <x v="1154"/>
    <x v="1150"/>
    <x v="1"/>
    <x v="1383"/>
    <s v="0001"/>
    <x v="0"/>
    <s v="3500192"/>
    <x v="11"/>
    <x v="1306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155"/>
    <x v="4"/>
    <x v="1063"/>
    <x v="14"/>
    <x v="1155"/>
    <x v="1151"/>
    <x v="0"/>
    <x v="1384"/>
    <s v="0001"/>
    <x v="0"/>
    <s v="2395"/>
    <x v="4"/>
    <x v="1307"/>
    <s v="YD11"/>
    <x v="1"/>
    <s v=""/>
    <x v="0"/>
    <n v="23"/>
    <x v="0"/>
    <n v="636.54"/>
    <n v="605.37"/>
    <x v="0"/>
    <x v="1"/>
    <n v="1"/>
    <n v="12488564"/>
    <x v="1145"/>
    <x v="0"/>
    <d v="2021-02-06T00:00:00"/>
    <x v="0"/>
    <x v="0"/>
    <x v="0"/>
    <s v="LU"/>
    <x v="0"/>
    <n v="1.7112000000000001"/>
    <n v="23"/>
    <n v="23.000000000000064"/>
    <n v="32.857142857142854"/>
    <n v="23"/>
    <x v="0"/>
    <n v="25"/>
    <n v="25"/>
    <x v="0"/>
    <x v="0"/>
    <x v="1"/>
    <n v="25"/>
    <x v="0"/>
    <x v="1344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724"/>
    <x v="3"/>
    <d v="2021-01-31T00:00:00"/>
    <x v="0"/>
    <x v="0"/>
    <x v="0"/>
  </r>
  <r>
    <x v="1155"/>
    <x v="7"/>
    <x v="1063"/>
    <x v="14"/>
    <x v="1155"/>
    <x v="1151"/>
    <x v="0"/>
    <x v="1384"/>
    <s v="0001"/>
    <x v="0"/>
    <s v="6842"/>
    <x v="7"/>
    <x v="1307"/>
    <s v="YD11"/>
    <x v="1"/>
    <s v=""/>
    <x v="0"/>
    <n v="1"/>
    <x v="0"/>
    <n v="34.979999999999997"/>
    <n v="27.81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07"/>
    <x v="5"/>
    <s v=""/>
    <x v="1"/>
    <x v="0"/>
    <x v="0"/>
  </r>
  <r>
    <x v="1155"/>
    <x v="25"/>
    <x v="1063"/>
    <x v="14"/>
    <x v="1155"/>
    <x v="1151"/>
    <x v="0"/>
    <x v="1384"/>
    <s v="0001"/>
    <x v="0"/>
    <s v="8758"/>
    <x v="25"/>
    <x v="1307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20"/>
    <x v="4"/>
    <x v="1"/>
    <x v="46"/>
    <x v="0"/>
    <s v=""/>
    <x v="1"/>
    <x v="0"/>
    <x v="0"/>
  </r>
  <r>
    <x v="1155"/>
    <x v="11"/>
    <x v="1063"/>
    <x v="14"/>
    <x v="1155"/>
    <x v="1151"/>
    <x v="1"/>
    <x v="1384"/>
    <s v="0001"/>
    <x v="0"/>
    <s v="3500192"/>
    <x v="11"/>
    <x v="1307"/>
    <s v="YP66"/>
    <x v="1"/>
    <s v=""/>
    <x v="1"/>
    <n v="24"/>
    <x v="0"/>
    <n v="-91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55"/>
    <x v="11"/>
    <x v="1063"/>
    <x v="14"/>
    <x v="1155"/>
    <x v="1151"/>
    <x v="1"/>
    <x v="1384"/>
    <s v="0001"/>
    <x v="0"/>
    <s v="3500192"/>
    <x v="11"/>
    <x v="1307"/>
    <s v="YD73"/>
    <x v="1"/>
    <s v=""/>
    <x v="1"/>
    <n v="23"/>
    <x v="0"/>
    <n v="87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55"/>
    <x v="11"/>
    <x v="1063"/>
    <x v="14"/>
    <x v="1155"/>
    <x v="1151"/>
    <x v="1"/>
    <x v="1384"/>
    <s v="0001"/>
    <x v="0"/>
    <s v="3500192"/>
    <x v="11"/>
    <x v="130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56"/>
    <x v="4"/>
    <x v="1064"/>
    <x v="12"/>
    <x v="1156"/>
    <x v="1152"/>
    <x v="0"/>
    <x v="1385"/>
    <s v="0001"/>
    <x v="0"/>
    <s v="2395"/>
    <x v="4"/>
    <x v="1308"/>
    <s v="YD11"/>
    <x v="1"/>
    <s v=""/>
    <x v="0"/>
    <n v="3"/>
    <x v="0"/>
    <n v="94.22"/>
    <n v="81.239999999999995"/>
    <x v="0"/>
    <x v="1"/>
    <n v="1"/>
    <n v="12490014"/>
    <x v="114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8"/>
    <n v="8"/>
    <x v="0"/>
    <x v="0"/>
    <x v="1"/>
    <n v="8"/>
    <x v="0"/>
    <x v="1345"/>
    <x v="0"/>
    <x v="0"/>
    <x v="0"/>
    <x v="2"/>
    <x v="1"/>
    <s v="CERVEZAS"/>
    <s v="PILSEN TRUJILLO"/>
    <x v="2"/>
    <x v="0"/>
    <x v="0"/>
    <x v="1"/>
    <x v="1"/>
    <x v="1"/>
    <x v="1"/>
    <x v="1"/>
    <x v="2"/>
    <x v="25"/>
    <x v="1"/>
    <x v="1"/>
    <x v="29"/>
    <x v="3"/>
    <d v="2021-01-31T00:00:00"/>
    <x v="0"/>
    <x v="0"/>
    <x v="0"/>
  </r>
  <r>
    <x v="1156"/>
    <x v="5"/>
    <x v="1064"/>
    <x v="12"/>
    <x v="1156"/>
    <x v="1152"/>
    <x v="0"/>
    <x v="1385"/>
    <s v="0001"/>
    <x v="0"/>
    <s v="2821"/>
    <x v="5"/>
    <x v="1308"/>
    <s v="YD11"/>
    <x v="1"/>
    <s v=""/>
    <x v="0"/>
    <n v="2"/>
    <x v="0"/>
    <n v="62.26"/>
    <n v="54.71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1"/>
    <x v="2"/>
    <x v="25"/>
    <x v="1"/>
    <x v="1"/>
    <x v="79"/>
    <x v="3"/>
    <s v=""/>
    <x v="1"/>
    <x v="0"/>
    <x v="0"/>
  </r>
  <r>
    <x v="1156"/>
    <x v="7"/>
    <x v="1064"/>
    <x v="12"/>
    <x v="1156"/>
    <x v="1152"/>
    <x v="0"/>
    <x v="1385"/>
    <s v="0001"/>
    <x v="0"/>
    <s v="6842"/>
    <x v="7"/>
    <x v="1308"/>
    <s v="YD11"/>
    <x v="1"/>
    <s v=""/>
    <x v="0"/>
    <n v="3"/>
    <x v="0"/>
    <n v="105.84"/>
    <n v="83.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2"/>
    <x v="25"/>
    <x v="1"/>
    <x v="1"/>
    <x v="335"/>
    <x v="5"/>
    <s v=""/>
    <x v="1"/>
    <x v="0"/>
    <x v="0"/>
  </r>
  <r>
    <x v="1156"/>
    <x v="11"/>
    <x v="1064"/>
    <x v="12"/>
    <x v="1156"/>
    <x v="1152"/>
    <x v="1"/>
    <x v="1385"/>
    <s v="0001"/>
    <x v="0"/>
    <s v="3500192"/>
    <x v="11"/>
    <x v="1308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5"/>
    <x v="1"/>
    <x v="1"/>
    <x v="10"/>
    <x v="6"/>
    <s v=""/>
    <x v="1"/>
    <x v="0"/>
    <x v="0"/>
  </r>
  <r>
    <x v="1156"/>
    <x v="11"/>
    <x v="1064"/>
    <x v="12"/>
    <x v="1156"/>
    <x v="1152"/>
    <x v="1"/>
    <x v="1385"/>
    <s v="0001"/>
    <x v="0"/>
    <s v="3500192"/>
    <x v="11"/>
    <x v="1308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5"/>
    <x v="1"/>
    <x v="1"/>
    <x v="10"/>
    <x v="6"/>
    <s v=""/>
    <x v="1"/>
    <x v="0"/>
    <x v="0"/>
  </r>
  <r>
    <x v="1156"/>
    <x v="11"/>
    <x v="1064"/>
    <x v="12"/>
    <x v="1156"/>
    <x v="1152"/>
    <x v="1"/>
    <x v="1385"/>
    <s v="0001"/>
    <x v="0"/>
    <s v="3500192"/>
    <x v="11"/>
    <x v="1308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5"/>
    <x v="1"/>
    <x v="1"/>
    <x v="10"/>
    <x v="6"/>
    <s v=""/>
    <x v="1"/>
    <x v="0"/>
    <x v="0"/>
  </r>
  <r>
    <x v="1156"/>
    <x v="11"/>
    <x v="1064"/>
    <x v="12"/>
    <x v="1156"/>
    <x v="1152"/>
    <x v="1"/>
    <x v="1385"/>
    <s v="0001"/>
    <x v="0"/>
    <s v="3500192"/>
    <x v="11"/>
    <x v="1308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25"/>
    <x v="1"/>
    <x v="1"/>
    <x v="10"/>
    <x v="6"/>
    <s v=""/>
    <x v="1"/>
    <x v="0"/>
    <x v="0"/>
  </r>
  <r>
    <x v="1157"/>
    <x v="4"/>
    <x v="1065"/>
    <x v="31"/>
    <x v="1157"/>
    <x v="1153"/>
    <x v="0"/>
    <x v="1386"/>
    <s v="0001"/>
    <x v="0"/>
    <s v="2395"/>
    <x v="4"/>
    <x v="1309"/>
    <s v="YD11"/>
    <x v="1"/>
    <s v=""/>
    <x v="0"/>
    <n v="15"/>
    <x v="0"/>
    <n v="477.47"/>
    <n v="407.5"/>
    <x v="0"/>
    <x v="1"/>
    <n v="1"/>
    <n v="12493651"/>
    <x v="1147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5"/>
    <n v="15"/>
    <x v="0"/>
    <x v="0"/>
    <x v="4"/>
    <n v="15"/>
    <x v="0"/>
    <x v="1346"/>
    <x v="0"/>
    <x v="0"/>
    <x v="0"/>
    <x v="4"/>
    <x v="1"/>
    <s v="CERVEZAS"/>
    <s v="PILSEN TRUJILLO"/>
    <x v="2"/>
    <x v="0"/>
    <x v="0"/>
    <x v="0"/>
    <x v="1"/>
    <x v="1"/>
    <x v="1"/>
    <x v="8"/>
    <x v="12"/>
    <x v="28"/>
    <x v="1"/>
    <x v="3"/>
    <x v="679"/>
    <x v="3"/>
    <d v="2021-01-31T00:00:00"/>
    <x v="0"/>
    <x v="0"/>
    <x v="0"/>
  </r>
  <r>
    <x v="1157"/>
    <x v="11"/>
    <x v="1065"/>
    <x v="31"/>
    <x v="1157"/>
    <x v="1153"/>
    <x v="1"/>
    <x v="1386"/>
    <s v="0001"/>
    <x v="0"/>
    <s v="3500192"/>
    <x v="11"/>
    <x v="1309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8"/>
    <x v="12"/>
    <x v="28"/>
    <x v="1"/>
    <x v="3"/>
    <x v="10"/>
    <x v="6"/>
    <s v=""/>
    <x v="1"/>
    <x v="0"/>
    <x v="0"/>
  </r>
  <r>
    <x v="1157"/>
    <x v="11"/>
    <x v="1065"/>
    <x v="31"/>
    <x v="1157"/>
    <x v="1153"/>
    <x v="1"/>
    <x v="1386"/>
    <s v="0001"/>
    <x v="0"/>
    <s v="3500192"/>
    <x v="11"/>
    <x v="1309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8"/>
    <x v="12"/>
    <x v="28"/>
    <x v="1"/>
    <x v="3"/>
    <x v="10"/>
    <x v="6"/>
    <s v=""/>
    <x v="1"/>
    <x v="0"/>
    <x v="0"/>
  </r>
  <r>
    <x v="1158"/>
    <x v="8"/>
    <x v="1066"/>
    <x v="13"/>
    <x v="1158"/>
    <x v="1154"/>
    <x v="0"/>
    <x v="1387"/>
    <s v="0001"/>
    <x v="0"/>
    <s v="6843"/>
    <x v="8"/>
    <x v="1310"/>
    <s v="YD11"/>
    <x v="1"/>
    <s v=""/>
    <x v="0"/>
    <n v="3"/>
    <x v="0"/>
    <n v="103.68"/>
    <n v="83.16"/>
    <x v="0"/>
    <x v="1"/>
    <n v="1"/>
    <n v="12495055"/>
    <x v="1148"/>
    <x v="0"/>
    <d v="2021-02-06T00:00:00"/>
    <x v="0"/>
    <x v="0"/>
    <x v="0"/>
    <s v="LU"/>
    <x v="0"/>
    <n v="0.22320000000000001"/>
    <n v="3"/>
    <n v="3.000000000000008"/>
    <n v="4.2857142857142847"/>
    <n v="3"/>
    <x v="0"/>
    <n v="26"/>
    <n v="16"/>
    <x v="0"/>
    <x v="0"/>
    <x v="1"/>
    <n v="23"/>
    <x v="0"/>
    <x v="1347"/>
    <x v="2"/>
    <x v="0"/>
    <x v="0"/>
    <x v="3"/>
    <x v="1"/>
    <s v="CERVEZAS"/>
    <s v="CUSQUEÑA"/>
    <x v="2"/>
    <x v="0"/>
    <x v="0"/>
    <x v="3"/>
    <x v="1"/>
    <x v="1"/>
    <x v="0"/>
    <x v="2"/>
    <x v="3"/>
    <x v="3"/>
    <x v="3"/>
    <x v="1"/>
    <x v="32"/>
    <x v="5"/>
    <d v="2021-01-31T00:00:00"/>
    <x v="0"/>
    <x v="0"/>
    <x v="0"/>
  </r>
  <r>
    <x v="1158"/>
    <x v="45"/>
    <x v="1066"/>
    <x v="13"/>
    <x v="1158"/>
    <x v="1154"/>
    <x v="0"/>
    <x v="1387"/>
    <s v="0001"/>
    <x v="0"/>
    <s v="7862"/>
    <x v="46"/>
    <x v="1310"/>
    <s v="YD13"/>
    <x v="1"/>
    <s v=""/>
    <x v="0"/>
    <n v="2"/>
    <x v="0"/>
    <n v="33.880000000000003"/>
    <n v="6.9"/>
    <x v="0"/>
    <x v="1"/>
    <s v=""/>
    <s v=""/>
    <x v="1"/>
    <x v="0"/>
    <d v="2021-02-06T00:00:00"/>
    <x v="0"/>
    <x v="0"/>
    <x v="0"/>
    <s v="LU"/>
    <x v="0"/>
    <n v="4.1160000000000002E-2"/>
    <n v="1"/>
    <n v="0.55322580645161445"/>
    <n v="0.75"/>
    <n v="2"/>
    <x v="0"/>
    <n v="0"/>
    <s v=""/>
    <x v="0"/>
    <x v="0"/>
    <x v="1"/>
    <s v=""/>
    <x v="1"/>
    <x v="1"/>
    <x v="1"/>
    <x v="0"/>
    <x v="0"/>
    <x v="1"/>
    <x v="1"/>
    <s v="CERVEZAS"/>
    <s v="BUDWEISER"/>
    <x v="1"/>
    <x v="0"/>
    <x v="0"/>
    <x v="3"/>
    <x v="1"/>
    <x v="1"/>
    <x v="0"/>
    <x v="2"/>
    <x v="3"/>
    <x v="3"/>
    <x v="3"/>
    <x v="1"/>
    <x v="783"/>
    <x v="2"/>
    <s v=""/>
    <x v="1"/>
    <x v="0"/>
    <x v="0"/>
  </r>
  <r>
    <x v="1158"/>
    <x v="36"/>
    <x v="1066"/>
    <x v="13"/>
    <x v="1158"/>
    <x v="1154"/>
    <x v="0"/>
    <x v="1387"/>
    <s v="0001"/>
    <x v="0"/>
    <s v="12472"/>
    <x v="36"/>
    <x v="1310"/>
    <s v="YD13"/>
    <x v="1"/>
    <s v=""/>
    <x v="0"/>
    <n v="4"/>
    <x v="0"/>
    <n v="61.12"/>
    <n v="11"/>
    <x v="0"/>
    <x v="1"/>
    <s v=""/>
    <s v=""/>
    <x v="1"/>
    <x v="0"/>
    <d v="2021-02-06T00:00:00"/>
    <x v="0"/>
    <x v="0"/>
    <x v="0"/>
    <s v="LU"/>
    <x v="0"/>
    <n v="5.6000000000000001E-2"/>
    <n v="2"/>
    <n v="0.75268817204301275"/>
    <n v="0.71"/>
    <n v="4"/>
    <x v="0"/>
    <n v="0"/>
    <s v=""/>
    <x v="0"/>
    <x v="0"/>
    <x v="1"/>
    <s v=""/>
    <x v="1"/>
    <x v="1"/>
    <x v="1"/>
    <x v="0"/>
    <x v="0"/>
    <x v="1"/>
    <x v="1"/>
    <s v="CERVEZAS"/>
    <s v="MIKES"/>
    <x v="1"/>
    <x v="0"/>
    <x v="0"/>
    <x v="3"/>
    <x v="1"/>
    <x v="1"/>
    <x v="0"/>
    <x v="2"/>
    <x v="3"/>
    <x v="3"/>
    <x v="3"/>
    <x v="1"/>
    <x v="784"/>
    <x v="1"/>
    <s v=""/>
    <x v="1"/>
    <x v="0"/>
    <x v="0"/>
  </r>
  <r>
    <x v="1158"/>
    <x v="15"/>
    <x v="1066"/>
    <x v="13"/>
    <x v="1158"/>
    <x v="1154"/>
    <x v="0"/>
    <x v="1387"/>
    <s v="0001"/>
    <x v="0"/>
    <s v="14523"/>
    <x v="15"/>
    <x v="1310"/>
    <s v="YD13"/>
    <x v="1"/>
    <s v=""/>
    <x v="0"/>
    <n v="8"/>
    <x v="0"/>
    <n v="53.77"/>
    <n v="52.32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5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2"/>
    <x v="3"/>
    <x v="3"/>
    <x v="3"/>
    <x v="1"/>
    <x v="273"/>
    <x v="2"/>
    <s v=""/>
    <x v="1"/>
    <x v="0"/>
    <x v="0"/>
  </r>
  <r>
    <x v="1158"/>
    <x v="23"/>
    <x v="1066"/>
    <x v="13"/>
    <x v="1158"/>
    <x v="1154"/>
    <x v="0"/>
    <x v="1387"/>
    <s v="0001"/>
    <x v="0"/>
    <s v="15096"/>
    <x v="23"/>
    <x v="1310"/>
    <s v="YD13"/>
    <x v="1"/>
    <s v=""/>
    <x v="0"/>
    <n v="4"/>
    <x v="0"/>
    <n v="41.03"/>
    <n v="30.38"/>
    <x v="0"/>
    <x v="1"/>
    <s v=""/>
    <s v=""/>
    <x v="1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2"/>
    <x v="3"/>
    <x v="3"/>
    <x v="3"/>
    <x v="1"/>
    <x v="143"/>
    <x v="8"/>
    <s v=""/>
    <x v="1"/>
    <x v="0"/>
    <x v="0"/>
  </r>
  <r>
    <x v="1158"/>
    <x v="24"/>
    <x v="1066"/>
    <x v="13"/>
    <x v="1158"/>
    <x v="1154"/>
    <x v="0"/>
    <x v="1387"/>
    <s v="0001"/>
    <x v="0"/>
    <s v="15098"/>
    <x v="24"/>
    <x v="1310"/>
    <s v="YD11"/>
    <x v="1"/>
    <s v=""/>
    <x v="0"/>
    <n v="2"/>
    <x v="0"/>
    <n v="61.39"/>
    <n v="53.8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2"/>
    <x v="3"/>
    <x v="3"/>
    <x v="3"/>
    <x v="1"/>
    <x v="455"/>
    <x v="8"/>
    <s v=""/>
    <x v="1"/>
    <x v="0"/>
    <x v="0"/>
  </r>
  <r>
    <x v="1158"/>
    <x v="14"/>
    <x v="1067"/>
    <x v="13"/>
    <x v="1158"/>
    <x v="1154"/>
    <x v="0"/>
    <x v="1388"/>
    <s v="0001"/>
    <x v="0"/>
    <s v="4562"/>
    <x v="14"/>
    <x v="1311"/>
    <s v="YD13"/>
    <x v="1"/>
    <s v=""/>
    <x v="0"/>
    <n v="2"/>
    <x v="0"/>
    <n v="12.88"/>
    <n v="2.62"/>
    <x v="0"/>
    <x v="2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1"/>
    <n v="3"/>
    <x v="0"/>
    <x v="1348"/>
    <x v="1"/>
    <x v="0"/>
    <x v="0"/>
    <x v="1"/>
    <x v="0"/>
    <s v="NABS"/>
    <s v="SAN MATEO"/>
    <x v="0"/>
    <x v="0"/>
    <x v="0"/>
    <x v="3"/>
    <x v="1"/>
    <x v="1"/>
    <x v="0"/>
    <x v="2"/>
    <x v="3"/>
    <x v="3"/>
    <x v="3"/>
    <x v="1"/>
    <x v="54"/>
    <x v="4"/>
    <s v=""/>
    <x v="1"/>
    <x v="0"/>
    <x v="0"/>
  </r>
  <r>
    <x v="1158"/>
    <x v="17"/>
    <x v="1067"/>
    <x v="13"/>
    <x v="1158"/>
    <x v="1154"/>
    <x v="0"/>
    <x v="1388"/>
    <s v="0001"/>
    <x v="0"/>
    <s v="4963"/>
    <x v="17"/>
    <x v="1311"/>
    <s v="YD13"/>
    <x v="1"/>
    <s v=""/>
    <x v="0"/>
    <n v="1"/>
    <x v="0"/>
    <n v="12.71"/>
    <n v="2.59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2"/>
    <x v="3"/>
    <x v="3"/>
    <x v="3"/>
    <x v="1"/>
    <x v="6"/>
    <x v="4"/>
    <s v=""/>
    <x v="1"/>
    <x v="0"/>
    <x v="0"/>
  </r>
  <r>
    <x v="1158"/>
    <x v="11"/>
    <x v="1066"/>
    <x v="13"/>
    <x v="1158"/>
    <x v="1154"/>
    <x v="1"/>
    <x v="1387"/>
    <s v="0001"/>
    <x v="0"/>
    <s v="3500192"/>
    <x v="11"/>
    <x v="1310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"/>
    <x v="3"/>
    <x v="3"/>
    <x v="3"/>
    <x v="1"/>
    <x v="10"/>
    <x v="6"/>
    <s v=""/>
    <x v="1"/>
    <x v="0"/>
    <x v="0"/>
  </r>
  <r>
    <x v="1158"/>
    <x v="11"/>
    <x v="1066"/>
    <x v="13"/>
    <x v="1158"/>
    <x v="1154"/>
    <x v="1"/>
    <x v="1387"/>
    <s v="0001"/>
    <x v="0"/>
    <s v="3500192"/>
    <x v="11"/>
    <x v="1310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3"/>
    <x v="3"/>
    <x v="3"/>
    <x v="1"/>
    <x v="10"/>
    <x v="6"/>
    <s v=""/>
    <x v="1"/>
    <x v="0"/>
    <x v="0"/>
  </r>
  <r>
    <x v="1158"/>
    <x v="11"/>
    <x v="1066"/>
    <x v="13"/>
    <x v="1158"/>
    <x v="1154"/>
    <x v="1"/>
    <x v="1387"/>
    <s v="0001"/>
    <x v="0"/>
    <s v="3500192"/>
    <x v="11"/>
    <x v="1310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3"/>
    <x v="3"/>
    <x v="3"/>
    <x v="1"/>
    <x v="10"/>
    <x v="6"/>
    <s v=""/>
    <x v="1"/>
    <x v="0"/>
    <x v="0"/>
  </r>
  <r>
    <x v="1159"/>
    <x v="4"/>
    <x v="1068"/>
    <x v="19"/>
    <x v="1159"/>
    <x v="1155"/>
    <x v="0"/>
    <x v="1389"/>
    <s v="0001"/>
    <x v="0"/>
    <s v="2395"/>
    <x v="4"/>
    <x v="1312"/>
    <s v="YD11"/>
    <x v="1"/>
    <s v=""/>
    <x v="0"/>
    <n v="4"/>
    <x v="5"/>
    <n v="128.97"/>
    <n v="106.85"/>
    <x v="0"/>
    <x v="1"/>
    <n v="1"/>
    <n v="12495090"/>
    <x v="1149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1"/>
    <n v="5"/>
    <x v="0"/>
    <x v="1349"/>
    <x v="0"/>
    <x v="0"/>
    <x v="0"/>
    <x v="0"/>
    <x v="1"/>
    <s v="CERVEZAS"/>
    <s v="PILSEN TRUJILLO"/>
    <x v="2"/>
    <x v="0"/>
    <x v="0"/>
    <x v="2"/>
    <x v="1"/>
    <x v="1"/>
    <x v="1"/>
    <x v="8"/>
    <x v="2"/>
    <x v="14"/>
    <x v="1"/>
    <x v="1"/>
    <x v="785"/>
    <x v="3"/>
    <d v="2021-01-31T00:00:00"/>
    <x v="0"/>
    <x v="0"/>
    <x v="0"/>
  </r>
  <r>
    <x v="1159"/>
    <x v="24"/>
    <x v="1068"/>
    <x v="19"/>
    <x v="1159"/>
    <x v="1155"/>
    <x v="0"/>
    <x v="1389"/>
    <s v="0001"/>
    <x v="0"/>
    <s v="15098"/>
    <x v="24"/>
    <x v="1312"/>
    <s v="YD11"/>
    <x v="1"/>
    <s v=""/>
    <x v="0"/>
    <n v="1"/>
    <x v="5"/>
    <n v="30.86"/>
    <n v="26.4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8"/>
    <x v="2"/>
    <x v="14"/>
    <x v="1"/>
    <x v="1"/>
    <x v="786"/>
    <x v="8"/>
    <s v=""/>
    <x v="1"/>
    <x v="0"/>
    <x v="0"/>
  </r>
  <r>
    <x v="1159"/>
    <x v="11"/>
    <x v="1068"/>
    <x v="19"/>
    <x v="1159"/>
    <x v="1155"/>
    <x v="1"/>
    <x v="1389"/>
    <s v="0001"/>
    <x v="0"/>
    <s v="3500192"/>
    <x v="11"/>
    <x v="1312"/>
    <s v="YP66"/>
    <x v="1"/>
    <s v=""/>
    <x v="1"/>
    <n v="5"/>
    <x v="5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14"/>
    <x v="1"/>
    <x v="1"/>
    <x v="10"/>
    <x v="6"/>
    <s v=""/>
    <x v="1"/>
    <x v="0"/>
    <x v="0"/>
  </r>
  <r>
    <x v="1159"/>
    <x v="11"/>
    <x v="1068"/>
    <x v="19"/>
    <x v="1159"/>
    <x v="1155"/>
    <x v="1"/>
    <x v="1389"/>
    <s v="0001"/>
    <x v="0"/>
    <s v="3500192"/>
    <x v="11"/>
    <x v="1312"/>
    <s v="YD73"/>
    <x v="1"/>
    <s v=""/>
    <x v="1"/>
    <n v="4"/>
    <x v="5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14"/>
    <x v="1"/>
    <x v="1"/>
    <x v="10"/>
    <x v="6"/>
    <s v=""/>
    <x v="1"/>
    <x v="0"/>
    <x v="0"/>
  </r>
  <r>
    <x v="1159"/>
    <x v="11"/>
    <x v="1068"/>
    <x v="19"/>
    <x v="1159"/>
    <x v="1155"/>
    <x v="1"/>
    <x v="1389"/>
    <s v="0001"/>
    <x v="0"/>
    <s v="3500192"/>
    <x v="11"/>
    <x v="1312"/>
    <s v="YD73"/>
    <x v="1"/>
    <s v=""/>
    <x v="1"/>
    <n v="1"/>
    <x v="5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8"/>
    <x v="2"/>
    <x v="14"/>
    <x v="1"/>
    <x v="1"/>
    <x v="10"/>
    <x v="6"/>
    <s v=""/>
    <x v="1"/>
    <x v="0"/>
    <x v="0"/>
  </r>
  <r>
    <x v="1160"/>
    <x v="4"/>
    <x v="1069"/>
    <x v="22"/>
    <x v="1160"/>
    <x v="1156"/>
    <x v="0"/>
    <x v="1390"/>
    <s v="0001"/>
    <x v="0"/>
    <s v="2395"/>
    <x v="4"/>
    <x v="1313"/>
    <s v="YD11"/>
    <x v="1"/>
    <s v=""/>
    <x v="0"/>
    <n v="4"/>
    <x v="0"/>
    <n v="109.21"/>
    <n v="104.98"/>
    <x v="0"/>
    <x v="0"/>
    <n v="1"/>
    <n v="12498017"/>
    <x v="1150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1"/>
    <n v="4"/>
    <x v="0"/>
    <x v="1350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52"/>
    <x v="3"/>
    <d v="2021-01-31T00:00:00"/>
    <x v="0"/>
    <x v="0"/>
    <x v="0"/>
  </r>
  <r>
    <x v="1160"/>
    <x v="11"/>
    <x v="1069"/>
    <x v="22"/>
    <x v="1160"/>
    <x v="1156"/>
    <x v="1"/>
    <x v="1390"/>
    <s v="0001"/>
    <x v="0"/>
    <s v="3500192"/>
    <x v="11"/>
    <x v="1313"/>
    <s v="YP66"/>
    <x v="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0"/>
    <x v="11"/>
    <x v="1069"/>
    <x v="22"/>
    <x v="1160"/>
    <x v="1156"/>
    <x v="1"/>
    <x v="1390"/>
    <s v="0001"/>
    <x v="0"/>
    <s v="3500192"/>
    <x v="11"/>
    <x v="1313"/>
    <s v="YD73"/>
    <x v="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1"/>
    <x v="4"/>
    <x v="0"/>
    <x v="14"/>
    <x v="1161"/>
    <x v="1157"/>
    <x v="0"/>
    <x v="1391"/>
    <s v="0001"/>
    <x v="0"/>
    <s v="2395"/>
    <x v="4"/>
    <x v="1314"/>
    <s v="YD11"/>
    <x v="7"/>
    <s v=""/>
    <x v="0"/>
    <n v="10"/>
    <x v="0"/>
    <n v="309.83"/>
    <n v="269.93"/>
    <x v="0"/>
    <x v="0"/>
    <n v="1"/>
    <n v="12498020"/>
    <x v="115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2"/>
    <n v="23"/>
    <x v="0"/>
    <x v="0"/>
    <x v="2"/>
    <n v="22"/>
    <x v="0"/>
    <x v="1351"/>
    <x v="0"/>
    <x v="0"/>
    <x v="0"/>
    <x v="3"/>
    <x v="1"/>
    <s v="CERVEZAS"/>
    <s v="PILSEN TRUJILLO"/>
    <x v="2"/>
    <x v="0"/>
    <x v="0"/>
    <x v="2"/>
    <x v="0"/>
    <x v="0"/>
    <x v="1"/>
    <x v="4"/>
    <x v="7"/>
    <x v="20"/>
    <x v="4"/>
    <x v="1"/>
    <x v="116"/>
    <x v="3"/>
    <d v="2021-01-31T00:00:00"/>
    <x v="0"/>
    <x v="0"/>
    <x v="0"/>
  </r>
  <r>
    <x v="1161"/>
    <x v="5"/>
    <x v="0"/>
    <x v="14"/>
    <x v="1161"/>
    <x v="1157"/>
    <x v="0"/>
    <x v="1391"/>
    <s v="0001"/>
    <x v="0"/>
    <s v="2821"/>
    <x v="5"/>
    <x v="1314"/>
    <s v="YD11"/>
    <x v="7"/>
    <s v=""/>
    <x v="0"/>
    <n v="10"/>
    <x v="0"/>
    <n v="307.06"/>
    <n v="272.72000000000003"/>
    <x v="0"/>
    <x v="0"/>
    <s v=""/>
    <s v=""/>
    <x v="1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1"/>
    <x v="4"/>
    <x v="7"/>
    <x v="20"/>
    <x v="4"/>
    <x v="1"/>
    <x v="78"/>
    <x v="3"/>
    <s v=""/>
    <x v="1"/>
    <x v="0"/>
    <x v="0"/>
  </r>
  <r>
    <x v="1161"/>
    <x v="9"/>
    <x v="0"/>
    <x v="14"/>
    <x v="1161"/>
    <x v="1157"/>
    <x v="0"/>
    <x v="1391"/>
    <s v="0001"/>
    <x v="0"/>
    <s v="7343"/>
    <x v="9"/>
    <x v="1314"/>
    <s v="YD11"/>
    <x v="7"/>
    <s v=""/>
    <x v="0"/>
    <n v="2"/>
    <x v="0"/>
    <n v="61.46"/>
    <n v="79.239999999999995"/>
    <x v="0"/>
    <x v="0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1"/>
    <x v="4"/>
    <x v="7"/>
    <x v="20"/>
    <x v="4"/>
    <x v="1"/>
    <x v="461"/>
    <x v="3"/>
    <s v=""/>
    <x v="1"/>
    <x v="0"/>
    <x v="0"/>
  </r>
  <r>
    <x v="1161"/>
    <x v="11"/>
    <x v="0"/>
    <x v="14"/>
    <x v="1161"/>
    <x v="1157"/>
    <x v="1"/>
    <x v="1391"/>
    <s v="0001"/>
    <x v="0"/>
    <s v="3500192"/>
    <x v="11"/>
    <x v="1314"/>
    <s v="YP66"/>
    <x v="7"/>
    <s v=""/>
    <x v="1"/>
    <n v="20"/>
    <x v="0"/>
    <n v="-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1161"/>
    <x v="12"/>
    <x v="0"/>
    <x v="14"/>
    <x v="1161"/>
    <x v="1157"/>
    <x v="1"/>
    <x v="1391"/>
    <s v="0001"/>
    <x v="0"/>
    <s v="3500193"/>
    <x v="12"/>
    <x v="1314"/>
    <s v="YP66"/>
    <x v="7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1161"/>
    <x v="11"/>
    <x v="0"/>
    <x v="14"/>
    <x v="1161"/>
    <x v="1157"/>
    <x v="1"/>
    <x v="1391"/>
    <s v="0001"/>
    <x v="0"/>
    <s v="3500192"/>
    <x v="11"/>
    <x v="1314"/>
    <s v="YD73"/>
    <x v="7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1161"/>
    <x v="11"/>
    <x v="0"/>
    <x v="14"/>
    <x v="1161"/>
    <x v="1157"/>
    <x v="1"/>
    <x v="1391"/>
    <s v="0001"/>
    <x v="0"/>
    <s v="3500192"/>
    <x v="11"/>
    <x v="1314"/>
    <s v="YD73"/>
    <x v="7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1161"/>
    <x v="12"/>
    <x v="0"/>
    <x v="14"/>
    <x v="1161"/>
    <x v="1157"/>
    <x v="1"/>
    <x v="1391"/>
    <s v="0001"/>
    <x v="0"/>
    <s v="3500193"/>
    <x v="12"/>
    <x v="1314"/>
    <s v="YD73"/>
    <x v="7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7"/>
    <x v="20"/>
    <x v="4"/>
    <x v="1"/>
    <x v="10"/>
    <x v="6"/>
    <s v=""/>
    <x v="1"/>
    <x v="0"/>
    <x v="0"/>
  </r>
  <r>
    <x v="1162"/>
    <x v="4"/>
    <x v="1070"/>
    <x v="14"/>
    <x v="1162"/>
    <x v="1158"/>
    <x v="0"/>
    <x v="1392"/>
    <s v="0001"/>
    <x v="0"/>
    <s v="2395"/>
    <x v="4"/>
    <x v="1315"/>
    <s v="YD11"/>
    <x v="1"/>
    <s v=""/>
    <x v="0"/>
    <n v="6"/>
    <x v="6"/>
    <n v="166.51"/>
    <n v="154.79"/>
    <x v="0"/>
    <x v="1"/>
    <n v="1"/>
    <n v="12502501"/>
    <x v="1152"/>
    <x v="0"/>
    <d v="2021-02-06T00:00:00"/>
    <x v="0"/>
    <x v="0"/>
    <x v="0"/>
    <s v="LU"/>
    <x v="0"/>
    <n v="0.44640000000000002"/>
    <n v="6"/>
    <n v="6.000000000000016"/>
    <n v="8.5714285714285694"/>
    <n v="6"/>
    <x v="0"/>
    <n v="8"/>
    <n v="8"/>
    <x v="0"/>
    <x v="0"/>
    <x v="1"/>
    <n v="8"/>
    <x v="0"/>
    <x v="1352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305"/>
    <x v="3"/>
    <d v="2021-01-31T00:00:00"/>
    <x v="0"/>
    <x v="0"/>
    <x v="0"/>
  </r>
  <r>
    <x v="1162"/>
    <x v="5"/>
    <x v="1070"/>
    <x v="14"/>
    <x v="1162"/>
    <x v="1158"/>
    <x v="0"/>
    <x v="1392"/>
    <s v="0001"/>
    <x v="0"/>
    <s v="2821"/>
    <x v="5"/>
    <x v="1315"/>
    <s v="YD11"/>
    <x v="1"/>
    <s v=""/>
    <x v="0"/>
    <n v="1"/>
    <x v="6"/>
    <n v="31.13"/>
    <n v="26.82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616"/>
    <x v="3"/>
    <s v=""/>
    <x v="1"/>
    <x v="0"/>
    <x v="0"/>
  </r>
  <r>
    <x v="1162"/>
    <x v="7"/>
    <x v="1070"/>
    <x v="14"/>
    <x v="1162"/>
    <x v="1158"/>
    <x v="0"/>
    <x v="1392"/>
    <s v="0001"/>
    <x v="0"/>
    <s v="6842"/>
    <x v="7"/>
    <x v="1315"/>
    <s v="YD11"/>
    <x v="1"/>
    <s v=""/>
    <x v="0"/>
    <n v="1"/>
    <x v="6"/>
    <n v="34.97"/>
    <n v="27.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35"/>
    <x v="5"/>
    <s v=""/>
    <x v="1"/>
    <x v="0"/>
    <x v="0"/>
  </r>
  <r>
    <x v="1162"/>
    <x v="11"/>
    <x v="1070"/>
    <x v="14"/>
    <x v="1162"/>
    <x v="1158"/>
    <x v="1"/>
    <x v="1392"/>
    <s v="0001"/>
    <x v="0"/>
    <s v="3500192"/>
    <x v="11"/>
    <x v="1315"/>
    <s v="YP66"/>
    <x v="1"/>
    <s v=""/>
    <x v="1"/>
    <n v="8"/>
    <x v="6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2"/>
    <x v="11"/>
    <x v="1070"/>
    <x v="14"/>
    <x v="1162"/>
    <x v="1158"/>
    <x v="1"/>
    <x v="1392"/>
    <s v="0001"/>
    <x v="0"/>
    <s v="3500192"/>
    <x v="11"/>
    <x v="1315"/>
    <s v="YD73"/>
    <x v="1"/>
    <s v=""/>
    <x v="1"/>
    <n v="6"/>
    <x v="6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2"/>
    <x v="11"/>
    <x v="1070"/>
    <x v="14"/>
    <x v="1162"/>
    <x v="1158"/>
    <x v="1"/>
    <x v="1392"/>
    <s v="0001"/>
    <x v="0"/>
    <s v="3500192"/>
    <x v="11"/>
    <x v="1315"/>
    <s v="YD73"/>
    <x v="1"/>
    <s v=""/>
    <x v="1"/>
    <n v="1"/>
    <x v="6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2"/>
    <x v="11"/>
    <x v="1070"/>
    <x v="14"/>
    <x v="1162"/>
    <x v="1158"/>
    <x v="1"/>
    <x v="1392"/>
    <s v="0001"/>
    <x v="0"/>
    <s v="3500192"/>
    <x v="11"/>
    <x v="1315"/>
    <s v="YD73"/>
    <x v="1"/>
    <s v=""/>
    <x v="1"/>
    <n v="1"/>
    <x v="6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3"/>
    <x v="19"/>
    <x v="0"/>
    <x v="43"/>
    <x v="1163"/>
    <x v="1159"/>
    <x v="0"/>
    <x v="1393"/>
    <s v="0001"/>
    <x v="0"/>
    <s v="7841"/>
    <x v="19"/>
    <x v="1316"/>
    <s v="YD13"/>
    <x v="39"/>
    <s v=""/>
    <x v="0"/>
    <n v="120"/>
    <x v="0"/>
    <n v="2237.73"/>
    <n v="455.6"/>
    <x v="0"/>
    <x v="0"/>
    <n v="1"/>
    <n v="12507081"/>
    <x v="1153"/>
    <x v="0"/>
    <d v="2021-02-06T00:00:00"/>
    <x v="1"/>
    <x v="12"/>
    <x v="12"/>
    <s v="LU"/>
    <x v="0"/>
    <n v="2.556"/>
    <n v="30"/>
    <n v="34.354838709677509"/>
    <n v="25.714285714285712"/>
    <n v="120"/>
    <x v="0"/>
    <n v="790"/>
    <n v="443.33333333299998"/>
    <x v="0"/>
    <x v="0"/>
    <x v="2"/>
    <n v="790"/>
    <x v="0"/>
    <x v="1353"/>
    <x v="0"/>
    <x v="0"/>
    <x v="0"/>
    <x v="5"/>
    <x v="1"/>
    <s v="CERVEZAS"/>
    <s v="CORONA"/>
    <x v="1"/>
    <x v="0"/>
    <x v="0"/>
    <x v="5"/>
    <x v="0"/>
    <x v="0"/>
    <x v="6"/>
    <x v="19"/>
    <x v="8"/>
    <x v="17"/>
    <x v="2"/>
    <x v="1"/>
    <x v="787"/>
    <x v="7"/>
    <d v="2021-01-31T00:00:00"/>
    <x v="0"/>
    <x v="0"/>
    <x v="0"/>
  </r>
  <r>
    <x v="1163"/>
    <x v="26"/>
    <x v="0"/>
    <x v="43"/>
    <x v="1163"/>
    <x v="1159"/>
    <x v="0"/>
    <x v="1393"/>
    <s v="0001"/>
    <x v="0"/>
    <s v="12408"/>
    <x v="26"/>
    <x v="1316"/>
    <s v="YD13"/>
    <x v="39"/>
    <s v=""/>
    <x v="0"/>
    <n v="200"/>
    <x v="0"/>
    <n v="1332.35"/>
    <n v="868.17"/>
    <x v="0"/>
    <x v="0"/>
    <s v=""/>
    <s v=""/>
    <x v="1"/>
    <x v="0"/>
    <d v="2021-02-06T00:00:00"/>
    <x v="1"/>
    <x v="12"/>
    <x v="12"/>
    <s v="LU"/>
    <x v="0"/>
    <n v="4.26"/>
    <n v="50"/>
    <n v="57.258064516129181"/>
    <n v="42.857142857142854"/>
    <n v="200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5"/>
    <x v="0"/>
    <x v="0"/>
    <x v="6"/>
    <x v="19"/>
    <x v="8"/>
    <x v="17"/>
    <x v="2"/>
    <x v="1"/>
    <x v="788"/>
    <x v="1"/>
    <s v=""/>
    <x v="1"/>
    <x v="0"/>
    <x v="0"/>
  </r>
  <r>
    <x v="1163"/>
    <x v="10"/>
    <x v="0"/>
    <x v="43"/>
    <x v="1163"/>
    <x v="1159"/>
    <x v="0"/>
    <x v="1393"/>
    <s v="0001"/>
    <x v="0"/>
    <s v="11118"/>
    <x v="10"/>
    <x v="1316"/>
    <s v="YD13"/>
    <x v="39"/>
    <s v=""/>
    <x v="0"/>
    <n v="150"/>
    <x v="0"/>
    <n v="1794.91"/>
    <n v="732.7"/>
    <x v="0"/>
    <x v="0"/>
    <s v=""/>
    <s v=""/>
    <x v="1"/>
    <x v="0"/>
    <d v="2021-02-06T00:00:00"/>
    <x v="1"/>
    <x v="12"/>
    <x v="12"/>
    <s v="LU"/>
    <x v="0"/>
    <n v="10.125"/>
    <n v="150"/>
    <n v="178.00632911390628"/>
    <n v="116.88311688311688"/>
    <n v="150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5"/>
    <x v="0"/>
    <x v="0"/>
    <x v="6"/>
    <x v="19"/>
    <x v="8"/>
    <x v="17"/>
    <x v="2"/>
    <x v="1"/>
    <x v="789"/>
    <x v="0"/>
    <s v=""/>
    <x v="1"/>
    <x v="0"/>
    <x v="0"/>
  </r>
  <r>
    <x v="1163"/>
    <x v="17"/>
    <x v="0"/>
    <x v="43"/>
    <x v="1163"/>
    <x v="1159"/>
    <x v="0"/>
    <x v="1393"/>
    <s v="0001"/>
    <x v="0"/>
    <s v="4963"/>
    <x v="17"/>
    <x v="1316"/>
    <s v="YD13"/>
    <x v="39"/>
    <s v=""/>
    <x v="0"/>
    <n v="40"/>
    <x v="0"/>
    <n v="556.23"/>
    <n v="113.25"/>
    <x v="0"/>
    <x v="0"/>
    <s v=""/>
    <s v=""/>
    <x v="1"/>
    <x v="0"/>
    <d v="2021-02-06T00:00:00"/>
    <x v="1"/>
    <x v="12"/>
    <x v="12"/>
    <s v="LU"/>
    <x v="0"/>
    <n v="3.6"/>
    <n v="40"/>
    <n v="63.291139240500009"/>
    <n v="40"/>
    <n v="40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5"/>
    <x v="0"/>
    <x v="0"/>
    <x v="6"/>
    <x v="19"/>
    <x v="8"/>
    <x v="17"/>
    <x v="2"/>
    <x v="1"/>
    <x v="790"/>
    <x v="4"/>
    <s v=""/>
    <x v="1"/>
    <x v="0"/>
    <x v="0"/>
  </r>
  <r>
    <x v="1163"/>
    <x v="14"/>
    <x v="0"/>
    <x v="43"/>
    <x v="1163"/>
    <x v="1159"/>
    <x v="0"/>
    <x v="1393"/>
    <s v="0001"/>
    <x v="0"/>
    <s v="4562"/>
    <x v="14"/>
    <x v="1316"/>
    <s v="YD13"/>
    <x v="39"/>
    <s v=""/>
    <x v="0"/>
    <n v="200"/>
    <x v="0"/>
    <n v="1112.49"/>
    <n v="226.5"/>
    <x v="0"/>
    <x v="0"/>
    <s v=""/>
    <s v=""/>
    <x v="1"/>
    <x v="0"/>
    <d v="2021-02-06T00:00:00"/>
    <x v="1"/>
    <x v="12"/>
    <x v="12"/>
    <s v="LU"/>
    <x v="0"/>
    <n v="98"/>
    <n v="100"/>
    <n v="1722.9254571025001"/>
    <n v="166.66666666666666"/>
    <n v="200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5"/>
    <x v="0"/>
    <x v="0"/>
    <x v="6"/>
    <x v="19"/>
    <x v="8"/>
    <x v="17"/>
    <x v="2"/>
    <x v="1"/>
    <x v="791"/>
    <x v="4"/>
    <s v=""/>
    <x v="1"/>
    <x v="0"/>
    <x v="0"/>
  </r>
  <r>
    <x v="1163"/>
    <x v="6"/>
    <x v="0"/>
    <x v="43"/>
    <x v="1163"/>
    <x v="1159"/>
    <x v="0"/>
    <x v="1393"/>
    <s v="0001"/>
    <x v="0"/>
    <s v="4961"/>
    <x v="6"/>
    <x v="1316"/>
    <s v="YD13"/>
    <x v="39"/>
    <s v=""/>
    <x v="0"/>
    <n v="50"/>
    <x v="0"/>
    <n v="695.28"/>
    <n v="141.56"/>
    <x v="0"/>
    <x v="0"/>
    <s v=""/>
    <s v=""/>
    <x v="1"/>
    <x v="0"/>
    <d v="2021-02-06T00:00:00"/>
    <x v="1"/>
    <x v="12"/>
    <x v="12"/>
    <s v="LU"/>
    <x v="0"/>
    <n v="4.5"/>
    <n v="50"/>
    <n v="79.113924050625002"/>
    <n v="50"/>
    <n v="50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5"/>
    <x v="0"/>
    <x v="0"/>
    <x v="6"/>
    <x v="19"/>
    <x v="8"/>
    <x v="17"/>
    <x v="2"/>
    <x v="1"/>
    <x v="792"/>
    <x v="4"/>
    <s v=""/>
    <x v="1"/>
    <x v="0"/>
    <x v="0"/>
  </r>
  <r>
    <x v="1163"/>
    <x v="25"/>
    <x v="0"/>
    <x v="43"/>
    <x v="1163"/>
    <x v="1159"/>
    <x v="0"/>
    <x v="1393"/>
    <s v="0001"/>
    <x v="0"/>
    <s v="8758"/>
    <x v="25"/>
    <x v="1316"/>
    <s v="YD13"/>
    <x v="39"/>
    <s v=""/>
    <x v="0"/>
    <n v="20"/>
    <x v="0"/>
    <n v="169.29"/>
    <n v="69.099999999999994"/>
    <x v="0"/>
    <x v="0"/>
    <s v=""/>
    <s v=""/>
    <x v="1"/>
    <x v="0"/>
    <d v="2021-02-06T00:00:00"/>
    <x v="1"/>
    <x v="12"/>
    <x v="12"/>
    <s v="LU"/>
    <x v="0"/>
    <n v="1.35"/>
    <n v="20"/>
    <n v="23.734177215187504"/>
    <n v="15.584415584415584"/>
    <n v="20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5"/>
    <x v="0"/>
    <x v="0"/>
    <x v="6"/>
    <x v="19"/>
    <x v="8"/>
    <x v="17"/>
    <x v="2"/>
    <x v="1"/>
    <x v="793"/>
    <x v="0"/>
    <s v=""/>
    <x v="1"/>
    <x v="0"/>
    <x v="0"/>
  </r>
  <r>
    <x v="1163"/>
    <x v="38"/>
    <x v="0"/>
    <x v="43"/>
    <x v="1163"/>
    <x v="1159"/>
    <x v="0"/>
    <x v="1393"/>
    <s v="0001"/>
    <x v="0"/>
    <s v="2960"/>
    <x v="38"/>
    <x v="1316"/>
    <s v="YD13"/>
    <x v="39"/>
    <s v=""/>
    <x v="0"/>
    <n v="10"/>
    <x v="0"/>
    <n v="134.9"/>
    <n v="55.06"/>
    <x v="0"/>
    <x v="0"/>
    <s v=""/>
    <s v=""/>
    <x v="1"/>
    <x v="0"/>
    <d v="2021-02-06T00:00:00"/>
    <x v="1"/>
    <x v="12"/>
    <x v="12"/>
    <s v="LU"/>
    <x v="0"/>
    <n v="1.204"/>
    <n v="3.3333333330000006"/>
    <n v="21.167369901545001"/>
    <n v="12"/>
    <n v="10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5"/>
    <x v="0"/>
    <x v="0"/>
    <x v="6"/>
    <x v="19"/>
    <x v="8"/>
    <x v="17"/>
    <x v="2"/>
    <x v="1"/>
    <x v="794"/>
    <x v="0"/>
    <s v=""/>
    <x v="1"/>
    <x v="0"/>
    <x v="0"/>
  </r>
  <r>
    <x v="1164"/>
    <x v="4"/>
    <x v="1071"/>
    <x v="9"/>
    <x v="1164"/>
    <x v="1160"/>
    <x v="0"/>
    <x v="1394"/>
    <s v="0001"/>
    <x v="0"/>
    <s v="2395"/>
    <x v="4"/>
    <x v="1317"/>
    <s v="YD11"/>
    <x v="1"/>
    <s v=""/>
    <x v="0"/>
    <n v="14"/>
    <x v="0"/>
    <n v="382.23"/>
    <n v="367.42"/>
    <x v="0"/>
    <x v="1"/>
    <n v="1"/>
    <n v="12509060"/>
    <x v="1154"/>
    <x v="0"/>
    <d v="2021-02-06T00:00:00"/>
    <x v="1"/>
    <x v="1"/>
    <x v="1"/>
    <s v="LU"/>
    <x v="0"/>
    <n v="1.0416000000000001"/>
    <n v="14"/>
    <n v="14.000000000000039"/>
    <n v="19.999999999999996"/>
    <n v="14"/>
    <x v="0"/>
    <n v="21"/>
    <n v="20.7636363636"/>
    <x v="0"/>
    <x v="0"/>
    <x v="1"/>
    <n v="18"/>
    <x v="0"/>
    <x v="1354"/>
    <x v="2"/>
    <x v="0"/>
    <x v="0"/>
    <x v="3"/>
    <x v="1"/>
    <s v="CERVEZAS"/>
    <s v="PILSEN TRUJILLO"/>
    <x v="2"/>
    <x v="0"/>
    <x v="0"/>
    <x v="1"/>
    <x v="1"/>
    <x v="1"/>
    <x v="0"/>
    <x v="0"/>
    <x v="4"/>
    <x v="16"/>
    <x v="3"/>
    <x v="1"/>
    <x v="795"/>
    <x v="3"/>
    <d v="2021-01-31T00:00:00"/>
    <x v="0"/>
    <x v="0"/>
    <x v="0"/>
  </r>
  <r>
    <x v="1164"/>
    <x v="6"/>
    <x v="1071"/>
    <x v="9"/>
    <x v="1164"/>
    <x v="1160"/>
    <x v="0"/>
    <x v="1394"/>
    <s v="0001"/>
    <x v="0"/>
    <s v="4961"/>
    <x v="6"/>
    <x v="1317"/>
    <s v="YD13"/>
    <x v="1"/>
    <s v=""/>
    <x v="0"/>
    <n v="1"/>
    <x v="0"/>
    <n v="12.71"/>
    <n v="2.59"/>
    <x v="0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6"/>
    <x v="3"/>
    <x v="1"/>
    <x v="6"/>
    <x v="4"/>
    <s v=""/>
    <x v="1"/>
    <x v="0"/>
    <x v="0"/>
  </r>
  <r>
    <x v="1164"/>
    <x v="17"/>
    <x v="1071"/>
    <x v="9"/>
    <x v="1164"/>
    <x v="1160"/>
    <x v="0"/>
    <x v="1394"/>
    <s v="0001"/>
    <x v="0"/>
    <s v="4963"/>
    <x v="17"/>
    <x v="1317"/>
    <s v="YD13"/>
    <x v="1"/>
    <s v=""/>
    <x v="0"/>
    <n v="1"/>
    <x v="0"/>
    <n v="12.71"/>
    <n v="2.59"/>
    <x v="0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6"/>
    <x v="3"/>
    <x v="1"/>
    <x v="6"/>
    <x v="4"/>
    <s v=""/>
    <x v="1"/>
    <x v="0"/>
    <x v="0"/>
  </r>
  <r>
    <x v="1164"/>
    <x v="1"/>
    <x v="1071"/>
    <x v="9"/>
    <x v="1164"/>
    <x v="1160"/>
    <x v="0"/>
    <x v="1394"/>
    <s v="0001"/>
    <x v="0"/>
    <s v="11115"/>
    <x v="1"/>
    <x v="1317"/>
    <s v="YD13"/>
    <x v="1"/>
    <s v=""/>
    <x v="0"/>
    <n v="1"/>
    <x v="0"/>
    <n v="17.39"/>
    <n v="7.1"/>
    <x v="0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16"/>
    <x v="3"/>
    <x v="1"/>
    <x v="133"/>
    <x v="0"/>
    <s v=""/>
    <x v="1"/>
    <x v="0"/>
    <x v="0"/>
  </r>
  <r>
    <x v="1164"/>
    <x v="23"/>
    <x v="1071"/>
    <x v="9"/>
    <x v="1164"/>
    <x v="1160"/>
    <x v="0"/>
    <x v="1394"/>
    <s v="0001"/>
    <x v="0"/>
    <s v="15096"/>
    <x v="23"/>
    <x v="1317"/>
    <s v="YD13"/>
    <x v="1"/>
    <s v=""/>
    <x v="0"/>
    <n v="1"/>
    <x v="0"/>
    <n v="10.26"/>
    <n v="7.59"/>
    <x v="0"/>
    <x v="1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4"/>
    <x v="16"/>
    <x v="3"/>
    <x v="1"/>
    <x v="44"/>
    <x v="8"/>
    <s v=""/>
    <x v="1"/>
    <x v="0"/>
    <x v="0"/>
  </r>
  <r>
    <x v="1164"/>
    <x v="4"/>
    <x v="1072"/>
    <x v="9"/>
    <x v="1164"/>
    <x v="1160"/>
    <x v="0"/>
    <x v="1395"/>
    <s v="0001"/>
    <x v="0"/>
    <s v="2395"/>
    <x v="4"/>
    <x v="1318"/>
    <s v="YD11"/>
    <x v="1"/>
    <s v=""/>
    <x v="0"/>
    <n v="3"/>
    <x v="0"/>
    <n v="81.91"/>
    <n v="78.73"/>
    <x v="0"/>
    <x v="1"/>
    <s v=""/>
    <s v=""/>
    <x v="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0"/>
    <s v=""/>
    <x v="0"/>
    <x v="0"/>
    <x v="1"/>
    <n v="3"/>
    <x v="0"/>
    <x v="1355"/>
    <x v="1"/>
    <x v="0"/>
    <x v="0"/>
    <x v="1"/>
    <x v="1"/>
    <s v="CERVEZAS"/>
    <s v="PILSEN TRUJILLO"/>
    <x v="2"/>
    <x v="0"/>
    <x v="0"/>
    <x v="1"/>
    <x v="1"/>
    <x v="1"/>
    <x v="0"/>
    <x v="0"/>
    <x v="4"/>
    <x v="16"/>
    <x v="3"/>
    <x v="1"/>
    <x v="75"/>
    <x v="3"/>
    <s v=""/>
    <x v="1"/>
    <x v="0"/>
    <x v="0"/>
  </r>
  <r>
    <x v="1164"/>
    <x v="11"/>
    <x v="1071"/>
    <x v="9"/>
    <x v="1164"/>
    <x v="1160"/>
    <x v="1"/>
    <x v="1394"/>
    <s v="0001"/>
    <x v="0"/>
    <s v="3500192"/>
    <x v="11"/>
    <x v="1317"/>
    <s v="YP66"/>
    <x v="1"/>
    <s v=""/>
    <x v="1"/>
    <n v="14"/>
    <x v="0"/>
    <n v="-53.2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1164"/>
    <x v="11"/>
    <x v="1071"/>
    <x v="9"/>
    <x v="1164"/>
    <x v="1160"/>
    <x v="1"/>
    <x v="1394"/>
    <s v="0001"/>
    <x v="0"/>
    <s v="3500192"/>
    <x v="11"/>
    <x v="1317"/>
    <s v="YD73"/>
    <x v="1"/>
    <s v=""/>
    <x v="1"/>
    <n v="14"/>
    <x v="0"/>
    <n v="53.2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1164"/>
    <x v="11"/>
    <x v="1072"/>
    <x v="9"/>
    <x v="1164"/>
    <x v="1160"/>
    <x v="1"/>
    <x v="1395"/>
    <s v="0001"/>
    <x v="0"/>
    <s v="3500192"/>
    <x v="11"/>
    <x v="1318"/>
    <s v="YP66"/>
    <x v="1"/>
    <s v=""/>
    <x v="1"/>
    <n v="3"/>
    <x v="0"/>
    <n v="-11.4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1164"/>
    <x v="11"/>
    <x v="1072"/>
    <x v="9"/>
    <x v="1164"/>
    <x v="1160"/>
    <x v="1"/>
    <x v="1395"/>
    <s v="0001"/>
    <x v="0"/>
    <s v="3500192"/>
    <x v="11"/>
    <x v="1318"/>
    <s v="YD73"/>
    <x v="1"/>
    <s v=""/>
    <x v="1"/>
    <n v="3"/>
    <x v="0"/>
    <n v="11.4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6"/>
    <x v="3"/>
    <x v="1"/>
    <x v="10"/>
    <x v="6"/>
    <s v=""/>
    <x v="1"/>
    <x v="0"/>
    <x v="0"/>
  </r>
  <r>
    <x v="1165"/>
    <x v="7"/>
    <x v="0"/>
    <x v="14"/>
    <x v="1165"/>
    <x v="1161"/>
    <x v="0"/>
    <x v="1396"/>
    <s v="0001"/>
    <x v="0"/>
    <s v="6842"/>
    <x v="7"/>
    <x v="1319"/>
    <s v="YD11"/>
    <x v="7"/>
    <s v=""/>
    <x v="0"/>
    <n v="2"/>
    <x v="0"/>
    <n v="69.97"/>
    <n v="55.61"/>
    <x v="0"/>
    <x v="2"/>
    <n v="1"/>
    <n v="12512943"/>
    <x v="1155"/>
    <x v="0"/>
    <d v="2021-02-06T00:00:00"/>
    <x v="1"/>
    <x v="7"/>
    <x v="7"/>
    <s v="LU"/>
    <x v="0"/>
    <n v="0.14879999999999999"/>
    <n v="2"/>
    <n v="2.0000000000000053"/>
    <n v="2.8571428571428568"/>
    <n v="2"/>
    <x v="0"/>
    <n v="5"/>
    <n v="3.75"/>
    <x v="0"/>
    <x v="0"/>
    <x v="2"/>
    <n v="5"/>
    <x v="0"/>
    <x v="1356"/>
    <x v="0"/>
    <x v="0"/>
    <x v="0"/>
    <x v="0"/>
    <x v="1"/>
    <s v="CERVEZAS"/>
    <s v="CUSQUEÑA"/>
    <x v="2"/>
    <x v="0"/>
    <x v="0"/>
    <x v="2"/>
    <x v="0"/>
    <x v="0"/>
    <x v="0"/>
    <x v="0"/>
    <x v="6"/>
    <x v="12"/>
    <x v="4"/>
    <x v="1"/>
    <x v="64"/>
    <x v="5"/>
    <d v="2021-01-31T00:00:00"/>
    <x v="0"/>
    <x v="0"/>
    <x v="0"/>
  </r>
  <r>
    <x v="1165"/>
    <x v="26"/>
    <x v="0"/>
    <x v="14"/>
    <x v="1165"/>
    <x v="1161"/>
    <x v="0"/>
    <x v="1396"/>
    <s v="0001"/>
    <x v="0"/>
    <s v="12408"/>
    <x v="26"/>
    <x v="1319"/>
    <s v="YD13"/>
    <x v="7"/>
    <s v=""/>
    <x v="0"/>
    <n v="1"/>
    <x v="0"/>
    <n v="8.1300000000000008"/>
    <n v="4.5999999999999996"/>
    <x v="0"/>
    <x v="2"/>
    <s v=""/>
    <s v=""/>
    <x v="1"/>
    <x v="0"/>
    <d v="2021-02-06T00:00:00"/>
    <x v="1"/>
    <x v="7"/>
    <x v="7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6"/>
    <x v="12"/>
    <x v="4"/>
    <x v="1"/>
    <x v="47"/>
    <x v="1"/>
    <s v=""/>
    <x v="1"/>
    <x v="0"/>
    <x v="0"/>
  </r>
  <r>
    <x v="1165"/>
    <x v="34"/>
    <x v="0"/>
    <x v="14"/>
    <x v="1165"/>
    <x v="1161"/>
    <x v="0"/>
    <x v="1396"/>
    <s v="0001"/>
    <x v="0"/>
    <s v="5015"/>
    <x v="34"/>
    <x v="1319"/>
    <s v="YD13"/>
    <x v="7"/>
    <s v=""/>
    <x v="0"/>
    <n v="1"/>
    <x v="0"/>
    <n v="5.93"/>
    <n v="1.21"/>
    <x v="0"/>
    <x v="2"/>
    <s v=""/>
    <s v=""/>
    <x v="1"/>
    <x v="0"/>
    <d v="2021-02-06T00:00:00"/>
    <x v="1"/>
    <x v="7"/>
    <x v="7"/>
    <s v="LU"/>
    <x v="0"/>
    <n v="3.5999999999999997E-2"/>
    <n v="1"/>
    <n v="0.63291139240500005"/>
    <n v="1.4285714285714284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6"/>
    <x v="12"/>
    <x v="4"/>
    <x v="1"/>
    <x v="161"/>
    <x v="4"/>
    <s v=""/>
    <x v="1"/>
    <x v="0"/>
    <x v="0"/>
  </r>
  <r>
    <x v="1165"/>
    <x v="16"/>
    <x v="0"/>
    <x v="14"/>
    <x v="1165"/>
    <x v="1161"/>
    <x v="0"/>
    <x v="1396"/>
    <s v="0001"/>
    <x v="0"/>
    <s v="11114"/>
    <x v="16"/>
    <x v="1319"/>
    <s v="YD13"/>
    <x v="7"/>
    <s v=""/>
    <x v="0"/>
    <n v="1"/>
    <x v="0"/>
    <n v="9.24"/>
    <n v="3.78"/>
    <x v="0"/>
    <x v="2"/>
    <s v=""/>
    <s v=""/>
    <x v="1"/>
    <x v="0"/>
    <d v="2021-02-06T00:00:00"/>
    <x v="1"/>
    <x v="7"/>
    <x v="7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6"/>
    <x v="12"/>
    <x v="4"/>
    <x v="1"/>
    <x v="23"/>
    <x v="0"/>
    <s v=""/>
    <x v="1"/>
    <x v="0"/>
    <x v="0"/>
  </r>
  <r>
    <x v="1165"/>
    <x v="11"/>
    <x v="0"/>
    <x v="14"/>
    <x v="1165"/>
    <x v="1161"/>
    <x v="1"/>
    <x v="1396"/>
    <s v="0001"/>
    <x v="0"/>
    <s v="3500192"/>
    <x v="11"/>
    <x v="1319"/>
    <s v="YP66"/>
    <x v="7"/>
    <s v=""/>
    <x v="1"/>
    <n v="2"/>
    <x v="0"/>
    <n v="-7.6"/>
    <n v="0"/>
    <x v="0"/>
    <x v="2"/>
    <s v=""/>
    <s v=""/>
    <x v="1"/>
    <x v="0"/>
    <d v="2021-02-06T00:00:00"/>
    <x v="1"/>
    <x v="7"/>
    <x v="7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12"/>
    <x v="4"/>
    <x v="1"/>
    <x v="10"/>
    <x v="6"/>
    <s v=""/>
    <x v="1"/>
    <x v="0"/>
    <x v="0"/>
  </r>
  <r>
    <x v="1165"/>
    <x v="11"/>
    <x v="0"/>
    <x v="14"/>
    <x v="1165"/>
    <x v="1161"/>
    <x v="1"/>
    <x v="1396"/>
    <s v="0001"/>
    <x v="0"/>
    <s v="3500192"/>
    <x v="11"/>
    <x v="1319"/>
    <s v="YD73"/>
    <x v="7"/>
    <s v=""/>
    <x v="1"/>
    <n v="2"/>
    <x v="0"/>
    <n v="7.6"/>
    <n v="0"/>
    <x v="0"/>
    <x v="2"/>
    <s v=""/>
    <s v=""/>
    <x v="1"/>
    <x v="0"/>
    <d v="2021-02-06T00:00:00"/>
    <x v="1"/>
    <x v="7"/>
    <x v="7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12"/>
    <x v="4"/>
    <x v="1"/>
    <x v="10"/>
    <x v="6"/>
    <s v=""/>
    <x v="1"/>
    <x v="0"/>
    <x v="0"/>
  </r>
  <r>
    <x v="1166"/>
    <x v="4"/>
    <x v="1073"/>
    <x v="14"/>
    <x v="1166"/>
    <x v="1162"/>
    <x v="0"/>
    <x v="1397"/>
    <s v="0001"/>
    <x v="0"/>
    <s v="2395"/>
    <x v="4"/>
    <x v="1320"/>
    <s v="YD11"/>
    <x v="1"/>
    <s v=""/>
    <x v="0"/>
    <n v="45"/>
    <x v="0"/>
    <n v="1228.5999999999999"/>
    <n v="1181"/>
    <x v="0"/>
    <x v="1"/>
    <n v="1"/>
    <n v="12515916"/>
    <x v="909"/>
    <x v="0"/>
    <d v="2021-02-06T00:00:00"/>
    <x v="0"/>
    <x v="0"/>
    <x v="0"/>
    <s v="LU"/>
    <x v="0"/>
    <n v="3.3479999999999999"/>
    <n v="45"/>
    <n v="45.000000000000121"/>
    <n v="64.285714285714278"/>
    <n v="45"/>
    <x v="0"/>
    <n v="45"/>
    <n v="45"/>
    <x v="0"/>
    <x v="0"/>
    <x v="1"/>
    <n v="45"/>
    <x v="0"/>
    <x v="1357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796"/>
    <x v="3"/>
    <d v="2021-01-31T00:00:00"/>
    <x v="0"/>
    <x v="0"/>
    <x v="0"/>
  </r>
  <r>
    <x v="1166"/>
    <x v="11"/>
    <x v="1073"/>
    <x v="14"/>
    <x v="1166"/>
    <x v="1162"/>
    <x v="1"/>
    <x v="1397"/>
    <s v="0001"/>
    <x v="0"/>
    <s v="3500192"/>
    <x v="11"/>
    <x v="1320"/>
    <s v="YP66"/>
    <x v="1"/>
    <s v=""/>
    <x v="1"/>
    <n v="45"/>
    <x v="0"/>
    <n v="-171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6"/>
    <x v="11"/>
    <x v="1073"/>
    <x v="14"/>
    <x v="1166"/>
    <x v="1162"/>
    <x v="1"/>
    <x v="1397"/>
    <s v="0001"/>
    <x v="0"/>
    <s v="3500192"/>
    <x v="11"/>
    <x v="1320"/>
    <s v="YD73"/>
    <x v="1"/>
    <s v=""/>
    <x v="1"/>
    <n v="45"/>
    <x v="0"/>
    <n v="171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7"/>
    <x v="4"/>
    <x v="1074"/>
    <x v="14"/>
    <x v="1167"/>
    <x v="1163"/>
    <x v="0"/>
    <x v="1398"/>
    <s v="0001"/>
    <x v="0"/>
    <s v="2395"/>
    <x v="4"/>
    <x v="1321"/>
    <s v="YD11"/>
    <x v="1"/>
    <s v=""/>
    <x v="0"/>
    <n v="15"/>
    <x v="0"/>
    <n v="409.54"/>
    <n v="393.67"/>
    <x v="0"/>
    <x v="1"/>
    <n v="1"/>
    <n v="12516470"/>
    <x v="1156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8"/>
    <n v="18"/>
    <x v="0"/>
    <x v="0"/>
    <x v="1"/>
    <n v="18"/>
    <x v="0"/>
    <x v="1358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73"/>
    <x v="3"/>
    <d v="2021-01-31T00:00:00"/>
    <x v="0"/>
    <x v="0"/>
    <x v="0"/>
  </r>
  <r>
    <x v="1167"/>
    <x v="6"/>
    <x v="1074"/>
    <x v="14"/>
    <x v="1167"/>
    <x v="1163"/>
    <x v="0"/>
    <x v="1398"/>
    <s v="0001"/>
    <x v="0"/>
    <s v="4961"/>
    <x v="6"/>
    <x v="1321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1167"/>
    <x v="10"/>
    <x v="1074"/>
    <x v="14"/>
    <x v="1167"/>
    <x v="1163"/>
    <x v="0"/>
    <x v="1398"/>
    <s v="0001"/>
    <x v="0"/>
    <s v="11118"/>
    <x v="10"/>
    <x v="1321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1167"/>
    <x v="24"/>
    <x v="1074"/>
    <x v="14"/>
    <x v="1167"/>
    <x v="1163"/>
    <x v="0"/>
    <x v="1398"/>
    <s v="0001"/>
    <x v="0"/>
    <s v="15098"/>
    <x v="24"/>
    <x v="1321"/>
    <s v="YD11"/>
    <x v="1"/>
    <s v=""/>
    <x v="0"/>
    <n v="1"/>
    <x v="0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45"/>
    <x v="8"/>
    <s v=""/>
    <x v="1"/>
    <x v="0"/>
    <x v="0"/>
  </r>
  <r>
    <x v="1167"/>
    <x v="11"/>
    <x v="1074"/>
    <x v="14"/>
    <x v="1167"/>
    <x v="1163"/>
    <x v="1"/>
    <x v="1398"/>
    <s v="0001"/>
    <x v="0"/>
    <s v="3500192"/>
    <x v="11"/>
    <x v="1321"/>
    <s v="YP66"/>
    <x v="1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7"/>
    <x v="11"/>
    <x v="1074"/>
    <x v="14"/>
    <x v="1167"/>
    <x v="1163"/>
    <x v="1"/>
    <x v="1398"/>
    <s v="0001"/>
    <x v="0"/>
    <s v="3500192"/>
    <x v="11"/>
    <x v="132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7"/>
    <x v="11"/>
    <x v="1074"/>
    <x v="14"/>
    <x v="1167"/>
    <x v="1163"/>
    <x v="1"/>
    <x v="1398"/>
    <s v="0001"/>
    <x v="0"/>
    <s v="3500192"/>
    <x v="11"/>
    <x v="1321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68"/>
    <x v="19"/>
    <x v="1075"/>
    <x v="10"/>
    <x v="1168"/>
    <x v="1164"/>
    <x v="0"/>
    <x v="1399"/>
    <s v="0001"/>
    <x v="0"/>
    <s v="7841"/>
    <x v="19"/>
    <x v="1322"/>
    <s v="YD13"/>
    <x v="1"/>
    <s v=""/>
    <x v="0"/>
    <n v="1"/>
    <x v="1"/>
    <n v="17.28"/>
    <n v="3.52"/>
    <x v="0"/>
    <x v="1"/>
    <n v="1"/>
    <n v="12516541"/>
    <x v="1157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2.25"/>
    <x v="0"/>
    <x v="0"/>
    <x v="1"/>
    <n v="3"/>
    <x v="0"/>
    <x v="1359"/>
    <x v="0"/>
    <x v="0"/>
    <x v="0"/>
    <x v="0"/>
    <x v="1"/>
    <s v="CERVEZAS"/>
    <s v="CORONA"/>
    <x v="1"/>
    <x v="0"/>
    <x v="0"/>
    <x v="1"/>
    <x v="1"/>
    <x v="1"/>
    <x v="0"/>
    <x v="0"/>
    <x v="3"/>
    <x v="3"/>
    <x v="3"/>
    <x v="1"/>
    <x v="82"/>
    <x v="7"/>
    <d v="2021-01-31T00:00:00"/>
    <x v="0"/>
    <x v="0"/>
    <x v="0"/>
  </r>
  <r>
    <x v="1168"/>
    <x v="10"/>
    <x v="1075"/>
    <x v="10"/>
    <x v="1168"/>
    <x v="1164"/>
    <x v="0"/>
    <x v="1399"/>
    <s v="0001"/>
    <x v="0"/>
    <s v="11118"/>
    <x v="10"/>
    <x v="1322"/>
    <s v="YD13"/>
    <x v="1"/>
    <s v=""/>
    <x v="0"/>
    <n v="2"/>
    <x v="1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175"/>
    <x v="0"/>
    <s v=""/>
    <x v="1"/>
    <x v="0"/>
    <x v="0"/>
  </r>
  <r>
    <x v="1169"/>
    <x v="6"/>
    <x v="1076"/>
    <x v="11"/>
    <x v="1169"/>
    <x v="1165"/>
    <x v="0"/>
    <x v="1400"/>
    <s v="0001"/>
    <x v="1"/>
    <s v="4961"/>
    <x v="6"/>
    <x v="138"/>
    <s v="YD13"/>
    <x v="8"/>
    <s v=""/>
    <x v="0"/>
    <n v="1"/>
    <x v="0"/>
    <n v="16.100000000000001"/>
    <n v="3.28"/>
    <x v="0"/>
    <x v="0"/>
    <n v="1"/>
    <n v="12518220"/>
    <x v="1158"/>
    <x v="0"/>
    <d v="2021-02-06T00:00:00"/>
    <x v="1"/>
    <x v="3"/>
    <x v="3"/>
    <s v="LU"/>
    <x v="0"/>
    <n v="0.09"/>
    <n v="1"/>
    <n v="1.5822784810125001"/>
    <n v="1"/>
    <n v="1"/>
    <x v="0"/>
    <n v="118"/>
    <n v="117.25"/>
    <x v="0"/>
    <x v="0"/>
    <x v="2"/>
    <n v="53"/>
    <x v="0"/>
    <x v="1360"/>
    <x v="2"/>
    <x v="0"/>
    <x v="0"/>
    <x v="5"/>
    <x v="0"/>
    <s v="NABS"/>
    <s v="SAN MATEO"/>
    <x v="0"/>
    <x v="0"/>
    <x v="0"/>
    <x v="1"/>
    <x v="0"/>
    <x v="0"/>
    <x v="1"/>
    <x v="4"/>
    <x v="2"/>
    <x v="5"/>
    <x v="3"/>
    <x v="1"/>
    <x v="24"/>
    <x v="4"/>
    <d v="2021-01-31T00:00:00"/>
    <x v="0"/>
    <x v="0"/>
    <x v="0"/>
  </r>
  <r>
    <x v="1169"/>
    <x v="4"/>
    <x v="1076"/>
    <x v="11"/>
    <x v="1169"/>
    <x v="1165"/>
    <x v="0"/>
    <x v="1400"/>
    <s v="0001"/>
    <x v="1"/>
    <s v="2395"/>
    <x v="4"/>
    <x v="138"/>
    <s v="YD11"/>
    <x v="8"/>
    <s v=""/>
    <x v="0"/>
    <n v="50"/>
    <x v="0"/>
    <n v="1549.15"/>
    <n v="1349.68"/>
    <x v="0"/>
    <x v="0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4"/>
    <x v="2"/>
    <x v="5"/>
    <x v="3"/>
    <x v="1"/>
    <x v="797"/>
    <x v="3"/>
    <s v=""/>
    <x v="1"/>
    <x v="0"/>
    <x v="0"/>
  </r>
  <r>
    <x v="1169"/>
    <x v="19"/>
    <x v="1076"/>
    <x v="11"/>
    <x v="1169"/>
    <x v="1165"/>
    <x v="0"/>
    <x v="1400"/>
    <s v="0001"/>
    <x v="1"/>
    <s v="7841"/>
    <x v="19"/>
    <x v="138"/>
    <s v="YD13"/>
    <x v="8"/>
    <s v=""/>
    <x v="0"/>
    <n v="1"/>
    <x v="0"/>
    <n v="21.67"/>
    <n v="4.41"/>
    <x v="0"/>
    <x v="0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1"/>
    <x v="4"/>
    <x v="2"/>
    <x v="5"/>
    <x v="3"/>
    <x v="1"/>
    <x v="798"/>
    <x v="7"/>
    <s v=""/>
    <x v="1"/>
    <x v="0"/>
    <x v="0"/>
  </r>
  <r>
    <x v="1169"/>
    <x v="25"/>
    <x v="1076"/>
    <x v="11"/>
    <x v="1169"/>
    <x v="1165"/>
    <x v="0"/>
    <x v="1400"/>
    <s v="0001"/>
    <x v="1"/>
    <s v="8758"/>
    <x v="25"/>
    <x v="138"/>
    <s v="YD13"/>
    <x v="8"/>
    <s v=""/>
    <x v="0"/>
    <n v="1"/>
    <x v="0"/>
    <n v="9.27"/>
    <n v="3.79"/>
    <x v="0"/>
    <x v="0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1"/>
    <x v="4"/>
    <x v="2"/>
    <x v="5"/>
    <x v="3"/>
    <x v="1"/>
    <x v="66"/>
    <x v="0"/>
    <s v=""/>
    <x v="1"/>
    <x v="0"/>
    <x v="0"/>
  </r>
  <r>
    <x v="1169"/>
    <x v="4"/>
    <x v="1077"/>
    <x v="11"/>
    <x v="1169"/>
    <x v="1165"/>
    <x v="0"/>
    <x v="1401"/>
    <s v="0001"/>
    <x v="0"/>
    <s v="2395"/>
    <x v="4"/>
    <x v="1323"/>
    <s v="YD11"/>
    <x v="1"/>
    <s v=""/>
    <x v="0"/>
    <n v="50"/>
    <x v="0"/>
    <n v="1464.41"/>
    <n v="1332.43"/>
    <x v="0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65"/>
    <x v="0"/>
    <x v="1361"/>
    <x v="1"/>
    <x v="0"/>
    <x v="0"/>
    <x v="1"/>
    <x v="1"/>
    <s v="CERVEZAS"/>
    <s v="PILSEN TRUJILLO"/>
    <x v="2"/>
    <x v="0"/>
    <x v="0"/>
    <x v="1"/>
    <x v="1"/>
    <x v="1"/>
    <x v="1"/>
    <x v="4"/>
    <x v="2"/>
    <x v="5"/>
    <x v="3"/>
    <x v="1"/>
    <x v="799"/>
    <x v="3"/>
    <s v=""/>
    <x v="1"/>
    <x v="0"/>
    <x v="0"/>
  </r>
  <r>
    <x v="1169"/>
    <x v="5"/>
    <x v="1077"/>
    <x v="11"/>
    <x v="1169"/>
    <x v="1165"/>
    <x v="0"/>
    <x v="1401"/>
    <s v="0001"/>
    <x v="0"/>
    <s v="2821"/>
    <x v="5"/>
    <x v="1323"/>
    <s v="YD11"/>
    <x v="1"/>
    <s v=""/>
    <x v="0"/>
    <n v="10"/>
    <x v="0"/>
    <n v="290.11"/>
    <n v="269.27"/>
    <x v="0"/>
    <x v="1"/>
    <s v=""/>
    <s v=""/>
    <x v="1"/>
    <x v="0"/>
    <d v="2021-02-06T00:00:00"/>
    <x v="1"/>
    <x v="3"/>
    <x v="3"/>
    <s v="LU"/>
    <x v="0"/>
    <n v="0.75600000000000001"/>
    <n v="10"/>
    <n v="10.161290322580673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1"/>
    <x v="4"/>
    <x v="2"/>
    <x v="5"/>
    <x v="3"/>
    <x v="1"/>
    <x v="241"/>
    <x v="3"/>
    <s v=""/>
    <x v="1"/>
    <x v="0"/>
    <x v="0"/>
  </r>
  <r>
    <x v="1169"/>
    <x v="7"/>
    <x v="1077"/>
    <x v="11"/>
    <x v="1169"/>
    <x v="1165"/>
    <x v="0"/>
    <x v="1401"/>
    <s v="0001"/>
    <x v="0"/>
    <s v="6842"/>
    <x v="7"/>
    <x v="1323"/>
    <s v="YD11"/>
    <x v="1"/>
    <s v=""/>
    <x v="0"/>
    <n v="5"/>
    <x v="0"/>
    <n v="165.79"/>
    <n v="137.18"/>
    <x v="0"/>
    <x v="1"/>
    <s v=""/>
    <s v=""/>
    <x v="1"/>
    <x v="0"/>
    <d v="2021-02-06T00:00:00"/>
    <x v="1"/>
    <x v="3"/>
    <x v="3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2"/>
    <x v="5"/>
    <x v="3"/>
    <x v="1"/>
    <x v="624"/>
    <x v="5"/>
    <s v=""/>
    <x v="1"/>
    <x v="0"/>
    <x v="0"/>
  </r>
  <r>
    <x v="1169"/>
    <x v="11"/>
    <x v="1076"/>
    <x v="11"/>
    <x v="1169"/>
    <x v="1165"/>
    <x v="1"/>
    <x v="1400"/>
    <s v="0001"/>
    <x v="1"/>
    <s v="3500192"/>
    <x v="11"/>
    <x v="138"/>
    <s v="YP66"/>
    <x v="8"/>
    <s v=""/>
    <x v="1"/>
    <n v="50"/>
    <x v="0"/>
    <n v="-190"/>
    <n v="0"/>
    <x v="0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1169"/>
    <x v="11"/>
    <x v="1076"/>
    <x v="11"/>
    <x v="1169"/>
    <x v="1165"/>
    <x v="1"/>
    <x v="1400"/>
    <s v="0001"/>
    <x v="1"/>
    <s v="3500192"/>
    <x v="11"/>
    <x v="138"/>
    <s v="YD73"/>
    <x v="8"/>
    <s v=""/>
    <x v="1"/>
    <n v="50"/>
    <x v="0"/>
    <n v="190"/>
    <n v="0"/>
    <x v="0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1169"/>
    <x v="11"/>
    <x v="1077"/>
    <x v="11"/>
    <x v="1169"/>
    <x v="1165"/>
    <x v="1"/>
    <x v="1401"/>
    <s v="0001"/>
    <x v="0"/>
    <s v="3500192"/>
    <x v="11"/>
    <x v="1323"/>
    <s v="YP66"/>
    <x v="1"/>
    <s v=""/>
    <x v="1"/>
    <n v="65"/>
    <x v="0"/>
    <n v="-247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169"/>
    <x v="11"/>
    <x v="1077"/>
    <x v="11"/>
    <x v="1169"/>
    <x v="1165"/>
    <x v="1"/>
    <x v="1401"/>
    <s v="0001"/>
    <x v="0"/>
    <s v="3500192"/>
    <x v="11"/>
    <x v="1323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169"/>
    <x v="11"/>
    <x v="1077"/>
    <x v="11"/>
    <x v="1169"/>
    <x v="1165"/>
    <x v="1"/>
    <x v="1401"/>
    <s v="0001"/>
    <x v="0"/>
    <s v="3500192"/>
    <x v="11"/>
    <x v="1323"/>
    <s v="YD73"/>
    <x v="1"/>
    <s v=""/>
    <x v="1"/>
    <n v="10"/>
    <x v="0"/>
    <n v="3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169"/>
    <x v="11"/>
    <x v="1077"/>
    <x v="11"/>
    <x v="1169"/>
    <x v="1165"/>
    <x v="1"/>
    <x v="1401"/>
    <s v="0001"/>
    <x v="0"/>
    <s v="3500192"/>
    <x v="11"/>
    <x v="1323"/>
    <s v="YD73"/>
    <x v="1"/>
    <s v=""/>
    <x v="1"/>
    <n v="5"/>
    <x v="0"/>
    <n v="19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5"/>
    <x v="3"/>
    <x v="1"/>
    <x v="10"/>
    <x v="6"/>
    <s v=""/>
    <x v="1"/>
    <x v="0"/>
    <x v="0"/>
  </r>
  <r>
    <x v="1170"/>
    <x v="13"/>
    <x v="1078"/>
    <x v="9"/>
    <x v="1170"/>
    <x v="1166"/>
    <x v="0"/>
    <x v="1402"/>
    <s v="0001"/>
    <x v="0"/>
    <s v="14268"/>
    <x v="13"/>
    <x v="328"/>
    <s v="YD13"/>
    <x v="1"/>
    <s v=""/>
    <x v="0"/>
    <n v="50"/>
    <x v="0"/>
    <n v="558.26"/>
    <n v="113.67"/>
    <x v="0"/>
    <x v="0"/>
    <n v="1"/>
    <n v="12519133"/>
    <x v="1159"/>
    <x v="0"/>
    <d v="2021-02-06T00:00:00"/>
    <x v="0"/>
    <x v="0"/>
    <x v="0"/>
    <s v="LU"/>
    <x v="0"/>
    <n v="1.0649999999999999"/>
    <n v="12.5"/>
    <n v="14.314516129032295"/>
    <n v="10.714285714285714"/>
    <n v="50"/>
    <x v="0"/>
    <n v="50"/>
    <n v="12.5"/>
    <x v="0"/>
    <x v="0"/>
    <x v="1"/>
    <n v="50"/>
    <x v="0"/>
    <x v="1362"/>
    <x v="0"/>
    <x v="0"/>
    <x v="0"/>
    <x v="3"/>
    <x v="1"/>
    <s v="CERVEZAS"/>
    <s v="PILSEN CALLAO"/>
    <x v="1"/>
    <x v="0"/>
    <x v="0"/>
    <x v="1"/>
    <x v="1"/>
    <x v="1"/>
    <x v="1"/>
    <x v="4"/>
    <x v="4"/>
    <x v="15"/>
    <x v="3"/>
    <x v="1"/>
    <x v="800"/>
    <x v="1"/>
    <d v="2021-01-31T00:00:00"/>
    <x v="0"/>
    <x v="0"/>
    <x v="0"/>
  </r>
  <r>
    <x v="1171"/>
    <x v="4"/>
    <x v="0"/>
    <x v="22"/>
    <x v="1171"/>
    <x v="1167"/>
    <x v="0"/>
    <x v="1403"/>
    <s v="0001"/>
    <x v="0"/>
    <s v="2395"/>
    <x v="4"/>
    <x v="1324"/>
    <s v="YD11"/>
    <x v="15"/>
    <s v=""/>
    <x v="0"/>
    <n v="3"/>
    <x v="0"/>
    <n v="92.95"/>
    <n v="80.98"/>
    <x v="0"/>
    <x v="0"/>
    <n v="1"/>
    <n v="12520744"/>
    <x v="116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0"/>
    <n v="5.5"/>
    <x v="0"/>
    <x v="0"/>
    <x v="2"/>
    <n v="10"/>
    <x v="0"/>
    <x v="1363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4"/>
    <x v="3"/>
    <d v="2021-01-31T00:00:00"/>
    <x v="0"/>
    <x v="0"/>
    <x v="0"/>
  </r>
  <r>
    <x v="1171"/>
    <x v="13"/>
    <x v="0"/>
    <x v="22"/>
    <x v="1171"/>
    <x v="1167"/>
    <x v="0"/>
    <x v="1403"/>
    <s v="0001"/>
    <x v="0"/>
    <s v="14268"/>
    <x v="13"/>
    <x v="1324"/>
    <s v="YD13"/>
    <x v="15"/>
    <s v=""/>
    <x v="0"/>
    <n v="3"/>
    <x v="0"/>
    <n v="45.36"/>
    <n v="9.23"/>
    <x v="0"/>
    <x v="0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7"/>
    <x v="20"/>
    <x v="4"/>
    <x v="1"/>
    <x v="630"/>
    <x v="1"/>
    <s v=""/>
    <x v="1"/>
    <x v="0"/>
    <x v="0"/>
  </r>
  <r>
    <x v="1171"/>
    <x v="6"/>
    <x v="0"/>
    <x v="22"/>
    <x v="1171"/>
    <x v="1167"/>
    <x v="0"/>
    <x v="1403"/>
    <s v="0001"/>
    <x v="0"/>
    <s v="4961"/>
    <x v="6"/>
    <x v="1324"/>
    <s v="YD13"/>
    <x v="15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20"/>
    <x v="4"/>
    <x v="1"/>
    <x v="24"/>
    <x v="4"/>
    <s v=""/>
    <x v="1"/>
    <x v="0"/>
    <x v="0"/>
  </r>
  <r>
    <x v="1171"/>
    <x v="26"/>
    <x v="0"/>
    <x v="22"/>
    <x v="1171"/>
    <x v="1167"/>
    <x v="0"/>
    <x v="1403"/>
    <s v="0001"/>
    <x v="0"/>
    <s v="12408"/>
    <x v="26"/>
    <x v="1324"/>
    <s v="YD13"/>
    <x v="15"/>
    <s v=""/>
    <x v="0"/>
    <n v="3"/>
    <x v="0"/>
    <n v="24.4"/>
    <n v="13.82"/>
    <x v="0"/>
    <x v="0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7"/>
    <x v="20"/>
    <x v="4"/>
    <x v="1"/>
    <x v="92"/>
    <x v="1"/>
    <s v=""/>
    <x v="1"/>
    <x v="0"/>
    <x v="0"/>
  </r>
  <r>
    <x v="1171"/>
    <x v="11"/>
    <x v="0"/>
    <x v="22"/>
    <x v="1171"/>
    <x v="1167"/>
    <x v="1"/>
    <x v="1403"/>
    <s v="0001"/>
    <x v="0"/>
    <s v="3500192"/>
    <x v="11"/>
    <x v="1324"/>
    <s v="YP66"/>
    <x v="15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171"/>
    <x v="11"/>
    <x v="0"/>
    <x v="22"/>
    <x v="1171"/>
    <x v="1167"/>
    <x v="1"/>
    <x v="1403"/>
    <s v="0001"/>
    <x v="0"/>
    <s v="3500192"/>
    <x v="11"/>
    <x v="1324"/>
    <s v="YD73"/>
    <x v="15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172"/>
    <x v="4"/>
    <x v="1079"/>
    <x v="11"/>
    <x v="1172"/>
    <x v="1168"/>
    <x v="0"/>
    <x v="1404"/>
    <s v="0001"/>
    <x v="0"/>
    <s v="2395"/>
    <x v="4"/>
    <x v="1325"/>
    <s v="YD11"/>
    <x v="1"/>
    <s v=""/>
    <x v="0"/>
    <n v="5"/>
    <x v="0"/>
    <n v="157.04"/>
    <n v="135.38999999999999"/>
    <x v="0"/>
    <x v="1"/>
    <n v="1"/>
    <n v="12520749"/>
    <x v="1161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1364"/>
    <x v="0"/>
    <x v="0"/>
    <x v="0"/>
    <x v="0"/>
    <x v="1"/>
    <s v="CERVEZAS"/>
    <s v="PILSEN TRUJILLO"/>
    <x v="2"/>
    <x v="0"/>
    <x v="0"/>
    <x v="1"/>
    <x v="1"/>
    <x v="1"/>
    <x v="1"/>
    <x v="1"/>
    <x v="2"/>
    <x v="5"/>
    <x v="3"/>
    <x v="1"/>
    <x v="169"/>
    <x v="3"/>
    <d v="2021-01-31T00:00:00"/>
    <x v="0"/>
    <x v="0"/>
    <x v="0"/>
  </r>
  <r>
    <x v="1172"/>
    <x v="11"/>
    <x v="1079"/>
    <x v="11"/>
    <x v="1172"/>
    <x v="1168"/>
    <x v="1"/>
    <x v="1404"/>
    <s v="0001"/>
    <x v="0"/>
    <s v="3500192"/>
    <x v="11"/>
    <x v="1325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5"/>
    <x v="3"/>
    <x v="1"/>
    <x v="10"/>
    <x v="6"/>
    <s v=""/>
    <x v="1"/>
    <x v="0"/>
    <x v="0"/>
  </r>
  <r>
    <x v="1172"/>
    <x v="11"/>
    <x v="1079"/>
    <x v="11"/>
    <x v="1172"/>
    <x v="1168"/>
    <x v="1"/>
    <x v="1404"/>
    <s v="0001"/>
    <x v="0"/>
    <s v="3500192"/>
    <x v="11"/>
    <x v="1325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5"/>
    <x v="3"/>
    <x v="1"/>
    <x v="10"/>
    <x v="6"/>
    <s v=""/>
    <x v="1"/>
    <x v="0"/>
    <x v="0"/>
  </r>
  <r>
    <x v="1173"/>
    <x v="4"/>
    <x v="1080"/>
    <x v="22"/>
    <x v="1173"/>
    <x v="1169"/>
    <x v="0"/>
    <x v="1405"/>
    <s v="0001"/>
    <x v="0"/>
    <s v="2395"/>
    <x v="4"/>
    <x v="1326"/>
    <s v="YD11"/>
    <x v="1"/>
    <s v=""/>
    <x v="0"/>
    <n v="8"/>
    <x v="1"/>
    <n v="218.41"/>
    <n v="209.95"/>
    <x v="0"/>
    <x v="1"/>
    <n v="1"/>
    <n v="12520755"/>
    <x v="1162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9"/>
    <n v="9"/>
    <x v="0"/>
    <x v="0"/>
    <x v="1"/>
    <n v="9"/>
    <x v="0"/>
    <x v="1365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122"/>
    <x v="3"/>
    <d v="2021-01-31T00:00:00"/>
    <x v="0"/>
    <x v="0"/>
    <x v="0"/>
  </r>
  <r>
    <x v="1173"/>
    <x v="5"/>
    <x v="1080"/>
    <x v="22"/>
    <x v="1173"/>
    <x v="1169"/>
    <x v="0"/>
    <x v="1405"/>
    <s v="0001"/>
    <x v="0"/>
    <s v="2821"/>
    <x v="5"/>
    <x v="1326"/>
    <s v="YD11"/>
    <x v="1"/>
    <s v=""/>
    <x v="0"/>
    <n v="1"/>
    <x v="1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5"/>
    <x v="3"/>
    <s v=""/>
    <x v="1"/>
    <x v="0"/>
    <x v="0"/>
  </r>
  <r>
    <x v="1173"/>
    <x v="11"/>
    <x v="1080"/>
    <x v="22"/>
    <x v="1173"/>
    <x v="1169"/>
    <x v="1"/>
    <x v="1405"/>
    <s v="0001"/>
    <x v="0"/>
    <s v="3500192"/>
    <x v="11"/>
    <x v="1326"/>
    <s v="YP66"/>
    <x v="1"/>
    <s v=""/>
    <x v="1"/>
    <n v="9"/>
    <x v="1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73"/>
    <x v="11"/>
    <x v="1080"/>
    <x v="22"/>
    <x v="1173"/>
    <x v="1169"/>
    <x v="1"/>
    <x v="1405"/>
    <s v="0001"/>
    <x v="0"/>
    <s v="3500192"/>
    <x v="11"/>
    <x v="1326"/>
    <s v="YD73"/>
    <x v="1"/>
    <s v=""/>
    <x v="1"/>
    <n v="8"/>
    <x v="1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73"/>
    <x v="11"/>
    <x v="1080"/>
    <x v="22"/>
    <x v="1173"/>
    <x v="1169"/>
    <x v="1"/>
    <x v="1405"/>
    <s v="0001"/>
    <x v="0"/>
    <s v="3500192"/>
    <x v="11"/>
    <x v="1326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74"/>
    <x v="4"/>
    <x v="1081"/>
    <x v="21"/>
    <x v="1174"/>
    <x v="1170"/>
    <x v="0"/>
    <x v="1406"/>
    <s v="0001"/>
    <x v="0"/>
    <s v="2395"/>
    <x v="4"/>
    <x v="1327"/>
    <s v="YD11"/>
    <x v="1"/>
    <s v=""/>
    <x v="0"/>
    <n v="50"/>
    <x v="0"/>
    <n v="1365.11"/>
    <n v="1312.22"/>
    <x v="2"/>
    <x v="1"/>
    <n v="1"/>
    <n v="12527202"/>
    <x v="1163"/>
    <x v="0"/>
    <d v="2021-02-06T00:00:00"/>
    <x v="1"/>
    <x v="2"/>
    <x v="2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1366"/>
    <x v="0"/>
    <x v="0"/>
    <x v="0"/>
    <x v="3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d v="2021-01-31T00:00:00"/>
    <x v="0"/>
    <x v="0"/>
    <x v="0"/>
  </r>
  <r>
    <x v="1174"/>
    <x v="11"/>
    <x v="1081"/>
    <x v="21"/>
    <x v="1174"/>
    <x v="1170"/>
    <x v="1"/>
    <x v="1406"/>
    <s v="0001"/>
    <x v="0"/>
    <s v="3500192"/>
    <x v="11"/>
    <x v="1327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1174"/>
    <x v="11"/>
    <x v="1081"/>
    <x v="21"/>
    <x v="1174"/>
    <x v="1170"/>
    <x v="1"/>
    <x v="1406"/>
    <s v="0001"/>
    <x v="0"/>
    <s v="3500192"/>
    <x v="11"/>
    <x v="1327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1175"/>
    <x v="4"/>
    <x v="1082"/>
    <x v="24"/>
    <x v="1175"/>
    <x v="1171"/>
    <x v="0"/>
    <x v="1407"/>
    <s v="0001"/>
    <x v="0"/>
    <s v="2395"/>
    <x v="4"/>
    <x v="1328"/>
    <s v="YD11"/>
    <x v="1"/>
    <s v=""/>
    <x v="0"/>
    <n v="2"/>
    <x v="1"/>
    <n v="55.36"/>
    <n v="52.64"/>
    <x v="0"/>
    <x v="1"/>
    <n v="1"/>
    <n v="12527332"/>
    <x v="1164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5"/>
    <n v="5"/>
    <x v="0"/>
    <x v="0"/>
    <x v="1"/>
    <n v="5"/>
    <x v="0"/>
    <x v="1367"/>
    <x v="0"/>
    <x v="0"/>
    <x v="0"/>
    <x v="0"/>
    <x v="1"/>
    <s v="CERVEZAS"/>
    <s v="PILSEN TRUJILLO"/>
    <x v="2"/>
    <x v="0"/>
    <x v="0"/>
    <x v="2"/>
    <x v="1"/>
    <x v="1"/>
    <x v="0"/>
    <x v="0"/>
    <x v="2"/>
    <x v="2"/>
    <x v="2"/>
    <x v="1"/>
    <x v="236"/>
    <x v="3"/>
    <d v="2021-01-31T00:00:00"/>
    <x v="0"/>
    <x v="0"/>
    <x v="0"/>
  </r>
  <r>
    <x v="1175"/>
    <x v="5"/>
    <x v="1082"/>
    <x v="24"/>
    <x v="1175"/>
    <x v="1171"/>
    <x v="0"/>
    <x v="1407"/>
    <s v="0001"/>
    <x v="0"/>
    <s v="2821"/>
    <x v="5"/>
    <x v="1328"/>
    <s v="YD11"/>
    <x v="1"/>
    <s v=""/>
    <x v="0"/>
    <n v="2"/>
    <x v="1"/>
    <n v="62.26"/>
    <n v="54.71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2"/>
    <x v="2"/>
    <x v="1"/>
    <x v="79"/>
    <x v="3"/>
    <s v=""/>
    <x v="1"/>
    <x v="0"/>
    <x v="0"/>
  </r>
  <r>
    <x v="1175"/>
    <x v="7"/>
    <x v="1082"/>
    <x v="24"/>
    <x v="1175"/>
    <x v="1171"/>
    <x v="0"/>
    <x v="1407"/>
    <s v="0001"/>
    <x v="0"/>
    <s v="6842"/>
    <x v="7"/>
    <x v="1328"/>
    <s v="YD11"/>
    <x v="1"/>
    <s v=""/>
    <x v="0"/>
    <n v="1"/>
    <x v="1"/>
    <n v="34.119999999999997"/>
    <n v="27.6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2"/>
    <x v="2"/>
    <x v="1"/>
    <x v="292"/>
    <x v="5"/>
    <s v=""/>
    <x v="1"/>
    <x v="0"/>
    <x v="0"/>
  </r>
  <r>
    <x v="1175"/>
    <x v="11"/>
    <x v="1082"/>
    <x v="24"/>
    <x v="1175"/>
    <x v="1171"/>
    <x v="1"/>
    <x v="1407"/>
    <s v="0001"/>
    <x v="0"/>
    <s v="3500192"/>
    <x v="11"/>
    <x v="1328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175"/>
    <x v="11"/>
    <x v="1082"/>
    <x v="24"/>
    <x v="1175"/>
    <x v="1171"/>
    <x v="1"/>
    <x v="1407"/>
    <s v="0001"/>
    <x v="0"/>
    <s v="3500192"/>
    <x v="11"/>
    <x v="132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175"/>
    <x v="11"/>
    <x v="1082"/>
    <x v="24"/>
    <x v="1175"/>
    <x v="1171"/>
    <x v="1"/>
    <x v="1407"/>
    <s v="0001"/>
    <x v="0"/>
    <s v="3500192"/>
    <x v="11"/>
    <x v="132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175"/>
    <x v="11"/>
    <x v="1082"/>
    <x v="24"/>
    <x v="1175"/>
    <x v="1171"/>
    <x v="1"/>
    <x v="1407"/>
    <s v="0001"/>
    <x v="0"/>
    <s v="3500192"/>
    <x v="11"/>
    <x v="1328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176"/>
    <x v="4"/>
    <x v="1083"/>
    <x v="14"/>
    <x v="1176"/>
    <x v="1172"/>
    <x v="0"/>
    <x v="1408"/>
    <s v="0001"/>
    <x v="0"/>
    <s v="2395"/>
    <x v="4"/>
    <x v="372"/>
    <s v="YD11"/>
    <x v="1"/>
    <s v=""/>
    <x v="0"/>
    <n v="28"/>
    <x v="0"/>
    <n v="764.46"/>
    <n v="734.84"/>
    <x v="0"/>
    <x v="1"/>
    <n v="1"/>
    <n v="12529329"/>
    <x v="1165"/>
    <x v="0"/>
    <d v="2021-02-06T00:00:00"/>
    <x v="0"/>
    <x v="0"/>
    <x v="0"/>
    <s v="LU"/>
    <x v="0"/>
    <n v="2.0832000000000002"/>
    <n v="28"/>
    <n v="28.000000000000078"/>
    <n v="39.999999999999993"/>
    <n v="28"/>
    <x v="0"/>
    <n v="35"/>
    <n v="32.5"/>
    <x v="0"/>
    <x v="0"/>
    <x v="1"/>
    <n v="35"/>
    <x v="0"/>
    <x v="1368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801"/>
    <x v="3"/>
    <d v="2021-01-31T00:00:00"/>
    <x v="0"/>
    <x v="0"/>
    <x v="0"/>
  </r>
  <r>
    <x v="1176"/>
    <x v="25"/>
    <x v="1083"/>
    <x v="14"/>
    <x v="1176"/>
    <x v="1172"/>
    <x v="0"/>
    <x v="1408"/>
    <s v="0001"/>
    <x v="0"/>
    <s v="8758"/>
    <x v="25"/>
    <x v="372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20"/>
    <x v="4"/>
    <x v="1"/>
    <x v="46"/>
    <x v="0"/>
    <s v=""/>
    <x v="1"/>
    <x v="0"/>
    <x v="0"/>
  </r>
  <r>
    <x v="1176"/>
    <x v="16"/>
    <x v="1083"/>
    <x v="14"/>
    <x v="1176"/>
    <x v="1172"/>
    <x v="0"/>
    <x v="1408"/>
    <s v="0001"/>
    <x v="0"/>
    <s v="11114"/>
    <x v="16"/>
    <x v="372"/>
    <s v="YD13"/>
    <x v="1"/>
    <s v=""/>
    <x v="0"/>
    <n v="2"/>
    <x v="0"/>
    <n v="17.38"/>
    <n v="7.09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36"/>
    <x v="0"/>
    <s v=""/>
    <x v="1"/>
    <x v="0"/>
    <x v="0"/>
  </r>
  <r>
    <x v="1176"/>
    <x v="13"/>
    <x v="1083"/>
    <x v="14"/>
    <x v="1176"/>
    <x v="1172"/>
    <x v="0"/>
    <x v="1408"/>
    <s v="0001"/>
    <x v="0"/>
    <s v="14268"/>
    <x v="13"/>
    <x v="372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41"/>
    <x v="1"/>
    <s v=""/>
    <x v="1"/>
    <x v="0"/>
    <x v="0"/>
  </r>
  <r>
    <x v="1176"/>
    <x v="24"/>
    <x v="1083"/>
    <x v="14"/>
    <x v="1176"/>
    <x v="1172"/>
    <x v="0"/>
    <x v="1408"/>
    <s v="0001"/>
    <x v="0"/>
    <s v="15098"/>
    <x v="24"/>
    <x v="372"/>
    <s v="YD11"/>
    <x v="1"/>
    <s v=""/>
    <x v="0"/>
    <n v="2"/>
    <x v="0"/>
    <n v="61.39"/>
    <n v="53.8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455"/>
    <x v="8"/>
    <s v=""/>
    <x v="1"/>
    <x v="0"/>
    <x v="0"/>
  </r>
  <r>
    <x v="1176"/>
    <x v="11"/>
    <x v="1083"/>
    <x v="14"/>
    <x v="1176"/>
    <x v="1172"/>
    <x v="1"/>
    <x v="1408"/>
    <s v="0001"/>
    <x v="0"/>
    <s v="3500192"/>
    <x v="11"/>
    <x v="372"/>
    <s v="YP66"/>
    <x v="1"/>
    <s v=""/>
    <x v="1"/>
    <n v="30"/>
    <x v="0"/>
    <n v="-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76"/>
    <x v="11"/>
    <x v="1083"/>
    <x v="14"/>
    <x v="1176"/>
    <x v="1172"/>
    <x v="1"/>
    <x v="1408"/>
    <s v="0001"/>
    <x v="0"/>
    <s v="3500192"/>
    <x v="11"/>
    <x v="372"/>
    <s v="YD73"/>
    <x v="1"/>
    <s v=""/>
    <x v="1"/>
    <n v="28"/>
    <x v="0"/>
    <n v="106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76"/>
    <x v="11"/>
    <x v="1083"/>
    <x v="14"/>
    <x v="1176"/>
    <x v="1172"/>
    <x v="1"/>
    <x v="1408"/>
    <s v="0001"/>
    <x v="0"/>
    <s v="3500192"/>
    <x v="11"/>
    <x v="372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77"/>
    <x v="10"/>
    <x v="0"/>
    <x v="26"/>
    <x v="1177"/>
    <x v="1173"/>
    <x v="0"/>
    <x v="1409"/>
    <s v="0001"/>
    <x v="0"/>
    <s v="11118"/>
    <x v="10"/>
    <x v="1329"/>
    <s v="YD13"/>
    <x v="0"/>
    <s v=""/>
    <x v="0"/>
    <n v="1"/>
    <x v="0"/>
    <n v="13.86"/>
    <n v="5.66"/>
    <x v="0"/>
    <x v="1"/>
    <n v="1"/>
    <n v="12529330"/>
    <x v="1166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7"/>
    <n v="4.5136363635999999"/>
    <x v="0"/>
    <x v="0"/>
    <x v="6"/>
    <n v="7"/>
    <x v="0"/>
    <x v="1369"/>
    <x v="0"/>
    <x v="0"/>
    <x v="0"/>
    <x v="2"/>
    <x v="0"/>
    <s v="NABS"/>
    <s v="GUARANÁ"/>
    <x v="0"/>
    <x v="0"/>
    <x v="0"/>
    <x v="2"/>
    <x v="0"/>
    <x v="0"/>
    <x v="0"/>
    <x v="3"/>
    <x v="2"/>
    <x v="21"/>
    <x v="2"/>
    <x v="2"/>
    <x v="120"/>
    <x v="0"/>
    <d v="2021-01-31T00:00:00"/>
    <x v="0"/>
    <x v="0"/>
    <x v="0"/>
  </r>
  <r>
    <x v="1177"/>
    <x v="1"/>
    <x v="0"/>
    <x v="26"/>
    <x v="1177"/>
    <x v="1173"/>
    <x v="0"/>
    <x v="1409"/>
    <s v="0001"/>
    <x v="0"/>
    <s v="11115"/>
    <x v="1"/>
    <x v="1329"/>
    <s v="YD13"/>
    <x v="0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6"/>
    <s v=""/>
    <x v="1"/>
    <x v="1"/>
    <x v="1"/>
    <x v="0"/>
    <x v="0"/>
    <x v="1"/>
    <x v="0"/>
    <s v="NABS"/>
    <s v="GUARANÁ"/>
    <x v="0"/>
    <x v="0"/>
    <x v="0"/>
    <x v="2"/>
    <x v="0"/>
    <x v="0"/>
    <x v="0"/>
    <x v="3"/>
    <x v="2"/>
    <x v="21"/>
    <x v="2"/>
    <x v="2"/>
    <x v="1"/>
    <x v="0"/>
    <s v=""/>
    <x v="1"/>
    <x v="0"/>
    <x v="0"/>
  </r>
  <r>
    <x v="1177"/>
    <x v="13"/>
    <x v="0"/>
    <x v="26"/>
    <x v="1177"/>
    <x v="1173"/>
    <x v="0"/>
    <x v="1409"/>
    <s v="0001"/>
    <x v="0"/>
    <s v="14268"/>
    <x v="13"/>
    <x v="1329"/>
    <s v="YD13"/>
    <x v="0"/>
    <s v=""/>
    <x v="0"/>
    <n v="3"/>
    <x v="0"/>
    <n v="45.36"/>
    <n v="9.23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6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3"/>
    <x v="2"/>
    <x v="21"/>
    <x v="2"/>
    <x v="2"/>
    <x v="630"/>
    <x v="1"/>
    <s v=""/>
    <x v="1"/>
    <x v="0"/>
    <x v="0"/>
  </r>
  <r>
    <x v="1177"/>
    <x v="5"/>
    <x v="0"/>
    <x v="26"/>
    <x v="1177"/>
    <x v="1173"/>
    <x v="0"/>
    <x v="1409"/>
    <s v="0001"/>
    <x v="0"/>
    <s v="2821"/>
    <x v="5"/>
    <x v="1329"/>
    <s v="YD11"/>
    <x v="0"/>
    <s v=""/>
    <x v="0"/>
    <n v="1"/>
    <x v="0"/>
    <n v="31.55"/>
    <n v="27.44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6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3"/>
    <x v="2"/>
    <x v="21"/>
    <x v="2"/>
    <x v="2"/>
    <x v="802"/>
    <x v="3"/>
    <s v=""/>
    <x v="1"/>
    <x v="0"/>
    <x v="0"/>
  </r>
  <r>
    <x v="1177"/>
    <x v="4"/>
    <x v="0"/>
    <x v="26"/>
    <x v="1177"/>
    <x v="1173"/>
    <x v="0"/>
    <x v="1409"/>
    <s v="0001"/>
    <x v="0"/>
    <s v="2395"/>
    <x v="4"/>
    <x v="1329"/>
    <s v="YD11"/>
    <x v="0"/>
    <s v=""/>
    <x v="0"/>
    <n v="1"/>
    <x v="0"/>
    <n v="31.83"/>
    <n v="27.1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6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3"/>
    <x v="2"/>
    <x v="21"/>
    <x v="2"/>
    <x v="2"/>
    <x v="20"/>
    <x v="3"/>
    <s v=""/>
    <x v="1"/>
    <x v="0"/>
    <x v="0"/>
  </r>
  <r>
    <x v="1177"/>
    <x v="11"/>
    <x v="0"/>
    <x v="26"/>
    <x v="1177"/>
    <x v="1173"/>
    <x v="1"/>
    <x v="1409"/>
    <s v="0001"/>
    <x v="0"/>
    <s v="3500192"/>
    <x v="11"/>
    <x v="1329"/>
    <s v="YP66"/>
    <x v="0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3"/>
    <x v="2"/>
    <x v="21"/>
    <x v="2"/>
    <x v="2"/>
    <x v="10"/>
    <x v="6"/>
    <s v=""/>
    <x v="1"/>
    <x v="0"/>
    <x v="0"/>
  </r>
  <r>
    <x v="1177"/>
    <x v="11"/>
    <x v="0"/>
    <x v="26"/>
    <x v="1177"/>
    <x v="1173"/>
    <x v="1"/>
    <x v="1409"/>
    <s v="0001"/>
    <x v="0"/>
    <s v="3500192"/>
    <x v="11"/>
    <x v="1329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3"/>
    <x v="2"/>
    <x v="21"/>
    <x v="2"/>
    <x v="2"/>
    <x v="10"/>
    <x v="6"/>
    <s v=""/>
    <x v="1"/>
    <x v="0"/>
    <x v="0"/>
  </r>
  <r>
    <x v="1177"/>
    <x v="11"/>
    <x v="0"/>
    <x v="26"/>
    <x v="1177"/>
    <x v="1173"/>
    <x v="1"/>
    <x v="1409"/>
    <s v="0001"/>
    <x v="0"/>
    <s v="3500192"/>
    <x v="11"/>
    <x v="1329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3"/>
    <x v="2"/>
    <x v="21"/>
    <x v="2"/>
    <x v="2"/>
    <x v="10"/>
    <x v="6"/>
    <s v=""/>
    <x v="1"/>
    <x v="0"/>
    <x v="0"/>
  </r>
  <r>
    <x v="1178"/>
    <x v="4"/>
    <x v="0"/>
    <x v="26"/>
    <x v="1178"/>
    <x v="1174"/>
    <x v="0"/>
    <x v="1410"/>
    <s v="0001"/>
    <x v="0"/>
    <s v="2395"/>
    <x v="4"/>
    <x v="1330"/>
    <s v="YD11"/>
    <x v="15"/>
    <s v=""/>
    <x v="0"/>
    <n v="5"/>
    <x v="0"/>
    <n v="159.16"/>
    <n v="135.83000000000001"/>
    <x v="0"/>
    <x v="0"/>
    <n v="1"/>
    <n v="12530712"/>
    <x v="1167"/>
    <x v="0"/>
    <d v="2021-02-06T00:00:00"/>
    <x v="0"/>
    <x v="0"/>
    <x v="0"/>
    <s v="LU"/>
    <x v="0"/>
    <n v="0.372"/>
    <n v="5"/>
    <n v="5.0000000000000133"/>
    <n v="7.1428571428571423"/>
    <n v="5"/>
    <x v="0"/>
    <n v="12"/>
    <n v="12"/>
    <x v="0"/>
    <x v="0"/>
    <x v="2"/>
    <n v="12"/>
    <x v="0"/>
    <x v="1370"/>
    <x v="0"/>
    <x v="0"/>
    <x v="0"/>
    <x v="4"/>
    <x v="1"/>
    <s v="CERVEZAS"/>
    <s v="PILSEN TRUJILLO"/>
    <x v="2"/>
    <x v="0"/>
    <x v="0"/>
    <x v="2"/>
    <x v="0"/>
    <x v="0"/>
    <x v="1"/>
    <x v="5"/>
    <x v="2"/>
    <x v="2"/>
    <x v="2"/>
    <x v="1"/>
    <x v="186"/>
    <x v="3"/>
    <d v="2021-01-31T00:00:00"/>
    <x v="0"/>
    <x v="0"/>
    <x v="0"/>
  </r>
  <r>
    <x v="1178"/>
    <x v="5"/>
    <x v="0"/>
    <x v="26"/>
    <x v="1178"/>
    <x v="1174"/>
    <x v="0"/>
    <x v="1410"/>
    <s v="0001"/>
    <x v="0"/>
    <s v="2821"/>
    <x v="5"/>
    <x v="1330"/>
    <s v="YD11"/>
    <x v="15"/>
    <s v=""/>
    <x v="0"/>
    <n v="5"/>
    <x v="0"/>
    <n v="157.77000000000001"/>
    <n v="137.22"/>
    <x v="0"/>
    <x v="0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1"/>
    <x v="5"/>
    <x v="2"/>
    <x v="2"/>
    <x v="2"/>
    <x v="1"/>
    <x v="186"/>
    <x v="3"/>
    <s v=""/>
    <x v="1"/>
    <x v="0"/>
    <x v="0"/>
  </r>
  <r>
    <x v="1178"/>
    <x v="6"/>
    <x v="0"/>
    <x v="26"/>
    <x v="1178"/>
    <x v="1174"/>
    <x v="0"/>
    <x v="1410"/>
    <s v="0001"/>
    <x v="0"/>
    <s v="4961"/>
    <x v="6"/>
    <x v="1330"/>
    <s v="YD13"/>
    <x v="15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1"/>
    <x v="5"/>
    <x v="2"/>
    <x v="2"/>
    <x v="2"/>
    <x v="1"/>
    <x v="24"/>
    <x v="4"/>
    <s v=""/>
    <x v="1"/>
    <x v="0"/>
    <x v="0"/>
  </r>
  <r>
    <x v="1178"/>
    <x v="10"/>
    <x v="0"/>
    <x v="26"/>
    <x v="1178"/>
    <x v="1174"/>
    <x v="0"/>
    <x v="1410"/>
    <s v="0001"/>
    <x v="0"/>
    <s v="11118"/>
    <x v="10"/>
    <x v="1330"/>
    <s v="YD13"/>
    <x v="15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1"/>
    <x v="5"/>
    <x v="2"/>
    <x v="2"/>
    <x v="2"/>
    <x v="1"/>
    <x v="120"/>
    <x v="0"/>
    <s v=""/>
    <x v="1"/>
    <x v="0"/>
    <x v="0"/>
  </r>
  <r>
    <x v="1178"/>
    <x v="11"/>
    <x v="0"/>
    <x v="26"/>
    <x v="1178"/>
    <x v="1174"/>
    <x v="1"/>
    <x v="1410"/>
    <s v="0001"/>
    <x v="0"/>
    <s v="3500192"/>
    <x v="11"/>
    <x v="1330"/>
    <s v="YP66"/>
    <x v="15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5"/>
    <x v="2"/>
    <x v="2"/>
    <x v="2"/>
    <x v="1"/>
    <x v="10"/>
    <x v="6"/>
    <s v=""/>
    <x v="1"/>
    <x v="0"/>
    <x v="0"/>
  </r>
  <r>
    <x v="1178"/>
    <x v="11"/>
    <x v="0"/>
    <x v="26"/>
    <x v="1178"/>
    <x v="1174"/>
    <x v="1"/>
    <x v="1410"/>
    <s v="0001"/>
    <x v="0"/>
    <s v="3500192"/>
    <x v="11"/>
    <x v="1330"/>
    <s v="YD73"/>
    <x v="15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5"/>
    <x v="2"/>
    <x v="2"/>
    <x v="2"/>
    <x v="1"/>
    <x v="10"/>
    <x v="6"/>
    <s v=""/>
    <x v="1"/>
    <x v="0"/>
    <x v="0"/>
  </r>
  <r>
    <x v="1178"/>
    <x v="11"/>
    <x v="0"/>
    <x v="26"/>
    <x v="1178"/>
    <x v="1174"/>
    <x v="1"/>
    <x v="1410"/>
    <s v="0001"/>
    <x v="0"/>
    <s v="3500192"/>
    <x v="11"/>
    <x v="1330"/>
    <s v="YD73"/>
    <x v="15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5"/>
    <x v="2"/>
    <x v="2"/>
    <x v="2"/>
    <x v="1"/>
    <x v="10"/>
    <x v="6"/>
    <s v=""/>
    <x v="1"/>
    <x v="0"/>
    <x v="0"/>
  </r>
  <r>
    <x v="1179"/>
    <x v="4"/>
    <x v="1084"/>
    <x v="21"/>
    <x v="1179"/>
    <x v="1175"/>
    <x v="0"/>
    <x v="1411"/>
    <s v="0001"/>
    <x v="0"/>
    <s v="2395"/>
    <x v="4"/>
    <x v="1331"/>
    <s v="YD11"/>
    <x v="1"/>
    <s v=""/>
    <x v="0"/>
    <n v="20"/>
    <x v="0"/>
    <n v="546.04"/>
    <n v="524.89"/>
    <x v="0"/>
    <x v="1"/>
    <n v="1"/>
    <n v="12533116"/>
    <x v="1168"/>
    <x v="0"/>
    <d v="2021-02-06T00:00:00"/>
    <x v="0"/>
    <x v="0"/>
    <x v="0"/>
    <s v="LU"/>
    <x v="0"/>
    <n v="1.488"/>
    <n v="20"/>
    <n v="20.000000000000053"/>
    <n v="28.571428571428569"/>
    <n v="20"/>
    <x v="0"/>
    <n v="22"/>
    <n v="22.5"/>
    <x v="0"/>
    <x v="0"/>
    <x v="1"/>
    <n v="22"/>
    <x v="0"/>
    <x v="1371"/>
    <x v="0"/>
    <x v="0"/>
    <x v="0"/>
    <x v="3"/>
    <x v="1"/>
    <s v="CERVEZAS"/>
    <s v="PILSEN TRUJILLO"/>
    <x v="2"/>
    <x v="0"/>
    <x v="0"/>
    <x v="3"/>
    <x v="1"/>
    <x v="1"/>
    <x v="0"/>
    <x v="0"/>
    <x v="7"/>
    <x v="11"/>
    <x v="4"/>
    <x v="1"/>
    <x v="158"/>
    <x v="3"/>
    <d v="2021-01-31T00:00:00"/>
    <x v="0"/>
    <x v="0"/>
    <x v="0"/>
  </r>
  <r>
    <x v="1179"/>
    <x v="5"/>
    <x v="1084"/>
    <x v="21"/>
    <x v="1179"/>
    <x v="1175"/>
    <x v="0"/>
    <x v="1411"/>
    <s v="0001"/>
    <x v="0"/>
    <s v="2821"/>
    <x v="5"/>
    <x v="1331"/>
    <s v="YD11"/>
    <x v="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7"/>
    <x v="11"/>
    <x v="4"/>
    <x v="1"/>
    <x v="5"/>
    <x v="3"/>
    <s v=""/>
    <x v="1"/>
    <x v="0"/>
    <x v="0"/>
  </r>
  <r>
    <x v="1179"/>
    <x v="9"/>
    <x v="1084"/>
    <x v="21"/>
    <x v="1179"/>
    <x v="1175"/>
    <x v="0"/>
    <x v="1411"/>
    <s v="0001"/>
    <x v="0"/>
    <s v="7343"/>
    <x v="9"/>
    <x v="1331"/>
    <s v="YD11"/>
    <x v="1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7"/>
    <x v="11"/>
    <x v="4"/>
    <x v="1"/>
    <x v="34"/>
    <x v="3"/>
    <s v=""/>
    <x v="1"/>
    <x v="0"/>
    <x v="0"/>
  </r>
  <r>
    <x v="1179"/>
    <x v="11"/>
    <x v="1084"/>
    <x v="21"/>
    <x v="1179"/>
    <x v="1175"/>
    <x v="1"/>
    <x v="1411"/>
    <s v="0001"/>
    <x v="0"/>
    <s v="3500192"/>
    <x v="11"/>
    <x v="1331"/>
    <s v="YP66"/>
    <x v="1"/>
    <s v=""/>
    <x v="1"/>
    <n v="21"/>
    <x v="0"/>
    <n v="-79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179"/>
    <x v="12"/>
    <x v="1084"/>
    <x v="21"/>
    <x v="1179"/>
    <x v="1175"/>
    <x v="1"/>
    <x v="1411"/>
    <s v="0001"/>
    <x v="0"/>
    <s v="3500193"/>
    <x v="12"/>
    <x v="1331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179"/>
    <x v="11"/>
    <x v="1084"/>
    <x v="21"/>
    <x v="1179"/>
    <x v="1175"/>
    <x v="1"/>
    <x v="1411"/>
    <s v="0001"/>
    <x v="0"/>
    <s v="3500192"/>
    <x v="11"/>
    <x v="1331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179"/>
    <x v="11"/>
    <x v="1084"/>
    <x v="21"/>
    <x v="1179"/>
    <x v="1175"/>
    <x v="1"/>
    <x v="1411"/>
    <s v="0001"/>
    <x v="0"/>
    <s v="3500192"/>
    <x v="11"/>
    <x v="133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179"/>
    <x v="12"/>
    <x v="1084"/>
    <x v="21"/>
    <x v="1179"/>
    <x v="1175"/>
    <x v="1"/>
    <x v="1411"/>
    <s v="0001"/>
    <x v="0"/>
    <s v="3500193"/>
    <x v="12"/>
    <x v="133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180"/>
    <x v="4"/>
    <x v="1085"/>
    <x v="24"/>
    <x v="1180"/>
    <x v="1176"/>
    <x v="0"/>
    <x v="1412"/>
    <s v="0001"/>
    <x v="0"/>
    <s v="2395"/>
    <x v="4"/>
    <x v="1332"/>
    <s v="YD11"/>
    <x v="1"/>
    <s v=""/>
    <x v="0"/>
    <n v="8"/>
    <x v="0"/>
    <n v="247.86"/>
    <n v="215.94"/>
    <x v="0"/>
    <x v="0"/>
    <n v="1"/>
    <n v="12534822"/>
    <x v="1169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9"/>
    <n v="9"/>
    <x v="0"/>
    <x v="0"/>
    <x v="1"/>
    <n v="9"/>
    <x v="0"/>
    <x v="1372"/>
    <x v="0"/>
    <x v="0"/>
    <x v="0"/>
    <x v="2"/>
    <x v="1"/>
    <s v="CERVEZAS"/>
    <s v="PILSEN TRUJILLO"/>
    <x v="2"/>
    <x v="0"/>
    <x v="0"/>
    <x v="2"/>
    <x v="1"/>
    <x v="1"/>
    <x v="1"/>
    <x v="4"/>
    <x v="2"/>
    <x v="2"/>
    <x v="2"/>
    <x v="1"/>
    <x v="206"/>
    <x v="3"/>
    <d v="2021-01-31T00:00:00"/>
    <x v="0"/>
    <x v="0"/>
    <x v="0"/>
  </r>
  <r>
    <x v="1180"/>
    <x v="27"/>
    <x v="1085"/>
    <x v="24"/>
    <x v="1180"/>
    <x v="1176"/>
    <x v="0"/>
    <x v="1412"/>
    <s v="0001"/>
    <x v="0"/>
    <s v="12401"/>
    <x v="27"/>
    <x v="1332"/>
    <s v="YD11"/>
    <x v="1"/>
    <s v=""/>
    <x v="0"/>
    <n v="1"/>
    <x v="0"/>
    <n v="21.19"/>
    <n v="14.79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1"/>
    <x v="4"/>
    <x v="2"/>
    <x v="2"/>
    <x v="2"/>
    <x v="1"/>
    <x v="77"/>
    <x v="9"/>
    <s v=""/>
    <x v="1"/>
    <x v="0"/>
    <x v="0"/>
  </r>
  <r>
    <x v="1180"/>
    <x v="11"/>
    <x v="1085"/>
    <x v="24"/>
    <x v="1180"/>
    <x v="1176"/>
    <x v="1"/>
    <x v="1412"/>
    <s v="0001"/>
    <x v="0"/>
    <s v="3500192"/>
    <x v="11"/>
    <x v="1332"/>
    <s v="YP66"/>
    <x v="1"/>
    <s v=""/>
    <x v="1"/>
    <n v="9"/>
    <x v="0"/>
    <n v="-34.200000000000003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"/>
    <x v="2"/>
    <x v="1"/>
    <x v="10"/>
    <x v="6"/>
    <s v=""/>
    <x v="1"/>
    <x v="0"/>
    <x v="0"/>
  </r>
  <r>
    <x v="1180"/>
    <x v="11"/>
    <x v="1085"/>
    <x v="24"/>
    <x v="1180"/>
    <x v="1176"/>
    <x v="1"/>
    <x v="1412"/>
    <s v="0001"/>
    <x v="0"/>
    <s v="3500192"/>
    <x v="11"/>
    <x v="1332"/>
    <s v="YD73"/>
    <x v="1"/>
    <s v=""/>
    <x v="1"/>
    <n v="8"/>
    <x v="0"/>
    <n v="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"/>
    <x v="2"/>
    <x v="1"/>
    <x v="10"/>
    <x v="6"/>
    <s v=""/>
    <x v="1"/>
    <x v="0"/>
    <x v="0"/>
  </r>
  <r>
    <x v="1180"/>
    <x v="11"/>
    <x v="1085"/>
    <x v="24"/>
    <x v="1180"/>
    <x v="1176"/>
    <x v="1"/>
    <x v="1412"/>
    <s v="0001"/>
    <x v="0"/>
    <s v="3500192"/>
    <x v="11"/>
    <x v="1332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"/>
    <x v="2"/>
    <x v="1"/>
    <x v="10"/>
    <x v="6"/>
    <s v=""/>
    <x v="1"/>
    <x v="0"/>
    <x v="0"/>
  </r>
  <r>
    <x v="1181"/>
    <x v="4"/>
    <x v="1086"/>
    <x v="19"/>
    <x v="1181"/>
    <x v="1177"/>
    <x v="0"/>
    <x v="1413"/>
    <s v="0001"/>
    <x v="0"/>
    <s v="2395"/>
    <x v="4"/>
    <x v="61"/>
    <s v="YD11"/>
    <x v="1"/>
    <s v=""/>
    <x v="0"/>
    <n v="6"/>
    <x v="3"/>
    <n v="188.44"/>
    <n v="162.47999999999999"/>
    <x v="0"/>
    <x v="1"/>
    <n v="1"/>
    <n v="12534828"/>
    <x v="1170"/>
    <x v="0"/>
    <d v="2021-02-06T00:00:00"/>
    <x v="0"/>
    <x v="0"/>
    <x v="0"/>
    <s v="LU"/>
    <x v="0"/>
    <n v="0.44640000000000002"/>
    <n v="6"/>
    <n v="6.000000000000016"/>
    <n v="8.5714285714285694"/>
    <n v="6"/>
    <x v="0"/>
    <n v="7"/>
    <n v="7"/>
    <x v="0"/>
    <x v="0"/>
    <x v="1"/>
    <n v="7"/>
    <x v="0"/>
    <x v="1373"/>
    <x v="0"/>
    <x v="0"/>
    <x v="0"/>
    <x v="2"/>
    <x v="1"/>
    <s v="CERVEZAS"/>
    <s v="PILSEN TRUJILLO"/>
    <x v="2"/>
    <x v="0"/>
    <x v="0"/>
    <x v="2"/>
    <x v="1"/>
    <x v="1"/>
    <x v="0"/>
    <x v="2"/>
    <x v="2"/>
    <x v="14"/>
    <x v="1"/>
    <x v="1"/>
    <x v="312"/>
    <x v="3"/>
    <d v="2021-01-31T00:00:00"/>
    <x v="0"/>
    <x v="0"/>
    <x v="0"/>
  </r>
  <r>
    <x v="1181"/>
    <x v="25"/>
    <x v="1086"/>
    <x v="19"/>
    <x v="1181"/>
    <x v="1177"/>
    <x v="0"/>
    <x v="1413"/>
    <s v="0001"/>
    <x v="0"/>
    <s v="8758"/>
    <x v="25"/>
    <x v="61"/>
    <s v="YD13"/>
    <x v="1"/>
    <s v=""/>
    <x v="0"/>
    <n v="1"/>
    <x v="3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"/>
    <x v="2"/>
    <x v="14"/>
    <x v="1"/>
    <x v="1"/>
    <x v="46"/>
    <x v="0"/>
    <s v=""/>
    <x v="1"/>
    <x v="0"/>
    <x v="0"/>
  </r>
  <r>
    <x v="1181"/>
    <x v="11"/>
    <x v="1086"/>
    <x v="19"/>
    <x v="1181"/>
    <x v="1177"/>
    <x v="1"/>
    <x v="1413"/>
    <s v="0001"/>
    <x v="0"/>
    <s v="3500192"/>
    <x v="11"/>
    <x v="61"/>
    <s v="YP66"/>
    <x v="1"/>
    <s v=""/>
    <x v="1"/>
    <n v="6"/>
    <x v="3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14"/>
    <x v="1"/>
    <x v="1"/>
    <x v="10"/>
    <x v="6"/>
    <s v=""/>
    <x v="1"/>
    <x v="0"/>
    <x v="0"/>
  </r>
  <r>
    <x v="1181"/>
    <x v="11"/>
    <x v="1086"/>
    <x v="19"/>
    <x v="1181"/>
    <x v="1177"/>
    <x v="1"/>
    <x v="1413"/>
    <s v="0001"/>
    <x v="0"/>
    <s v="3500192"/>
    <x v="11"/>
    <x v="61"/>
    <s v="YD73"/>
    <x v="1"/>
    <s v=""/>
    <x v="1"/>
    <n v="6"/>
    <x v="3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14"/>
    <x v="1"/>
    <x v="1"/>
    <x v="10"/>
    <x v="6"/>
    <s v=""/>
    <x v="1"/>
    <x v="0"/>
    <x v="0"/>
  </r>
  <r>
    <x v="1182"/>
    <x v="19"/>
    <x v="1087"/>
    <x v="17"/>
    <x v="1182"/>
    <x v="1178"/>
    <x v="0"/>
    <x v="1414"/>
    <s v="0001"/>
    <x v="1"/>
    <s v="7841"/>
    <x v="19"/>
    <x v="1333"/>
    <s v="YD13"/>
    <x v="8"/>
    <s v=""/>
    <x v="0"/>
    <n v="4"/>
    <x v="0"/>
    <n v="86.37"/>
    <n v="17.59"/>
    <x v="0"/>
    <x v="1"/>
    <n v="1"/>
    <n v="12534881"/>
    <x v="1171"/>
    <x v="0"/>
    <d v="2021-02-06T00:00:00"/>
    <x v="1"/>
    <x v="1"/>
    <x v="1"/>
    <s v="LU"/>
    <x v="0"/>
    <n v="8.5199999999999998E-2"/>
    <n v="1"/>
    <n v="1.1451612903225836"/>
    <n v="0.8571428571428571"/>
    <n v="4"/>
    <x v="0"/>
    <n v="10"/>
    <n v="3.5"/>
    <x v="0"/>
    <x v="0"/>
    <x v="2"/>
    <n v="10"/>
    <x v="0"/>
    <x v="1374"/>
    <x v="0"/>
    <x v="0"/>
    <x v="0"/>
    <x v="2"/>
    <x v="1"/>
    <s v="CERVEZAS"/>
    <s v="CORONA"/>
    <x v="1"/>
    <x v="0"/>
    <x v="0"/>
    <x v="3"/>
    <x v="0"/>
    <x v="0"/>
    <x v="0"/>
    <x v="9"/>
    <x v="2"/>
    <x v="13"/>
    <x v="1"/>
    <x v="1"/>
    <x v="50"/>
    <x v="7"/>
    <d v="2021-01-31T00:00:00"/>
    <x v="0"/>
    <x v="0"/>
    <x v="0"/>
  </r>
  <r>
    <x v="1182"/>
    <x v="14"/>
    <x v="1087"/>
    <x v="17"/>
    <x v="1182"/>
    <x v="1178"/>
    <x v="0"/>
    <x v="1414"/>
    <s v="0001"/>
    <x v="1"/>
    <s v="4562"/>
    <x v="14"/>
    <x v="1333"/>
    <s v="YD13"/>
    <x v="8"/>
    <s v=""/>
    <x v="0"/>
    <n v="4"/>
    <x v="0"/>
    <n v="25.76"/>
    <n v="5.25"/>
    <x v="0"/>
    <x v="1"/>
    <s v=""/>
    <s v=""/>
    <x v="1"/>
    <x v="0"/>
    <d v="2021-02-06T00:00:00"/>
    <x v="1"/>
    <x v="1"/>
    <x v="1"/>
    <s v="LU"/>
    <x v="0"/>
    <n v="1.96"/>
    <n v="2"/>
    <n v="34.458509142050005"/>
    <n v="3.333333333333333"/>
    <n v="4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9"/>
    <x v="2"/>
    <x v="13"/>
    <x v="1"/>
    <x v="1"/>
    <x v="217"/>
    <x v="4"/>
    <s v=""/>
    <x v="1"/>
    <x v="0"/>
    <x v="0"/>
  </r>
  <r>
    <x v="1182"/>
    <x v="13"/>
    <x v="1087"/>
    <x v="17"/>
    <x v="1182"/>
    <x v="1178"/>
    <x v="0"/>
    <x v="1414"/>
    <s v="0001"/>
    <x v="1"/>
    <s v="14268"/>
    <x v="13"/>
    <x v="1333"/>
    <s v="YD13"/>
    <x v="8"/>
    <s v=""/>
    <x v="0"/>
    <n v="2"/>
    <x v="0"/>
    <n v="30.24"/>
    <n v="6.15"/>
    <x v="0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9"/>
    <x v="2"/>
    <x v="13"/>
    <x v="1"/>
    <x v="1"/>
    <x v="26"/>
    <x v="1"/>
    <s v=""/>
    <x v="1"/>
    <x v="0"/>
    <x v="0"/>
  </r>
  <r>
    <x v="1183"/>
    <x v="1"/>
    <x v="1088"/>
    <x v="17"/>
    <x v="1183"/>
    <x v="1179"/>
    <x v="0"/>
    <x v="1415"/>
    <s v="0001"/>
    <x v="0"/>
    <s v="11115"/>
    <x v="1"/>
    <x v="1294"/>
    <s v="YD13"/>
    <x v="1"/>
    <s v=""/>
    <x v="0"/>
    <n v="1"/>
    <x v="0"/>
    <n v="17.39"/>
    <n v="7.1"/>
    <x v="0"/>
    <x v="3"/>
    <n v="1"/>
    <n v="12534883"/>
    <x v="1172"/>
    <x v="0"/>
    <d v="2021-02-06T00:00:00"/>
    <x v="0"/>
    <x v="0"/>
    <x v="0"/>
    <s v="LU"/>
    <x v="0"/>
    <n v="0.12"/>
    <n v="0.76363636359999998"/>
    <n v="2.10970464135"/>
    <n v="1.2"/>
    <n v="1"/>
    <x v="0"/>
    <n v="31"/>
    <n v="8.2636363635999999"/>
    <x v="0"/>
    <x v="0"/>
    <x v="1"/>
    <n v="31"/>
    <x v="0"/>
    <x v="1375"/>
    <x v="0"/>
    <x v="0"/>
    <x v="0"/>
    <x v="3"/>
    <x v="0"/>
    <s v="NABS"/>
    <s v="GUARANÁ"/>
    <x v="0"/>
    <x v="0"/>
    <x v="0"/>
    <x v="3"/>
    <x v="1"/>
    <x v="1"/>
    <x v="0"/>
    <x v="20"/>
    <x v="2"/>
    <x v="13"/>
    <x v="1"/>
    <x v="1"/>
    <x v="133"/>
    <x v="0"/>
    <d v="2021-01-31T00:00:00"/>
    <x v="0"/>
    <x v="0"/>
    <x v="0"/>
  </r>
  <r>
    <x v="1183"/>
    <x v="15"/>
    <x v="1088"/>
    <x v="17"/>
    <x v="1183"/>
    <x v="1179"/>
    <x v="0"/>
    <x v="1415"/>
    <s v="0001"/>
    <x v="0"/>
    <s v="14523"/>
    <x v="15"/>
    <x v="1294"/>
    <s v="YD13"/>
    <x v="1"/>
    <s v=""/>
    <x v="0"/>
    <n v="30"/>
    <x v="0"/>
    <n v="201.64"/>
    <n v="196.2"/>
    <x v="0"/>
    <x v="3"/>
    <s v=""/>
    <s v=""/>
    <x v="1"/>
    <x v="0"/>
    <d v="2021-02-06T00:00:00"/>
    <x v="0"/>
    <x v="0"/>
    <x v="0"/>
    <s v="LU"/>
    <x v="0"/>
    <n v="0.55800000000000005"/>
    <n v="7.5"/>
    <n v="7.5000000000000204"/>
    <n v="9.375"/>
    <n v="3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20"/>
    <x v="2"/>
    <x v="13"/>
    <x v="1"/>
    <x v="1"/>
    <x v="803"/>
    <x v="2"/>
    <s v=""/>
    <x v="1"/>
    <x v="0"/>
    <x v="0"/>
  </r>
  <r>
    <x v="1184"/>
    <x v="4"/>
    <x v="1089"/>
    <x v="31"/>
    <x v="1184"/>
    <x v="1180"/>
    <x v="0"/>
    <x v="1416"/>
    <s v="Z058"/>
    <x v="0"/>
    <s v="2395"/>
    <x v="4"/>
    <x v="1334"/>
    <s v="YD11"/>
    <x v="1"/>
    <s v=""/>
    <x v="0"/>
    <n v="12"/>
    <x v="6"/>
    <n v="381.83"/>
    <n v="319.52"/>
    <x v="0"/>
    <x v="1"/>
    <n v="1"/>
    <n v="12538158"/>
    <x v="1173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21"/>
    <n v="19"/>
    <x v="0"/>
    <x v="0"/>
    <x v="4"/>
    <n v="21"/>
    <x v="0"/>
    <x v="1376"/>
    <x v="0"/>
    <x v="1"/>
    <x v="0"/>
    <x v="3"/>
    <x v="1"/>
    <s v="CERVEZAS"/>
    <s v="PILSEN TRUJILLO"/>
    <x v="2"/>
    <x v="0"/>
    <x v="0"/>
    <x v="0"/>
    <x v="1"/>
    <x v="1"/>
    <x v="0"/>
    <x v="2"/>
    <x v="12"/>
    <x v="28"/>
    <x v="1"/>
    <x v="3"/>
    <x v="804"/>
    <x v="3"/>
    <d v="2021-01-31T00:00:00"/>
    <x v="0"/>
    <x v="0"/>
    <x v="0"/>
  </r>
  <r>
    <x v="1184"/>
    <x v="16"/>
    <x v="1089"/>
    <x v="31"/>
    <x v="1184"/>
    <x v="1180"/>
    <x v="0"/>
    <x v="1416"/>
    <s v="Z058"/>
    <x v="0"/>
    <s v="11114"/>
    <x v="16"/>
    <x v="1334"/>
    <s v="YD13"/>
    <x v="1"/>
    <s v=""/>
    <x v="0"/>
    <n v="4"/>
    <x v="6"/>
    <n v="34.770000000000003"/>
    <n v="14.19"/>
    <x v="0"/>
    <x v="1"/>
    <s v=""/>
    <s v=""/>
    <x v="1"/>
    <x v="0"/>
    <d v="2021-02-06T00:00:00"/>
    <x v="0"/>
    <x v="0"/>
    <x v="0"/>
    <s v="LU"/>
    <x v="0"/>
    <n v="0.18"/>
    <n v="2"/>
    <n v="3.1645569620250003"/>
    <n v="2.1428571428571428"/>
    <n v="4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2"/>
    <x v="12"/>
    <x v="28"/>
    <x v="1"/>
    <x v="3"/>
    <x v="316"/>
    <x v="0"/>
    <s v=""/>
    <x v="1"/>
    <x v="0"/>
    <x v="0"/>
  </r>
  <r>
    <x v="1184"/>
    <x v="10"/>
    <x v="1089"/>
    <x v="31"/>
    <x v="1184"/>
    <x v="1180"/>
    <x v="0"/>
    <x v="1416"/>
    <s v="Z058"/>
    <x v="0"/>
    <s v="11118"/>
    <x v="10"/>
    <x v="1334"/>
    <s v="YD13"/>
    <x v="1"/>
    <s v=""/>
    <x v="0"/>
    <n v="5"/>
    <x v="6"/>
    <n v="54.32"/>
    <n v="22.17"/>
    <x v="0"/>
    <x v="1"/>
    <s v=""/>
    <s v=""/>
    <x v="1"/>
    <x v="0"/>
    <d v="2021-02-06T00:00:00"/>
    <x v="0"/>
    <x v="0"/>
    <x v="0"/>
    <s v="LU"/>
    <x v="0"/>
    <n v="0.33750000000000002"/>
    <n v="5"/>
    <n v="5.933544303796876"/>
    <n v="3.8961038961038961"/>
    <n v="5"/>
    <x v="0"/>
    <n v="0"/>
    <s v=""/>
    <x v="0"/>
    <x v="0"/>
    <x v="4"/>
    <s v=""/>
    <x v="1"/>
    <x v="1"/>
    <x v="1"/>
    <x v="1"/>
    <x v="0"/>
    <x v="1"/>
    <x v="0"/>
    <s v="NABS"/>
    <s v="GUARANÁ"/>
    <x v="0"/>
    <x v="0"/>
    <x v="0"/>
    <x v="0"/>
    <x v="1"/>
    <x v="1"/>
    <x v="0"/>
    <x v="2"/>
    <x v="12"/>
    <x v="28"/>
    <x v="1"/>
    <x v="3"/>
    <x v="205"/>
    <x v="0"/>
    <s v=""/>
    <x v="1"/>
    <x v="0"/>
    <x v="0"/>
  </r>
  <r>
    <x v="1184"/>
    <x v="11"/>
    <x v="1089"/>
    <x v="31"/>
    <x v="1184"/>
    <x v="1180"/>
    <x v="1"/>
    <x v="1416"/>
    <s v="Z058"/>
    <x v="0"/>
    <s v="3500192"/>
    <x v="11"/>
    <x v="1334"/>
    <s v="YP66"/>
    <x v="1"/>
    <s v=""/>
    <x v="1"/>
    <n v="12"/>
    <x v="6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1184"/>
    <x v="11"/>
    <x v="1089"/>
    <x v="31"/>
    <x v="1184"/>
    <x v="1180"/>
    <x v="1"/>
    <x v="1416"/>
    <s v="Z058"/>
    <x v="0"/>
    <s v="3500192"/>
    <x v="11"/>
    <x v="1334"/>
    <s v="YD73"/>
    <x v="1"/>
    <s v=""/>
    <x v="1"/>
    <n v="12"/>
    <x v="6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1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1185"/>
    <x v="4"/>
    <x v="0"/>
    <x v="11"/>
    <x v="1185"/>
    <x v="1181"/>
    <x v="0"/>
    <x v="1417"/>
    <s v="0001"/>
    <x v="0"/>
    <s v="2395"/>
    <x v="4"/>
    <x v="1335"/>
    <s v="YD11"/>
    <x v="4"/>
    <s v=""/>
    <x v="0"/>
    <n v="5"/>
    <x v="0"/>
    <n v="157.04"/>
    <n v="135.38999999999999"/>
    <x v="0"/>
    <x v="1"/>
    <n v="1"/>
    <n v="12540335"/>
    <x v="1174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9.5"/>
    <x v="0"/>
    <x v="0"/>
    <x v="2"/>
    <n v="10"/>
    <x v="0"/>
    <x v="1377"/>
    <x v="0"/>
    <x v="0"/>
    <x v="0"/>
    <x v="2"/>
    <x v="1"/>
    <s v="CERVEZAS"/>
    <s v="PILSEN TRUJILLO"/>
    <x v="2"/>
    <x v="0"/>
    <x v="0"/>
    <x v="1"/>
    <x v="0"/>
    <x v="0"/>
    <x v="0"/>
    <x v="0"/>
    <x v="2"/>
    <x v="5"/>
    <x v="3"/>
    <x v="1"/>
    <x v="169"/>
    <x v="3"/>
    <d v="2021-01-31T00:00:00"/>
    <x v="0"/>
    <x v="0"/>
    <x v="0"/>
  </r>
  <r>
    <x v="1185"/>
    <x v="6"/>
    <x v="0"/>
    <x v="11"/>
    <x v="1185"/>
    <x v="1181"/>
    <x v="0"/>
    <x v="1417"/>
    <s v="0001"/>
    <x v="0"/>
    <s v="4961"/>
    <x v="6"/>
    <x v="1335"/>
    <s v="YD13"/>
    <x v="4"/>
    <s v=""/>
    <x v="0"/>
    <n v="2"/>
    <x v="0"/>
    <n v="32.200000000000003"/>
    <n v="6.56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2"/>
    <x v="5"/>
    <x v="3"/>
    <x v="1"/>
    <x v="147"/>
    <x v="4"/>
    <s v=""/>
    <x v="1"/>
    <x v="0"/>
    <x v="0"/>
  </r>
  <r>
    <x v="1185"/>
    <x v="10"/>
    <x v="0"/>
    <x v="11"/>
    <x v="1185"/>
    <x v="1181"/>
    <x v="0"/>
    <x v="1417"/>
    <s v="0001"/>
    <x v="0"/>
    <s v="11118"/>
    <x v="10"/>
    <x v="1335"/>
    <s v="YD13"/>
    <x v="4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5"/>
    <x v="3"/>
    <x v="1"/>
    <x v="120"/>
    <x v="0"/>
    <s v=""/>
    <x v="1"/>
    <x v="0"/>
    <x v="0"/>
  </r>
  <r>
    <x v="1185"/>
    <x v="16"/>
    <x v="0"/>
    <x v="11"/>
    <x v="1185"/>
    <x v="1181"/>
    <x v="0"/>
    <x v="1417"/>
    <s v="0001"/>
    <x v="0"/>
    <s v="11114"/>
    <x v="16"/>
    <x v="1335"/>
    <s v="YD13"/>
    <x v="4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5"/>
    <x v="3"/>
    <x v="1"/>
    <x v="23"/>
    <x v="0"/>
    <s v=""/>
    <x v="1"/>
    <x v="0"/>
    <x v="0"/>
  </r>
  <r>
    <x v="1185"/>
    <x v="23"/>
    <x v="0"/>
    <x v="11"/>
    <x v="1185"/>
    <x v="1181"/>
    <x v="0"/>
    <x v="1417"/>
    <s v="0001"/>
    <x v="0"/>
    <s v="15096"/>
    <x v="23"/>
    <x v="1335"/>
    <s v="YD13"/>
    <x v="4"/>
    <s v=""/>
    <x v="0"/>
    <n v="1"/>
    <x v="0"/>
    <n v="13.04"/>
    <n v="8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2"/>
    <x v="5"/>
    <x v="3"/>
    <x v="1"/>
    <x v="13"/>
    <x v="8"/>
    <s v=""/>
    <x v="1"/>
    <x v="0"/>
    <x v="0"/>
  </r>
  <r>
    <x v="1185"/>
    <x v="11"/>
    <x v="0"/>
    <x v="11"/>
    <x v="1185"/>
    <x v="1181"/>
    <x v="1"/>
    <x v="1417"/>
    <s v="0001"/>
    <x v="0"/>
    <s v="3500192"/>
    <x v="11"/>
    <x v="1335"/>
    <s v="YP66"/>
    <x v="4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185"/>
    <x v="11"/>
    <x v="0"/>
    <x v="11"/>
    <x v="1185"/>
    <x v="1181"/>
    <x v="1"/>
    <x v="1417"/>
    <s v="0001"/>
    <x v="0"/>
    <s v="3500192"/>
    <x v="11"/>
    <x v="1335"/>
    <s v="YD73"/>
    <x v="4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186"/>
    <x v="5"/>
    <x v="1090"/>
    <x v="17"/>
    <x v="1186"/>
    <x v="1182"/>
    <x v="0"/>
    <x v="1418"/>
    <s v="0001"/>
    <x v="0"/>
    <s v="2821"/>
    <x v="5"/>
    <x v="1336"/>
    <s v="YD11"/>
    <x v="1"/>
    <s v=""/>
    <x v="0"/>
    <n v="30"/>
    <x v="1"/>
    <n v="946.59"/>
    <n v="823.3"/>
    <x v="1"/>
    <x v="1"/>
    <n v="1"/>
    <n v="12540340"/>
    <x v="1175"/>
    <x v="0"/>
    <d v="2021-02-06T00:00:00"/>
    <x v="1"/>
    <x v="3"/>
    <x v="3"/>
    <s v="LU"/>
    <x v="0"/>
    <n v="2.2679999999999998"/>
    <n v="30"/>
    <n v="30.483870967742014"/>
    <n v="42.857142857142854"/>
    <n v="30"/>
    <x v="0"/>
    <n v="51"/>
    <n v="37.25"/>
    <x v="0"/>
    <x v="0"/>
    <x v="1"/>
    <n v="51"/>
    <x v="0"/>
    <x v="1378"/>
    <x v="0"/>
    <x v="0"/>
    <x v="0"/>
    <x v="3"/>
    <x v="1"/>
    <s v="CERVEZAS"/>
    <s v="PILSEN CALLAO"/>
    <x v="2"/>
    <x v="0"/>
    <x v="0"/>
    <x v="3"/>
    <x v="1"/>
    <x v="1"/>
    <x v="1"/>
    <x v="8"/>
    <x v="2"/>
    <x v="13"/>
    <x v="1"/>
    <x v="1"/>
    <x v="805"/>
    <x v="3"/>
    <d v="2021-01-31T00:00:00"/>
    <x v="0"/>
    <x v="0"/>
    <x v="0"/>
  </r>
  <r>
    <x v="1186"/>
    <x v="6"/>
    <x v="1090"/>
    <x v="17"/>
    <x v="1186"/>
    <x v="1182"/>
    <x v="0"/>
    <x v="1418"/>
    <s v="0001"/>
    <x v="0"/>
    <s v="4961"/>
    <x v="6"/>
    <x v="1336"/>
    <s v="YD13"/>
    <x v="1"/>
    <s v=""/>
    <x v="0"/>
    <n v="1"/>
    <x v="1"/>
    <n v="12.71"/>
    <n v="2.59"/>
    <x v="1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8"/>
    <x v="2"/>
    <x v="13"/>
    <x v="1"/>
    <x v="1"/>
    <x v="6"/>
    <x v="4"/>
    <s v=""/>
    <x v="1"/>
    <x v="0"/>
    <x v="0"/>
  </r>
  <r>
    <x v="1186"/>
    <x v="19"/>
    <x v="1090"/>
    <x v="17"/>
    <x v="1186"/>
    <x v="1182"/>
    <x v="0"/>
    <x v="1418"/>
    <s v="0001"/>
    <x v="0"/>
    <s v="7841"/>
    <x v="19"/>
    <x v="1336"/>
    <s v="YD13"/>
    <x v="1"/>
    <s v=""/>
    <x v="0"/>
    <n v="12"/>
    <x v="1"/>
    <n v="206.73"/>
    <n v="42.09"/>
    <x v="1"/>
    <x v="1"/>
    <s v=""/>
    <s v=""/>
    <x v="1"/>
    <x v="0"/>
    <d v="2021-02-06T00:00:00"/>
    <x v="1"/>
    <x v="3"/>
    <x v="3"/>
    <s v="LU"/>
    <x v="0"/>
    <n v="0.25559999999999999"/>
    <n v="3"/>
    <n v="3.4354838709677509"/>
    <n v="2.5714285714285712"/>
    <n v="1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1"/>
    <x v="8"/>
    <x v="2"/>
    <x v="13"/>
    <x v="1"/>
    <x v="1"/>
    <x v="493"/>
    <x v="7"/>
    <s v=""/>
    <x v="1"/>
    <x v="0"/>
    <x v="0"/>
  </r>
  <r>
    <x v="1186"/>
    <x v="45"/>
    <x v="1090"/>
    <x v="17"/>
    <x v="1186"/>
    <x v="1182"/>
    <x v="0"/>
    <x v="1418"/>
    <s v="0001"/>
    <x v="0"/>
    <s v="7862"/>
    <x v="46"/>
    <x v="1336"/>
    <s v="YD13"/>
    <x v="1"/>
    <s v=""/>
    <x v="0"/>
    <n v="2"/>
    <x v="1"/>
    <n v="33.880000000000003"/>
    <n v="6.9"/>
    <x v="1"/>
    <x v="1"/>
    <s v=""/>
    <s v=""/>
    <x v="1"/>
    <x v="0"/>
    <d v="2021-02-06T00:00:00"/>
    <x v="1"/>
    <x v="3"/>
    <x v="3"/>
    <s v="LU"/>
    <x v="0"/>
    <n v="4.1160000000000002E-2"/>
    <n v="1"/>
    <n v="0.55322580645161445"/>
    <n v="0.75"/>
    <n v="2"/>
    <x v="0"/>
    <n v="0"/>
    <s v=""/>
    <x v="0"/>
    <x v="0"/>
    <x v="1"/>
    <s v=""/>
    <x v="1"/>
    <x v="1"/>
    <x v="1"/>
    <x v="0"/>
    <x v="0"/>
    <x v="1"/>
    <x v="1"/>
    <s v="CERVEZAS"/>
    <s v="BUDWEISER"/>
    <x v="1"/>
    <x v="0"/>
    <x v="0"/>
    <x v="3"/>
    <x v="1"/>
    <x v="1"/>
    <x v="1"/>
    <x v="8"/>
    <x v="2"/>
    <x v="13"/>
    <x v="1"/>
    <x v="1"/>
    <x v="783"/>
    <x v="2"/>
    <s v=""/>
    <x v="1"/>
    <x v="0"/>
    <x v="0"/>
  </r>
  <r>
    <x v="1186"/>
    <x v="40"/>
    <x v="1090"/>
    <x v="17"/>
    <x v="1186"/>
    <x v="1182"/>
    <x v="0"/>
    <x v="1418"/>
    <s v="0001"/>
    <x v="0"/>
    <s v="7933"/>
    <x v="40"/>
    <x v="1336"/>
    <s v="YD13"/>
    <x v="1"/>
    <s v=""/>
    <x v="0"/>
    <n v="3"/>
    <x v="1"/>
    <n v="64.78"/>
    <n v="13.19"/>
    <x v="1"/>
    <x v="1"/>
    <s v=""/>
    <s v=""/>
    <x v="1"/>
    <x v="0"/>
    <d v="2021-02-06T00:00:00"/>
    <x v="1"/>
    <x v="3"/>
    <x v="3"/>
    <s v="LU"/>
    <x v="0"/>
    <n v="5.9400000000000001E-2"/>
    <n v="0.75"/>
    <n v="0.79838709677419573"/>
    <n v="0.9375"/>
    <n v="3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3"/>
    <x v="1"/>
    <x v="1"/>
    <x v="1"/>
    <x v="8"/>
    <x v="2"/>
    <x v="13"/>
    <x v="1"/>
    <x v="1"/>
    <x v="806"/>
    <x v="2"/>
    <s v=""/>
    <x v="1"/>
    <x v="0"/>
    <x v="0"/>
  </r>
  <r>
    <x v="1186"/>
    <x v="44"/>
    <x v="1090"/>
    <x v="17"/>
    <x v="1186"/>
    <x v="1182"/>
    <x v="0"/>
    <x v="1418"/>
    <s v="0001"/>
    <x v="0"/>
    <s v="12477"/>
    <x v="45"/>
    <x v="1336"/>
    <s v="YD13"/>
    <x v="1"/>
    <s v=""/>
    <x v="0"/>
    <n v="2"/>
    <x v="1"/>
    <n v="42.36"/>
    <n v="8.6199999999999992"/>
    <x v="1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MICHELOB"/>
    <x v="1"/>
    <x v="0"/>
    <x v="0"/>
    <x v="3"/>
    <x v="1"/>
    <x v="1"/>
    <x v="1"/>
    <x v="8"/>
    <x v="2"/>
    <x v="13"/>
    <x v="1"/>
    <x v="1"/>
    <x v="479"/>
    <x v="1"/>
    <s v=""/>
    <x v="1"/>
    <x v="0"/>
    <x v="0"/>
  </r>
  <r>
    <x v="1186"/>
    <x v="50"/>
    <x v="1090"/>
    <x v="17"/>
    <x v="1186"/>
    <x v="1182"/>
    <x v="0"/>
    <x v="1418"/>
    <s v="0001"/>
    <x v="0"/>
    <s v="13112"/>
    <x v="51"/>
    <x v="1336"/>
    <s v="YD13"/>
    <x v="1"/>
    <s v=""/>
    <x v="0"/>
    <n v="1"/>
    <x v="1"/>
    <n v="19.09"/>
    <n v="3.89"/>
    <x v="1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BECKS"/>
    <x v="1"/>
    <x v="0"/>
    <x v="0"/>
    <x v="3"/>
    <x v="1"/>
    <x v="1"/>
    <x v="1"/>
    <x v="8"/>
    <x v="2"/>
    <x v="13"/>
    <x v="1"/>
    <x v="1"/>
    <x v="807"/>
    <x v="8"/>
    <s v=""/>
    <x v="1"/>
    <x v="0"/>
    <x v="0"/>
  </r>
  <r>
    <x v="1186"/>
    <x v="11"/>
    <x v="1090"/>
    <x v="17"/>
    <x v="1186"/>
    <x v="1182"/>
    <x v="1"/>
    <x v="1418"/>
    <s v="0001"/>
    <x v="0"/>
    <s v="3500192"/>
    <x v="11"/>
    <x v="1336"/>
    <s v="YD73"/>
    <x v="1"/>
    <s v=""/>
    <x v="1"/>
    <n v="30"/>
    <x v="1"/>
    <n v="114"/>
    <n v="0"/>
    <x v="1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8"/>
    <x v="2"/>
    <x v="13"/>
    <x v="1"/>
    <x v="1"/>
    <x v="10"/>
    <x v="6"/>
    <s v=""/>
    <x v="1"/>
    <x v="0"/>
    <x v="0"/>
  </r>
  <r>
    <x v="1186"/>
    <x v="11"/>
    <x v="1090"/>
    <x v="17"/>
    <x v="1186"/>
    <x v="1182"/>
    <x v="1"/>
    <x v="1418"/>
    <s v="0001"/>
    <x v="0"/>
    <s v="3500192"/>
    <x v="11"/>
    <x v="1336"/>
    <s v="YP66"/>
    <x v="1"/>
    <s v=""/>
    <x v="1"/>
    <n v="30"/>
    <x v="1"/>
    <n v="-114"/>
    <n v="0"/>
    <x v="1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8"/>
    <x v="2"/>
    <x v="13"/>
    <x v="1"/>
    <x v="1"/>
    <x v="10"/>
    <x v="6"/>
    <s v=""/>
    <x v="1"/>
    <x v="0"/>
    <x v="0"/>
  </r>
  <r>
    <x v="1187"/>
    <x v="4"/>
    <x v="1091"/>
    <x v="25"/>
    <x v="1187"/>
    <x v="1183"/>
    <x v="0"/>
    <x v="1419"/>
    <s v="0001"/>
    <x v="0"/>
    <s v="2395"/>
    <x v="4"/>
    <x v="1337"/>
    <s v="YD11"/>
    <x v="1"/>
    <s v=""/>
    <x v="0"/>
    <n v="37"/>
    <x v="3"/>
    <n v="1146.3699999999999"/>
    <n v="998.77"/>
    <x v="0"/>
    <x v="1"/>
    <n v="1"/>
    <n v="12541249"/>
    <x v="1176"/>
    <x v="0"/>
    <d v="2021-02-06T00:00:00"/>
    <x v="0"/>
    <x v="0"/>
    <x v="0"/>
    <s v="LU"/>
    <x v="0"/>
    <n v="2.7528000000000001"/>
    <n v="37"/>
    <n v="37.000000000000099"/>
    <n v="52.857142857142847"/>
    <n v="37"/>
    <x v="0"/>
    <n v="84"/>
    <n v="56.5"/>
    <x v="0"/>
    <x v="0"/>
    <x v="1"/>
    <n v="84"/>
    <x v="0"/>
    <x v="1379"/>
    <x v="0"/>
    <x v="0"/>
    <x v="0"/>
    <x v="3"/>
    <x v="1"/>
    <s v="CERVEZAS"/>
    <s v="PILSEN TRUJILLO"/>
    <x v="2"/>
    <x v="0"/>
    <x v="0"/>
    <x v="3"/>
    <x v="1"/>
    <x v="1"/>
    <x v="1"/>
    <x v="4"/>
    <x v="2"/>
    <x v="5"/>
    <x v="3"/>
    <x v="1"/>
    <x v="808"/>
    <x v="3"/>
    <d v="2021-01-31T00:00:00"/>
    <x v="0"/>
    <x v="0"/>
    <x v="0"/>
  </r>
  <r>
    <x v="1187"/>
    <x v="19"/>
    <x v="1091"/>
    <x v="25"/>
    <x v="1187"/>
    <x v="1183"/>
    <x v="0"/>
    <x v="1419"/>
    <s v="0001"/>
    <x v="0"/>
    <s v="7841"/>
    <x v="19"/>
    <x v="1337"/>
    <s v="YD13"/>
    <x v="1"/>
    <s v=""/>
    <x v="0"/>
    <n v="24"/>
    <x v="3"/>
    <n v="414.9"/>
    <n v="84.47"/>
    <x v="0"/>
    <x v="1"/>
    <s v=""/>
    <s v=""/>
    <x v="1"/>
    <x v="0"/>
    <d v="2021-02-06T00:00:00"/>
    <x v="0"/>
    <x v="0"/>
    <x v="0"/>
    <s v="LU"/>
    <x v="0"/>
    <n v="0.51119999999999999"/>
    <n v="6"/>
    <n v="6.8709677419355017"/>
    <n v="5.1428571428571423"/>
    <n v="2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1"/>
    <x v="4"/>
    <x v="2"/>
    <x v="5"/>
    <x v="3"/>
    <x v="1"/>
    <x v="809"/>
    <x v="7"/>
    <s v=""/>
    <x v="1"/>
    <x v="0"/>
    <x v="0"/>
  </r>
  <r>
    <x v="1187"/>
    <x v="3"/>
    <x v="1091"/>
    <x v="25"/>
    <x v="1187"/>
    <x v="1183"/>
    <x v="0"/>
    <x v="1419"/>
    <s v="0001"/>
    <x v="0"/>
    <s v="8563"/>
    <x v="3"/>
    <x v="1337"/>
    <s v="YD13"/>
    <x v="1"/>
    <s v=""/>
    <x v="0"/>
    <n v="2"/>
    <x v="3"/>
    <n v="20.5"/>
    <n v="15.1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1"/>
    <x v="4"/>
    <x v="2"/>
    <x v="5"/>
    <x v="3"/>
    <x v="1"/>
    <x v="259"/>
    <x v="2"/>
    <s v=""/>
    <x v="1"/>
    <x v="0"/>
    <x v="0"/>
  </r>
  <r>
    <x v="1187"/>
    <x v="33"/>
    <x v="1091"/>
    <x v="25"/>
    <x v="1187"/>
    <x v="1183"/>
    <x v="0"/>
    <x v="1419"/>
    <s v="0001"/>
    <x v="0"/>
    <s v="8593"/>
    <x v="33"/>
    <x v="1337"/>
    <s v="YD13"/>
    <x v="1"/>
    <s v=""/>
    <x v="0"/>
    <n v="16"/>
    <x v="3"/>
    <n v="169.49"/>
    <n v="34.51"/>
    <x v="0"/>
    <x v="1"/>
    <s v=""/>
    <s v=""/>
    <x v="1"/>
    <x v="0"/>
    <d v="2021-02-06T00:00:00"/>
    <x v="0"/>
    <x v="0"/>
    <x v="0"/>
    <s v="LU"/>
    <x v="0"/>
    <n v="0.2016"/>
    <n v="8"/>
    <n v="2.7096774193548461"/>
    <n v="5.7142857142857135"/>
    <n v="16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1"/>
    <x v="4"/>
    <x v="2"/>
    <x v="5"/>
    <x v="3"/>
    <x v="1"/>
    <x v="271"/>
    <x v="2"/>
    <s v=""/>
    <x v="1"/>
    <x v="0"/>
    <x v="0"/>
  </r>
  <r>
    <x v="1187"/>
    <x v="23"/>
    <x v="1091"/>
    <x v="25"/>
    <x v="1187"/>
    <x v="1183"/>
    <x v="0"/>
    <x v="1419"/>
    <s v="0001"/>
    <x v="0"/>
    <s v="15096"/>
    <x v="23"/>
    <x v="1337"/>
    <s v="YD13"/>
    <x v="1"/>
    <s v=""/>
    <x v="0"/>
    <n v="4"/>
    <x v="3"/>
    <n v="41.01"/>
    <n v="30.38"/>
    <x v="0"/>
    <x v="1"/>
    <s v=""/>
    <s v=""/>
    <x v="1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1"/>
    <x v="4"/>
    <x v="2"/>
    <x v="5"/>
    <x v="3"/>
    <x v="1"/>
    <x v="810"/>
    <x v="8"/>
    <s v=""/>
    <x v="1"/>
    <x v="0"/>
    <x v="0"/>
  </r>
  <r>
    <x v="1187"/>
    <x v="24"/>
    <x v="1091"/>
    <x v="25"/>
    <x v="1187"/>
    <x v="1183"/>
    <x v="0"/>
    <x v="1419"/>
    <s v="0001"/>
    <x v="0"/>
    <s v="15098"/>
    <x v="24"/>
    <x v="1337"/>
    <s v="YD11"/>
    <x v="1"/>
    <s v=""/>
    <x v="0"/>
    <n v="1"/>
    <x v="3"/>
    <n v="30.68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1"/>
    <x v="4"/>
    <x v="2"/>
    <x v="5"/>
    <x v="3"/>
    <x v="1"/>
    <x v="159"/>
    <x v="8"/>
    <s v=""/>
    <x v="1"/>
    <x v="0"/>
    <x v="0"/>
  </r>
  <r>
    <x v="1187"/>
    <x v="11"/>
    <x v="1091"/>
    <x v="25"/>
    <x v="1187"/>
    <x v="1183"/>
    <x v="1"/>
    <x v="1419"/>
    <s v="0001"/>
    <x v="0"/>
    <s v="3500192"/>
    <x v="11"/>
    <x v="1337"/>
    <s v="YP66"/>
    <x v="1"/>
    <s v=""/>
    <x v="1"/>
    <n v="38"/>
    <x v="3"/>
    <n v="-144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1187"/>
    <x v="11"/>
    <x v="1091"/>
    <x v="25"/>
    <x v="1187"/>
    <x v="1183"/>
    <x v="1"/>
    <x v="1419"/>
    <s v="0001"/>
    <x v="0"/>
    <s v="3500192"/>
    <x v="11"/>
    <x v="1337"/>
    <s v="YD73"/>
    <x v="1"/>
    <s v=""/>
    <x v="1"/>
    <n v="37"/>
    <x v="3"/>
    <n v="140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1187"/>
    <x v="11"/>
    <x v="1091"/>
    <x v="25"/>
    <x v="1187"/>
    <x v="1183"/>
    <x v="1"/>
    <x v="1419"/>
    <s v="0001"/>
    <x v="0"/>
    <s v="3500192"/>
    <x v="11"/>
    <x v="1337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1188"/>
    <x v="4"/>
    <x v="1092"/>
    <x v="24"/>
    <x v="1188"/>
    <x v="1184"/>
    <x v="0"/>
    <x v="1420"/>
    <s v="0001"/>
    <x v="0"/>
    <s v="2395"/>
    <x v="4"/>
    <x v="1338"/>
    <s v="YD11"/>
    <x v="1"/>
    <s v=""/>
    <x v="0"/>
    <n v="30"/>
    <x v="0"/>
    <n v="819.07"/>
    <n v="787.33"/>
    <x v="0"/>
    <x v="0"/>
    <n v="1"/>
    <n v="12549566"/>
    <x v="1177"/>
    <x v="0"/>
    <d v="2021-02-06T00:00:00"/>
    <x v="1"/>
    <x v="1"/>
    <x v="1"/>
    <s v="LU"/>
    <x v="0"/>
    <n v="2.2320000000000002"/>
    <n v="30"/>
    <n v="30.000000000000082"/>
    <n v="42.857142857142854"/>
    <n v="30"/>
    <x v="0"/>
    <n v="60"/>
    <n v="60"/>
    <x v="0"/>
    <x v="0"/>
    <x v="1"/>
    <n v="30"/>
    <x v="0"/>
    <x v="1380"/>
    <x v="2"/>
    <x v="0"/>
    <x v="0"/>
    <x v="3"/>
    <x v="1"/>
    <s v="CERVEZAS"/>
    <s v="PILSEN TRUJILLO"/>
    <x v="2"/>
    <x v="0"/>
    <x v="0"/>
    <x v="2"/>
    <x v="1"/>
    <x v="1"/>
    <x v="0"/>
    <x v="0"/>
    <x v="4"/>
    <x v="16"/>
    <x v="3"/>
    <x v="1"/>
    <x v="663"/>
    <x v="3"/>
    <d v="2021-01-31T00:00:00"/>
    <x v="0"/>
    <x v="0"/>
    <x v="0"/>
  </r>
  <r>
    <x v="1188"/>
    <x v="4"/>
    <x v="1093"/>
    <x v="24"/>
    <x v="1188"/>
    <x v="1184"/>
    <x v="0"/>
    <x v="1421"/>
    <s v="0001"/>
    <x v="0"/>
    <s v="2395"/>
    <x v="4"/>
    <x v="1339"/>
    <s v="YD11"/>
    <x v="1"/>
    <s v=""/>
    <x v="0"/>
    <n v="30"/>
    <x v="0"/>
    <n v="819.07"/>
    <n v="787.33"/>
    <x v="0"/>
    <x v="0"/>
    <s v=""/>
    <s v=""/>
    <x v="1"/>
    <x v="0"/>
    <d v="2021-02-06T00:00:00"/>
    <x v="1"/>
    <x v="1"/>
    <x v="1"/>
    <s v="LU"/>
    <x v="0"/>
    <n v="2.2320000000000002"/>
    <n v="30"/>
    <n v="30.000000000000082"/>
    <n v="42.857142857142854"/>
    <n v="30"/>
    <x v="0"/>
    <n v="0"/>
    <s v=""/>
    <x v="0"/>
    <x v="0"/>
    <x v="1"/>
    <n v="30"/>
    <x v="0"/>
    <x v="1381"/>
    <x v="1"/>
    <x v="0"/>
    <x v="0"/>
    <x v="1"/>
    <x v="1"/>
    <s v="CERVEZAS"/>
    <s v="PILSEN TRUJILLO"/>
    <x v="2"/>
    <x v="0"/>
    <x v="0"/>
    <x v="2"/>
    <x v="1"/>
    <x v="1"/>
    <x v="0"/>
    <x v="0"/>
    <x v="4"/>
    <x v="16"/>
    <x v="3"/>
    <x v="1"/>
    <x v="663"/>
    <x v="3"/>
    <s v=""/>
    <x v="1"/>
    <x v="0"/>
    <x v="0"/>
  </r>
  <r>
    <x v="1188"/>
    <x v="11"/>
    <x v="1092"/>
    <x v="24"/>
    <x v="1188"/>
    <x v="1184"/>
    <x v="1"/>
    <x v="1420"/>
    <s v="0001"/>
    <x v="0"/>
    <s v="3500192"/>
    <x v="11"/>
    <x v="1338"/>
    <s v="YP66"/>
    <x v="1"/>
    <s v=""/>
    <x v="1"/>
    <n v="30"/>
    <x v="0"/>
    <n v="-114"/>
    <n v="0"/>
    <x v="0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6"/>
    <x v="3"/>
    <x v="1"/>
    <x v="10"/>
    <x v="6"/>
    <s v=""/>
    <x v="1"/>
    <x v="0"/>
    <x v="0"/>
  </r>
  <r>
    <x v="1188"/>
    <x v="11"/>
    <x v="1092"/>
    <x v="24"/>
    <x v="1188"/>
    <x v="1184"/>
    <x v="1"/>
    <x v="1420"/>
    <s v="0001"/>
    <x v="0"/>
    <s v="3500192"/>
    <x v="11"/>
    <x v="1338"/>
    <s v="YD73"/>
    <x v="1"/>
    <s v=""/>
    <x v="1"/>
    <n v="30"/>
    <x v="0"/>
    <n v="114"/>
    <n v="0"/>
    <x v="0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6"/>
    <x v="3"/>
    <x v="1"/>
    <x v="10"/>
    <x v="6"/>
    <s v=""/>
    <x v="1"/>
    <x v="0"/>
    <x v="0"/>
  </r>
  <r>
    <x v="1188"/>
    <x v="11"/>
    <x v="1093"/>
    <x v="24"/>
    <x v="1188"/>
    <x v="1184"/>
    <x v="1"/>
    <x v="1421"/>
    <s v="0001"/>
    <x v="0"/>
    <s v="3500192"/>
    <x v="11"/>
    <x v="1339"/>
    <s v="YP66"/>
    <x v="1"/>
    <s v=""/>
    <x v="1"/>
    <n v="30"/>
    <x v="0"/>
    <n v="-114"/>
    <n v="0"/>
    <x v="0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6"/>
    <x v="3"/>
    <x v="1"/>
    <x v="10"/>
    <x v="6"/>
    <s v=""/>
    <x v="1"/>
    <x v="0"/>
    <x v="0"/>
  </r>
  <r>
    <x v="1188"/>
    <x v="11"/>
    <x v="1093"/>
    <x v="24"/>
    <x v="1188"/>
    <x v="1184"/>
    <x v="1"/>
    <x v="1421"/>
    <s v="0001"/>
    <x v="0"/>
    <s v="3500192"/>
    <x v="11"/>
    <x v="1339"/>
    <s v="YD73"/>
    <x v="1"/>
    <s v=""/>
    <x v="1"/>
    <n v="30"/>
    <x v="0"/>
    <n v="114"/>
    <n v="0"/>
    <x v="0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6"/>
    <x v="3"/>
    <x v="1"/>
    <x v="10"/>
    <x v="6"/>
    <s v=""/>
    <x v="1"/>
    <x v="0"/>
    <x v="0"/>
  </r>
  <r>
    <x v="1189"/>
    <x v="4"/>
    <x v="0"/>
    <x v="14"/>
    <x v="1189"/>
    <x v="1185"/>
    <x v="0"/>
    <x v="1422"/>
    <s v="0001"/>
    <x v="0"/>
    <s v="2395"/>
    <x v="4"/>
    <x v="1340"/>
    <s v="YD11"/>
    <x v="7"/>
    <s v=""/>
    <x v="0"/>
    <n v="4"/>
    <x v="0"/>
    <n v="123.93"/>
    <n v="107.98"/>
    <x v="0"/>
    <x v="2"/>
    <n v="1"/>
    <n v="12551742"/>
    <x v="1178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2"/>
    <n v="4"/>
    <x v="0"/>
    <x v="1382"/>
    <x v="0"/>
    <x v="0"/>
    <x v="0"/>
    <x v="0"/>
    <x v="1"/>
    <s v="CERVEZAS"/>
    <s v="PILSEN TRUJILLO"/>
    <x v="2"/>
    <x v="0"/>
    <x v="0"/>
    <x v="2"/>
    <x v="0"/>
    <x v="0"/>
    <x v="0"/>
    <x v="0"/>
    <x v="7"/>
    <x v="20"/>
    <x v="4"/>
    <x v="1"/>
    <x v="18"/>
    <x v="3"/>
    <d v="2021-01-31T00:00:00"/>
    <x v="0"/>
    <x v="0"/>
    <x v="0"/>
  </r>
  <r>
    <x v="1189"/>
    <x v="11"/>
    <x v="0"/>
    <x v="14"/>
    <x v="1189"/>
    <x v="1185"/>
    <x v="1"/>
    <x v="1422"/>
    <s v="0001"/>
    <x v="0"/>
    <s v="3500192"/>
    <x v="11"/>
    <x v="1340"/>
    <s v="YP66"/>
    <x v="7"/>
    <s v=""/>
    <x v="1"/>
    <n v="4"/>
    <x v="0"/>
    <n v="-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189"/>
    <x v="11"/>
    <x v="0"/>
    <x v="14"/>
    <x v="1189"/>
    <x v="1185"/>
    <x v="1"/>
    <x v="1422"/>
    <s v="0001"/>
    <x v="0"/>
    <s v="3500192"/>
    <x v="11"/>
    <x v="1340"/>
    <s v="YD73"/>
    <x v="7"/>
    <s v=""/>
    <x v="1"/>
    <n v="4"/>
    <x v="0"/>
    <n v="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190"/>
    <x v="4"/>
    <x v="1094"/>
    <x v="19"/>
    <x v="1190"/>
    <x v="1186"/>
    <x v="0"/>
    <x v="1423"/>
    <s v="0001"/>
    <x v="0"/>
    <s v="2395"/>
    <x v="4"/>
    <x v="1341"/>
    <s v="YD11"/>
    <x v="1"/>
    <s v=""/>
    <x v="0"/>
    <n v="20"/>
    <x v="0"/>
    <n v="601.79999999999995"/>
    <n v="536.24"/>
    <x v="5"/>
    <x v="2"/>
    <n v="1"/>
    <n v="12553816"/>
    <x v="1179"/>
    <x v="0"/>
    <d v="2021-02-06T00:00:00"/>
    <x v="1"/>
    <x v="4"/>
    <x v="4"/>
    <s v="LU"/>
    <x v="0"/>
    <n v="1.488"/>
    <n v="20"/>
    <n v="20.000000000000053"/>
    <n v="28.571428571428569"/>
    <n v="20"/>
    <x v="0"/>
    <n v="46"/>
    <n v="46"/>
    <x v="0"/>
    <x v="0"/>
    <x v="3"/>
    <n v="46"/>
    <x v="0"/>
    <x v="1383"/>
    <x v="0"/>
    <x v="0"/>
    <x v="0"/>
    <x v="3"/>
    <x v="1"/>
    <s v="CERVEZAS"/>
    <s v="PILSEN TRUJILLO"/>
    <x v="2"/>
    <x v="0"/>
    <x v="0"/>
    <x v="2"/>
    <x v="1"/>
    <x v="1"/>
    <x v="1"/>
    <x v="5"/>
    <x v="2"/>
    <x v="21"/>
    <x v="2"/>
    <x v="2"/>
    <x v="487"/>
    <x v="3"/>
    <d v="2021-01-31T00:00:00"/>
    <x v="0"/>
    <x v="0"/>
    <x v="0"/>
  </r>
  <r>
    <x v="1190"/>
    <x v="5"/>
    <x v="1094"/>
    <x v="19"/>
    <x v="1190"/>
    <x v="1186"/>
    <x v="0"/>
    <x v="1423"/>
    <s v="0001"/>
    <x v="0"/>
    <s v="2821"/>
    <x v="5"/>
    <x v="1341"/>
    <s v="YD11"/>
    <x v="1"/>
    <s v=""/>
    <x v="0"/>
    <n v="20"/>
    <x v="0"/>
    <n v="631.05999999999995"/>
    <n v="548.87"/>
    <x v="5"/>
    <x v="2"/>
    <s v=""/>
    <s v=""/>
    <x v="1"/>
    <x v="0"/>
    <d v="2021-02-06T00:00:00"/>
    <x v="1"/>
    <x v="4"/>
    <x v="4"/>
    <s v="LU"/>
    <x v="0"/>
    <n v="1.512"/>
    <n v="20"/>
    <n v="20.322580645161345"/>
    <n v="28.571428571428569"/>
    <n v="20"/>
    <x v="0"/>
    <n v="0"/>
    <s v=""/>
    <x v="0"/>
    <x v="0"/>
    <x v="3"/>
    <s v=""/>
    <x v="1"/>
    <x v="1"/>
    <x v="1"/>
    <x v="0"/>
    <x v="0"/>
    <x v="1"/>
    <x v="1"/>
    <s v="CERVEZAS"/>
    <s v="PILSEN CALLAO"/>
    <x v="2"/>
    <x v="0"/>
    <x v="0"/>
    <x v="2"/>
    <x v="1"/>
    <x v="1"/>
    <x v="1"/>
    <x v="5"/>
    <x v="2"/>
    <x v="21"/>
    <x v="2"/>
    <x v="2"/>
    <x v="811"/>
    <x v="3"/>
    <s v=""/>
    <x v="1"/>
    <x v="0"/>
    <x v="0"/>
  </r>
  <r>
    <x v="1190"/>
    <x v="7"/>
    <x v="1094"/>
    <x v="19"/>
    <x v="1190"/>
    <x v="1186"/>
    <x v="0"/>
    <x v="1423"/>
    <s v="0001"/>
    <x v="0"/>
    <s v="6842"/>
    <x v="7"/>
    <x v="1341"/>
    <s v="YD11"/>
    <x v="1"/>
    <s v=""/>
    <x v="0"/>
    <n v="2"/>
    <x v="0"/>
    <n v="69.12"/>
    <n v="55.44"/>
    <x v="5"/>
    <x v="2"/>
    <s v=""/>
    <s v=""/>
    <x v="1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0"/>
    <s v=""/>
    <x v="0"/>
    <x v="0"/>
    <x v="3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5"/>
    <x v="2"/>
    <x v="21"/>
    <x v="2"/>
    <x v="2"/>
    <x v="69"/>
    <x v="5"/>
    <s v=""/>
    <x v="1"/>
    <x v="0"/>
    <x v="0"/>
  </r>
  <r>
    <x v="1190"/>
    <x v="24"/>
    <x v="1094"/>
    <x v="19"/>
    <x v="1190"/>
    <x v="1186"/>
    <x v="0"/>
    <x v="1423"/>
    <s v="0001"/>
    <x v="0"/>
    <s v="15098"/>
    <x v="24"/>
    <x v="1341"/>
    <s v="YD11"/>
    <x v="1"/>
    <s v=""/>
    <x v="0"/>
    <n v="4"/>
    <x v="0"/>
    <n v="121.68"/>
    <n v="107.52"/>
    <x v="5"/>
    <x v="2"/>
    <s v=""/>
    <s v=""/>
    <x v="1"/>
    <x v="0"/>
    <d v="2021-02-06T00:00:00"/>
    <x v="1"/>
    <x v="4"/>
    <x v="4"/>
    <s v="LU"/>
    <x v="0"/>
    <n v="0.29759999999999998"/>
    <n v="4"/>
    <n v="4.0000000000000107"/>
    <n v="5.7142857142857135"/>
    <n v="4"/>
    <x v="0"/>
    <n v="0"/>
    <s v=""/>
    <x v="0"/>
    <x v="0"/>
    <x v="3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5"/>
    <x v="2"/>
    <x v="21"/>
    <x v="2"/>
    <x v="2"/>
    <x v="812"/>
    <x v="8"/>
    <s v=""/>
    <x v="1"/>
    <x v="0"/>
    <x v="0"/>
  </r>
  <r>
    <x v="1190"/>
    <x v="11"/>
    <x v="1094"/>
    <x v="19"/>
    <x v="1190"/>
    <x v="1186"/>
    <x v="1"/>
    <x v="1423"/>
    <s v="0001"/>
    <x v="0"/>
    <s v="3500192"/>
    <x v="11"/>
    <x v="1341"/>
    <s v="YP66"/>
    <x v="1"/>
    <s v=""/>
    <x v="1"/>
    <n v="46"/>
    <x v="0"/>
    <n v="-174.8"/>
    <n v="0"/>
    <x v="5"/>
    <x v="2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1190"/>
    <x v="11"/>
    <x v="1094"/>
    <x v="19"/>
    <x v="1190"/>
    <x v="1186"/>
    <x v="1"/>
    <x v="1423"/>
    <s v="0001"/>
    <x v="0"/>
    <s v="3500192"/>
    <x v="11"/>
    <x v="1341"/>
    <s v="YD73"/>
    <x v="1"/>
    <s v=""/>
    <x v="1"/>
    <n v="20"/>
    <x v="0"/>
    <n v="76"/>
    <n v="0"/>
    <x v="5"/>
    <x v="2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1190"/>
    <x v="11"/>
    <x v="1094"/>
    <x v="19"/>
    <x v="1190"/>
    <x v="1186"/>
    <x v="1"/>
    <x v="1423"/>
    <s v="0001"/>
    <x v="0"/>
    <s v="3500192"/>
    <x v="11"/>
    <x v="1341"/>
    <s v="YD73"/>
    <x v="1"/>
    <s v=""/>
    <x v="1"/>
    <n v="20"/>
    <x v="0"/>
    <n v="76"/>
    <n v="0"/>
    <x v="5"/>
    <x v="2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1190"/>
    <x v="11"/>
    <x v="1094"/>
    <x v="19"/>
    <x v="1190"/>
    <x v="1186"/>
    <x v="1"/>
    <x v="1423"/>
    <s v="0001"/>
    <x v="0"/>
    <s v="3500192"/>
    <x v="11"/>
    <x v="1341"/>
    <s v="YD73"/>
    <x v="1"/>
    <s v=""/>
    <x v="1"/>
    <n v="2"/>
    <x v="0"/>
    <n v="7.6"/>
    <n v="0"/>
    <x v="5"/>
    <x v="2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1190"/>
    <x v="11"/>
    <x v="1094"/>
    <x v="19"/>
    <x v="1190"/>
    <x v="1186"/>
    <x v="1"/>
    <x v="1423"/>
    <s v="0001"/>
    <x v="0"/>
    <s v="3500192"/>
    <x v="11"/>
    <x v="1341"/>
    <s v="YD73"/>
    <x v="1"/>
    <s v=""/>
    <x v="1"/>
    <n v="4"/>
    <x v="0"/>
    <n v="15.2"/>
    <n v="0"/>
    <x v="5"/>
    <x v="2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5"/>
    <x v="2"/>
    <x v="21"/>
    <x v="2"/>
    <x v="2"/>
    <x v="10"/>
    <x v="6"/>
    <s v=""/>
    <x v="1"/>
    <x v="0"/>
    <x v="0"/>
  </r>
  <r>
    <x v="1191"/>
    <x v="4"/>
    <x v="1095"/>
    <x v="28"/>
    <x v="1191"/>
    <x v="1187"/>
    <x v="0"/>
    <x v="1424"/>
    <s v="0001"/>
    <x v="0"/>
    <s v="2395"/>
    <x v="4"/>
    <x v="1342"/>
    <s v="YD11"/>
    <x v="1"/>
    <s v=""/>
    <x v="0"/>
    <n v="50"/>
    <x v="0"/>
    <n v="1365.11"/>
    <n v="1312.22"/>
    <x v="0"/>
    <x v="0"/>
    <n v="1"/>
    <n v="12555058"/>
    <x v="1180"/>
    <x v="0"/>
    <d v="2021-02-06T00:00:00"/>
    <x v="0"/>
    <x v="0"/>
    <x v="0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1384"/>
    <x v="0"/>
    <x v="0"/>
    <x v="0"/>
    <x v="3"/>
    <x v="1"/>
    <s v="CERVEZAS"/>
    <s v="PILSEN TRUJILLO"/>
    <x v="2"/>
    <x v="0"/>
    <x v="0"/>
    <x v="3"/>
    <x v="1"/>
    <x v="1"/>
    <x v="0"/>
    <x v="0"/>
    <x v="2"/>
    <x v="13"/>
    <x v="1"/>
    <x v="1"/>
    <x v="170"/>
    <x v="3"/>
    <d v="2021-01-31T00:00:00"/>
    <x v="0"/>
    <x v="0"/>
    <x v="0"/>
  </r>
  <r>
    <x v="1191"/>
    <x v="11"/>
    <x v="1095"/>
    <x v="28"/>
    <x v="1191"/>
    <x v="1187"/>
    <x v="1"/>
    <x v="1424"/>
    <s v="0001"/>
    <x v="0"/>
    <s v="3500192"/>
    <x v="11"/>
    <x v="1342"/>
    <s v="YP66"/>
    <x v="1"/>
    <s v=""/>
    <x v="1"/>
    <n v="50"/>
    <x v="0"/>
    <n v="-190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191"/>
    <x v="11"/>
    <x v="1095"/>
    <x v="28"/>
    <x v="1191"/>
    <x v="1187"/>
    <x v="1"/>
    <x v="1424"/>
    <s v="0001"/>
    <x v="0"/>
    <s v="3500192"/>
    <x v="11"/>
    <x v="1342"/>
    <s v="YD73"/>
    <x v="1"/>
    <s v=""/>
    <x v="1"/>
    <n v="50"/>
    <x v="0"/>
    <n v="190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192"/>
    <x v="4"/>
    <x v="1096"/>
    <x v="8"/>
    <x v="1192"/>
    <x v="1188"/>
    <x v="0"/>
    <x v="1425"/>
    <s v="0001"/>
    <x v="0"/>
    <s v="2395"/>
    <x v="4"/>
    <x v="405"/>
    <s v="YD11"/>
    <x v="1"/>
    <s v=""/>
    <x v="0"/>
    <n v="30"/>
    <x v="0"/>
    <n v="819.07"/>
    <n v="787.33"/>
    <x v="4"/>
    <x v="1"/>
    <n v="1"/>
    <n v="12560243"/>
    <x v="1181"/>
    <x v="0"/>
    <d v="2021-02-06T00:00:00"/>
    <x v="1"/>
    <x v="5"/>
    <x v="5"/>
    <s v="LU"/>
    <x v="0"/>
    <n v="2.2320000000000002"/>
    <n v="30"/>
    <n v="30.000000000000082"/>
    <n v="42.857142857142854"/>
    <n v="30"/>
    <x v="0"/>
    <n v="40"/>
    <n v="40"/>
    <x v="0"/>
    <x v="0"/>
    <x v="1"/>
    <n v="40"/>
    <x v="0"/>
    <x v="1385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663"/>
    <x v="3"/>
    <d v="2021-01-31T00:00:00"/>
    <x v="0"/>
    <x v="0"/>
    <x v="0"/>
  </r>
  <r>
    <x v="1192"/>
    <x v="8"/>
    <x v="1096"/>
    <x v="8"/>
    <x v="1192"/>
    <x v="1188"/>
    <x v="0"/>
    <x v="1425"/>
    <s v="0001"/>
    <x v="0"/>
    <s v="6843"/>
    <x v="8"/>
    <x v="405"/>
    <s v="YD11"/>
    <x v="1"/>
    <s v=""/>
    <x v="0"/>
    <n v="10"/>
    <x v="0"/>
    <n v="345.59"/>
    <n v="277.20999999999998"/>
    <x v="4"/>
    <x v="1"/>
    <s v=""/>
    <s v=""/>
    <x v="1"/>
    <x v="0"/>
    <d v="2021-02-06T00:00:00"/>
    <x v="1"/>
    <x v="5"/>
    <x v="5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49"/>
    <x v="5"/>
    <s v=""/>
    <x v="1"/>
    <x v="0"/>
    <x v="0"/>
  </r>
  <r>
    <x v="1192"/>
    <x v="11"/>
    <x v="1096"/>
    <x v="8"/>
    <x v="1192"/>
    <x v="1188"/>
    <x v="1"/>
    <x v="1425"/>
    <s v="0001"/>
    <x v="0"/>
    <s v="3500192"/>
    <x v="11"/>
    <x v="405"/>
    <s v="YP66"/>
    <x v="1"/>
    <s v=""/>
    <x v="1"/>
    <n v="40"/>
    <x v="0"/>
    <n v="-152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92"/>
    <x v="11"/>
    <x v="1096"/>
    <x v="8"/>
    <x v="1192"/>
    <x v="1188"/>
    <x v="1"/>
    <x v="1425"/>
    <s v="0001"/>
    <x v="0"/>
    <s v="3500192"/>
    <x v="11"/>
    <x v="405"/>
    <s v="YD73"/>
    <x v="1"/>
    <s v=""/>
    <x v="1"/>
    <n v="30"/>
    <x v="0"/>
    <n v="11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92"/>
    <x v="11"/>
    <x v="1096"/>
    <x v="8"/>
    <x v="1192"/>
    <x v="1188"/>
    <x v="1"/>
    <x v="1425"/>
    <s v="0001"/>
    <x v="0"/>
    <s v="3500192"/>
    <x v="11"/>
    <x v="405"/>
    <s v="YD73"/>
    <x v="1"/>
    <s v=""/>
    <x v="1"/>
    <n v="10"/>
    <x v="0"/>
    <n v="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193"/>
    <x v="4"/>
    <x v="1097"/>
    <x v="14"/>
    <x v="1193"/>
    <x v="1189"/>
    <x v="0"/>
    <x v="1426"/>
    <s v="0001"/>
    <x v="0"/>
    <s v="2395"/>
    <x v="4"/>
    <x v="1343"/>
    <s v="YD11"/>
    <x v="1"/>
    <s v=""/>
    <x v="0"/>
    <n v="7"/>
    <x v="0"/>
    <n v="216.88"/>
    <n v="188.95"/>
    <x v="5"/>
    <x v="1"/>
    <n v="1"/>
    <n v="12565798"/>
    <x v="1182"/>
    <x v="0"/>
    <d v="2021-02-06T00:00:00"/>
    <x v="1"/>
    <x v="4"/>
    <x v="4"/>
    <s v="LU"/>
    <x v="0"/>
    <n v="0.52080000000000004"/>
    <n v="7"/>
    <n v="7.0000000000000195"/>
    <n v="9.9999999999999982"/>
    <n v="7"/>
    <x v="0"/>
    <n v="13"/>
    <n v="14.25"/>
    <x v="0"/>
    <x v="0"/>
    <x v="1"/>
    <n v="13"/>
    <x v="0"/>
    <x v="1386"/>
    <x v="0"/>
    <x v="0"/>
    <x v="0"/>
    <x v="4"/>
    <x v="1"/>
    <s v="CERVEZAS"/>
    <s v="PILSEN TRUJILLO"/>
    <x v="2"/>
    <x v="0"/>
    <x v="0"/>
    <x v="2"/>
    <x v="1"/>
    <x v="1"/>
    <x v="0"/>
    <x v="2"/>
    <x v="6"/>
    <x v="12"/>
    <x v="4"/>
    <x v="1"/>
    <x v="125"/>
    <x v="3"/>
    <d v="2021-01-31T00:00:00"/>
    <x v="0"/>
    <x v="0"/>
    <x v="0"/>
  </r>
  <r>
    <x v="1193"/>
    <x v="9"/>
    <x v="1097"/>
    <x v="14"/>
    <x v="1193"/>
    <x v="1189"/>
    <x v="0"/>
    <x v="1426"/>
    <s v="0001"/>
    <x v="0"/>
    <s v="7343"/>
    <x v="9"/>
    <x v="1343"/>
    <s v="YD11"/>
    <x v="1"/>
    <s v=""/>
    <x v="0"/>
    <n v="4"/>
    <x v="0"/>
    <n v="121.73"/>
    <n v="158.24"/>
    <x v="5"/>
    <x v="1"/>
    <s v=""/>
    <s v=""/>
    <x v="1"/>
    <x v="0"/>
    <d v="2021-02-06T00:00:00"/>
    <x v="1"/>
    <x v="4"/>
    <x v="4"/>
    <s v="LU"/>
    <x v="0"/>
    <n v="0.48"/>
    <n v="6"/>
    <n v="6.4516129032258238"/>
    <n v="8.8888888888888893"/>
    <n v="4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2"/>
    <x v="6"/>
    <x v="12"/>
    <x v="4"/>
    <x v="1"/>
    <x v="220"/>
    <x v="3"/>
    <s v=""/>
    <x v="1"/>
    <x v="0"/>
    <x v="0"/>
  </r>
  <r>
    <x v="1193"/>
    <x v="40"/>
    <x v="1097"/>
    <x v="14"/>
    <x v="1193"/>
    <x v="1189"/>
    <x v="0"/>
    <x v="1426"/>
    <s v="0001"/>
    <x v="0"/>
    <s v="7933"/>
    <x v="40"/>
    <x v="1343"/>
    <s v="YD13"/>
    <x v="1"/>
    <s v=""/>
    <x v="0"/>
    <n v="1"/>
    <x v="0"/>
    <n v="21.59"/>
    <n v="4.4000000000000004"/>
    <x v="5"/>
    <x v="1"/>
    <s v=""/>
    <s v=""/>
    <x v="1"/>
    <x v="0"/>
    <d v="2021-02-06T00:00:00"/>
    <x v="1"/>
    <x v="4"/>
    <x v="4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2"/>
    <x v="1"/>
    <x v="1"/>
    <x v="0"/>
    <x v="2"/>
    <x v="6"/>
    <x v="12"/>
    <x v="4"/>
    <x v="1"/>
    <x v="315"/>
    <x v="2"/>
    <s v=""/>
    <x v="1"/>
    <x v="0"/>
    <x v="0"/>
  </r>
  <r>
    <x v="1193"/>
    <x v="23"/>
    <x v="1097"/>
    <x v="14"/>
    <x v="1193"/>
    <x v="1189"/>
    <x v="0"/>
    <x v="1426"/>
    <s v="0001"/>
    <x v="0"/>
    <s v="15096"/>
    <x v="23"/>
    <x v="1343"/>
    <s v="YD13"/>
    <x v="1"/>
    <s v=""/>
    <x v="0"/>
    <n v="1"/>
    <x v="0"/>
    <n v="10.26"/>
    <n v="7.59"/>
    <x v="5"/>
    <x v="1"/>
    <s v=""/>
    <s v=""/>
    <x v="1"/>
    <x v="0"/>
    <d v="2021-02-06T00:00:00"/>
    <x v="1"/>
    <x v="4"/>
    <x v="4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2"/>
    <x v="6"/>
    <x v="12"/>
    <x v="4"/>
    <x v="1"/>
    <x v="44"/>
    <x v="8"/>
    <s v=""/>
    <x v="1"/>
    <x v="0"/>
    <x v="0"/>
  </r>
  <r>
    <x v="1193"/>
    <x v="11"/>
    <x v="1097"/>
    <x v="14"/>
    <x v="1193"/>
    <x v="1189"/>
    <x v="1"/>
    <x v="1426"/>
    <s v="0001"/>
    <x v="0"/>
    <s v="3500192"/>
    <x v="11"/>
    <x v="1343"/>
    <s v="YP66"/>
    <x v="1"/>
    <s v=""/>
    <x v="1"/>
    <n v="7"/>
    <x v="0"/>
    <n v="-26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1193"/>
    <x v="12"/>
    <x v="1097"/>
    <x v="14"/>
    <x v="1193"/>
    <x v="1189"/>
    <x v="1"/>
    <x v="1426"/>
    <s v="0001"/>
    <x v="0"/>
    <s v="3500193"/>
    <x v="12"/>
    <x v="1343"/>
    <s v="YP66"/>
    <x v="1"/>
    <s v=""/>
    <x v="1"/>
    <n v="4"/>
    <x v="0"/>
    <n v="-15.2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1193"/>
    <x v="11"/>
    <x v="1097"/>
    <x v="14"/>
    <x v="1193"/>
    <x v="1189"/>
    <x v="1"/>
    <x v="1426"/>
    <s v="0001"/>
    <x v="0"/>
    <s v="3500192"/>
    <x v="11"/>
    <x v="1343"/>
    <s v="YD73"/>
    <x v="1"/>
    <s v=""/>
    <x v="1"/>
    <n v="7"/>
    <x v="0"/>
    <n v="26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1193"/>
    <x v="12"/>
    <x v="1097"/>
    <x v="14"/>
    <x v="1193"/>
    <x v="1189"/>
    <x v="1"/>
    <x v="1426"/>
    <s v="0001"/>
    <x v="0"/>
    <s v="3500193"/>
    <x v="12"/>
    <x v="1343"/>
    <s v="YD73"/>
    <x v="1"/>
    <s v=""/>
    <x v="1"/>
    <n v="4"/>
    <x v="0"/>
    <n v="15.2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1194"/>
    <x v="4"/>
    <x v="1098"/>
    <x v="18"/>
    <x v="1194"/>
    <x v="1190"/>
    <x v="0"/>
    <x v="1427"/>
    <s v="0001"/>
    <x v="0"/>
    <s v="2395"/>
    <x v="4"/>
    <x v="1344"/>
    <s v="YD11"/>
    <x v="1"/>
    <s v=""/>
    <x v="0"/>
    <n v="50"/>
    <x v="0"/>
    <n v="1365.11"/>
    <n v="1312.22"/>
    <x v="2"/>
    <x v="1"/>
    <n v="1"/>
    <n v="12568226"/>
    <x v="1183"/>
    <x v="0"/>
    <d v="2021-02-06T00:00:00"/>
    <x v="1"/>
    <x v="2"/>
    <x v="2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1387"/>
    <x v="0"/>
    <x v="0"/>
    <x v="0"/>
    <x v="3"/>
    <x v="1"/>
    <s v="CERVEZAS"/>
    <s v="PILSEN TRUJILLO"/>
    <x v="2"/>
    <x v="0"/>
    <x v="0"/>
    <x v="1"/>
    <x v="1"/>
    <x v="1"/>
    <x v="0"/>
    <x v="0"/>
    <x v="2"/>
    <x v="14"/>
    <x v="1"/>
    <x v="1"/>
    <x v="170"/>
    <x v="3"/>
    <d v="2021-01-31T00:00:00"/>
    <x v="0"/>
    <x v="0"/>
    <x v="0"/>
  </r>
  <r>
    <x v="1194"/>
    <x v="11"/>
    <x v="1098"/>
    <x v="18"/>
    <x v="1194"/>
    <x v="1190"/>
    <x v="1"/>
    <x v="1427"/>
    <s v="0001"/>
    <x v="0"/>
    <s v="3500192"/>
    <x v="11"/>
    <x v="1344"/>
    <s v="YP66"/>
    <x v="1"/>
    <s v=""/>
    <x v="1"/>
    <n v="50"/>
    <x v="0"/>
    <n v="-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194"/>
    <x v="11"/>
    <x v="1098"/>
    <x v="18"/>
    <x v="1194"/>
    <x v="1190"/>
    <x v="1"/>
    <x v="1427"/>
    <s v="0001"/>
    <x v="0"/>
    <s v="3500192"/>
    <x v="11"/>
    <x v="1344"/>
    <s v="YD73"/>
    <x v="1"/>
    <s v=""/>
    <x v="1"/>
    <n v="50"/>
    <x v="0"/>
    <n v="190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195"/>
    <x v="38"/>
    <x v="1099"/>
    <x v="1"/>
    <x v="1195"/>
    <x v="1191"/>
    <x v="0"/>
    <x v="1428"/>
    <s v="0001"/>
    <x v="0"/>
    <s v="2960"/>
    <x v="38"/>
    <x v="1345"/>
    <s v="YD13"/>
    <x v="1"/>
    <s v=""/>
    <x v="0"/>
    <n v="1"/>
    <x v="3"/>
    <n v="14.49"/>
    <n v="5.91"/>
    <x v="3"/>
    <x v="1"/>
    <n v="1"/>
    <n v="12569490"/>
    <x v="1184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19"/>
    <n v="14.749999999900002"/>
    <x v="0"/>
    <x v="0"/>
    <x v="1"/>
    <n v="19"/>
    <x v="0"/>
    <x v="1388"/>
    <x v="0"/>
    <x v="0"/>
    <x v="0"/>
    <x v="3"/>
    <x v="0"/>
    <s v="NABS"/>
    <s v="VIVA BACKUS"/>
    <x v="0"/>
    <x v="0"/>
    <x v="0"/>
    <x v="1"/>
    <x v="1"/>
    <x v="1"/>
    <x v="0"/>
    <x v="0"/>
    <x v="5"/>
    <x v="53"/>
    <x v="2"/>
    <x v="1"/>
    <x v="676"/>
    <x v="0"/>
    <d v="2021-01-31T00:00:00"/>
    <x v="0"/>
    <x v="0"/>
    <x v="0"/>
  </r>
  <r>
    <x v="1195"/>
    <x v="7"/>
    <x v="1099"/>
    <x v="1"/>
    <x v="1195"/>
    <x v="1191"/>
    <x v="0"/>
    <x v="1428"/>
    <s v="0001"/>
    <x v="0"/>
    <s v="6842"/>
    <x v="7"/>
    <x v="1345"/>
    <s v="YD11"/>
    <x v="1"/>
    <s v=""/>
    <x v="0"/>
    <n v="2"/>
    <x v="3"/>
    <n v="69.97"/>
    <n v="55.61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5"/>
    <x v="53"/>
    <x v="2"/>
    <x v="1"/>
    <x v="64"/>
    <x v="5"/>
    <s v=""/>
    <x v="1"/>
    <x v="0"/>
    <x v="0"/>
  </r>
  <r>
    <x v="1195"/>
    <x v="8"/>
    <x v="1099"/>
    <x v="1"/>
    <x v="1195"/>
    <x v="1191"/>
    <x v="0"/>
    <x v="1428"/>
    <s v="0001"/>
    <x v="0"/>
    <s v="6843"/>
    <x v="8"/>
    <x v="1345"/>
    <s v="YD11"/>
    <x v="1"/>
    <s v=""/>
    <x v="0"/>
    <n v="3"/>
    <x v="3"/>
    <n v="104.95"/>
    <n v="83.42"/>
    <x v="3"/>
    <x v="1"/>
    <s v=""/>
    <s v=""/>
    <x v="1"/>
    <x v="0"/>
    <d v="2021-02-06T00:00:00"/>
    <x v="1"/>
    <x v="3"/>
    <x v="3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5"/>
    <x v="53"/>
    <x v="2"/>
    <x v="1"/>
    <x v="284"/>
    <x v="5"/>
    <s v=""/>
    <x v="1"/>
    <x v="0"/>
    <x v="0"/>
  </r>
  <r>
    <x v="1195"/>
    <x v="0"/>
    <x v="1099"/>
    <x v="1"/>
    <x v="1195"/>
    <x v="1191"/>
    <x v="0"/>
    <x v="1428"/>
    <s v="0001"/>
    <x v="0"/>
    <s v="11112"/>
    <x v="0"/>
    <x v="1345"/>
    <s v="YD13"/>
    <x v="1"/>
    <s v=""/>
    <x v="0"/>
    <n v="2"/>
    <x v="3"/>
    <n v="33.32"/>
    <n v="13.6"/>
    <x v="3"/>
    <x v="1"/>
    <s v=""/>
    <s v=""/>
    <x v="1"/>
    <x v="0"/>
    <d v="2021-02-06T00:00:00"/>
    <x v="1"/>
    <x v="3"/>
    <x v="3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5"/>
    <x v="53"/>
    <x v="2"/>
    <x v="1"/>
    <x v="112"/>
    <x v="0"/>
    <s v=""/>
    <x v="1"/>
    <x v="0"/>
    <x v="0"/>
  </r>
  <r>
    <x v="1195"/>
    <x v="27"/>
    <x v="1099"/>
    <x v="1"/>
    <x v="1195"/>
    <x v="1191"/>
    <x v="0"/>
    <x v="1428"/>
    <s v="0001"/>
    <x v="0"/>
    <s v="12401"/>
    <x v="27"/>
    <x v="1345"/>
    <s v="YD11"/>
    <x v="1"/>
    <s v=""/>
    <x v="0"/>
    <n v="5"/>
    <x v="3"/>
    <n v="105.93"/>
    <n v="73.94"/>
    <x v="3"/>
    <x v="1"/>
    <s v=""/>
    <s v=""/>
    <x v="1"/>
    <x v="0"/>
    <d v="2021-02-06T00:00:00"/>
    <x v="1"/>
    <x v="3"/>
    <x v="3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5"/>
    <x v="53"/>
    <x v="2"/>
    <x v="1"/>
    <x v="155"/>
    <x v="9"/>
    <s v=""/>
    <x v="1"/>
    <x v="0"/>
    <x v="0"/>
  </r>
  <r>
    <x v="1195"/>
    <x v="13"/>
    <x v="1099"/>
    <x v="1"/>
    <x v="1195"/>
    <x v="1191"/>
    <x v="0"/>
    <x v="1428"/>
    <s v="0001"/>
    <x v="0"/>
    <s v="14268"/>
    <x v="13"/>
    <x v="1345"/>
    <s v="YD13"/>
    <x v="1"/>
    <s v=""/>
    <x v="0"/>
    <n v="3"/>
    <x v="3"/>
    <n v="34.67"/>
    <n v="7.06"/>
    <x v="3"/>
    <x v="1"/>
    <s v=""/>
    <s v=""/>
    <x v="1"/>
    <x v="0"/>
    <d v="2021-02-06T00:00:00"/>
    <x v="1"/>
    <x v="3"/>
    <x v="3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5"/>
    <x v="53"/>
    <x v="2"/>
    <x v="1"/>
    <x v="745"/>
    <x v="1"/>
    <s v=""/>
    <x v="1"/>
    <x v="0"/>
    <x v="0"/>
  </r>
  <r>
    <x v="1195"/>
    <x v="28"/>
    <x v="1099"/>
    <x v="1"/>
    <x v="1195"/>
    <x v="1191"/>
    <x v="0"/>
    <x v="1428"/>
    <s v="0001"/>
    <x v="0"/>
    <s v="14974"/>
    <x v="28"/>
    <x v="1345"/>
    <s v="YD13"/>
    <x v="1"/>
    <s v=""/>
    <x v="0"/>
    <n v="3"/>
    <x v="3"/>
    <n v="20.54"/>
    <n v="12.46"/>
    <x v="3"/>
    <x v="1"/>
    <s v=""/>
    <s v=""/>
    <x v="1"/>
    <x v="0"/>
    <d v="2021-02-06T00:00:00"/>
    <x v="1"/>
    <x v="3"/>
    <x v="3"/>
    <s v="LU"/>
    <x v="0"/>
    <n v="5.9400000000000001E-2"/>
    <n v="3"/>
    <n v="0.79838709677419573"/>
    <n v="3.9560439560439566"/>
    <n v="3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5"/>
    <x v="53"/>
    <x v="2"/>
    <x v="1"/>
    <x v="727"/>
    <x v="2"/>
    <s v=""/>
    <x v="1"/>
    <x v="0"/>
    <x v="0"/>
  </r>
  <r>
    <x v="1195"/>
    <x v="11"/>
    <x v="1099"/>
    <x v="1"/>
    <x v="1195"/>
    <x v="1191"/>
    <x v="1"/>
    <x v="1428"/>
    <s v="0001"/>
    <x v="0"/>
    <s v="3500192"/>
    <x v="11"/>
    <x v="1345"/>
    <s v="YP66"/>
    <x v="1"/>
    <s v=""/>
    <x v="1"/>
    <n v="10"/>
    <x v="3"/>
    <n v="-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53"/>
    <x v="2"/>
    <x v="1"/>
    <x v="10"/>
    <x v="6"/>
    <s v=""/>
    <x v="1"/>
    <x v="0"/>
    <x v="0"/>
  </r>
  <r>
    <x v="1195"/>
    <x v="11"/>
    <x v="1099"/>
    <x v="1"/>
    <x v="1195"/>
    <x v="1191"/>
    <x v="1"/>
    <x v="1428"/>
    <s v="0001"/>
    <x v="0"/>
    <s v="3500192"/>
    <x v="11"/>
    <x v="1345"/>
    <s v="YD73"/>
    <x v="1"/>
    <s v=""/>
    <x v="1"/>
    <n v="2"/>
    <x v="3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53"/>
    <x v="2"/>
    <x v="1"/>
    <x v="10"/>
    <x v="6"/>
    <s v=""/>
    <x v="1"/>
    <x v="0"/>
    <x v="0"/>
  </r>
  <r>
    <x v="1195"/>
    <x v="11"/>
    <x v="1099"/>
    <x v="1"/>
    <x v="1195"/>
    <x v="1191"/>
    <x v="1"/>
    <x v="1428"/>
    <s v="0001"/>
    <x v="0"/>
    <s v="3500192"/>
    <x v="11"/>
    <x v="1345"/>
    <s v="YD73"/>
    <x v="1"/>
    <s v=""/>
    <x v="1"/>
    <n v="3"/>
    <x v="3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53"/>
    <x v="2"/>
    <x v="1"/>
    <x v="10"/>
    <x v="6"/>
    <s v=""/>
    <x v="1"/>
    <x v="0"/>
    <x v="0"/>
  </r>
  <r>
    <x v="1195"/>
    <x v="11"/>
    <x v="1099"/>
    <x v="1"/>
    <x v="1195"/>
    <x v="1191"/>
    <x v="1"/>
    <x v="1428"/>
    <s v="0001"/>
    <x v="0"/>
    <s v="3500192"/>
    <x v="11"/>
    <x v="1345"/>
    <s v="YD73"/>
    <x v="1"/>
    <s v=""/>
    <x v="1"/>
    <n v="5"/>
    <x v="3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53"/>
    <x v="2"/>
    <x v="1"/>
    <x v="10"/>
    <x v="6"/>
    <s v=""/>
    <x v="1"/>
    <x v="0"/>
    <x v="0"/>
  </r>
  <r>
    <x v="1196"/>
    <x v="32"/>
    <x v="0"/>
    <x v="1"/>
    <x v="1196"/>
    <x v="1192"/>
    <x v="0"/>
    <x v="1429"/>
    <s v="0001"/>
    <x v="0"/>
    <s v="9314"/>
    <x v="32"/>
    <x v="1346"/>
    <s v="YD13"/>
    <x v="20"/>
    <s v=""/>
    <x v="0"/>
    <n v="1"/>
    <x v="0"/>
    <n v="7.24"/>
    <n v="2.75"/>
    <x v="0"/>
    <x v="3"/>
    <n v="1"/>
    <n v="12574024"/>
    <x v="1185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8"/>
    <n v="6.5969696969000005"/>
    <x v="0"/>
    <x v="0"/>
    <x v="2"/>
    <n v="8"/>
    <x v="0"/>
    <x v="1389"/>
    <x v="0"/>
    <x v="0"/>
    <x v="0"/>
    <x v="2"/>
    <x v="0"/>
    <s v="NABS"/>
    <s v="MALTIN POWER"/>
    <x v="0"/>
    <x v="0"/>
    <x v="0"/>
    <x v="1"/>
    <x v="0"/>
    <x v="0"/>
    <x v="0"/>
    <x v="0"/>
    <x v="1"/>
    <x v="31"/>
    <x v="2"/>
    <x v="1"/>
    <x v="115"/>
    <x v="10"/>
    <d v="2021-01-31T00:00:00"/>
    <x v="0"/>
    <x v="0"/>
    <x v="0"/>
  </r>
  <r>
    <x v="1196"/>
    <x v="1"/>
    <x v="0"/>
    <x v="1"/>
    <x v="1196"/>
    <x v="1192"/>
    <x v="0"/>
    <x v="1429"/>
    <s v="0001"/>
    <x v="0"/>
    <s v="11115"/>
    <x v="1"/>
    <x v="1346"/>
    <s v="YD13"/>
    <x v="20"/>
    <s v=""/>
    <x v="0"/>
    <n v="1"/>
    <x v="0"/>
    <n v="18.559999999999999"/>
    <n v="7.58"/>
    <x v="0"/>
    <x v="3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1"/>
    <x v="31"/>
    <x v="2"/>
    <x v="1"/>
    <x v="1"/>
    <x v="0"/>
    <s v=""/>
    <x v="1"/>
    <x v="0"/>
    <x v="0"/>
  </r>
  <r>
    <x v="1196"/>
    <x v="0"/>
    <x v="0"/>
    <x v="1"/>
    <x v="1196"/>
    <x v="1192"/>
    <x v="0"/>
    <x v="1429"/>
    <s v="0001"/>
    <x v="0"/>
    <s v="11112"/>
    <x v="0"/>
    <x v="1346"/>
    <s v="YD13"/>
    <x v="20"/>
    <s v=""/>
    <x v="0"/>
    <n v="1"/>
    <x v="0"/>
    <n v="16.91"/>
    <n v="6.9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1"/>
    <x v="31"/>
    <x v="2"/>
    <x v="1"/>
    <x v="0"/>
    <x v="0"/>
    <s v=""/>
    <x v="1"/>
    <x v="0"/>
    <x v="0"/>
  </r>
  <r>
    <x v="1196"/>
    <x v="25"/>
    <x v="0"/>
    <x v="1"/>
    <x v="1196"/>
    <x v="1192"/>
    <x v="0"/>
    <x v="1429"/>
    <s v="0001"/>
    <x v="0"/>
    <s v="8758"/>
    <x v="25"/>
    <x v="1346"/>
    <s v="YD13"/>
    <x v="20"/>
    <s v=""/>
    <x v="0"/>
    <n v="1"/>
    <x v="0"/>
    <n v="9.27"/>
    <n v="3.79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1"/>
    <x v="31"/>
    <x v="2"/>
    <x v="1"/>
    <x v="66"/>
    <x v="0"/>
    <s v=""/>
    <x v="1"/>
    <x v="0"/>
    <x v="0"/>
  </r>
  <r>
    <x v="1196"/>
    <x v="28"/>
    <x v="0"/>
    <x v="1"/>
    <x v="1196"/>
    <x v="1192"/>
    <x v="0"/>
    <x v="1429"/>
    <s v="0001"/>
    <x v="0"/>
    <s v="14974"/>
    <x v="28"/>
    <x v="1346"/>
    <s v="YD13"/>
    <x v="20"/>
    <s v=""/>
    <x v="0"/>
    <n v="1"/>
    <x v="0"/>
    <n v="8.1199999999999992"/>
    <n v="4.3899999999999997"/>
    <x v="0"/>
    <x v="3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1"/>
    <x v="31"/>
    <x v="2"/>
    <x v="1"/>
    <x v="87"/>
    <x v="2"/>
    <s v=""/>
    <x v="1"/>
    <x v="0"/>
    <x v="0"/>
  </r>
  <r>
    <x v="1196"/>
    <x v="4"/>
    <x v="0"/>
    <x v="1"/>
    <x v="1196"/>
    <x v="1192"/>
    <x v="0"/>
    <x v="1429"/>
    <s v="0001"/>
    <x v="0"/>
    <s v="2395"/>
    <x v="4"/>
    <x v="1346"/>
    <s v="YD11"/>
    <x v="20"/>
    <s v=""/>
    <x v="0"/>
    <n v="3"/>
    <x v="0"/>
    <n v="92.95"/>
    <n v="80.98"/>
    <x v="0"/>
    <x v="3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1"/>
    <x v="31"/>
    <x v="2"/>
    <x v="1"/>
    <x v="4"/>
    <x v="3"/>
    <s v=""/>
    <x v="1"/>
    <x v="0"/>
    <x v="0"/>
  </r>
  <r>
    <x v="1196"/>
    <x v="11"/>
    <x v="0"/>
    <x v="1"/>
    <x v="1196"/>
    <x v="1192"/>
    <x v="1"/>
    <x v="1429"/>
    <s v="0001"/>
    <x v="0"/>
    <s v="3500192"/>
    <x v="11"/>
    <x v="1346"/>
    <s v="YP66"/>
    <x v="20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196"/>
    <x v="11"/>
    <x v="0"/>
    <x v="1"/>
    <x v="1196"/>
    <x v="1192"/>
    <x v="1"/>
    <x v="1429"/>
    <s v="0001"/>
    <x v="0"/>
    <s v="3500192"/>
    <x v="11"/>
    <x v="1346"/>
    <s v="YD73"/>
    <x v="20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31"/>
    <x v="2"/>
    <x v="1"/>
    <x v="10"/>
    <x v="6"/>
    <s v=""/>
    <x v="1"/>
    <x v="0"/>
    <x v="0"/>
  </r>
  <r>
    <x v="1197"/>
    <x v="4"/>
    <x v="1100"/>
    <x v="22"/>
    <x v="1197"/>
    <x v="1193"/>
    <x v="0"/>
    <x v="1430"/>
    <s v="0001"/>
    <x v="0"/>
    <s v="2395"/>
    <x v="4"/>
    <x v="50"/>
    <s v="YD11"/>
    <x v="1"/>
    <s v=""/>
    <x v="0"/>
    <n v="10"/>
    <x v="0"/>
    <n v="276.76"/>
    <n v="263.2"/>
    <x v="0"/>
    <x v="3"/>
    <n v="1"/>
    <n v="12574822"/>
    <x v="118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5"/>
    <x v="0"/>
    <x v="0"/>
    <x v="1"/>
    <n v="15"/>
    <x v="0"/>
    <x v="1390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70"/>
    <x v="3"/>
    <d v="2021-01-31T00:00:00"/>
    <x v="0"/>
    <x v="0"/>
    <x v="0"/>
  </r>
  <r>
    <x v="1197"/>
    <x v="27"/>
    <x v="1100"/>
    <x v="22"/>
    <x v="1197"/>
    <x v="1193"/>
    <x v="0"/>
    <x v="1430"/>
    <s v="0001"/>
    <x v="0"/>
    <s v="12401"/>
    <x v="27"/>
    <x v="50"/>
    <s v="YD11"/>
    <x v="1"/>
    <s v=""/>
    <x v="0"/>
    <n v="5"/>
    <x v="0"/>
    <n v="105.93"/>
    <n v="73.94"/>
    <x v="0"/>
    <x v="3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3"/>
    <x v="3"/>
    <x v="3"/>
    <x v="1"/>
    <x v="155"/>
    <x v="9"/>
    <s v=""/>
    <x v="1"/>
    <x v="0"/>
    <x v="0"/>
  </r>
  <r>
    <x v="1197"/>
    <x v="11"/>
    <x v="1100"/>
    <x v="22"/>
    <x v="1197"/>
    <x v="1193"/>
    <x v="1"/>
    <x v="1430"/>
    <s v="0001"/>
    <x v="0"/>
    <s v="3500192"/>
    <x v="11"/>
    <x v="50"/>
    <s v="YP66"/>
    <x v="1"/>
    <s v=""/>
    <x v="1"/>
    <n v="15"/>
    <x v="0"/>
    <n v="-57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97"/>
    <x v="11"/>
    <x v="1100"/>
    <x v="22"/>
    <x v="1197"/>
    <x v="1193"/>
    <x v="1"/>
    <x v="1430"/>
    <s v="0001"/>
    <x v="0"/>
    <s v="3500192"/>
    <x v="11"/>
    <x v="50"/>
    <s v="YD73"/>
    <x v="1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97"/>
    <x v="11"/>
    <x v="1100"/>
    <x v="22"/>
    <x v="1197"/>
    <x v="1193"/>
    <x v="1"/>
    <x v="1430"/>
    <s v="0001"/>
    <x v="0"/>
    <s v="3500192"/>
    <x v="11"/>
    <x v="50"/>
    <s v="YD73"/>
    <x v="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198"/>
    <x v="4"/>
    <x v="0"/>
    <x v="22"/>
    <x v="1198"/>
    <x v="1194"/>
    <x v="0"/>
    <x v="1431"/>
    <s v="0001"/>
    <x v="0"/>
    <s v="2395"/>
    <x v="4"/>
    <x v="1347"/>
    <s v="YD11"/>
    <x v="17"/>
    <s v=""/>
    <x v="0"/>
    <n v="15"/>
    <x v="0"/>
    <n v="464.75"/>
    <n v="404.91"/>
    <x v="0"/>
    <x v="2"/>
    <n v="1"/>
    <n v="12576628"/>
    <x v="1187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8"/>
    <n v="18"/>
    <x v="0"/>
    <x v="0"/>
    <x v="2"/>
    <n v="18"/>
    <x v="0"/>
    <x v="1391"/>
    <x v="0"/>
    <x v="0"/>
    <x v="0"/>
    <x v="3"/>
    <x v="1"/>
    <s v="CERVEZAS"/>
    <s v="PILSEN TRUJILLO"/>
    <x v="2"/>
    <x v="0"/>
    <x v="0"/>
    <x v="2"/>
    <x v="0"/>
    <x v="0"/>
    <x v="0"/>
    <x v="0"/>
    <x v="7"/>
    <x v="20"/>
    <x v="4"/>
    <x v="1"/>
    <x v="48"/>
    <x v="3"/>
    <d v="2021-01-31T00:00:00"/>
    <x v="0"/>
    <x v="0"/>
    <x v="0"/>
  </r>
  <r>
    <x v="1198"/>
    <x v="5"/>
    <x v="0"/>
    <x v="22"/>
    <x v="1198"/>
    <x v="1194"/>
    <x v="0"/>
    <x v="1431"/>
    <s v="0001"/>
    <x v="0"/>
    <s v="2821"/>
    <x v="5"/>
    <x v="1347"/>
    <s v="YD11"/>
    <x v="17"/>
    <s v=""/>
    <x v="0"/>
    <n v="3"/>
    <x v="0"/>
    <n v="92.12"/>
    <n v="81.81"/>
    <x v="0"/>
    <x v="2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7"/>
    <x v="20"/>
    <x v="4"/>
    <x v="1"/>
    <x v="4"/>
    <x v="3"/>
    <s v=""/>
    <x v="1"/>
    <x v="0"/>
    <x v="0"/>
  </r>
  <r>
    <x v="1198"/>
    <x v="11"/>
    <x v="0"/>
    <x v="22"/>
    <x v="1198"/>
    <x v="1194"/>
    <x v="1"/>
    <x v="1431"/>
    <s v="0001"/>
    <x v="0"/>
    <s v="3500192"/>
    <x v="11"/>
    <x v="1347"/>
    <s v="YP66"/>
    <x v="17"/>
    <s v=""/>
    <x v="1"/>
    <n v="18"/>
    <x v="0"/>
    <n v="-68.40000000000000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198"/>
    <x v="11"/>
    <x v="0"/>
    <x v="22"/>
    <x v="1198"/>
    <x v="1194"/>
    <x v="1"/>
    <x v="1431"/>
    <s v="0001"/>
    <x v="0"/>
    <s v="3500192"/>
    <x v="11"/>
    <x v="1347"/>
    <s v="YD73"/>
    <x v="17"/>
    <s v=""/>
    <x v="1"/>
    <n v="15"/>
    <x v="0"/>
    <n v="57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198"/>
    <x v="11"/>
    <x v="0"/>
    <x v="22"/>
    <x v="1198"/>
    <x v="1194"/>
    <x v="1"/>
    <x v="1431"/>
    <s v="0001"/>
    <x v="0"/>
    <s v="3500192"/>
    <x v="11"/>
    <x v="1347"/>
    <s v="YD73"/>
    <x v="17"/>
    <s v=""/>
    <x v="1"/>
    <n v="3"/>
    <x v="0"/>
    <n v="11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199"/>
    <x v="4"/>
    <x v="0"/>
    <x v="21"/>
    <x v="1199"/>
    <x v="1195"/>
    <x v="0"/>
    <x v="1432"/>
    <s v="0001"/>
    <x v="0"/>
    <s v="2395"/>
    <x v="4"/>
    <x v="1348"/>
    <s v="YD11"/>
    <x v="7"/>
    <s v=""/>
    <x v="0"/>
    <n v="7"/>
    <x v="0"/>
    <n v="216.88"/>
    <n v="188.95"/>
    <x v="0"/>
    <x v="1"/>
    <n v="1"/>
    <n v="12577969"/>
    <x v="1188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20"/>
    <n v="20"/>
    <x v="0"/>
    <x v="0"/>
    <x v="2"/>
    <n v="20"/>
    <x v="0"/>
    <x v="1392"/>
    <x v="0"/>
    <x v="0"/>
    <x v="0"/>
    <x v="3"/>
    <x v="1"/>
    <s v="CERVEZAS"/>
    <s v="PILSEN TRUJILLO"/>
    <x v="2"/>
    <x v="0"/>
    <x v="0"/>
    <x v="3"/>
    <x v="0"/>
    <x v="0"/>
    <x v="2"/>
    <x v="21"/>
    <x v="11"/>
    <x v="23"/>
    <x v="3"/>
    <x v="1"/>
    <x v="125"/>
    <x v="3"/>
    <d v="2021-01-31T00:00:00"/>
    <x v="0"/>
    <x v="0"/>
    <x v="0"/>
  </r>
  <r>
    <x v="1199"/>
    <x v="5"/>
    <x v="0"/>
    <x v="21"/>
    <x v="1199"/>
    <x v="1195"/>
    <x v="0"/>
    <x v="1432"/>
    <s v="0001"/>
    <x v="0"/>
    <s v="2821"/>
    <x v="5"/>
    <x v="1348"/>
    <s v="YD11"/>
    <x v="7"/>
    <s v=""/>
    <x v="0"/>
    <n v="7"/>
    <x v="0"/>
    <n v="214.94"/>
    <n v="190.9"/>
    <x v="0"/>
    <x v="1"/>
    <s v=""/>
    <s v=""/>
    <x v="1"/>
    <x v="0"/>
    <d v="2021-02-06T00:00:00"/>
    <x v="0"/>
    <x v="0"/>
    <x v="0"/>
    <s v="LU"/>
    <x v="0"/>
    <n v="0.5292"/>
    <n v="7"/>
    <n v="7.1129032258064706"/>
    <n v="9.9999999999999982"/>
    <n v="7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2"/>
    <x v="21"/>
    <x v="11"/>
    <x v="23"/>
    <x v="3"/>
    <x v="1"/>
    <x v="80"/>
    <x v="3"/>
    <s v=""/>
    <x v="1"/>
    <x v="0"/>
    <x v="0"/>
  </r>
  <r>
    <x v="1199"/>
    <x v="8"/>
    <x v="0"/>
    <x v="21"/>
    <x v="1199"/>
    <x v="1195"/>
    <x v="0"/>
    <x v="1432"/>
    <s v="0001"/>
    <x v="0"/>
    <s v="6843"/>
    <x v="8"/>
    <x v="1348"/>
    <s v="YD11"/>
    <x v="7"/>
    <s v=""/>
    <x v="0"/>
    <n v="5"/>
    <x v="0"/>
    <n v="172.8"/>
    <n v="138.61000000000001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2"/>
    <x v="21"/>
    <x v="11"/>
    <x v="23"/>
    <x v="3"/>
    <x v="1"/>
    <x v="174"/>
    <x v="5"/>
    <s v=""/>
    <x v="1"/>
    <x v="0"/>
    <x v="0"/>
  </r>
  <r>
    <x v="1199"/>
    <x v="23"/>
    <x v="0"/>
    <x v="21"/>
    <x v="1199"/>
    <x v="1195"/>
    <x v="0"/>
    <x v="1432"/>
    <s v="0001"/>
    <x v="0"/>
    <s v="15096"/>
    <x v="23"/>
    <x v="1348"/>
    <s v="YD13"/>
    <x v="7"/>
    <s v=""/>
    <x v="0"/>
    <n v="1"/>
    <x v="0"/>
    <n v="10.72"/>
    <n v="7.68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2"/>
    <x v="21"/>
    <x v="11"/>
    <x v="23"/>
    <x v="3"/>
    <x v="1"/>
    <x v="496"/>
    <x v="8"/>
    <s v=""/>
    <x v="1"/>
    <x v="0"/>
    <x v="0"/>
  </r>
  <r>
    <x v="1199"/>
    <x v="11"/>
    <x v="0"/>
    <x v="21"/>
    <x v="1199"/>
    <x v="1195"/>
    <x v="1"/>
    <x v="1432"/>
    <s v="0001"/>
    <x v="0"/>
    <s v="3500192"/>
    <x v="11"/>
    <x v="1348"/>
    <s v="YP66"/>
    <x v="7"/>
    <s v=""/>
    <x v="1"/>
    <n v="19"/>
    <x v="0"/>
    <n v="-72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2"/>
    <x v="21"/>
    <x v="11"/>
    <x v="23"/>
    <x v="3"/>
    <x v="1"/>
    <x v="10"/>
    <x v="6"/>
    <s v=""/>
    <x v="1"/>
    <x v="0"/>
    <x v="0"/>
  </r>
  <r>
    <x v="1199"/>
    <x v="11"/>
    <x v="0"/>
    <x v="21"/>
    <x v="1199"/>
    <x v="1195"/>
    <x v="1"/>
    <x v="1432"/>
    <s v="0001"/>
    <x v="0"/>
    <s v="3500192"/>
    <x v="11"/>
    <x v="1348"/>
    <s v="YD73"/>
    <x v="7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2"/>
    <x v="21"/>
    <x v="11"/>
    <x v="23"/>
    <x v="3"/>
    <x v="1"/>
    <x v="10"/>
    <x v="6"/>
    <s v=""/>
    <x v="1"/>
    <x v="0"/>
    <x v="0"/>
  </r>
  <r>
    <x v="1199"/>
    <x v="11"/>
    <x v="0"/>
    <x v="21"/>
    <x v="1199"/>
    <x v="1195"/>
    <x v="1"/>
    <x v="1432"/>
    <s v="0001"/>
    <x v="0"/>
    <s v="3500192"/>
    <x v="11"/>
    <x v="1348"/>
    <s v="YD73"/>
    <x v="7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2"/>
    <x v="21"/>
    <x v="11"/>
    <x v="23"/>
    <x v="3"/>
    <x v="1"/>
    <x v="10"/>
    <x v="6"/>
    <s v=""/>
    <x v="1"/>
    <x v="0"/>
    <x v="0"/>
  </r>
  <r>
    <x v="1199"/>
    <x v="11"/>
    <x v="0"/>
    <x v="21"/>
    <x v="1199"/>
    <x v="1195"/>
    <x v="1"/>
    <x v="1432"/>
    <s v="0001"/>
    <x v="0"/>
    <s v="3500192"/>
    <x v="11"/>
    <x v="1348"/>
    <s v="YD73"/>
    <x v="7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2"/>
    <x v="21"/>
    <x v="11"/>
    <x v="23"/>
    <x v="3"/>
    <x v="1"/>
    <x v="10"/>
    <x v="6"/>
    <s v=""/>
    <x v="1"/>
    <x v="0"/>
    <x v="0"/>
  </r>
  <r>
    <x v="1200"/>
    <x v="6"/>
    <x v="1101"/>
    <x v="1"/>
    <x v="1200"/>
    <x v="1196"/>
    <x v="0"/>
    <x v="1433"/>
    <s v="0001"/>
    <x v="0"/>
    <s v="4961"/>
    <x v="6"/>
    <x v="1349"/>
    <s v="YD13"/>
    <x v="1"/>
    <s v=""/>
    <x v="0"/>
    <n v="1"/>
    <x v="0"/>
    <n v="12.71"/>
    <n v="2.59"/>
    <x v="5"/>
    <x v="1"/>
    <n v="1"/>
    <n v="12578159"/>
    <x v="1189"/>
    <x v="0"/>
    <d v="2021-02-06T00:00:00"/>
    <x v="1"/>
    <x v="4"/>
    <x v="4"/>
    <s v="LU"/>
    <x v="0"/>
    <n v="0.09"/>
    <n v="1"/>
    <n v="1.5822784810125001"/>
    <n v="1"/>
    <n v="1"/>
    <x v="0"/>
    <n v="12"/>
    <n v="4.25"/>
    <x v="0"/>
    <x v="0"/>
    <x v="4"/>
    <n v="12"/>
    <x v="0"/>
    <x v="1393"/>
    <x v="0"/>
    <x v="0"/>
    <x v="0"/>
    <x v="4"/>
    <x v="0"/>
    <s v="NABS"/>
    <s v="SAN MATEO"/>
    <x v="0"/>
    <x v="0"/>
    <x v="0"/>
    <x v="1"/>
    <x v="1"/>
    <x v="1"/>
    <x v="0"/>
    <x v="9"/>
    <x v="13"/>
    <x v="61"/>
    <x v="1"/>
    <x v="4"/>
    <x v="6"/>
    <x v="4"/>
    <d v="2021-01-31T00:00:00"/>
    <x v="0"/>
    <x v="0"/>
    <x v="0"/>
  </r>
  <r>
    <x v="1200"/>
    <x v="19"/>
    <x v="1101"/>
    <x v="1"/>
    <x v="1200"/>
    <x v="1196"/>
    <x v="0"/>
    <x v="1433"/>
    <s v="0001"/>
    <x v="0"/>
    <s v="7841"/>
    <x v="19"/>
    <x v="1349"/>
    <s v="YD13"/>
    <x v="1"/>
    <s v=""/>
    <x v="0"/>
    <n v="4"/>
    <x v="0"/>
    <n v="69.150000000000006"/>
    <n v="14.08"/>
    <x v="5"/>
    <x v="1"/>
    <s v=""/>
    <s v=""/>
    <x v="1"/>
    <x v="0"/>
    <d v="2021-02-06T00:00:00"/>
    <x v="1"/>
    <x v="4"/>
    <x v="4"/>
    <s v="LU"/>
    <x v="0"/>
    <n v="8.5199999999999998E-2"/>
    <n v="1"/>
    <n v="1.1451612903225836"/>
    <n v="0.8571428571428571"/>
    <n v="4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9"/>
    <x v="13"/>
    <x v="61"/>
    <x v="1"/>
    <x v="4"/>
    <x v="342"/>
    <x v="7"/>
    <s v=""/>
    <x v="1"/>
    <x v="0"/>
    <x v="0"/>
  </r>
  <r>
    <x v="1200"/>
    <x v="3"/>
    <x v="1101"/>
    <x v="1"/>
    <x v="1200"/>
    <x v="1196"/>
    <x v="0"/>
    <x v="1433"/>
    <s v="0001"/>
    <x v="0"/>
    <s v="8563"/>
    <x v="3"/>
    <x v="1349"/>
    <s v="YD13"/>
    <x v="1"/>
    <s v=""/>
    <x v="0"/>
    <n v="2"/>
    <x v="0"/>
    <n v="20.51"/>
    <n v="15.19"/>
    <x v="5"/>
    <x v="1"/>
    <s v=""/>
    <s v=""/>
    <x v="1"/>
    <x v="0"/>
    <d v="2021-02-06T00:00:00"/>
    <x v="1"/>
    <x v="4"/>
    <x v="4"/>
    <s v="LU"/>
    <x v="0"/>
    <n v="3.9600000000000003E-2"/>
    <n v="0.5"/>
    <n v="0.53225806451613056"/>
    <n v="0.65934065934065944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9"/>
    <x v="13"/>
    <x v="61"/>
    <x v="1"/>
    <x v="4"/>
    <x v="76"/>
    <x v="2"/>
    <s v=""/>
    <x v="1"/>
    <x v="0"/>
    <x v="0"/>
  </r>
  <r>
    <x v="1200"/>
    <x v="33"/>
    <x v="1101"/>
    <x v="1"/>
    <x v="1200"/>
    <x v="1196"/>
    <x v="0"/>
    <x v="1433"/>
    <s v="0001"/>
    <x v="0"/>
    <s v="8593"/>
    <x v="33"/>
    <x v="1349"/>
    <s v="YD13"/>
    <x v="1"/>
    <s v=""/>
    <x v="0"/>
    <n v="2"/>
    <x v="0"/>
    <n v="21.19"/>
    <n v="4.3099999999999996"/>
    <x v="5"/>
    <x v="1"/>
    <s v=""/>
    <s v=""/>
    <x v="1"/>
    <x v="0"/>
    <d v="2021-02-06T00:00:00"/>
    <x v="1"/>
    <x v="4"/>
    <x v="4"/>
    <s v="LU"/>
    <x v="0"/>
    <n v="2.52E-2"/>
    <n v="1"/>
    <n v="0.33870967741935576"/>
    <n v="0.71428571428571419"/>
    <n v="2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9"/>
    <x v="13"/>
    <x v="61"/>
    <x v="1"/>
    <x v="4"/>
    <x v="40"/>
    <x v="2"/>
    <s v=""/>
    <x v="1"/>
    <x v="0"/>
    <x v="0"/>
  </r>
  <r>
    <x v="1200"/>
    <x v="15"/>
    <x v="1101"/>
    <x v="1"/>
    <x v="1200"/>
    <x v="1196"/>
    <x v="0"/>
    <x v="1433"/>
    <s v="0001"/>
    <x v="0"/>
    <s v="14523"/>
    <x v="15"/>
    <x v="1349"/>
    <s v="YD13"/>
    <x v="1"/>
    <s v=""/>
    <x v="0"/>
    <n v="3"/>
    <x v="0"/>
    <n v="20.16"/>
    <n v="19.62"/>
    <x v="5"/>
    <x v="1"/>
    <s v=""/>
    <s v=""/>
    <x v="1"/>
    <x v="0"/>
    <d v="2021-02-06T00:00:00"/>
    <x v="1"/>
    <x v="4"/>
    <x v="4"/>
    <s v="LU"/>
    <x v="0"/>
    <n v="5.5800000000000002E-2"/>
    <n v="0.75"/>
    <n v="0.750000000000002"/>
    <n v="0.9375"/>
    <n v="3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9"/>
    <x v="13"/>
    <x v="61"/>
    <x v="1"/>
    <x v="4"/>
    <x v="58"/>
    <x v="2"/>
    <s v=""/>
    <x v="1"/>
    <x v="0"/>
    <x v="0"/>
  </r>
  <r>
    <x v="1201"/>
    <x v="4"/>
    <x v="1102"/>
    <x v="13"/>
    <x v="1201"/>
    <x v="1197"/>
    <x v="0"/>
    <x v="1434"/>
    <s v="0001"/>
    <x v="0"/>
    <s v="2395"/>
    <x v="4"/>
    <x v="1350"/>
    <s v="YD11"/>
    <x v="1"/>
    <s v=""/>
    <x v="0"/>
    <n v="1"/>
    <x v="5"/>
    <n v="27.75"/>
    <n v="25.8"/>
    <x v="0"/>
    <x v="1"/>
    <n v="1"/>
    <n v="12592181"/>
    <x v="119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18"/>
    <n v="7"/>
    <x v="0"/>
    <x v="0"/>
    <x v="1"/>
    <n v="18"/>
    <x v="0"/>
    <x v="1394"/>
    <x v="0"/>
    <x v="0"/>
    <x v="0"/>
    <x v="3"/>
    <x v="1"/>
    <s v="CERVEZAS"/>
    <s v="PILSEN TRUJILLO"/>
    <x v="2"/>
    <x v="0"/>
    <x v="0"/>
    <x v="3"/>
    <x v="1"/>
    <x v="1"/>
    <x v="0"/>
    <x v="0"/>
    <x v="11"/>
    <x v="51"/>
    <x v="2"/>
    <x v="1"/>
    <x v="55"/>
    <x v="3"/>
    <d v="2021-01-31T00:00:00"/>
    <x v="0"/>
    <x v="0"/>
    <x v="0"/>
  </r>
  <r>
    <x v="1201"/>
    <x v="5"/>
    <x v="1102"/>
    <x v="13"/>
    <x v="1201"/>
    <x v="1197"/>
    <x v="0"/>
    <x v="1434"/>
    <s v="0001"/>
    <x v="0"/>
    <s v="2821"/>
    <x v="5"/>
    <x v="1350"/>
    <s v="YD11"/>
    <x v="1"/>
    <s v=""/>
    <x v="0"/>
    <n v="2"/>
    <x v="5"/>
    <n v="62.25"/>
    <n v="53.62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11"/>
    <x v="51"/>
    <x v="2"/>
    <x v="1"/>
    <x v="114"/>
    <x v="3"/>
    <s v=""/>
    <x v="1"/>
    <x v="0"/>
    <x v="0"/>
  </r>
  <r>
    <x v="1201"/>
    <x v="36"/>
    <x v="1102"/>
    <x v="13"/>
    <x v="1201"/>
    <x v="1197"/>
    <x v="0"/>
    <x v="1434"/>
    <s v="0001"/>
    <x v="0"/>
    <s v="12472"/>
    <x v="36"/>
    <x v="1350"/>
    <s v="YD13"/>
    <x v="1"/>
    <s v=""/>
    <x v="0"/>
    <n v="1"/>
    <x v="5"/>
    <n v="15.25"/>
    <n v="2.75"/>
    <x v="0"/>
    <x v="1"/>
    <s v=""/>
    <s v=""/>
    <x v="1"/>
    <x v="0"/>
    <d v="2021-02-06T00:00:00"/>
    <x v="0"/>
    <x v="0"/>
    <x v="0"/>
    <s v="LU"/>
    <x v="0"/>
    <n v="1.4E-2"/>
    <n v="0.5"/>
    <n v="0.18817204301075319"/>
    <n v="0.17749999999999999"/>
    <n v="1"/>
    <x v="0"/>
    <n v="0"/>
    <s v=""/>
    <x v="0"/>
    <x v="0"/>
    <x v="1"/>
    <s v=""/>
    <x v="1"/>
    <x v="1"/>
    <x v="1"/>
    <x v="0"/>
    <x v="0"/>
    <x v="1"/>
    <x v="1"/>
    <s v="CERVEZAS"/>
    <s v="MIKES"/>
    <x v="1"/>
    <x v="0"/>
    <x v="0"/>
    <x v="3"/>
    <x v="1"/>
    <x v="1"/>
    <x v="0"/>
    <x v="0"/>
    <x v="11"/>
    <x v="51"/>
    <x v="2"/>
    <x v="1"/>
    <x v="813"/>
    <x v="1"/>
    <s v=""/>
    <x v="1"/>
    <x v="0"/>
    <x v="0"/>
  </r>
  <r>
    <x v="1201"/>
    <x v="13"/>
    <x v="1102"/>
    <x v="13"/>
    <x v="1201"/>
    <x v="1197"/>
    <x v="0"/>
    <x v="1434"/>
    <s v="0001"/>
    <x v="0"/>
    <s v="14268"/>
    <x v="13"/>
    <x v="1350"/>
    <s v="YD13"/>
    <x v="1"/>
    <s v=""/>
    <x v="0"/>
    <n v="2"/>
    <x v="5"/>
    <n v="26.27"/>
    <n v="5.3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11"/>
    <x v="51"/>
    <x v="2"/>
    <x v="1"/>
    <x v="595"/>
    <x v="1"/>
    <s v=""/>
    <x v="1"/>
    <x v="0"/>
    <x v="0"/>
  </r>
  <r>
    <x v="1201"/>
    <x v="15"/>
    <x v="1102"/>
    <x v="13"/>
    <x v="1201"/>
    <x v="1197"/>
    <x v="0"/>
    <x v="1434"/>
    <s v="0001"/>
    <x v="0"/>
    <s v="14523"/>
    <x v="15"/>
    <x v="1350"/>
    <s v="YD13"/>
    <x v="1"/>
    <s v=""/>
    <x v="0"/>
    <n v="12"/>
    <x v="5"/>
    <n v="81.99"/>
    <n v="77.14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3.75"/>
    <n v="1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11"/>
    <x v="51"/>
    <x v="2"/>
    <x v="1"/>
    <x v="814"/>
    <x v="2"/>
    <s v=""/>
    <x v="1"/>
    <x v="0"/>
    <x v="0"/>
  </r>
  <r>
    <x v="1201"/>
    <x v="11"/>
    <x v="1102"/>
    <x v="13"/>
    <x v="1201"/>
    <x v="1197"/>
    <x v="1"/>
    <x v="1434"/>
    <s v="0001"/>
    <x v="0"/>
    <s v="3500192"/>
    <x v="11"/>
    <x v="1350"/>
    <s v="YP66"/>
    <x v="1"/>
    <s v=""/>
    <x v="1"/>
    <n v="3"/>
    <x v="5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1"/>
    <x v="2"/>
    <x v="1"/>
    <x v="10"/>
    <x v="6"/>
    <s v=""/>
    <x v="1"/>
    <x v="0"/>
    <x v="0"/>
  </r>
  <r>
    <x v="1201"/>
    <x v="11"/>
    <x v="1102"/>
    <x v="13"/>
    <x v="1201"/>
    <x v="1197"/>
    <x v="1"/>
    <x v="1434"/>
    <s v="0001"/>
    <x v="0"/>
    <s v="3500192"/>
    <x v="11"/>
    <x v="1350"/>
    <s v="YD73"/>
    <x v="1"/>
    <s v=""/>
    <x v="1"/>
    <n v="1"/>
    <x v="5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1"/>
    <x v="2"/>
    <x v="1"/>
    <x v="10"/>
    <x v="6"/>
    <s v=""/>
    <x v="1"/>
    <x v="0"/>
    <x v="0"/>
  </r>
  <r>
    <x v="1201"/>
    <x v="11"/>
    <x v="1102"/>
    <x v="13"/>
    <x v="1201"/>
    <x v="1197"/>
    <x v="1"/>
    <x v="1434"/>
    <s v="0001"/>
    <x v="0"/>
    <s v="3500192"/>
    <x v="11"/>
    <x v="1350"/>
    <s v="YD73"/>
    <x v="1"/>
    <s v=""/>
    <x v="1"/>
    <n v="2"/>
    <x v="5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1"/>
    <x v="2"/>
    <x v="1"/>
    <x v="10"/>
    <x v="6"/>
    <s v=""/>
    <x v="1"/>
    <x v="0"/>
    <x v="0"/>
  </r>
  <r>
    <x v="1202"/>
    <x v="4"/>
    <x v="1103"/>
    <x v="32"/>
    <x v="1202"/>
    <x v="1198"/>
    <x v="0"/>
    <x v="1435"/>
    <s v="0001"/>
    <x v="0"/>
    <s v="2395"/>
    <x v="4"/>
    <x v="1351"/>
    <s v="YD11"/>
    <x v="1"/>
    <s v=""/>
    <x v="0"/>
    <n v="5"/>
    <x v="0"/>
    <n v="136.52000000000001"/>
    <n v="131.22"/>
    <x v="2"/>
    <x v="2"/>
    <n v="1"/>
    <n v="12596853"/>
    <x v="1191"/>
    <x v="0"/>
    <d v="2021-02-06T00:00:00"/>
    <x v="1"/>
    <x v="2"/>
    <x v="2"/>
    <s v="LU"/>
    <x v="0"/>
    <n v="0.372"/>
    <n v="5"/>
    <n v="5.0000000000000133"/>
    <n v="7.1428571428571423"/>
    <n v="5"/>
    <x v="0"/>
    <n v="5"/>
    <n v="5"/>
    <x v="0"/>
    <x v="0"/>
    <x v="4"/>
    <n v="5"/>
    <x v="0"/>
    <x v="1395"/>
    <x v="0"/>
    <x v="0"/>
    <x v="0"/>
    <x v="0"/>
    <x v="1"/>
    <s v="CERVEZAS"/>
    <s v="PILSEN TRUJILLO"/>
    <x v="2"/>
    <x v="0"/>
    <x v="0"/>
    <x v="0"/>
    <x v="1"/>
    <x v="1"/>
    <x v="0"/>
    <x v="0"/>
    <x v="14"/>
    <x v="60"/>
    <x v="1"/>
    <x v="3"/>
    <x v="73"/>
    <x v="3"/>
    <d v="2021-01-31T00:00:00"/>
    <x v="0"/>
    <x v="0"/>
    <x v="0"/>
  </r>
  <r>
    <x v="1202"/>
    <x v="11"/>
    <x v="1103"/>
    <x v="32"/>
    <x v="1202"/>
    <x v="1198"/>
    <x v="1"/>
    <x v="1435"/>
    <s v="0001"/>
    <x v="0"/>
    <s v="3500192"/>
    <x v="11"/>
    <x v="1351"/>
    <s v="YP66"/>
    <x v="1"/>
    <s v=""/>
    <x v="1"/>
    <n v="5"/>
    <x v="0"/>
    <n v="-19"/>
    <n v="0"/>
    <x v="2"/>
    <x v="2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60"/>
    <x v="1"/>
    <x v="3"/>
    <x v="10"/>
    <x v="6"/>
    <s v=""/>
    <x v="1"/>
    <x v="0"/>
    <x v="0"/>
  </r>
  <r>
    <x v="1202"/>
    <x v="11"/>
    <x v="1103"/>
    <x v="32"/>
    <x v="1202"/>
    <x v="1198"/>
    <x v="1"/>
    <x v="1435"/>
    <s v="0001"/>
    <x v="0"/>
    <s v="3500192"/>
    <x v="11"/>
    <x v="1351"/>
    <s v="YD73"/>
    <x v="1"/>
    <s v=""/>
    <x v="1"/>
    <n v="5"/>
    <x v="0"/>
    <n v="19"/>
    <n v="0"/>
    <x v="2"/>
    <x v="2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60"/>
    <x v="1"/>
    <x v="3"/>
    <x v="10"/>
    <x v="6"/>
    <s v=""/>
    <x v="1"/>
    <x v="0"/>
    <x v="0"/>
  </r>
  <r>
    <x v="1203"/>
    <x v="4"/>
    <x v="1104"/>
    <x v="20"/>
    <x v="1203"/>
    <x v="1199"/>
    <x v="0"/>
    <x v="1436"/>
    <s v="0001"/>
    <x v="0"/>
    <s v="2395"/>
    <x v="4"/>
    <x v="1352"/>
    <s v="YD11"/>
    <x v="1"/>
    <s v=""/>
    <x v="0"/>
    <n v="20"/>
    <x v="6"/>
    <n v="562.51"/>
    <n v="517.5"/>
    <x v="0"/>
    <x v="1"/>
    <n v="1"/>
    <n v="12596889"/>
    <x v="1192"/>
    <x v="0"/>
    <d v="2021-02-06T00:00:00"/>
    <x v="0"/>
    <x v="0"/>
    <x v="0"/>
    <s v="LU"/>
    <x v="0"/>
    <n v="1.488"/>
    <n v="20"/>
    <n v="20.000000000000053"/>
    <n v="28.571428571428569"/>
    <n v="20"/>
    <x v="0"/>
    <n v="23"/>
    <n v="21.5"/>
    <x v="0"/>
    <x v="0"/>
    <x v="1"/>
    <n v="23"/>
    <x v="0"/>
    <x v="1396"/>
    <x v="0"/>
    <x v="0"/>
    <x v="0"/>
    <x v="3"/>
    <x v="1"/>
    <s v="CERVEZAS"/>
    <s v="PILSEN TRUJILLO"/>
    <x v="2"/>
    <x v="0"/>
    <x v="0"/>
    <x v="1"/>
    <x v="1"/>
    <x v="1"/>
    <x v="0"/>
    <x v="0"/>
    <x v="4"/>
    <x v="15"/>
    <x v="3"/>
    <x v="1"/>
    <x v="815"/>
    <x v="3"/>
    <d v="2021-01-31T00:00:00"/>
    <x v="0"/>
    <x v="0"/>
    <x v="0"/>
  </r>
  <r>
    <x v="1203"/>
    <x v="6"/>
    <x v="1104"/>
    <x v="20"/>
    <x v="1203"/>
    <x v="1199"/>
    <x v="0"/>
    <x v="1436"/>
    <s v="0001"/>
    <x v="0"/>
    <s v="4961"/>
    <x v="6"/>
    <x v="1352"/>
    <s v="YD13"/>
    <x v="1"/>
    <s v=""/>
    <x v="0"/>
    <n v="1"/>
    <x v="6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5"/>
    <x v="3"/>
    <x v="1"/>
    <x v="6"/>
    <x v="4"/>
    <s v=""/>
    <x v="1"/>
    <x v="0"/>
    <x v="0"/>
  </r>
  <r>
    <x v="1203"/>
    <x v="3"/>
    <x v="1104"/>
    <x v="20"/>
    <x v="1203"/>
    <x v="1199"/>
    <x v="0"/>
    <x v="1436"/>
    <s v="0001"/>
    <x v="0"/>
    <s v="8563"/>
    <x v="3"/>
    <x v="1352"/>
    <s v="YD13"/>
    <x v="1"/>
    <s v=""/>
    <x v="0"/>
    <n v="1"/>
    <x v="6"/>
    <n v="10.72"/>
    <n v="7.55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4"/>
    <x v="15"/>
    <x v="3"/>
    <x v="1"/>
    <x v="353"/>
    <x v="2"/>
    <s v=""/>
    <x v="1"/>
    <x v="0"/>
    <x v="0"/>
  </r>
  <r>
    <x v="1203"/>
    <x v="15"/>
    <x v="1104"/>
    <x v="20"/>
    <x v="1203"/>
    <x v="1199"/>
    <x v="0"/>
    <x v="1436"/>
    <s v="0001"/>
    <x v="0"/>
    <s v="14523"/>
    <x v="15"/>
    <x v="1352"/>
    <s v="YD13"/>
    <x v="1"/>
    <s v=""/>
    <x v="0"/>
    <n v="1"/>
    <x v="6"/>
    <n v="7.1"/>
    <n v="6.49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15"/>
    <x v="3"/>
    <x v="1"/>
    <x v="659"/>
    <x v="2"/>
    <s v=""/>
    <x v="1"/>
    <x v="0"/>
    <x v="0"/>
  </r>
  <r>
    <x v="1203"/>
    <x v="11"/>
    <x v="1104"/>
    <x v="20"/>
    <x v="1203"/>
    <x v="1199"/>
    <x v="1"/>
    <x v="1436"/>
    <s v="0001"/>
    <x v="0"/>
    <s v="3500192"/>
    <x v="11"/>
    <x v="1352"/>
    <s v="YP66"/>
    <x v="1"/>
    <s v=""/>
    <x v="1"/>
    <n v="20"/>
    <x v="6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203"/>
    <x v="11"/>
    <x v="1104"/>
    <x v="20"/>
    <x v="1203"/>
    <x v="1199"/>
    <x v="1"/>
    <x v="1436"/>
    <s v="0001"/>
    <x v="0"/>
    <s v="3500192"/>
    <x v="11"/>
    <x v="1352"/>
    <s v="YD73"/>
    <x v="1"/>
    <s v=""/>
    <x v="1"/>
    <n v="20"/>
    <x v="6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204"/>
    <x v="6"/>
    <x v="1105"/>
    <x v="1"/>
    <x v="1204"/>
    <x v="1200"/>
    <x v="0"/>
    <x v="1437"/>
    <s v="0001"/>
    <x v="0"/>
    <s v="4961"/>
    <x v="6"/>
    <x v="111"/>
    <s v="YD13"/>
    <x v="1"/>
    <s v=""/>
    <x v="0"/>
    <n v="3"/>
    <x v="0"/>
    <n v="35.590000000000003"/>
    <n v="7.25"/>
    <x v="0"/>
    <x v="1"/>
    <n v="1"/>
    <n v="12598379"/>
    <x v="1193"/>
    <x v="0"/>
    <d v="2021-02-06T00:00:00"/>
    <x v="0"/>
    <x v="0"/>
    <x v="0"/>
    <s v="LU"/>
    <x v="0"/>
    <n v="0.27"/>
    <n v="3"/>
    <n v="4.7468354430375008"/>
    <n v="3"/>
    <n v="3"/>
    <x v="0"/>
    <n v="20"/>
    <n v="13.6242424239"/>
    <x v="0"/>
    <x v="0"/>
    <x v="1"/>
    <n v="20"/>
    <x v="0"/>
    <x v="1397"/>
    <x v="0"/>
    <x v="0"/>
    <x v="0"/>
    <x v="3"/>
    <x v="0"/>
    <s v="NABS"/>
    <s v="SAN MATEO"/>
    <x v="0"/>
    <x v="0"/>
    <x v="0"/>
    <x v="1"/>
    <x v="1"/>
    <x v="1"/>
    <x v="2"/>
    <x v="22"/>
    <x v="4"/>
    <x v="7"/>
    <x v="2"/>
    <x v="1"/>
    <x v="816"/>
    <x v="4"/>
    <d v="2021-01-31T00:00:00"/>
    <x v="0"/>
    <x v="0"/>
    <x v="0"/>
  </r>
  <r>
    <x v="1204"/>
    <x v="33"/>
    <x v="1105"/>
    <x v="1"/>
    <x v="1204"/>
    <x v="1200"/>
    <x v="0"/>
    <x v="1437"/>
    <s v="0001"/>
    <x v="0"/>
    <s v="8593"/>
    <x v="33"/>
    <x v="111"/>
    <s v="YD13"/>
    <x v="1"/>
    <s v=""/>
    <x v="0"/>
    <n v="2"/>
    <x v="0"/>
    <n v="21.19"/>
    <n v="4.3099999999999996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2"/>
    <x v="22"/>
    <x v="4"/>
    <x v="7"/>
    <x v="2"/>
    <x v="1"/>
    <x v="40"/>
    <x v="2"/>
    <s v=""/>
    <x v="1"/>
    <x v="0"/>
    <x v="0"/>
  </r>
  <r>
    <x v="1204"/>
    <x v="0"/>
    <x v="1105"/>
    <x v="1"/>
    <x v="1204"/>
    <x v="1200"/>
    <x v="0"/>
    <x v="1437"/>
    <s v="0001"/>
    <x v="0"/>
    <s v="11112"/>
    <x v="0"/>
    <x v="111"/>
    <s v="YD13"/>
    <x v="1"/>
    <s v=""/>
    <x v="0"/>
    <n v="7"/>
    <x v="0"/>
    <n v="111.55"/>
    <n v="45.53"/>
    <x v="0"/>
    <x v="1"/>
    <s v=""/>
    <s v=""/>
    <x v="1"/>
    <x v="0"/>
    <d v="2021-02-06T00:00:00"/>
    <x v="0"/>
    <x v="0"/>
    <x v="0"/>
    <s v="LU"/>
    <x v="0"/>
    <n v="0.84279999999999999"/>
    <n v="2.3333333331000001"/>
    <n v="14.817158931081501"/>
    <n v="8.4"/>
    <n v="7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2"/>
    <x v="22"/>
    <x v="4"/>
    <x v="7"/>
    <x v="2"/>
    <x v="1"/>
    <x v="817"/>
    <x v="0"/>
    <s v=""/>
    <x v="1"/>
    <x v="0"/>
    <x v="0"/>
  </r>
  <r>
    <x v="1204"/>
    <x v="1"/>
    <x v="1105"/>
    <x v="1"/>
    <x v="1204"/>
    <x v="1200"/>
    <x v="0"/>
    <x v="1437"/>
    <s v="0001"/>
    <x v="0"/>
    <s v="11115"/>
    <x v="1"/>
    <x v="111"/>
    <s v="YD13"/>
    <x v="1"/>
    <s v=""/>
    <x v="0"/>
    <n v="3"/>
    <x v="0"/>
    <n v="49.97"/>
    <n v="20.39"/>
    <x v="0"/>
    <x v="1"/>
    <s v=""/>
    <s v=""/>
    <x v="1"/>
    <x v="0"/>
    <d v="2021-02-06T00:00:00"/>
    <x v="0"/>
    <x v="0"/>
    <x v="0"/>
    <s v="LU"/>
    <x v="0"/>
    <n v="0.36"/>
    <n v="2.2909090908"/>
    <n v="6.3291139240500005"/>
    <n v="3.5999999999999996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2"/>
    <x v="22"/>
    <x v="4"/>
    <x v="7"/>
    <x v="2"/>
    <x v="1"/>
    <x v="818"/>
    <x v="0"/>
    <s v=""/>
    <x v="1"/>
    <x v="0"/>
    <x v="0"/>
  </r>
  <r>
    <x v="1204"/>
    <x v="10"/>
    <x v="1105"/>
    <x v="1"/>
    <x v="1204"/>
    <x v="1200"/>
    <x v="0"/>
    <x v="1437"/>
    <s v="0001"/>
    <x v="0"/>
    <s v="11118"/>
    <x v="10"/>
    <x v="111"/>
    <s v="YD13"/>
    <x v="1"/>
    <s v=""/>
    <x v="0"/>
    <n v="5"/>
    <x v="0"/>
    <n v="54.32"/>
    <n v="22.17"/>
    <x v="0"/>
    <x v="1"/>
    <s v=""/>
    <s v=""/>
    <x v="1"/>
    <x v="0"/>
    <d v="2021-02-06T00:00:00"/>
    <x v="0"/>
    <x v="0"/>
    <x v="0"/>
    <s v="LU"/>
    <x v="0"/>
    <n v="0.33750000000000002"/>
    <n v="5"/>
    <n v="5.933544303796876"/>
    <n v="3.8961038961038961"/>
    <n v="5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2"/>
    <x v="22"/>
    <x v="4"/>
    <x v="7"/>
    <x v="2"/>
    <x v="1"/>
    <x v="205"/>
    <x v="0"/>
    <s v=""/>
    <x v="1"/>
    <x v="0"/>
    <x v="0"/>
  </r>
  <r>
    <x v="1205"/>
    <x v="18"/>
    <x v="1106"/>
    <x v="15"/>
    <x v="1205"/>
    <x v="1201"/>
    <x v="0"/>
    <x v="1438"/>
    <s v="0001"/>
    <x v="0"/>
    <s v="5454"/>
    <x v="18"/>
    <x v="1353"/>
    <s v="YD13"/>
    <x v="1"/>
    <s v=""/>
    <x v="0"/>
    <n v="1"/>
    <x v="2"/>
    <n v="13.56"/>
    <n v="2.76"/>
    <x v="1"/>
    <x v="1"/>
    <n v="1"/>
    <n v="12598462"/>
    <x v="1194"/>
    <x v="0"/>
    <d v="2021-02-06T00:00:00"/>
    <x v="1"/>
    <x v="1"/>
    <x v="1"/>
    <s v="LU"/>
    <x v="0"/>
    <n v="0.15"/>
    <n v="0.5"/>
    <n v="2.6371308016874999"/>
    <n v="1.5"/>
    <n v="1"/>
    <x v="0"/>
    <n v="12"/>
    <n v="8.5"/>
    <x v="0"/>
    <x v="0"/>
    <x v="1"/>
    <n v="12"/>
    <x v="0"/>
    <x v="1398"/>
    <x v="0"/>
    <x v="0"/>
    <x v="0"/>
    <x v="4"/>
    <x v="0"/>
    <s v="NABS"/>
    <s v="SAN MATEO"/>
    <x v="0"/>
    <x v="0"/>
    <x v="0"/>
    <x v="3"/>
    <x v="1"/>
    <x v="1"/>
    <x v="0"/>
    <x v="3"/>
    <x v="2"/>
    <x v="44"/>
    <x v="2"/>
    <x v="1"/>
    <x v="81"/>
    <x v="4"/>
    <d v="2021-01-31T00:00:00"/>
    <x v="0"/>
    <x v="0"/>
    <x v="0"/>
  </r>
  <r>
    <x v="1205"/>
    <x v="5"/>
    <x v="1106"/>
    <x v="15"/>
    <x v="1205"/>
    <x v="1201"/>
    <x v="0"/>
    <x v="1438"/>
    <s v="0001"/>
    <x v="0"/>
    <s v="2821"/>
    <x v="5"/>
    <x v="1353"/>
    <s v="YD11"/>
    <x v="1"/>
    <s v=""/>
    <x v="0"/>
    <n v="2"/>
    <x v="2"/>
    <n v="63.95"/>
    <n v="53.96"/>
    <x v="1"/>
    <x v="1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3"/>
    <x v="2"/>
    <x v="44"/>
    <x v="2"/>
    <x v="1"/>
    <x v="378"/>
    <x v="3"/>
    <s v=""/>
    <x v="1"/>
    <x v="0"/>
    <x v="0"/>
  </r>
  <r>
    <x v="1205"/>
    <x v="25"/>
    <x v="1106"/>
    <x v="15"/>
    <x v="1205"/>
    <x v="1201"/>
    <x v="0"/>
    <x v="1438"/>
    <s v="0001"/>
    <x v="0"/>
    <s v="8758"/>
    <x v="25"/>
    <x v="1353"/>
    <s v="YD13"/>
    <x v="1"/>
    <s v=""/>
    <x v="0"/>
    <n v="1"/>
    <x v="2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3"/>
    <x v="2"/>
    <x v="44"/>
    <x v="2"/>
    <x v="1"/>
    <x v="46"/>
    <x v="0"/>
    <s v=""/>
    <x v="1"/>
    <x v="0"/>
    <x v="0"/>
  </r>
  <r>
    <x v="1205"/>
    <x v="10"/>
    <x v="1106"/>
    <x v="15"/>
    <x v="1205"/>
    <x v="1201"/>
    <x v="0"/>
    <x v="1438"/>
    <s v="0001"/>
    <x v="0"/>
    <s v="11118"/>
    <x v="10"/>
    <x v="1353"/>
    <s v="YD13"/>
    <x v="1"/>
    <s v=""/>
    <x v="0"/>
    <n v="1"/>
    <x v="2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3"/>
    <x v="2"/>
    <x v="44"/>
    <x v="2"/>
    <x v="1"/>
    <x v="9"/>
    <x v="0"/>
    <s v=""/>
    <x v="1"/>
    <x v="0"/>
    <x v="0"/>
  </r>
  <r>
    <x v="1205"/>
    <x v="15"/>
    <x v="1106"/>
    <x v="15"/>
    <x v="1205"/>
    <x v="1201"/>
    <x v="0"/>
    <x v="1438"/>
    <s v="0001"/>
    <x v="0"/>
    <s v="14523"/>
    <x v="15"/>
    <x v="1353"/>
    <s v="YD13"/>
    <x v="1"/>
    <s v=""/>
    <x v="0"/>
    <n v="4"/>
    <x v="2"/>
    <n v="27.33"/>
    <n v="25.71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3"/>
    <x v="2"/>
    <x v="44"/>
    <x v="2"/>
    <x v="1"/>
    <x v="17"/>
    <x v="2"/>
    <s v=""/>
    <x v="1"/>
    <x v="0"/>
    <x v="0"/>
  </r>
  <r>
    <x v="1205"/>
    <x v="4"/>
    <x v="1106"/>
    <x v="15"/>
    <x v="1205"/>
    <x v="1201"/>
    <x v="0"/>
    <x v="1438"/>
    <s v="0001"/>
    <x v="0"/>
    <s v="2395"/>
    <x v="4"/>
    <x v="1353"/>
    <s v="YD11"/>
    <x v="1"/>
    <s v=""/>
    <x v="0"/>
    <n v="3"/>
    <x v="2"/>
    <n v="96.73"/>
    <n v="80.14"/>
    <x v="1"/>
    <x v="1"/>
    <s v=""/>
    <s v=""/>
    <x v="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3"/>
    <x v="2"/>
    <x v="44"/>
    <x v="2"/>
    <x v="1"/>
    <x v="162"/>
    <x v="3"/>
    <s v=""/>
    <x v="1"/>
    <x v="0"/>
    <x v="0"/>
  </r>
  <r>
    <x v="1205"/>
    <x v="11"/>
    <x v="1106"/>
    <x v="15"/>
    <x v="1205"/>
    <x v="1201"/>
    <x v="1"/>
    <x v="1438"/>
    <s v="0001"/>
    <x v="0"/>
    <s v="3500192"/>
    <x v="11"/>
    <x v="1353"/>
    <s v="YP66"/>
    <x v="1"/>
    <s v=""/>
    <x v="1"/>
    <n v="5"/>
    <x v="2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2"/>
    <x v="44"/>
    <x v="2"/>
    <x v="1"/>
    <x v="10"/>
    <x v="6"/>
    <s v=""/>
    <x v="1"/>
    <x v="0"/>
    <x v="0"/>
  </r>
  <r>
    <x v="1205"/>
    <x v="11"/>
    <x v="1106"/>
    <x v="15"/>
    <x v="1205"/>
    <x v="1201"/>
    <x v="1"/>
    <x v="1438"/>
    <s v="0001"/>
    <x v="0"/>
    <s v="3500192"/>
    <x v="11"/>
    <x v="1353"/>
    <s v="YD73"/>
    <x v="1"/>
    <s v=""/>
    <x v="1"/>
    <n v="2"/>
    <x v="2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2"/>
    <x v="44"/>
    <x v="2"/>
    <x v="1"/>
    <x v="10"/>
    <x v="6"/>
    <s v=""/>
    <x v="1"/>
    <x v="0"/>
    <x v="0"/>
  </r>
  <r>
    <x v="1205"/>
    <x v="11"/>
    <x v="1106"/>
    <x v="15"/>
    <x v="1205"/>
    <x v="1201"/>
    <x v="1"/>
    <x v="1438"/>
    <s v="0001"/>
    <x v="0"/>
    <s v="3500192"/>
    <x v="11"/>
    <x v="1353"/>
    <s v="YD73"/>
    <x v="1"/>
    <s v=""/>
    <x v="1"/>
    <n v="3"/>
    <x v="2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3"/>
    <x v="2"/>
    <x v="44"/>
    <x v="2"/>
    <x v="1"/>
    <x v="10"/>
    <x v="6"/>
    <s v=""/>
    <x v="1"/>
    <x v="0"/>
    <x v="0"/>
  </r>
  <r>
    <x v="1206"/>
    <x v="4"/>
    <x v="1107"/>
    <x v="27"/>
    <x v="1206"/>
    <x v="1202"/>
    <x v="0"/>
    <x v="1439"/>
    <s v="0001"/>
    <x v="0"/>
    <s v="2395"/>
    <x v="4"/>
    <x v="1354"/>
    <s v="YD11"/>
    <x v="1"/>
    <s v=""/>
    <x v="0"/>
    <n v="20"/>
    <x v="1"/>
    <n v="593.39"/>
    <n v="534.53"/>
    <x v="1"/>
    <x v="1"/>
    <n v="1"/>
    <n v="12601557"/>
    <x v="1195"/>
    <x v="0"/>
    <d v="2021-02-06T00:00:00"/>
    <x v="1"/>
    <x v="1"/>
    <x v="1"/>
    <s v="LU"/>
    <x v="0"/>
    <n v="1.488"/>
    <n v="20"/>
    <n v="20.000000000000053"/>
    <n v="28.571428571428569"/>
    <n v="20"/>
    <x v="0"/>
    <n v="20"/>
    <n v="20"/>
    <x v="0"/>
    <x v="0"/>
    <x v="4"/>
    <n v="20"/>
    <x v="0"/>
    <x v="1399"/>
    <x v="0"/>
    <x v="0"/>
    <x v="0"/>
    <x v="3"/>
    <x v="1"/>
    <s v="CERVEZAS"/>
    <s v="PILSEN TRUJILLO"/>
    <x v="2"/>
    <x v="0"/>
    <x v="0"/>
    <x v="0"/>
    <x v="1"/>
    <x v="1"/>
    <x v="2"/>
    <x v="22"/>
    <x v="17"/>
    <x v="62"/>
    <x v="3"/>
    <x v="3"/>
    <x v="819"/>
    <x v="3"/>
    <d v="2021-01-31T00:00:00"/>
    <x v="0"/>
    <x v="0"/>
    <x v="0"/>
  </r>
  <r>
    <x v="1206"/>
    <x v="11"/>
    <x v="1107"/>
    <x v="27"/>
    <x v="1206"/>
    <x v="1202"/>
    <x v="1"/>
    <x v="1439"/>
    <s v="0001"/>
    <x v="0"/>
    <s v="3500192"/>
    <x v="11"/>
    <x v="1354"/>
    <s v="YP66"/>
    <x v="1"/>
    <s v=""/>
    <x v="1"/>
    <n v="20"/>
    <x v="1"/>
    <n v="-7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2"/>
    <x v="22"/>
    <x v="17"/>
    <x v="62"/>
    <x v="3"/>
    <x v="3"/>
    <x v="10"/>
    <x v="6"/>
    <s v=""/>
    <x v="1"/>
    <x v="0"/>
    <x v="0"/>
  </r>
  <r>
    <x v="1206"/>
    <x v="11"/>
    <x v="1107"/>
    <x v="27"/>
    <x v="1206"/>
    <x v="1202"/>
    <x v="1"/>
    <x v="1439"/>
    <s v="0001"/>
    <x v="0"/>
    <s v="3500192"/>
    <x v="11"/>
    <x v="1354"/>
    <s v="YD73"/>
    <x v="1"/>
    <s v=""/>
    <x v="1"/>
    <n v="20"/>
    <x v="1"/>
    <n v="7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2"/>
    <x v="22"/>
    <x v="17"/>
    <x v="62"/>
    <x v="3"/>
    <x v="3"/>
    <x v="10"/>
    <x v="6"/>
    <s v=""/>
    <x v="1"/>
    <x v="0"/>
    <x v="0"/>
  </r>
  <r>
    <x v="1207"/>
    <x v="15"/>
    <x v="1108"/>
    <x v="22"/>
    <x v="1207"/>
    <x v="1203"/>
    <x v="0"/>
    <x v="1440"/>
    <s v="0001"/>
    <x v="0"/>
    <s v="14523"/>
    <x v="15"/>
    <x v="1355"/>
    <s v="YD13"/>
    <x v="1"/>
    <s v=""/>
    <x v="0"/>
    <n v="12"/>
    <x v="0"/>
    <n v="83.89"/>
    <n v="79.14"/>
    <x v="3"/>
    <x v="1"/>
    <n v="1"/>
    <n v="12601720"/>
    <x v="1196"/>
    <x v="0"/>
    <d v="2021-02-06T00:00:00"/>
    <x v="1"/>
    <x v="3"/>
    <x v="3"/>
    <s v="LU"/>
    <x v="0"/>
    <n v="0.22320000000000001"/>
    <n v="3"/>
    <n v="3.000000000000008"/>
    <n v="3.75"/>
    <n v="12"/>
    <x v="0"/>
    <n v="12"/>
    <n v="3"/>
    <x v="0"/>
    <x v="0"/>
    <x v="1"/>
    <n v="12"/>
    <x v="0"/>
    <x v="1400"/>
    <x v="0"/>
    <x v="0"/>
    <x v="0"/>
    <x v="4"/>
    <x v="1"/>
    <s v="CERVEZAS"/>
    <s v="PILSEN CALLAO"/>
    <x v="1"/>
    <x v="0"/>
    <x v="0"/>
    <x v="2"/>
    <x v="1"/>
    <x v="1"/>
    <x v="0"/>
    <x v="0"/>
    <x v="6"/>
    <x v="10"/>
    <x v="4"/>
    <x v="1"/>
    <x v="820"/>
    <x v="2"/>
    <d v="2021-01-31T00:00:00"/>
    <x v="0"/>
    <x v="0"/>
    <x v="0"/>
  </r>
  <r>
    <x v="1208"/>
    <x v="5"/>
    <x v="1109"/>
    <x v="30"/>
    <x v="1208"/>
    <x v="1204"/>
    <x v="0"/>
    <x v="1441"/>
    <s v="0001"/>
    <x v="0"/>
    <s v="2821"/>
    <x v="5"/>
    <x v="1356"/>
    <s v="YD11"/>
    <x v="1"/>
    <s v=""/>
    <x v="0"/>
    <n v="2"/>
    <x v="1"/>
    <n v="61.41"/>
    <n v="54.54"/>
    <x v="4"/>
    <x v="1"/>
    <n v="1"/>
    <n v="12602900"/>
    <x v="1197"/>
    <x v="0"/>
    <d v="2021-02-06T00:00:00"/>
    <x v="1"/>
    <x v="5"/>
    <x v="5"/>
    <s v="LU"/>
    <x v="0"/>
    <n v="0.1512"/>
    <n v="2"/>
    <n v="2.0322580645161343"/>
    <n v="2.8571428571428568"/>
    <n v="2"/>
    <x v="0"/>
    <n v="10"/>
    <n v="5.25"/>
    <x v="0"/>
    <x v="0"/>
    <x v="4"/>
    <n v="10"/>
    <x v="0"/>
    <x v="1401"/>
    <x v="0"/>
    <x v="0"/>
    <x v="0"/>
    <x v="2"/>
    <x v="1"/>
    <s v="CERVEZAS"/>
    <s v="PILSEN CALLAO"/>
    <x v="2"/>
    <x v="0"/>
    <x v="0"/>
    <x v="0"/>
    <x v="1"/>
    <x v="1"/>
    <x v="0"/>
    <x v="2"/>
    <x v="15"/>
    <x v="52"/>
    <x v="3"/>
    <x v="3"/>
    <x v="15"/>
    <x v="3"/>
    <d v="2021-01-31T00:00:00"/>
    <x v="0"/>
    <x v="0"/>
    <x v="0"/>
  </r>
  <r>
    <x v="1208"/>
    <x v="6"/>
    <x v="1109"/>
    <x v="30"/>
    <x v="1208"/>
    <x v="1204"/>
    <x v="0"/>
    <x v="1441"/>
    <s v="0001"/>
    <x v="0"/>
    <s v="4961"/>
    <x v="6"/>
    <x v="1356"/>
    <s v="YD13"/>
    <x v="1"/>
    <s v=""/>
    <x v="0"/>
    <n v="1"/>
    <x v="1"/>
    <n v="12.71"/>
    <n v="2.59"/>
    <x v="4"/>
    <x v="1"/>
    <s v=""/>
    <s v=""/>
    <x v="1"/>
    <x v="0"/>
    <d v="2021-02-06T00:00:00"/>
    <x v="1"/>
    <x v="5"/>
    <x v="5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2"/>
    <x v="15"/>
    <x v="52"/>
    <x v="3"/>
    <x v="3"/>
    <x v="6"/>
    <x v="4"/>
    <s v=""/>
    <x v="1"/>
    <x v="0"/>
    <x v="0"/>
  </r>
  <r>
    <x v="1208"/>
    <x v="3"/>
    <x v="1109"/>
    <x v="30"/>
    <x v="1208"/>
    <x v="1204"/>
    <x v="0"/>
    <x v="1441"/>
    <s v="0001"/>
    <x v="0"/>
    <s v="8563"/>
    <x v="3"/>
    <x v="1356"/>
    <s v="YD13"/>
    <x v="1"/>
    <s v=""/>
    <x v="0"/>
    <n v="1"/>
    <x v="1"/>
    <n v="10.26"/>
    <n v="7.59"/>
    <x v="4"/>
    <x v="1"/>
    <s v=""/>
    <s v=""/>
    <x v="1"/>
    <x v="0"/>
    <d v="2021-02-06T00:00:00"/>
    <x v="1"/>
    <x v="5"/>
    <x v="5"/>
    <s v="LU"/>
    <x v="0"/>
    <n v="1.9800000000000002E-2"/>
    <n v="0.25"/>
    <n v="0.26612903225806528"/>
    <n v="0.32967032967032972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2"/>
    <x v="15"/>
    <x v="52"/>
    <x v="3"/>
    <x v="3"/>
    <x v="44"/>
    <x v="2"/>
    <s v=""/>
    <x v="1"/>
    <x v="0"/>
    <x v="0"/>
  </r>
  <r>
    <x v="1208"/>
    <x v="32"/>
    <x v="1109"/>
    <x v="30"/>
    <x v="1208"/>
    <x v="1204"/>
    <x v="0"/>
    <x v="1441"/>
    <s v="0001"/>
    <x v="0"/>
    <s v="9314"/>
    <x v="32"/>
    <x v="1356"/>
    <s v="YD13"/>
    <x v="1"/>
    <s v=""/>
    <x v="0"/>
    <n v="2"/>
    <x v="1"/>
    <n v="14.49"/>
    <n v="5.51"/>
    <x v="4"/>
    <x v="1"/>
    <s v=""/>
    <s v=""/>
    <x v="1"/>
    <x v="0"/>
    <d v="2021-02-06T00:00:00"/>
    <x v="1"/>
    <x v="5"/>
    <x v="5"/>
    <s v="LU"/>
    <x v="0"/>
    <n v="7.9200000000000007E-2"/>
    <n v="1"/>
    <n v="1.3924050632910001"/>
    <n v="0.88888888888888895"/>
    <n v="2"/>
    <x v="0"/>
    <n v="0"/>
    <s v=""/>
    <x v="0"/>
    <x v="0"/>
    <x v="4"/>
    <s v=""/>
    <x v="1"/>
    <x v="1"/>
    <x v="1"/>
    <x v="0"/>
    <x v="0"/>
    <x v="1"/>
    <x v="0"/>
    <s v="NABS"/>
    <s v="MALTIN POWER"/>
    <x v="0"/>
    <x v="0"/>
    <x v="0"/>
    <x v="0"/>
    <x v="1"/>
    <x v="1"/>
    <x v="0"/>
    <x v="2"/>
    <x v="15"/>
    <x v="52"/>
    <x v="3"/>
    <x v="3"/>
    <x v="821"/>
    <x v="10"/>
    <s v=""/>
    <x v="1"/>
    <x v="0"/>
    <x v="0"/>
  </r>
  <r>
    <x v="1208"/>
    <x v="13"/>
    <x v="1109"/>
    <x v="30"/>
    <x v="1208"/>
    <x v="1204"/>
    <x v="0"/>
    <x v="1441"/>
    <s v="0001"/>
    <x v="0"/>
    <s v="14268"/>
    <x v="13"/>
    <x v="1356"/>
    <s v="YD13"/>
    <x v="1"/>
    <s v=""/>
    <x v="0"/>
    <n v="4"/>
    <x v="1"/>
    <n v="44.97"/>
    <n v="9.15"/>
    <x v="4"/>
    <x v="1"/>
    <s v=""/>
    <s v=""/>
    <x v="1"/>
    <x v="0"/>
    <d v="2021-02-06T00:00:00"/>
    <x v="1"/>
    <x v="5"/>
    <x v="5"/>
    <s v="LU"/>
    <x v="0"/>
    <n v="8.5199999999999998E-2"/>
    <n v="1"/>
    <n v="1.1451612903225836"/>
    <n v="0.8571428571428571"/>
    <n v="4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2"/>
    <x v="15"/>
    <x v="52"/>
    <x v="3"/>
    <x v="3"/>
    <x v="57"/>
    <x v="1"/>
    <s v=""/>
    <x v="1"/>
    <x v="0"/>
    <x v="0"/>
  </r>
  <r>
    <x v="1208"/>
    <x v="11"/>
    <x v="1109"/>
    <x v="30"/>
    <x v="1208"/>
    <x v="1204"/>
    <x v="1"/>
    <x v="1441"/>
    <s v="0001"/>
    <x v="0"/>
    <s v="3500192"/>
    <x v="11"/>
    <x v="1356"/>
    <s v="YP66"/>
    <x v="1"/>
    <s v=""/>
    <x v="1"/>
    <n v="2"/>
    <x v="1"/>
    <n v="-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5"/>
    <x v="52"/>
    <x v="3"/>
    <x v="3"/>
    <x v="10"/>
    <x v="6"/>
    <s v=""/>
    <x v="1"/>
    <x v="0"/>
    <x v="0"/>
  </r>
  <r>
    <x v="1208"/>
    <x v="11"/>
    <x v="1109"/>
    <x v="30"/>
    <x v="1208"/>
    <x v="1204"/>
    <x v="1"/>
    <x v="1441"/>
    <s v="0001"/>
    <x v="0"/>
    <s v="3500192"/>
    <x v="11"/>
    <x v="1356"/>
    <s v="YD73"/>
    <x v="1"/>
    <s v=""/>
    <x v="1"/>
    <n v="2"/>
    <x v="1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5"/>
    <x v="52"/>
    <x v="3"/>
    <x v="3"/>
    <x v="10"/>
    <x v="6"/>
    <s v=""/>
    <x v="1"/>
    <x v="0"/>
    <x v="0"/>
  </r>
  <r>
    <x v="1209"/>
    <x v="4"/>
    <x v="1110"/>
    <x v="24"/>
    <x v="1209"/>
    <x v="1205"/>
    <x v="0"/>
    <x v="1442"/>
    <s v="0001"/>
    <x v="0"/>
    <s v="2395"/>
    <x v="4"/>
    <x v="1357"/>
    <s v="YD11"/>
    <x v="1"/>
    <s v=""/>
    <x v="0"/>
    <n v="3"/>
    <x v="1"/>
    <n v="92.95"/>
    <n v="80.98"/>
    <x v="3"/>
    <x v="1"/>
    <n v="1"/>
    <n v="12604645"/>
    <x v="1198"/>
    <x v="0"/>
    <d v="2021-02-06T00:00:00"/>
    <x v="1"/>
    <x v="4"/>
    <x v="4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1402"/>
    <x v="0"/>
    <x v="0"/>
    <x v="0"/>
    <x v="0"/>
    <x v="1"/>
    <s v="CERVEZAS"/>
    <s v="PILSEN TRUJILLO"/>
    <x v="2"/>
    <x v="0"/>
    <x v="0"/>
    <x v="2"/>
    <x v="1"/>
    <x v="1"/>
    <x v="0"/>
    <x v="2"/>
    <x v="2"/>
    <x v="2"/>
    <x v="2"/>
    <x v="1"/>
    <x v="4"/>
    <x v="3"/>
    <d v="2021-01-31T00:00:00"/>
    <x v="0"/>
    <x v="0"/>
    <x v="0"/>
  </r>
  <r>
    <x v="1209"/>
    <x v="11"/>
    <x v="1110"/>
    <x v="24"/>
    <x v="1209"/>
    <x v="1205"/>
    <x v="1"/>
    <x v="1442"/>
    <s v="0001"/>
    <x v="0"/>
    <s v="3500192"/>
    <x v="11"/>
    <x v="1357"/>
    <s v="YP66"/>
    <x v="1"/>
    <s v=""/>
    <x v="1"/>
    <n v="3"/>
    <x v="1"/>
    <n v="-11.4"/>
    <n v="0"/>
    <x v="3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"/>
    <x v="2"/>
    <x v="1"/>
    <x v="10"/>
    <x v="6"/>
    <s v=""/>
    <x v="1"/>
    <x v="0"/>
    <x v="0"/>
  </r>
  <r>
    <x v="1209"/>
    <x v="11"/>
    <x v="1110"/>
    <x v="24"/>
    <x v="1209"/>
    <x v="1205"/>
    <x v="1"/>
    <x v="1442"/>
    <s v="0001"/>
    <x v="0"/>
    <s v="3500192"/>
    <x v="11"/>
    <x v="1357"/>
    <s v="YD73"/>
    <x v="1"/>
    <s v=""/>
    <x v="1"/>
    <n v="3"/>
    <x v="1"/>
    <n v="11.4"/>
    <n v="0"/>
    <x v="3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"/>
    <x v="2"/>
    <x v="1"/>
    <x v="10"/>
    <x v="6"/>
    <s v=""/>
    <x v="1"/>
    <x v="0"/>
    <x v="0"/>
  </r>
  <r>
    <x v="1210"/>
    <x v="4"/>
    <x v="1111"/>
    <x v="12"/>
    <x v="1210"/>
    <x v="1206"/>
    <x v="0"/>
    <x v="1443"/>
    <s v="0001"/>
    <x v="0"/>
    <s v="2395"/>
    <x v="4"/>
    <x v="1358"/>
    <s v="YD11"/>
    <x v="1"/>
    <s v=""/>
    <x v="0"/>
    <n v="10"/>
    <x v="0"/>
    <n v="273.02"/>
    <n v="262.44"/>
    <x v="0"/>
    <x v="0"/>
    <n v="1"/>
    <n v="12605309"/>
    <x v="1199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7"/>
    <n v="15.5"/>
    <x v="0"/>
    <x v="0"/>
    <x v="1"/>
    <n v="17"/>
    <x v="0"/>
    <x v="1403"/>
    <x v="0"/>
    <x v="0"/>
    <x v="0"/>
    <x v="3"/>
    <x v="1"/>
    <s v="CERVEZAS"/>
    <s v="PILSEN TRUJILLO"/>
    <x v="2"/>
    <x v="0"/>
    <x v="0"/>
    <x v="1"/>
    <x v="1"/>
    <x v="1"/>
    <x v="0"/>
    <x v="0"/>
    <x v="7"/>
    <x v="11"/>
    <x v="4"/>
    <x v="1"/>
    <x v="27"/>
    <x v="3"/>
    <d v="2021-01-31T00:00:00"/>
    <x v="0"/>
    <x v="0"/>
    <x v="0"/>
  </r>
  <r>
    <x v="1210"/>
    <x v="5"/>
    <x v="1111"/>
    <x v="12"/>
    <x v="1210"/>
    <x v="1206"/>
    <x v="0"/>
    <x v="1443"/>
    <s v="0001"/>
    <x v="0"/>
    <s v="2821"/>
    <x v="5"/>
    <x v="1358"/>
    <s v="YD11"/>
    <x v="1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7"/>
    <x v="11"/>
    <x v="4"/>
    <x v="1"/>
    <x v="15"/>
    <x v="3"/>
    <s v=""/>
    <x v="1"/>
    <x v="0"/>
    <x v="0"/>
  </r>
  <r>
    <x v="1210"/>
    <x v="6"/>
    <x v="1111"/>
    <x v="12"/>
    <x v="1210"/>
    <x v="1206"/>
    <x v="0"/>
    <x v="1443"/>
    <s v="0001"/>
    <x v="0"/>
    <s v="4961"/>
    <x v="6"/>
    <x v="1358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7"/>
    <x v="11"/>
    <x v="4"/>
    <x v="1"/>
    <x v="6"/>
    <x v="4"/>
    <s v=""/>
    <x v="1"/>
    <x v="0"/>
    <x v="0"/>
  </r>
  <r>
    <x v="1210"/>
    <x v="7"/>
    <x v="1111"/>
    <x v="12"/>
    <x v="1210"/>
    <x v="1206"/>
    <x v="0"/>
    <x v="1443"/>
    <s v="0001"/>
    <x v="0"/>
    <s v="6842"/>
    <x v="7"/>
    <x v="1358"/>
    <s v="YD11"/>
    <x v="1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7"/>
    <x v="11"/>
    <x v="4"/>
    <x v="1"/>
    <x v="19"/>
    <x v="5"/>
    <s v=""/>
    <x v="1"/>
    <x v="0"/>
    <x v="0"/>
  </r>
  <r>
    <x v="1210"/>
    <x v="19"/>
    <x v="1111"/>
    <x v="12"/>
    <x v="1210"/>
    <x v="1206"/>
    <x v="0"/>
    <x v="1443"/>
    <s v="0001"/>
    <x v="0"/>
    <s v="7841"/>
    <x v="19"/>
    <x v="1358"/>
    <s v="YD13"/>
    <x v="1"/>
    <s v=""/>
    <x v="0"/>
    <n v="2"/>
    <x v="0"/>
    <n v="34.58"/>
    <n v="7.04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7"/>
    <x v="11"/>
    <x v="4"/>
    <x v="1"/>
    <x v="35"/>
    <x v="7"/>
    <s v=""/>
    <x v="1"/>
    <x v="0"/>
    <x v="0"/>
  </r>
  <r>
    <x v="1210"/>
    <x v="24"/>
    <x v="1111"/>
    <x v="12"/>
    <x v="1210"/>
    <x v="1206"/>
    <x v="0"/>
    <x v="1443"/>
    <s v="0001"/>
    <x v="0"/>
    <s v="15098"/>
    <x v="24"/>
    <x v="1358"/>
    <s v="YD11"/>
    <x v="1"/>
    <s v=""/>
    <x v="0"/>
    <n v="1"/>
    <x v="0"/>
    <n v="30.7"/>
    <n v="26.94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7"/>
    <x v="11"/>
    <x v="4"/>
    <x v="1"/>
    <x v="45"/>
    <x v="8"/>
    <s v=""/>
    <x v="1"/>
    <x v="0"/>
    <x v="0"/>
  </r>
  <r>
    <x v="1210"/>
    <x v="11"/>
    <x v="1111"/>
    <x v="12"/>
    <x v="1210"/>
    <x v="1206"/>
    <x v="1"/>
    <x v="1443"/>
    <s v="0001"/>
    <x v="0"/>
    <s v="3500192"/>
    <x v="11"/>
    <x v="1358"/>
    <s v="YP66"/>
    <x v="1"/>
    <s v=""/>
    <x v="1"/>
    <n v="14"/>
    <x v="0"/>
    <n v="-53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210"/>
    <x v="11"/>
    <x v="1111"/>
    <x v="12"/>
    <x v="1210"/>
    <x v="1206"/>
    <x v="1"/>
    <x v="1443"/>
    <s v="0001"/>
    <x v="0"/>
    <s v="3500192"/>
    <x v="11"/>
    <x v="1358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210"/>
    <x v="11"/>
    <x v="1111"/>
    <x v="12"/>
    <x v="1210"/>
    <x v="1206"/>
    <x v="1"/>
    <x v="1443"/>
    <s v="0001"/>
    <x v="0"/>
    <s v="3500192"/>
    <x v="11"/>
    <x v="1358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210"/>
    <x v="11"/>
    <x v="1111"/>
    <x v="12"/>
    <x v="1210"/>
    <x v="1206"/>
    <x v="1"/>
    <x v="1443"/>
    <s v="0001"/>
    <x v="0"/>
    <s v="3500192"/>
    <x v="11"/>
    <x v="1358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210"/>
    <x v="11"/>
    <x v="1111"/>
    <x v="12"/>
    <x v="1210"/>
    <x v="1206"/>
    <x v="1"/>
    <x v="1443"/>
    <s v="0001"/>
    <x v="0"/>
    <s v="3500192"/>
    <x v="11"/>
    <x v="1358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211"/>
    <x v="4"/>
    <x v="1112"/>
    <x v="12"/>
    <x v="1211"/>
    <x v="1207"/>
    <x v="0"/>
    <x v="1444"/>
    <s v="0001"/>
    <x v="0"/>
    <s v="2395"/>
    <x v="4"/>
    <x v="1359"/>
    <s v="YD11"/>
    <x v="1"/>
    <s v=""/>
    <x v="0"/>
    <n v="15"/>
    <x v="0"/>
    <n v="464.75"/>
    <n v="404.91"/>
    <x v="1"/>
    <x v="1"/>
    <n v="1"/>
    <n v="12605410"/>
    <x v="1200"/>
    <x v="0"/>
    <d v="2021-02-06T00:00:00"/>
    <x v="1"/>
    <x v="1"/>
    <x v="1"/>
    <s v="LU"/>
    <x v="0"/>
    <n v="1.1160000000000001"/>
    <n v="15"/>
    <n v="15.000000000000041"/>
    <n v="21.428571428571427"/>
    <n v="15"/>
    <x v="0"/>
    <n v="18"/>
    <n v="17.25"/>
    <x v="0"/>
    <x v="0"/>
    <x v="1"/>
    <n v="18"/>
    <x v="0"/>
    <x v="1404"/>
    <x v="0"/>
    <x v="0"/>
    <x v="0"/>
    <x v="3"/>
    <x v="1"/>
    <s v="CERVEZAS"/>
    <s v="PILSEN TRUJILLO"/>
    <x v="2"/>
    <x v="0"/>
    <x v="0"/>
    <x v="1"/>
    <x v="1"/>
    <x v="1"/>
    <x v="0"/>
    <x v="2"/>
    <x v="2"/>
    <x v="25"/>
    <x v="1"/>
    <x v="1"/>
    <x v="48"/>
    <x v="3"/>
    <d v="2021-01-31T00:00:00"/>
    <x v="0"/>
    <x v="0"/>
    <x v="0"/>
  </r>
  <r>
    <x v="1211"/>
    <x v="6"/>
    <x v="1112"/>
    <x v="12"/>
    <x v="1211"/>
    <x v="1207"/>
    <x v="0"/>
    <x v="1444"/>
    <s v="0001"/>
    <x v="0"/>
    <s v="4961"/>
    <x v="6"/>
    <x v="1359"/>
    <s v="YD13"/>
    <x v="1"/>
    <s v=""/>
    <x v="0"/>
    <n v="2"/>
    <x v="0"/>
    <n v="25.42"/>
    <n v="5.18"/>
    <x v="1"/>
    <x v="1"/>
    <s v=""/>
    <s v=""/>
    <x v="1"/>
    <x v="0"/>
    <d v="2021-02-06T00:00:00"/>
    <x v="1"/>
    <x v="1"/>
    <x v="1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2"/>
    <x v="25"/>
    <x v="1"/>
    <x v="1"/>
    <x v="175"/>
    <x v="4"/>
    <s v=""/>
    <x v="1"/>
    <x v="0"/>
    <x v="0"/>
  </r>
  <r>
    <x v="1211"/>
    <x v="13"/>
    <x v="1112"/>
    <x v="12"/>
    <x v="1211"/>
    <x v="1207"/>
    <x v="0"/>
    <x v="1444"/>
    <s v="0001"/>
    <x v="0"/>
    <s v="14268"/>
    <x v="13"/>
    <x v="1359"/>
    <s v="YD13"/>
    <x v="1"/>
    <s v=""/>
    <x v="0"/>
    <n v="1"/>
    <x v="0"/>
    <n v="11.25"/>
    <n v="2.2999999999999998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2"/>
    <x v="2"/>
    <x v="25"/>
    <x v="1"/>
    <x v="1"/>
    <x v="130"/>
    <x v="1"/>
    <s v=""/>
    <x v="1"/>
    <x v="0"/>
    <x v="0"/>
  </r>
  <r>
    <x v="1211"/>
    <x v="11"/>
    <x v="1112"/>
    <x v="12"/>
    <x v="1211"/>
    <x v="1207"/>
    <x v="1"/>
    <x v="1444"/>
    <s v="0001"/>
    <x v="0"/>
    <s v="3500192"/>
    <x v="11"/>
    <x v="1359"/>
    <s v="YP66"/>
    <x v="1"/>
    <s v=""/>
    <x v="1"/>
    <n v="15"/>
    <x v="0"/>
    <n v="-57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2"/>
    <x v="25"/>
    <x v="1"/>
    <x v="1"/>
    <x v="10"/>
    <x v="6"/>
    <s v=""/>
    <x v="1"/>
    <x v="0"/>
    <x v="0"/>
  </r>
  <r>
    <x v="1211"/>
    <x v="11"/>
    <x v="1112"/>
    <x v="12"/>
    <x v="1211"/>
    <x v="1207"/>
    <x v="1"/>
    <x v="1444"/>
    <s v="0001"/>
    <x v="0"/>
    <s v="3500192"/>
    <x v="11"/>
    <x v="1359"/>
    <s v="YD73"/>
    <x v="1"/>
    <s v=""/>
    <x v="1"/>
    <n v="15"/>
    <x v="0"/>
    <n v="57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2"/>
    <x v="25"/>
    <x v="1"/>
    <x v="1"/>
    <x v="10"/>
    <x v="6"/>
    <s v=""/>
    <x v="1"/>
    <x v="0"/>
    <x v="0"/>
  </r>
  <r>
    <x v="1212"/>
    <x v="19"/>
    <x v="1113"/>
    <x v="16"/>
    <x v="1212"/>
    <x v="1208"/>
    <x v="0"/>
    <x v="1445"/>
    <s v="0001"/>
    <x v="0"/>
    <s v="7841"/>
    <x v="19"/>
    <x v="1360"/>
    <s v="YD13"/>
    <x v="1"/>
    <s v=""/>
    <x v="0"/>
    <n v="1"/>
    <x v="3"/>
    <n v="17.28"/>
    <n v="3.52"/>
    <x v="0"/>
    <x v="1"/>
    <n v="1"/>
    <n v="12605842"/>
    <x v="120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14"/>
    <n v="12.75"/>
    <x v="0"/>
    <x v="0"/>
    <x v="1"/>
    <n v="2"/>
    <x v="0"/>
    <x v="1405"/>
    <x v="2"/>
    <x v="0"/>
    <x v="0"/>
    <x v="4"/>
    <x v="1"/>
    <s v="CERVEZAS"/>
    <s v="CORONA"/>
    <x v="1"/>
    <x v="0"/>
    <x v="0"/>
    <x v="1"/>
    <x v="1"/>
    <x v="1"/>
    <x v="0"/>
    <x v="0"/>
    <x v="2"/>
    <x v="2"/>
    <x v="2"/>
    <x v="1"/>
    <x v="82"/>
    <x v="7"/>
    <d v="2021-01-31T00:00:00"/>
    <x v="0"/>
    <x v="0"/>
    <x v="0"/>
  </r>
  <r>
    <x v="1212"/>
    <x v="33"/>
    <x v="1113"/>
    <x v="16"/>
    <x v="1212"/>
    <x v="1208"/>
    <x v="0"/>
    <x v="1445"/>
    <s v="0001"/>
    <x v="0"/>
    <s v="8593"/>
    <x v="33"/>
    <x v="1360"/>
    <s v="YD13"/>
    <x v="1"/>
    <s v=""/>
    <x v="0"/>
    <n v="1"/>
    <x v="3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2"/>
    <x v="2"/>
    <x v="1"/>
    <x v="123"/>
    <x v="2"/>
    <s v=""/>
    <x v="1"/>
    <x v="0"/>
    <x v="0"/>
  </r>
  <r>
    <x v="1212"/>
    <x v="4"/>
    <x v="1114"/>
    <x v="16"/>
    <x v="1212"/>
    <x v="1208"/>
    <x v="0"/>
    <x v="1446"/>
    <s v="0001"/>
    <x v="0"/>
    <s v="2395"/>
    <x v="4"/>
    <x v="1361"/>
    <s v="YD11"/>
    <x v="1"/>
    <s v=""/>
    <x v="0"/>
    <n v="12"/>
    <x v="1"/>
    <n v="327.63"/>
    <n v="314.94"/>
    <x v="0"/>
    <x v="1"/>
    <s v=""/>
    <s v=""/>
    <x v="1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0"/>
    <s v=""/>
    <x v="0"/>
    <x v="0"/>
    <x v="1"/>
    <n v="12"/>
    <x v="0"/>
    <x v="1406"/>
    <x v="1"/>
    <x v="0"/>
    <x v="0"/>
    <x v="1"/>
    <x v="1"/>
    <s v="CERVEZAS"/>
    <s v="PILSEN TRUJILLO"/>
    <x v="2"/>
    <x v="0"/>
    <x v="0"/>
    <x v="1"/>
    <x v="1"/>
    <x v="1"/>
    <x v="0"/>
    <x v="0"/>
    <x v="2"/>
    <x v="2"/>
    <x v="2"/>
    <x v="1"/>
    <x v="310"/>
    <x v="3"/>
    <s v=""/>
    <x v="1"/>
    <x v="0"/>
    <x v="0"/>
  </r>
  <r>
    <x v="1212"/>
    <x v="11"/>
    <x v="1114"/>
    <x v="16"/>
    <x v="1212"/>
    <x v="1208"/>
    <x v="1"/>
    <x v="1446"/>
    <s v="0001"/>
    <x v="0"/>
    <s v="3500192"/>
    <x v="11"/>
    <x v="1361"/>
    <s v="YP66"/>
    <x v="1"/>
    <s v=""/>
    <x v="1"/>
    <n v="12"/>
    <x v="1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212"/>
    <x v="11"/>
    <x v="1114"/>
    <x v="16"/>
    <x v="1212"/>
    <x v="1208"/>
    <x v="1"/>
    <x v="1446"/>
    <s v="0001"/>
    <x v="0"/>
    <s v="3500192"/>
    <x v="11"/>
    <x v="1361"/>
    <s v="YD73"/>
    <x v="1"/>
    <s v=""/>
    <x v="1"/>
    <n v="12"/>
    <x v="1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213"/>
    <x v="8"/>
    <x v="1115"/>
    <x v="23"/>
    <x v="1213"/>
    <x v="1209"/>
    <x v="0"/>
    <x v="1447"/>
    <s v="0001"/>
    <x v="0"/>
    <s v="6843"/>
    <x v="8"/>
    <x v="1362"/>
    <s v="YD11"/>
    <x v="1"/>
    <s v=""/>
    <x v="0"/>
    <n v="10"/>
    <x v="0"/>
    <n v="348.56"/>
    <n v="277.82"/>
    <x v="1"/>
    <x v="1"/>
    <n v="1"/>
    <n v="12605891"/>
    <x v="1202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407"/>
    <x v="0"/>
    <x v="0"/>
    <x v="0"/>
    <x v="2"/>
    <x v="1"/>
    <s v="CERVEZAS"/>
    <s v="CUSQUEÑA"/>
    <x v="2"/>
    <x v="0"/>
    <x v="0"/>
    <x v="2"/>
    <x v="1"/>
    <x v="1"/>
    <x v="1"/>
    <x v="1"/>
    <x v="4"/>
    <x v="15"/>
    <x v="3"/>
    <x v="1"/>
    <x v="617"/>
    <x v="5"/>
    <d v="2021-01-31T00:00:00"/>
    <x v="0"/>
    <x v="0"/>
    <x v="0"/>
  </r>
  <r>
    <x v="1213"/>
    <x v="11"/>
    <x v="1115"/>
    <x v="23"/>
    <x v="1213"/>
    <x v="1209"/>
    <x v="1"/>
    <x v="1447"/>
    <s v="0001"/>
    <x v="0"/>
    <s v="3500192"/>
    <x v="11"/>
    <x v="1362"/>
    <s v="YP66"/>
    <x v="1"/>
    <s v=""/>
    <x v="1"/>
    <n v="10"/>
    <x v="0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4"/>
    <x v="15"/>
    <x v="3"/>
    <x v="1"/>
    <x v="10"/>
    <x v="6"/>
    <s v=""/>
    <x v="1"/>
    <x v="0"/>
    <x v="0"/>
  </r>
  <r>
    <x v="1213"/>
    <x v="11"/>
    <x v="1115"/>
    <x v="23"/>
    <x v="1213"/>
    <x v="1209"/>
    <x v="1"/>
    <x v="1447"/>
    <s v="0001"/>
    <x v="0"/>
    <s v="3500192"/>
    <x v="11"/>
    <x v="1362"/>
    <s v="YD73"/>
    <x v="1"/>
    <s v=""/>
    <x v="1"/>
    <n v="10"/>
    <x v="0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4"/>
    <x v="15"/>
    <x v="3"/>
    <x v="1"/>
    <x v="10"/>
    <x v="6"/>
    <s v=""/>
    <x v="1"/>
    <x v="0"/>
    <x v="0"/>
  </r>
  <r>
    <x v="1214"/>
    <x v="4"/>
    <x v="1116"/>
    <x v="13"/>
    <x v="1214"/>
    <x v="1210"/>
    <x v="0"/>
    <x v="1448"/>
    <s v="0001"/>
    <x v="0"/>
    <s v="2395"/>
    <x v="4"/>
    <x v="1363"/>
    <s v="YD11"/>
    <x v="1"/>
    <s v=""/>
    <x v="0"/>
    <n v="5"/>
    <x v="0"/>
    <n v="138.38"/>
    <n v="131.6"/>
    <x v="0"/>
    <x v="1"/>
    <n v="1"/>
    <n v="12605958"/>
    <x v="1203"/>
    <x v="0"/>
    <d v="2021-02-06T00:00:00"/>
    <x v="0"/>
    <x v="0"/>
    <x v="0"/>
    <s v="LU"/>
    <x v="0"/>
    <n v="0.372"/>
    <n v="5"/>
    <n v="5.0000000000000133"/>
    <n v="7.1428571428571423"/>
    <n v="5"/>
    <x v="0"/>
    <n v="32"/>
    <n v="13.5"/>
    <x v="0"/>
    <x v="0"/>
    <x v="1"/>
    <n v="32"/>
    <x v="0"/>
    <x v="1408"/>
    <x v="0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72"/>
    <x v="3"/>
    <d v="2021-01-31T00:00:00"/>
    <x v="0"/>
    <x v="0"/>
    <x v="0"/>
  </r>
  <r>
    <x v="1214"/>
    <x v="19"/>
    <x v="1116"/>
    <x v="13"/>
    <x v="1214"/>
    <x v="1210"/>
    <x v="0"/>
    <x v="1448"/>
    <s v="0001"/>
    <x v="0"/>
    <s v="7841"/>
    <x v="19"/>
    <x v="1363"/>
    <s v="YD13"/>
    <x v="1"/>
    <s v=""/>
    <x v="0"/>
    <n v="4"/>
    <x v="0"/>
    <n v="69.69"/>
    <n v="14.1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5"/>
    <x v="3"/>
    <x v="1"/>
    <x v="293"/>
    <x v="7"/>
    <s v=""/>
    <x v="1"/>
    <x v="0"/>
    <x v="0"/>
  </r>
  <r>
    <x v="1214"/>
    <x v="33"/>
    <x v="1116"/>
    <x v="13"/>
    <x v="1214"/>
    <x v="1210"/>
    <x v="0"/>
    <x v="1448"/>
    <s v="0001"/>
    <x v="0"/>
    <s v="8593"/>
    <x v="33"/>
    <x v="1363"/>
    <s v="YD13"/>
    <x v="1"/>
    <s v=""/>
    <x v="0"/>
    <n v="4"/>
    <x v="0"/>
    <n v="42.94"/>
    <n v="8.74"/>
    <x v="0"/>
    <x v="1"/>
    <s v=""/>
    <s v=""/>
    <x v="1"/>
    <x v="0"/>
    <d v="2021-02-06T00:00:00"/>
    <x v="0"/>
    <x v="0"/>
    <x v="0"/>
    <s v="LU"/>
    <x v="0"/>
    <n v="5.04E-2"/>
    <n v="2"/>
    <n v="0.67741935483871152"/>
    <n v="1.4285714285714284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5"/>
    <x v="3"/>
    <x v="1"/>
    <x v="484"/>
    <x v="2"/>
    <s v=""/>
    <x v="1"/>
    <x v="0"/>
    <x v="0"/>
  </r>
  <r>
    <x v="1214"/>
    <x v="30"/>
    <x v="1116"/>
    <x v="13"/>
    <x v="1214"/>
    <x v="1210"/>
    <x v="0"/>
    <x v="1448"/>
    <s v="0001"/>
    <x v="0"/>
    <s v="9523"/>
    <x v="30"/>
    <x v="1363"/>
    <s v="YD13"/>
    <x v="1"/>
    <s v=""/>
    <x v="0"/>
    <n v="4"/>
    <x v="0"/>
    <n v="52.11"/>
    <n v="34.29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5"/>
    <x v="3"/>
    <x v="1"/>
    <x v="489"/>
    <x v="1"/>
    <s v=""/>
    <x v="1"/>
    <x v="0"/>
    <x v="0"/>
  </r>
  <r>
    <x v="1214"/>
    <x v="27"/>
    <x v="1116"/>
    <x v="13"/>
    <x v="1214"/>
    <x v="1210"/>
    <x v="0"/>
    <x v="1448"/>
    <s v="0001"/>
    <x v="0"/>
    <s v="12401"/>
    <x v="27"/>
    <x v="1363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5"/>
    <x v="3"/>
    <x v="1"/>
    <x v="77"/>
    <x v="9"/>
    <s v=""/>
    <x v="1"/>
    <x v="0"/>
    <x v="0"/>
  </r>
  <r>
    <x v="1214"/>
    <x v="26"/>
    <x v="1116"/>
    <x v="13"/>
    <x v="1214"/>
    <x v="1210"/>
    <x v="0"/>
    <x v="1448"/>
    <s v="0001"/>
    <x v="0"/>
    <s v="12408"/>
    <x v="26"/>
    <x v="1363"/>
    <s v="YD13"/>
    <x v="1"/>
    <s v=""/>
    <x v="0"/>
    <n v="4"/>
    <x v="0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5"/>
    <x v="3"/>
    <x v="1"/>
    <x v="103"/>
    <x v="1"/>
    <s v=""/>
    <x v="1"/>
    <x v="0"/>
    <x v="0"/>
  </r>
  <r>
    <x v="1214"/>
    <x v="13"/>
    <x v="1116"/>
    <x v="13"/>
    <x v="1214"/>
    <x v="1210"/>
    <x v="0"/>
    <x v="1448"/>
    <s v="0001"/>
    <x v="0"/>
    <s v="14268"/>
    <x v="13"/>
    <x v="1363"/>
    <s v="YD13"/>
    <x v="1"/>
    <s v=""/>
    <x v="0"/>
    <n v="10"/>
    <x v="0"/>
    <n v="115.56"/>
    <n v="23.53"/>
    <x v="0"/>
    <x v="1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5"/>
    <x v="3"/>
    <x v="1"/>
    <x v="323"/>
    <x v="1"/>
    <s v=""/>
    <x v="1"/>
    <x v="0"/>
    <x v="0"/>
  </r>
  <r>
    <x v="1214"/>
    <x v="11"/>
    <x v="1116"/>
    <x v="13"/>
    <x v="1214"/>
    <x v="1210"/>
    <x v="1"/>
    <x v="1448"/>
    <s v="0001"/>
    <x v="0"/>
    <s v="3500192"/>
    <x v="11"/>
    <x v="1363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14"/>
    <x v="11"/>
    <x v="1116"/>
    <x v="13"/>
    <x v="1214"/>
    <x v="1210"/>
    <x v="1"/>
    <x v="1448"/>
    <s v="0001"/>
    <x v="0"/>
    <s v="3500192"/>
    <x v="11"/>
    <x v="1363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14"/>
    <x v="11"/>
    <x v="1116"/>
    <x v="13"/>
    <x v="1214"/>
    <x v="1210"/>
    <x v="1"/>
    <x v="1448"/>
    <s v="0001"/>
    <x v="0"/>
    <s v="3500192"/>
    <x v="11"/>
    <x v="136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15"/>
    <x v="4"/>
    <x v="1117"/>
    <x v="14"/>
    <x v="1215"/>
    <x v="1211"/>
    <x v="0"/>
    <x v="1449"/>
    <s v="0001"/>
    <x v="0"/>
    <s v="2395"/>
    <x v="4"/>
    <x v="1175"/>
    <s v="YD11"/>
    <x v="1"/>
    <s v=""/>
    <x v="0"/>
    <n v="7"/>
    <x v="0"/>
    <n v="191.11"/>
    <n v="183.7"/>
    <x v="0"/>
    <x v="1"/>
    <n v="1"/>
    <n v="12606362"/>
    <x v="1204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2"/>
    <n v="12"/>
    <x v="0"/>
    <x v="0"/>
    <x v="1"/>
    <n v="12"/>
    <x v="0"/>
    <x v="1409"/>
    <x v="0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166"/>
    <x v="3"/>
    <d v="2021-01-31T00:00:00"/>
    <x v="0"/>
    <x v="0"/>
    <x v="0"/>
  </r>
  <r>
    <x v="1215"/>
    <x v="5"/>
    <x v="1117"/>
    <x v="14"/>
    <x v="1215"/>
    <x v="1211"/>
    <x v="0"/>
    <x v="1449"/>
    <s v="0001"/>
    <x v="0"/>
    <s v="2821"/>
    <x v="5"/>
    <x v="1175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15"/>
    <x v="3"/>
    <s v=""/>
    <x v="1"/>
    <x v="0"/>
    <x v="0"/>
  </r>
  <r>
    <x v="1215"/>
    <x v="7"/>
    <x v="1117"/>
    <x v="14"/>
    <x v="1215"/>
    <x v="1211"/>
    <x v="0"/>
    <x v="1449"/>
    <s v="0001"/>
    <x v="0"/>
    <s v="6842"/>
    <x v="7"/>
    <x v="1175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1215"/>
    <x v="27"/>
    <x v="1117"/>
    <x v="14"/>
    <x v="1215"/>
    <x v="1211"/>
    <x v="0"/>
    <x v="1449"/>
    <s v="0001"/>
    <x v="0"/>
    <s v="12401"/>
    <x v="27"/>
    <x v="1175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102"/>
    <x v="9"/>
    <s v=""/>
    <x v="1"/>
    <x v="0"/>
    <x v="0"/>
  </r>
  <r>
    <x v="1215"/>
    <x v="11"/>
    <x v="1117"/>
    <x v="14"/>
    <x v="1215"/>
    <x v="1211"/>
    <x v="1"/>
    <x v="1449"/>
    <s v="0001"/>
    <x v="0"/>
    <s v="3500192"/>
    <x v="11"/>
    <x v="1175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15"/>
    <x v="11"/>
    <x v="1117"/>
    <x v="14"/>
    <x v="1215"/>
    <x v="1211"/>
    <x v="1"/>
    <x v="1449"/>
    <s v="0001"/>
    <x v="0"/>
    <s v="3500192"/>
    <x v="11"/>
    <x v="1175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15"/>
    <x v="11"/>
    <x v="1117"/>
    <x v="14"/>
    <x v="1215"/>
    <x v="1211"/>
    <x v="1"/>
    <x v="1449"/>
    <s v="0001"/>
    <x v="0"/>
    <s v="3500192"/>
    <x v="11"/>
    <x v="117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15"/>
    <x v="11"/>
    <x v="1117"/>
    <x v="14"/>
    <x v="1215"/>
    <x v="1211"/>
    <x v="1"/>
    <x v="1449"/>
    <s v="0001"/>
    <x v="0"/>
    <s v="3500192"/>
    <x v="11"/>
    <x v="117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15"/>
    <x v="11"/>
    <x v="1117"/>
    <x v="14"/>
    <x v="1215"/>
    <x v="1211"/>
    <x v="1"/>
    <x v="1449"/>
    <s v="0001"/>
    <x v="0"/>
    <s v="3500192"/>
    <x v="11"/>
    <x v="117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16"/>
    <x v="4"/>
    <x v="1118"/>
    <x v="14"/>
    <x v="1216"/>
    <x v="1212"/>
    <x v="0"/>
    <x v="1450"/>
    <s v="0001"/>
    <x v="0"/>
    <s v="2395"/>
    <x v="4"/>
    <x v="1364"/>
    <s v="YD11"/>
    <x v="1"/>
    <s v=""/>
    <x v="0"/>
    <n v="9"/>
    <x v="0"/>
    <n v="245.72"/>
    <n v="236.2"/>
    <x v="0"/>
    <x v="1"/>
    <n v="1"/>
    <n v="12606371"/>
    <x v="1205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9"/>
    <n v="9"/>
    <x v="0"/>
    <x v="0"/>
    <x v="1"/>
    <n v="9"/>
    <x v="0"/>
    <x v="1410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60"/>
    <x v="3"/>
    <d v="2021-01-31T00:00:00"/>
    <x v="0"/>
    <x v="0"/>
    <x v="0"/>
  </r>
  <r>
    <x v="1216"/>
    <x v="11"/>
    <x v="1118"/>
    <x v="14"/>
    <x v="1216"/>
    <x v="1212"/>
    <x v="1"/>
    <x v="1450"/>
    <s v="0001"/>
    <x v="0"/>
    <s v="3500192"/>
    <x v="11"/>
    <x v="1364"/>
    <s v="YP66"/>
    <x v="1"/>
    <s v=""/>
    <x v="1"/>
    <n v="9"/>
    <x v="0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16"/>
    <x v="11"/>
    <x v="1118"/>
    <x v="14"/>
    <x v="1216"/>
    <x v="1212"/>
    <x v="1"/>
    <x v="1450"/>
    <s v="0001"/>
    <x v="0"/>
    <s v="3500192"/>
    <x v="11"/>
    <x v="1364"/>
    <s v="YD73"/>
    <x v="1"/>
    <s v=""/>
    <x v="1"/>
    <n v="9"/>
    <x v="0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17"/>
    <x v="4"/>
    <x v="1119"/>
    <x v="7"/>
    <x v="1217"/>
    <x v="1213"/>
    <x v="0"/>
    <x v="1451"/>
    <s v="0001"/>
    <x v="0"/>
    <s v="2395"/>
    <x v="4"/>
    <x v="1365"/>
    <s v="YD11"/>
    <x v="1"/>
    <s v=""/>
    <x v="0"/>
    <n v="22"/>
    <x v="3"/>
    <n v="600.65"/>
    <n v="577.38"/>
    <x v="0"/>
    <x v="1"/>
    <n v="1"/>
    <n v="12606394"/>
    <x v="1206"/>
    <x v="0"/>
    <d v="2021-02-06T00:00:00"/>
    <x v="0"/>
    <x v="0"/>
    <x v="0"/>
    <s v="LU"/>
    <x v="0"/>
    <n v="1.6368"/>
    <n v="22"/>
    <n v="22.00000000000006"/>
    <n v="31.428571428571423"/>
    <n v="22"/>
    <x v="0"/>
    <n v="22"/>
    <n v="22"/>
    <x v="0"/>
    <x v="0"/>
    <x v="1"/>
    <n v="22"/>
    <x v="0"/>
    <x v="1411"/>
    <x v="0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483"/>
    <x v="3"/>
    <d v="2021-01-31T00:00:00"/>
    <x v="0"/>
    <x v="0"/>
    <x v="0"/>
  </r>
  <r>
    <x v="1217"/>
    <x v="11"/>
    <x v="1119"/>
    <x v="7"/>
    <x v="1217"/>
    <x v="1213"/>
    <x v="1"/>
    <x v="1451"/>
    <s v="0001"/>
    <x v="0"/>
    <s v="3500192"/>
    <x v="11"/>
    <x v="1365"/>
    <s v="YP66"/>
    <x v="1"/>
    <s v=""/>
    <x v="1"/>
    <n v="22"/>
    <x v="3"/>
    <n v="-83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217"/>
    <x v="11"/>
    <x v="1119"/>
    <x v="7"/>
    <x v="1217"/>
    <x v="1213"/>
    <x v="1"/>
    <x v="1451"/>
    <s v="0001"/>
    <x v="0"/>
    <s v="3500192"/>
    <x v="11"/>
    <x v="1365"/>
    <s v="YD73"/>
    <x v="1"/>
    <s v=""/>
    <x v="1"/>
    <n v="22"/>
    <x v="3"/>
    <n v="83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218"/>
    <x v="4"/>
    <x v="1120"/>
    <x v="17"/>
    <x v="1218"/>
    <x v="1214"/>
    <x v="0"/>
    <x v="1452"/>
    <s v="0001"/>
    <x v="0"/>
    <s v="2395"/>
    <x v="4"/>
    <x v="1366"/>
    <s v="YD11"/>
    <x v="1"/>
    <s v=""/>
    <x v="0"/>
    <n v="7"/>
    <x v="1"/>
    <n v="191.11"/>
    <n v="183.7"/>
    <x v="1"/>
    <x v="1"/>
    <n v="1"/>
    <n v="12606560"/>
    <x v="1207"/>
    <x v="0"/>
    <d v="2021-02-06T00:00:00"/>
    <x v="1"/>
    <x v="1"/>
    <x v="1"/>
    <s v="LU"/>
    <x v="0"/>
    <n v="0.52080000000000004"/>
    <n v="7"/>
    <n v="7.0000000000000195"/>
    <n v="9.9999999999999982"/>
    <n v="7"/>
    <x v="0"/>
    <n v="11"/>
    <n v="10.333333333300001"/>
    <x v="0"/>
    <x v="0"/>
    <x v="1"/>
    <n v="11"/>
    <x v="0"/>
    <x v="1412"/>
    <x v="0"/>
    <x v="0"/>
    <x v="0"/>
    <x v="4"/>
    <x v="1"/>
    <s v="CERVEZAS"/>
    <s v="PILSEN TRUJILLO"/>
    <x v="2"/>
    <x v="0"/>
    <x v="0"/>
    <x v="3"/>
    <x v="1"/>
    <x v="1"/>
    <x v="0"/>
    <x v="0"/>
    <x v="2"/>
    <x v="13"/>
    <x v="1"/>
    <x v="1"/>
    <x v="166"/>
    <x v="3"/>
    <d v="2021-01-31T00:00:00"/>
    <x v="0"/>
    <x v="0"/>
    <x v="0"/>
  </r>
  <r>
    <x v="1218"/>
    <x v="5"/>
    <x v="1120"/>
    <x v="17"/>
    <x v="1218"/>
    <x v="1214"/>
    <x v="0"/>
    <x v="1452"/>
    <s v="0001"/>
    <x v="0"/>
    <s v="2821"/>
    <x v="5"/>
    <x v="1366"/>
    <s v="YD11"/>
    <x v="1"/>
    <s v=""/>
    <x v="0"/>
    <n v="2"/>
    <x v="1"/>
    <n v="61.41"/>
    <n v="54.54"/>
    <x v="1"/>
    <x v="1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15"/>
    <x v="3"/>
    <s v=""/>
    <x v="1"/>
    <x v="0"/>
    <x v="0"/>
  </r>
  <r>
    <x v="1218"/>
    <x v="8"/>
    <x v="1120"/>
    <x v="17"/>
    <x v="1218"/>
    <x v="1214"/>
    <x v="0"/>
    <x v="1452"/>
    <s v="0001"/>
    <x v="0"/>
    <s v="6843"/>
    <x v="8"/>
    <x v="1366"/>
    <s v="YD11"/>
    <x v="1"/>
    <s v=""/>
    <x v="0"/>
    <n v="1"/>
    <x v="1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19"/>
    <x v="5"/>
    <s v=""/>
    <x v="1"/>
    <x v="0"/>
    <x v="0"/>
  </r>
  <r>
    <x v="1218"/>
    <x v="0"/>
    <x v="1120"/>
    <x v="17"/>
    <x v="1218"/>
    <x v="1214"/>
    <x v="0"/>
    <x v="1452"/>
    <s v="0001"/>
    <x v="0"/>
    <s v="11112"/>
    <x v="0"/>
    <x v="1366"/>
    <s v="YD13"/>
    <x v="1"/>
    <s v=""/>
    <x v="0"/>
    <n v="1"/>
    <x v="1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28"/>
    <x v="0"/>
    <s v=""/>
    <x v="1"/>
    <x v="0"/>
    <x v="0"/>
  </r>
  <r>
    <x v="1218"/>
    <x v="11"/>
    <x v="1120"/>
    <x v="17"/>
    <x v="1218"/>
    <x v="1214"/>
    <x v="1"/>
    <x v="1452"/>
    <s v="0001"/>
    <x v="0"/>
    <s v="3500192"/>
    <x v="11"/>
    <x v="1366"/>
    <s v="YP66"/>
    <x v="1"/>
    <s v=""/>
    <x v="1"/>
    <n v="10"/>
    <x v="1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218"/>
    <x v="11"/>
    <x v="1120"/>
    <x v="17"/>
    <x v="1218"/>
    <x v="1214"/>
    <x v="1"/>
    <x v="1452"/>
    <s v="0001"/>
    <x v="0"/>
    <s v="3500192"/>
    <x v="11"/>
    <x v="1366"/>
    <s v="YD73"/>
    <x v="1"/>
    <s v=""/>
    <x v="1"/>
    <n v="7"/>
    <x v="1"/>
    <n v="26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218"/>
    <x v="11"/>
    <x v="1120"/>
    <x v="17"/>
    <x v="1218"/>
    <x v="1214"/>
    <x v="1"/>
    <x v="1452"/>
    <s v="0001"/>
    <x v="0"/>
    <s v="3500192"/>
    <x v="11"/>
    <x v="1366"/>
    <s v="YD73"/>
    <x v="1"/>
    <s v=""/>
    <x v="1"/>
    <n v="2"/>
    <x v="1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218"/>
    <x v="11"/>
    <x v="1120"/>
    <x v="17"/>
    <x v="1218"/>
    <x v="1214"/>
    <x v="1"/>
    <x v="1452"/>
    <s v="0001"/>
    <x v="0"/>
    <s v="3500192"/>
    <x v="11"/>
    <x v="1366"/>
    <s v="YD73"/>
    <x v="1"/>
    <s v=""/>
    <x v="1"/>
    <n v="1"/>
    <x v="1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219"/>
    <x v="6"/>
    <x v="1121"/>
    <x v="18"/>
    <x v="1219"/>
    <x v="1070"/>
    <x v="0"/>
    <x v="1453"/>
    <s v="0001"/>
    <x v="0"/>
    <s v="4961"/>
    <x v="6"/>
    <x v="1367"/>
    <s v="YD13"/>
    <x v="1"/>
    <s v=""/>
    <x v="0"/>
    <n v="20"/>
    <x v="3"/>
    <n v="186.43"/>
    <n v="37.96"/>
    <x v="0"/>
    <x v="1"/>
    <n v="1"/>
    <n v="12606765"/>
    <x v="1208"/>
    <x v="0"/>
    <d v="2021-02-06T00:00:00"/>
    <x v="0"/>
    <x v="0"/>
    <x v="0"/>
    <s v="LU"/>
    <x v="0"/>
    <n v="1.8"/>
    <n v="20"/>
    <n v="31.645569620250004"/>
    <n v="20"/>
    <n v="20"/>
    <x v="0"/>
    <n v="20"/>
    <n v="20"/>
    <x v="0"/>
    <x v="0"/>
    <x v="1"/>
    <n v="20"/>
    <x v="0"/>
    <x v="1413"/>
    <x v="0"/>
    <x v="0"/>
    <x v="0"/>
    <x v="3"/>
    <x v="0"/>
    <s v="NABS"/>
    <s v="SAN MATEO"/>
    <x v="0"/>
    <x v="0"/>
    <x v="0"/>
    <x v="1"/>
    <x v="1"/>
    <x v="1"/>
    <x v="2"/>
    <x v="21"/>
    <x v="2"/>
    <x v="14"/>
    <x v="1"/>
    <x v="1"/>
    <x v="822"/>
    <x v="4"/>
    <d v="2021-01-31T00:00:00"/>
    <x v="0"/>
    <x v="0"/>
    <x v="0"/>
  </r>
  <r>
    <x v="1220"/>
    <x v="4"/>
    <x v="1122"/>
    <x v="26"/>
    <x v="1220"/>
    <x v="1215"/>
    <x v="0"/>
    <x v="1454"/>
    <s v="0001"/>
    <x v="0"/>
    <s v="2395"/>
    <x v="4"/>
    <x v="1368"/>
    <s v="YD11"/>
    <x v="1"/>
    <s v=""/>
    <x v="0"/>
    <n v="30"/>
    <x v="2"/>
    <n v="832.53"/>
    <n v="773.95"/>
    <x v="0"/>
    <x v="1"/>
    <n v="1"/>
    <n v="12607058"/>
    <x v="1209"/>
    <x v="0"/>
    <d v="2021-02-06T00:00:00"/>
    <x v="0"/>
    <x v="0"/>
    <x v="0"/>
    <s v="LU"/>
    <x v="0"/>
    <n v="2.2320000000000002"/>
    <n v="30"/>
    <n v="30.000000000000082"/>
    <n v="42.857142857142854"/>
    <n v="30"/>
    <x v="0"/>
    <n v="43"/>
    <n v="40.75"/>
    <x v="0"/>
    <x v="0"/>
    <x v="3"/>
    <n v="30"/>
    <x v="0"/>
    <x v="1414"/>
    <x v="2"/>
    <x v="0"/>
    <x v="0"/>
    <x v="3"/>
    <x v="1"/>
    <s v="CERVEZAS"/>
    <s v="PILSEN TRUJILLO"/>
    <x v="2"/>
    <x v="0"/>
    <x v="0"/>
    <x v="2"/>
    <x v="1"/>
    <x v="1"/>
    <x v="0"/>
    <x v="0"/>
    <x v="2"/>
    <x v="21"/>
    <x v="2"/>
    <x v="2"/>
    <x v="515"/>
    <x v="3"/>
    <d v="2021-01-31T00:00:00"/>
    <x v="0"/>
    <x v="0"/>
    <x v="0"/>
  </r>
  <r>
    <x v="1220"/>
    <x v="4"/>
    <x v="1123"/>
    <x v="26"/>
    <x v="1220"/>
    <x v="1215"/>
    <x v="0"/>
    <x v="1455"/>
    <s v="0001"/>
    <x v="0"/>
    <s v="2395"/>
    <x v="4"/>
    <x v="1369"/>
    <s v="YD11"/>
    <x v="1"/>
    <s v=""/>
    <x v="0"/>
    <n v="10"/>
    <x v="1"/>
    <n v="273.02"/>
    <n v="262.44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3"/>
    <n v="13"/>
    <x v="0"/>
    <x v="1415"/>
    <x v="1"/>
    <x v="0"/>
    <x v="0"/>
    <x v="1"/>
    <x v="1"/>
    <s v="CERVEZAS"/>
    <s v="PILSEN TRUJILLO"/>
    <x v="2"/>
    <x v="0"/>
    <x v="0"/>
    <x v="2"/>
    <x v="1"/>
    <x v="1"/>
    <x v="0"/>
    <x v="0"/>
    <x v="2"/>
    <x v="21"/>
    <x v="2"/>
    <x v="2"/>
    <x v="27"/>
    <x v="3"/>
    <s v=""/>
    <x v="1"/>
    <x v="0"/>
    <x v="0"/>
  </r>
  <r>
    <x v="1220"/>
    <x v="19"/>
    <x v="1123"/>
    <x v="26"/>
    <x v="1220"/>
    <x v="1215"/>
    <x v="0"/>
    <x v="1455"/>
    <s v="0001"/>
    <x v="0"/>
    <s v="7841"/>
    <x v="19"/>
    <x v="1369"/>
    <s v="YD13"/>
    <x v="1"/>
    <s v=""/>
    <x v="0"/>
    <n v="2"/>
    <x v="1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3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21"/>
    <x v="2"/>
    <x v="2"/>
    <x v="35"/>
    <x v="7"/>
    <s v=""/>
    <x v="1"/>
    <x v="0"/>
    <x v="0"/>
  </r>
  <r>
    <x v="1220"/>
    <x v="26"/>
    <x v="1123"/>
    <x v="26"/>
    <x v="1220"/>
    <x v="1215"/>
    <x v="0"/>
    <x v="1455"/>
    <s v="0001"/>
    <x v="0"/>
    <s v="12408"/>
    <x v="26"/>
    <x v="1369"/>
    <s v="YD13"/>
    <x v="1"/>
    <s v=""/>
    <x v="0"/>
    <n v="1"/>
    <x v="1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3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21"/>
    <x v="2"/>
    <x v="2"/>
    <x v="47"/>
    <x v="1"/>
    <s v=""/>
    <x v="1"/>
    <x v="0"/>
    <x v="0"/>
  </r>
  <r>
    <x v="1220"/>
    <x v="11"/>
    <x v="1122"/>
    <x v="26"/>
    <x v="1220"/>
    <x v="1215"/>
    <x v="1"/>
    <x v="1454"/>
    <s v="0001"/>
    <x v="0"/>
    <s v="3500192"/>
    <x v="11"/>
    <x v="1368"/>
    <s v="YP66"/>
    <x v="1"/>
    <s v=""/>
    <x v="1"/>
    <n v="30"/>
    <x v="2"/>
    <n v="-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1220"/>
    <x v="11"/>
    <x v="1122"/>
    <x v="26"/>
    <x v="1220"/>
    <x v="1215"/>
    <x v="1"/>
    <x v="1454"/>
    <s v="0001"/>
    <x v="0"/>
    <s v="3500192"/>
    <x v="11"/>
    <x v="1368"/>
    <s v="YD73"/>
    <x v="1"/>
    <s v=""/>
    <x v="1"/>
    <n v="30"/>
    <x v="2"/>
    <n v="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1220"/>
    <x v="11"/>
    <x v="1123"/>
    <x v="26"/>
    <x v="1220"/>
    <x v="1215"/>
    <x v="1"/>
    <x v="1455"/>
    <s v="0001"/>
    <x v="0"/>
    <s v="3500192"/>
    <x v="11"/>
    <x v="1369"/>
    <s v="YP66"/>
    <x v="1"/>
    <s v=""/>
    <x v="1"/>
    <n v="10"/>
    <x v="1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1220"/>
    <x v="11"/>
    <x v="1123"/>
    <x v="26"/>
    <x v="1220"/>
    <x v="1215"/>
    <x v="1"/>
    <x v="1455"/>
    <s v="0001"/>
    <x v="0"/>
    <s v="3500192"/>
    <x v="11"/>
    <x v="1369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1221"/>
    <x v="8"/>
    <x v="1124"/>
    <x v="25"/>
    <x v="1221"/>
    <x v="1216"/>
    <x v="0"/>
    <x v="1456"/>
    <s v="0001"/>
    <x v="0"/>
    <s v="6843"/>
    <x v="8"/>
    <x v="1370"/>
    <s v="YD11"/>
    <x v="1"/>
    <s v=""/>
    <x v="0"/>
    <n v="10"/>
    <x v="1"/>
    <n v="345.59"/>
    <n v="277.20999999999998"/>
    <x v="4"/>
    <x v="1"/>
    <n v="1"/>
    <n v="12607145"/>
    <x v="1210"/>
    <x v="0"/>
    <d v="2021-02-06T00:00:00"/>
    <x v="1"/>
    <x v="5"/>
    <x v="5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416"/>
    <x v="0"/>
    <x v="0"/>
    <x v="0"/>
    <x v="2"/>
    <x v="1"/>
    <s v="CERVEZAS"/>
    <s v="CUSQUEÑA"/>
    <x v="2"/>
    <x v="0"/>
    <x v="0"/>
    <x v="3"/>
    <x v="1"/>
    <x v="1"/>
    <x v="0"/>
    <x v="2"/>
    <x v="11"/>
    <x v="57"/>
    <x v="2"/>
    <x v="1"/>
    <x v="49"/>
    <x v="5"/>
    <d v="2021-01-31T00:00:00"/>
    <x v="0"/>
    <x v="0"/>
    <x v="0"/>
  </r>
  <r>
    <x v="1221"/>
    <x v="11"/>
    <x v="1124"/>
    <x v="25"/>
    <x v="1221"/>
    <x v="1216"/>
    <x v="1"/>
    <x v="1456"/>
    <s v="0001"/>
    <x v="0"/>
    <s v="3500192"/>
    <x v="11"/>
    <x v="1370"/>
    <s v="YP66"/>
    <x v="1"/>
    <s v=""/>
    <x v="1"/>
    <n v="10"/>
    <x v="1"/>
    <n v="-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11"/>
    <x v="57"/>
    <x v="2"/>
    <x v="1"/>
    <x v="10"/>
    <x v="6"/>
    <s v=""/>
    <x v="1"/>
    <x v="0"/>
    <x v="0"/>
  </r>
  <r>
    <x v="1221"/>
    <x v="11"/>
    <x v="1124"/>
    <x v="25"/>
    <x v="1221"/>
    <x v="1216"/>
    <x v="1"/>
    <x v="1456"/>
    <s v="0001"/>
    <x v="0"/>
    <s v="3500192"/>
    <x v="11"/>
    <x v="1370"/>
    <s v="YD73"/>
    <x v="1"/>
    <s v=""/>
    <x v="1"/>
    <n v="10"/>
    <x v="1"/>
    <n v="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11"/>
    <x v="57"/>
    <x v="2"/>
    <x v="1"/>
    <x v="10"/>
    <x v="6"/>
    <s v=""/>
    <x v="1"/>
    <x v="0"/>
    <x v="0"/>
  </r>
  <r>
    <x v="1222"/>
    <x v="4"/>
    <x v="1125"/>
    <x v="24"/>
    <x v="1222"/>
    <x v="1217"/>
    <x v="0"/>
    <x v="1457"/>
    <s v="0001"/>
    <x v="0"/>
    <s v="2395"/>
    <x v="4"/>
    <x v="1371"/>
    <s v="YD11"/>
    <x v="1"/>
    <s v=""/>
    <x v="0"/>
    <n v="15"/>
    <x v="2"/>
    <n v="470.94"/>
    <n v="398.11"/>
    <x v="0"/>
    <x v="1"/>
    <n v="1"/>
    <n v="12607315"/>
    <x v="1211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1417"/>
    <x v="0"/>
    <x v="0"/>
    <x v="0"/>
    <x v="4"/>
    <x v="1"/>
    <s v="CERVEZAS"/>
    <s v="PILSEN TRUJILLO"/>
    <x v="2"/>
    <x v="0"/>
    <x v="0"/>
    <x v="2"/>
    <x v="1"/>
    <x v="1"/>
    <x v="1"/>
    <x v="4"/>
    <x v="2"/>
    <x v="2"/>
    <x v="2"/>
    <x v="1"/>
    <x v="823"/>
    <x v="3"/>
    <d v="2021-01-31T00:00:00"/>
    <x v="0"/>
    <x v="0"/>
    <x v="0"/>
  </r>
  <r>
    <x v="1222"/>
    <x v="11"/>
    <x v="1125"/>
    <x v="24"/>
    <x v="1222"/>
    <x v="1217"/>
    <x v="1"/>
    <x v="1457"/>
    <s v="0001"/>
    <x v="0"/>
    <s v="3500192"/>
    <x v="11"/>
    <x v="1371"/>
    <s v="YP66"/>
    <x v="1"/>
    <s v=""/>
    <x v="1"/>
    <n v="15"/>
    <x v="2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"/>
    <x v="2"/>
    <x v="1"/>
    <x v="10"/>
    <x v="6"/>
    <s v=""/>
    <x v="1"/>
    <x v="0"/>
    <x v="0"/>
  </r>
  <r>
    <x v="1222"/>
    <x v="11"/>
    <x v="1125"/>
    <x v="24"/>
    <x v="1222"/>
    <x v="1217"/>
    <x v="1"/>
    <x v="1457"/>
    <s v="0001"/>
    <x v="0"/>
    <s v="3500192"/>
    <x v="11"/>
    <x v="1371"/>
    <s v="YD73"/>
    <x v="1"/>
    <s v=""/>
    <x v="1"/>
    <n v="15"/>
    <x v="2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2"/>
    <x v="2"/>
    <x v="1"/>
    <x v="10"/>
    <x v="6"/>
    <s v=""/>
    <x v="1"/>
    <x v="0"/>
    <x v="0"/>
  </r>
  <r>
    <x v="1223"/>
    <x v="19"/>
    <x v="1126"/>
    <x v="1"/>
    <x v="1223"/>
    <x v="1218"/>
    <x v="0"/>
    <x v="1458"/>
    <s v="0001"/>
    <x v="0"/>
    <s v="7841"/>
    <x v="19"/>
    <x v="1372"/>
    <s v="YD13"/>
    <x v="1"/>
    <s v=""/>
    <x v="0"/>
    <n v="6"/>
    <x v="1"/>
    <n v="103.73"/>
    <n v="21.12"/>
    <x v="3"/>
    <x v="1"/>
    <n v="1"/>
    <n v="12610186"/>
    <x v="1212"/>
    <x v="0"/>
    <d v="2021-02-06T00:00:00"/>
    <x v="1"/>
    <x v="3"/>
    <x v="3"/>
    <s v="LU"/>
    <x v="0"/>
    <n v="0.1278"/>
    <n v="1.5"/>
    <n v="1.7177419354838754"/>
    <n v="1.2857142857142856"/>
    <n v="6"/>
    <x v="0"/>
    <n v="6"/>
    <n v="1.5"/>
    <x v="0"/>
    <x v="0"/>
    <x v="1"/>
    <n v="6"/>
    <x v="0"/>
    <x v="1418"/>
    <x v="0"/>
    <x v="0"/>
    <x v="0"/>
    <x v="2"/>
    <x v="1"/>
    <s v="CERVEZAS"/>
    <s v="CORONA"/>
    <x v="1"/>
    <x v="0"/>
    <x v="0"/>
    <x v="1"/>
    <x v="1"/>
    <x v="1"/>
    <x v="0"/>
    <x v="20"/>
    <x v="5"/>
    <x v="53"/>
    <x v="2"/>
    <x v="1"/>
    <x v="285"/>
    <x v="7"/>
    <d v="2021-01-31T00:00:00"/>
    <x v="0"/>
    <x v="0"/>
    <x v="0"/>
  </r>
  <r>
    <x v="1224"/>
    <x v="13"/>
    <x v="1127"/>
    <x v="8"/>
    <x v="1224"/>
    <x v="1219"/>
    <x v="0"/>
    <x v="1459"/>
    <s v="0001"/>
    <x v="0"/>
    <s v="14268"/>
    <x v="13"/>
    <x v="1373"/>
    <s v="YD13"/>
    <x v="1"/>
    <s v=""/>
    <x v="0"/>
    <n v="40"/>
    <x v="1"/>
    <n v="449.64"/>
    <n v="91.55"/>
    <x v="1"/>
    <x v="1"/>
    <n v="1"/>
    <n v="12614530"/>
    <x v="1213"/>
    <x v="0"/>
    <d v="2021-02-06T00:00:00"/>
    <x v="1"/>
    <x v="1"/>
    <x v="1"/>
    <s v="LU"/>
    <x v="0"/>
    <n v="0.85199999999999998"/>
    <n v="10"/>
    <n v="11.451612903225836"/>
    <n v="8.5714285714285712"/>
    <n v="40"/>
    <x v="0"/>
    <n v="52"/>
    <n v="16"/>
    <x v="0"/>
    <x v="0"/>
    <x v="1"/>
    <n v="44"/>
    <x v="0"/>
    <x v="1419"/>
    <x v="2"/>
    <x v="0"/>
    <x v="0"/>
    <x v="3"/>
    <x v="1"/>
    <s v="CERVEZAS"/>
    <s v="PILSEN CALLAO"/>
    <x v="1"/>
    <x v="0"/>
    <x v="0"/>
    <x v="2"/>
    <x v="1"/>
    <x v="1"/>
    <x v="0"/>
    <x v="0"/>
    <x v="3"/>
    <x v="3"/>
    <x v="3"/>
    <x v="1"/>
    <x v="824"/>
    <x v="1"/>
    <d v="2021-01-31T00:00:00"/>
    <x v="0"/>
    <x v="0"/>
    <x v="0"/>
  </r>
  <r>
    <x v="1224"/>
    <x v="23"/>
    <x v="1127"/>
    <x v="8"/>
    <x v="1224"/>
    <x v="1219"/>
    <x v="0"/>
    <x v="1459"/>
    <s v="0001"/>
    <x v="0"/>
    <s v="15096"/>
    <x v="23"/>
    <x v="1373"/>
    <s v="YD13"/>
    <x v="1"/>
    <s v=""/>
    <x v="0"/>
    <n v="4"/>
    <x v="1"/>
    <n v="41.03"/>
    <n v="30.38"/>
    <x v="1"/>
    <x v="1"/>
    <s v=""/>
    <s v=""/>
    <x v="1"/>
    <x v="0"/>
    <d v="2021-02-06T00:00:00"/>
    <x v="1"/>
    <x v="1"/>
    <x v="1"/>
    <s v="LU"/>
    <x v="0"/>
    <n v="7.9200000000000007E-2"/>
    <n v="4"/>
    <n v="1.0645161290322611"/>
    <n v="5.274725274725275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3"/>
    <x v="3"/>
    <x v="3"/>
    <x v="1"/>
    <x v="143"/>
    <x v="8"/>
    <s v=""/>
    <x v="1"/>
    <x v="0"/>
    <x v="0"/>
  </r>
  <r>
    <x v="1224"/>
    <x v="26"/>
    <x v="1128"/>
    <x v="8"/>
    <x v="1224"/>
    <x v="1219"/>
    <x v="0"/>
    <x v="1460"/>
    <s v="0001"/>
    <x v="0"/>
    <s v="12408"/>
    <x v="26"/>
    <x v="1374"/>
    <s v="YD13"/>
    <x v="1"/>
    <s v=""/>
    <x v="0"/>
    <n v="8"/>
    <x v="1"/>
    <n v="65.069999999999993"/>
    <n v="36.85"/>
    <x v="1"/>
    <x v="1"/>
    <s v=""/>
    <s v=""/>
    <x v="1"/>
    <x v="0"/>
    <d v="2021-02-06T00:00:00"/>
    <x v="1"/>
    <x v="1"/>
    <x v="1"/>
    <s v="LU"/>
    <x v="0"/>
    <n v="0.1704"/>
    <n v="2"/>
    <n v="2.2903225806451672"/>
    <n v="1.7142857142857142"/>
    <n v="8"/>
    <x v="0"/>
    <n v="0"/>
    <s v=""/>
    <x v="0"/>
    <x v="0"/>
    <x v="1"/>
    <n v="8"/>
    <x v="0"/>
    <x v="1420"/>
    <x v="1"/>
    <x v="0"/>
    <x v="0"/>
    <x v="1"/>
    <x v="1"/>
    <s v="CERVEZAS"/>
    <s v="GOLDEN"/>
    <x v="1"/>
    <x v="0"/>
    <x v="0"/>
    <x v="2"/>
    <x v="1"/>
    <x v="1"/>
    <x v="0"/>
    <x v="0"/>
    <x v="3"/>
    <x v="3"/>
    <x v="3"/>
    <x v="1"/>
    <x v="661"/>
    <x v="1"/>
    <s v=""/>
    <x v="1"/>
    <x v="0"/>
    <x v="0"/>
  </r>
  <r>
    <x v="1225"/>
    <x v="9"/>
    <x v="0"/>
    <x v="18"/>
    <x v="1225"/>
    <x v="1220"/>
    <x v="0"/>
    <x v="1461"/>
    <s v="0001"/>
    <x v="0"/>
    <s v="7343"/>
    <x v="9"/>
    <x v="1375"/>
    <s v="YD11"/>
    <x v="18"/>
    <s v=""/>
    <x v="0"/>
    <n v="2"/>
    <x v="0"/>
    <n v="60.87"/>
    <n v="79.13"/>
    <x v="0"/>
    <x v="1"/>
    <n v="1"/>
    <n v="12615036"/>
    <x v="1214"/>
    <x v="0"/>
    <d v="2021-02-06T00:00:00"/>
    <x v="0"/>
    <x v="0"/>
    <x v="0"/>
    <s v="LU"/>
    <x v="0"/>
    <n v="0.24"/>
    <n v="3"/>
    <n v="3.2258064516129119"/>
    <n v="4.4444444444444446"/>
    <n v="2"/>
    <x v="0"/>
    <n v="5"/>
    <n v="6"/>
    <x v="0"/>
    <x v="0"/>
    <x v="2"/>
    <n v="5"/>
    <x v="0"/>
    <x v="1421"/>
    <x v="0"/>
    <x v="0"/>
    <x v="0"/>
    <x v="0"/>
    <x v="1"/>
    <s v="CERVEZAS"/>
    <s v="PILSEN TRUJILLO"/>
    <x v="2"/>
    <x v="0"/>
    <x v="0"/>
    <x v="1"/>
    <x v="0"/>
    <x v="0"/>
    <x v="0"/>
    <x v="0"/>
    <x v="2"/>
    <x v="14"/>
    <x v="1"/>
    <x v="1"/>
    <x v="111"/>
    <x v="3"/>
    <d v="2021-01-31T00:00:00"/>
    <x v="0"/>
    <x v="0"/>
    <x v="0"/>
  </r>
  <r>
    <x v="1225"/>
    <x v="8"/>
    <x v="0"/>
    <x v="18"/>
    <x v="1225"/>
    <x v="1220"/>
    <x v="0"/>
    <x v="1461"/>
    <s v="0001"/>
    <x v="0"/>
    <s v="6843"/>
    <x v="8"/>
    <x v="1375"/>
    <s v="YD11"/>
    <x v="18"/>
    <s v=""/>
    <x v="0"/>
    <n v="3"/>
    <x v="0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2"/>
    <x v="14"/>
    <x v="1"/>
    <x v="1"/>
    <x v="32"/>
    <x v="5"/>
    <s v=""/>
    <x v="1"/>
    <x v="0"/>
    <x v="0"/>
  </r>
  <r>
    <x v="1225"/>
    <x v="11"/>
    <x v="0"/>
    <x v="18"/>
    <x v="1225"/>
    <x v="1220"/>
    <x v="1"/>
    <x v="1461"/>
    <s v="0001"/>
    <x v="0"/>
    <s v="3500192"/>
    <x v="11"/>
    <x v="1375"/>
    <s v="YP66"/>
    <x v="18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225"/>
    <x v="12"/>
    <x v="0"/>
    <x v="18"/>
    <x v="1225"/>
    <x v="1220"/>
    <x v="1"/>
    <x v="1461"/>
    <s v="0001"/>
    <x v="0"/>
    <s v="3500193"/>
    <x v="12"/>
    <x v="1375"/>
    <s v="YP66"/>
    <x v="18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225"/>
    <x v="12"/>
    <x v="0"/>
    <x v="18"/>
    <x v="1225"/>
    <x v="1220"/>
    <x v="1"/>
    <x v="1461"/>
    <s v="0001"/>
    <x v="0"/>
    <s v="3500193"/>
    <x v="12"/>
    <x v="1375"/>
    <s v="YD73"/>
    <x v="1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225"/>
    <x v="11"/>
    <x v="0"/>
    <x v="18"/>
    <x v="1225"/>
    <x v="1220"/>
    <x v="1"/>
    <x v="1461"/>
    <s v="0001"/>
    <x v="0"/>
    <s v="3500192"/>
    <x v="11"/>
    <x v="1375"/>
    <s v="YD73"/>
    <x v="18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226"/>
    <x v="4"/>
    <x v="1129"/>
    <x v="28"/>
    <x v="1226"/>
    <x v="1221"/>
    <x v="0"/>
    <x v="1462"/>
    <s v="0001"/>
    <x v="0"/>
    <s v="2395"/>
    <x v="4"/>
    <x v="1376"/>
    <s v="YD11"/>
    <x v="1"/>
    <s v=""/>
    <x v="0"/>
    <n v="6"/>
    <x v="2"/>
    <n v="188.38"/>
    <n v="159.25"/>
    <x v="1"/>
    <x v="1"/>
    <n v="1"/>
    <n v="12615061"/>
    <x v="1215"/>
    <x v="0"/>
    <d v="2021-02-06T00:00:00"/>
    <x v="1"/>
    <x v="1"/>
    <x v="1"/>
    <s v="LU"/>
    <x v="0"/>
    <n v="0.44640000000000002"/>
    <n v="6"/>
    <n v="6.000000000000016"/>
    <n v="8.5714285714285694"/>
    <n v="6"/>
    <x v="0"/>
    <n v="12"/>
    <n v="12"/>
    <x v="0"/>
    <x v="0"/>
    <x v="1"/>
    <n v="12"/>
    <x v="0"/>
    <x v="1422"/>
    <x v="0"/>
    <x v="0"/>
    <x v="0"/>
    <x v="4"/>
    <x v="1"/>
    <s v="CERVEZAS"/>
    <s v="PILSEN TRUJILLO"/>
    <x v="2"/>
    <x v="0"/>
    <x v="0"/>
    <x v="3"/>
    <x v="1"/>
    <x v="1"/>
    <x v="0"/>
    <x v="2"/>
    <x v="2"/>
    <x v="13"/>
    <x v="1"/>
    <x v="1"/>
    <x v="528"/>
    <x v="3"/>
    <d v="2021-01-31T00:00:00"/>
    <x v="0"/>
    <x v="0"/>
    <x v="0"/>
  </r>
  <r>
    <x v="1226"/>
    <x v="5"/>
    <x v="1129"/>
    <x v="28"/>
    <x v="1226"/>
    <x v="1221"/>
    <x v="0"/>
    <x v="1462"/>
    <s v="0001"/>
    <x v="0"/>
    <s v="2821"/>
    <x v="5"/>
    <x v="1376"/>
    <s v="YD11"/>
    <x v="1"/>
    <s v=""/>
    <x v="0"/>
    <n v="6"/>
    <x v="2"/>
    <n v="186.76"/>
    <n v="160.87"/>
    <x v="1"/>
    <x v="1"/>
    <s v=""/>
    <s v=""/>
    <x v="1"/>
    <x v="0"/>
    <d v="2021-02-06T00:00:00"/>
    <x v="1"/>
    <x v="1"/>
    <x v="1"/>
    <s v="LU"/>
    <x v="0"/>
    <n v="0.4536"/>
    <n v="6"/>
    <n v="6.0967741935484039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2"/>
    <x v="2"/>
    <x v="13"/>
    <x v="1"/>
    <x v="1"/>
    <x v="528"/>
    <x v="3"/>
    <s v=""/>
    <x v="1"/>
    <x v="0"/>
    <x v="0"/>
  </r>
  <r>
    <x v="1226"/>
    <x v="11"/>
    <x v="1129"/>
    <x v="28"/>
    <x v="1226"/>
    <x v="1221"/>
    <x v="1"/>
    <x v="1462"/>
    <s v="0001"/>
    <x v="0"/>
    <s v="3500192"/>
    <x v="11"/>
    <x v="1376"/>
    <s v="YP66"/>
    <x v="1"/>
    <s v=""/>
    <x v="1"/>
    <n v="12"/>
    <x v="2"/>
    <n v="-45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13"/>
    <x v="1"/>
    <x v="1"/>
    <x v="10"/>
    <x v="6"/>
    <s v=""/>
    <x v="1"/>
    <x v="0"/>
    <x v="0"/>
  </r>
  <r>
    <x v="1226"/>
    <x v="11"/>
    <x v="1129"/>
    <x v="28"/>
    <x v="1226"/>
    <x v="1221"/>
    <x v="1"/>
    <x v="1462"/>
    <s v="0001"/>
    <x v="0"/>
    <s v="3500192"/>
    <x v="11"/>
    <x v="1376"/>
    <s v="YD73"/>
    <x v="1"/>
    <s v=""/>
    <x v="1"/>
    <n v="6"/>
    <x v="2"/>
    <n v="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13"/>
    <x v="1"/>
    <x v="1"/>
    <x v="10"/>
    <x v="6"/>
    <s v=""/>
    <x v="1"/>
    <x v="0"/>
    <x v="0"/>
  </r>
  <r>
    <x v="1226"/>
    <x v="11"/>
    <x v="1129"/>
    <x v="28"/>
    <x v="1226"/>
    <x v="1221"/>
    <x v="1"/>
    <x v="1462"/>
    <s v="0001"/>
    <x v="0"/>
    <s v="3500192"/>
    <x v="11"/>
    <x v="1376"/>
    <s v="YD73"/>
    <x v="1"/>
    <s v=""/>
    <x v="1"/>
    <n v="6"/>
    <x v="2"/>
    <n v="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13"/>
    <x v="1"/>
    <x v="1"/>
    <x v="10"/>
    <x v="6"/>
    <s v=""/>
    <x v="1"/>
    <x v="0"/>
    <x v="0"/>
  </r>
  <r>
    <x v="1227"/>
    <x v="4"/>
    <x v="1130"/>
    <x v="23"/>
    <x v="1227"/>
    <x v="1222"/>
    <x v="0"/>
    <x v="1463"/>
    <s v="0001"/>
    <x v="0"/>
    <s v="2395"/>
    <x v="4"/>
    <x v="1377"/>
    <s v="YD11"/>
    <x v="1"/>
    <s v=""/>
    <x v="0"/>
    <n v="6"/>
    <x v="2"/>
    <n v="166.51"/>
    <n v="154.79"/>
    <x v="3"/>
    <x v="1"/>
    <n v="1"/>
    <n v="12615113"/>
    <x v="1216"/>
    <x v="0"/>
    <d v="2021-02-06T00:00:00"/>
    <x v="1"/>
    <x v="3"/>
    <x v="3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1423"/>
    <x v="0"/>
    <x v="0"/>
    <x v="0"/>
    <x v="2"/>
    <x v="1"/>
    <s v="CERVEZAS"/>
    <s v="PILSEN TRUJILLO"/>
    <x v="2"/>
    <x v="0"/>
    <x v="0"/>
    <x v="2"/>
    <x v="1"/>
    <x v="1"/>
    <x v="0"/>
    <x v="0"/>
    <x v="6"/>
    <x v="10"/>
    <x v="4"/>
    <x v="1"/>
    <x v="305"/>
    <x v="3"/>
    <d v="2021-01-31T00:00:00"/>
    <x v="0"/>
    <x v="0"/>
    <x v="0"/>
  </r>
  <r>
    <x v="1227"/>
    <x v="11"/>
    <x v="1130"/>
    <x v="23"/>
    <x v="1227"/>
    <x v="1222"/>
    <x v="1"/>
    <x v="1463"/>
    <s v="0001"/>
    <x v="0"/>
    <s v="3500192"/>
    <x v="11"/>
    <x v="1377"/>
    <s v="YP66"/>
    <x v="1"/>
    <s v=""/>
    <x v="1"/>
    <n v="6"/>
    <x v="2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227"/>
    <x v="11"/>
    <x v="1130"/>
    <x v="23"/>
    <x v="1227"/>
    <x v="1222"/>
    <x v="1"/>
    <x v="1463"/>
    <s v="0001"/>
    <x v="0"/>
    <s v="3500192"/>
    <x v="11"/>
    <x v="1377"/>
    <s v="YD73"/>
    <x v="1"/>
    <s v=""/>
    <x v="1"/>
    <n v="6"/>
    <x v="2"/>
    <n v="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228"/>
    <x v="4"/>
    <x v="1131"/>
    <x v="28"/>
    <x v="1228"/>
    <x v="1223"/>
    <x v="0"/>
    <x v="1464"/>
    <s v="0001"/>
    <x v="0"/>
    <s v="2395"/>
    <x v="4"/>
    <x v="1378"/>
    <s v="YD11"/>
    <x v="1"/>
    <s v=""/>
    <x v="0"/>
    <n v="6"/>
    <x v="2"/>
    <n v="166.51"/>
    <n v="154.79"/>
    <x v="3"/>
    <x v="1"/>
    <n v="1"/>
    <n v="12617118"/>
    <x v="1217"/>
    <x v="0"/>
    <d v="2021-02-06T00:00:00"/>
    <x v="1"/>
    <x v="3"/>
    <x v="3"/>
    <s v="LU"/>
    <x v="0"/>
    <n v="0.44640000000000002"/>
    <n v="6"/>
    <n v="6.000000000000016"/>
    <n v="8.5714285714285694"/>
    <n v="6"/>
    <x v="0"/>
    <n v="20"/>
    <n v="12.5"/>
    <x v="0"/>
    <x v="0"/>
    <x v="1"/>
    <n v="20"/>
    <x v="0"/>
    <x v="1424"/>
    <x v="0"/>
    <x v="0"/>
    <x v="0"/>
    <x v="3"/>
    <x v="1"/>
    <s v="CERVEZAS"/>
    <s v="PILSEN TRUJILLO"/>
    <x v="2"/>
    <x v="0"/>
    <x v="0"/>
    <x v="3"/>
    <x v="1"/>
    <x v="1"/>
    <x v="0"/>
    <x v="0"/>
    <x v="6"/>
    <x v="9"/>
    <x v="3"/>
    <x v="1"/>
    <x v="305"/>
    <x v="3"/>
    <d v="2021-01-31T00:00:00"/>
    <x v="0"/>
    <x v="0"/>
    <x v="0"/>
  </r>
  <r>
    <x v="1228"/>
    <x v="3"/>
    <x v="1131"/>
    <x v="28"/>
    <x v="1228"/>
    <x v="1223"/>
    <x v="0"/>
    <x v="1464"/>
    <s v="0001"/>
    <x v="0"/>
    <s v="8563"/>
    <x v="3"/>
    <x v="1378"/>
    <s v="YD13"/>
    <x v="1"/>
    <s v=""/>
    <x v="0"/>
    <n v="4"/>
    <x v="2"/>
    <n v="41.5"/>
    <n v="29.9"/>
    <x v="3"/>
    <x v="1"/>
    <s v=""/>
    <s v=""/>
    <x v="1"/>
    <x v="0"/>
    <d v="2021-02-06T00:00:00"/>
    <x v="1"/>
    <x v="3"/>
    <x v="3"/>
    <s v="LU"/>
    <x v="0"/>
    <n v="7.9200000000000007E-2"/>
    <n v="1"/>
    <n v="1.0645161290322611"/>
    <n v="1.3186813186813189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6"/>
    <x v="9"/>
    <x v="3"/>
    <x v="1"/>
    <x v="680"/>
    <x v="2"/>
    <s v=""/>
    <x v="1"/>
    <x v="0"/>
    <x v="0"/>
  </r>
  <r>
    <x v="1228"/>
    <x v="10"/>
    <x v="1131"/>
    <x v="28"/>
    <x v="1228"/>
    <x v="1223"/>
    <x v="0"/>
    <x v="1464"/>
    <s v="0001"/>
    <x v="0"/>
    <s v="11118"/>
    <x v="10"/>
    <x v="1378"/>
    <s v="YD13"/>
    <x v="1"/>
    <s v=""/>
    <x v="0"/>
    <n v="1"/>
    <x v="2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6"/>
    <x v="9"/>
    <x v="3"/>
    <x v="1"/>
    <x v="9"/>
    <x v="0"/>
    <s v=""/>
    <x v="1"/>
    <x v="0"/>
    <x v="0"/>
  </r>
  <r>
    <x v="1228"/>
    <x v="13"/>
    <x v="1131"/>
    <x v="28"/>
    <x v="1228"/>
    <x v="1223"/>
    <x v="0"/>
    <x v="1464"/>
    <s v="0001"/>
    <x v="0"/>
    <s v="14268"/>
    <x v="13"/>
    <x v="1378"/>
    <s v="YD13"/>
    <x v="1"/>
    <s v=""/>
    <x v="0"/>
    <n v="6"/>
    <x v="2"/>
    <n v="78.81"/>
    <n v="16.05"/>
    <x v="3"/>
    <x v="1"/>
    <s v=""/>
    <s v=""/>
    <x v="1"/>
    <x v="0"/>
    <d v="2021-02-06T00:00:00"/>
    <x v="1"/>
    <x v="3"/>
    <x v="3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6"/>
    <x v="9"/>
    <x v="3"/>
    <x v="1"/>
    <x v="303"/>
    <x v="1"/>
    <s v=""/>
    <x v="1"/>
    <x v="0"/>
    <x v="0"/>
  </r>
  <r>
    <x v="1228"/>
    <x v="23"/>
    <x v="1131"/>
    <x v="28"/>
    <x v="1228"/>
    <x v="1223"/>
    <x v="0"/>
    <x v="1464"/>
    <s v="0001"/>
    <x v="0"/>
    <s v="15096"/>
    <x v="23"/>
    <x v="1378"/>
    <s v="YD13"/>
    <x v="1"/>
    <s v=""/>
    <x v="0"/>
    <n v="3"/>
    <x v="2"/>
    <n v="31.13"/>
    <n v="22.43"/>
    <x v="3"/>
    <x v="1"/>
    <s v=""/>
    <s v=""/>
    <x v="1"/>
    <x v="0"/>
    <d v="2021-02-06T00:00:00"/>
    <x v="1"/>
    <x v="3"/>
    <x v="3"/>
    <s v="LU"/>
    <x v="0"/>
    <n v="5.9400000000000001E-2"/>
    <n v="3"/>
    <n v="0.79838709677419573"/>
    <n v="3.9560439560439566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6"/>
    <x v="9"/>
    <x v="3"/>
    <x v="1"/>
    <x v="457"/>
    <x v="8"/>
    <s v=""/>
    <x v="1"/>
    <x v="0"/>
    <x v="0"/>
  </r>
  <r>
    <x v="1228"/>
    <x v="11"/>
    <x v="1131"/>
    <x v="28"/>
    <x v="1228"/>
    <x v="1223"/>
    <x v="1"/>
    <x v="1464"/>
    <s v="0001"/>
    <x v="0"/>
    <s v="3500192"/>
    <x v="11"/>
    <x v="1378"/>
    <s v="YD73"/>
    <x v="1"/>
    <s v=""/>
    <x v="1"/>
    <n v="6"/>
    <x v="2"/>
    <n v="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1228"/>
    <x v="11"/>
    <x v="1131"/>
    <x v="28"/>
    <x v="1228"/>
    <x v="1223"/>
    <x v="1"/>
    <x v="1464"/>
    <s v="0001"/>
    <x v="0"/>
    <s v="3500192"/>
    <x v="11"/>
    <x v="1378"/>
    <s v="YP66"/>
    <x v="1"/>
    <s v=""/>
    <x v="1"/>
    <n v="6"/>
    <x v="2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1229"/>
    <x v="0"/>
    <x v="1132"/>
    <x v="20"/>
    <x v="1229"/>
    <x v="1224"/>
    <x v="0"/>
    <x v="1465"/>
    <s v="0001"/>
    <x v="0"/>
    <s v="11112"/>
    <x v="0"/>
    <x v="1379"/>
    <s v="YD13"/>
    <x v="1"/>
    <s v=""/>
    <x v="0"/>
    <n v="1"/>
    <x v="0"/>
    <n v="16.66"/>
    <n v="6.8"/>
    <x v="1"/>
    <x v="1"/>
    <n v="1"/>
    <n v="12617171"/>
    <x v="1218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3"/>
    <n v="1.7708333333000001"/>
    <x v="0"/>
    <x v="0"/>
    <x v="4"/>
    <n v="3"/>
    <x v="0"/>
    <x v="1425"/>
    <x v="0"/>
    <x v="0"/>
    <x v="0"/>
    <x v="0"/>
    <x v="0"/>
    <s v="NABS"/>
    <s v="GUARANÁ"/>
    <x v="0"/>
    <x v="0"/>
    <x v="0"/>
    <x v="1"/>
    <x v="1"/>
    <x v="1"/>
    <x v="1"/>
    <x v="1"/>
    <x v="13"/>
    <x v="29"/>
    <x v="1"/>
    <x v="4"/>
    <x v="28"/>
    <x v="0"/>
    <d v="2021-01-31T00:00:00"/>
    <x v="0"/>
    <x v="0"/>
    <x v="0"/>
  </r>
  <r>
    <x v="1229"/>
    <x v="20"/>
    <x v="1132"/>
    <x v="20"/>
    <x v="1229"/>
    <x v="1224"/>
    <x v="0"/>
    <x v="1465"/>
    <s v="0001"/>
    <x v="0"/>
    <s v="11116"/>
    <x v="20"/>
    <x v="1379"/>
    <s v="YD13"/>
    <x v="1"/>
    <s v=""/>
    <x v="0"/>
    <n v="1"/>
    <x v="0"/>
    <n v="10.86"/>
    <n v="4.4400000000000004"/>
    <x v="1"/>
    <x v="1"/>
    <s v=""/>
    <s v=""/>
    <x v="1"/>
    <x v="0"/>
    <d v="2021-02-06T00:00:00"/>
    <x v="1"/>
    <x v="1"/>
    <x v="1"/>
    <s v="LU"/>
    <x v="0"/>
    <n v="0.06"/>
    <n v="0.4375"/>
    <n v="1.054852320675"/>
    <n v="0.64864864864864868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1"/>
    <x v="1"/>
    <x v="13"/>
    <x v="29"/>
    <x v="1"/>
    <x v="4"/>
    <x v="6"/>
    <x v="0"/>
    <s v=""/>
    <x v="1"/>
    <x v="0"/>
    <x v="0"/>
  </r>
  <r>
    <x v="1229"/>
    <x v="10"/>
    <x v="1132"/>
    <x v="20"/>
    <x v="1229"/>
    <x v="1224"/>
    <x v="0"/>
    <x v="1465"/>
    <s v="0001"/>
    <x v="0"/>
    <s v="11118"/>
    <x v="10"/>
    <x v="1379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1"/>
    <x v="1"/>
    <x v="13"/>
    <x v="29"/>
    <x v="1"/>
    <x v="4"/>
    <x v="9"/>
    <x v="0"/>
    <s v=""/>
    <x v="1"/>
    <x v="0"/>
    <x v="0"/>
  </r>
  <r>
    <x v="1230"/>
    <x v="4"/>
    <x v="1133"/>
    <x v="6"/>
    <x v="1230"/>
    <x v="1225"/>
    <x v="0"/>
    <x v="1466"/>
    <s v="0001"/>
    <x v="0"/>
    <s v="2395"/>
    <x v="4"/>
    <x v="1380"/>
    <s v="YD11"/>
    <x v="1"/>
    <s v=""/>
    <x v="0"/>
    <n v="5"/>
    <x v="2"/>
    <n v="138.75"/>
    <n v="128.99"/>
    <x v="0"/>
    <x v="1"/>
    <n v="1"/>
    <n v="12617273"/>
    <x v="1219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1426"/>
    <x v="0"/>
    <x v="0"/>
    <x v="0"/>
    <x v="0"/>
    <x v="1"/>
    <s v="CERVEZAS"/>
    <s v="PILSEN TRUJILLO"/>
    <x v="2"/>
    <x v="0"/>
    <x v="0"/>
    <x v="3"/>
    <x v="1"/>
    <x v="1"/>
    <x v="0"/>
    <x v="0"/>
    <x v="4"/>
    <x v="15"/>
    <x v="3"/>
    <x v="1"/>
    <x v="73"/>
    <x v="3"/>
    <d v="2021-01-31T00:00:00"/>
    <x v="0"/>
    <x v="0"/>
    <x v="0"/>
  </r>
  <r>
    <x v="1230"/>
    <x v="11"/>
    <x v="1133"/>
    <x v="6"/>
    <x v="1230"/>
    <x v="1225"/>
    <x v="1"/>
    <x v="1466"/>
    <s v="0001"/>
    <x v="0"/>
    <s v="3500192"/>
    <x v="11"/>
    <x v="1380"/>
    <s v="YP66"/>
    <x v="1"/>
    <s v=""/>
    <x v="1"/>
    <n v="5"/>
    <x v="2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1230"/>
    <x v="11"/>
    <x v="1133"/>
    <x v="6"/>
    <x v="1230"/>
    <x v="1225"/>
    <x v="1"/>
    <x v="1466"/>
    <s v="0001"/>
    <x v="0"/>
    <s v="3500192"/>
    <x v="11"/>
    <x v="1380"/>
    <s v="YD73"/>
    <x v="1"/>
    <s v=""/>
    <x v="1"/>
    <n v="5"/>
    <x v="2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4"/>
    <x v="15"/>
    <x v="3"/>
    <x v="1"/>
    <x v="10"/>
    <x v="6"/>
    <s v=""/>
    <x v="1"/>
    <x v="0"/>
    <x v="0"/>
  </r>
  <r>
    <x v="1231"/>
    <x v="4"/>
    <x v="0"/>
    <x v="23"/>
    <x v="1231"/>
    <x v="1226"/>
    <x v="0"/>
    <x v="1467"/>
    <s v="0001"/>
    <x v="0"/>
    <s v="2395"/>
    <x v="4"/>
    <x v="1381"/>
    <s v="YD11"/>
    <x v="7"/>
    <s v=""/>
    <x v="0"/>
    <n v="3"/>
    <x v="0"/>
    <n v="92.95"/>
    <n v="80.98"/>
    <x v="0"/>
    <x v="1"/>
    <n v="1"/>
    <n v="12617529"/>
    <x v="122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1427"/>
    <x v="0"/>
    <x v="0"/>
    <x v="0"/>
    <x v="0"/>
    <x v="1"/>
    <s v="CERVEZAS"/>
    <s v="PILSEN TRUJILLO"/>
    <x v="2"/>
    <x v="0"/>
    <x v="0"/>
    <x v="2"/>
    <x v="0"/>
    <x v="0"/>
    <x v="0"/>
    <x v="0"/>
    <x v="7"/>
    <x v="20"/>
    <x v="4"/>
    <x v="1"/>
    <x v="4"/>
    <x v="3"/>
    <d v="2021-01-31T00:00:00"/>
    <x v="0"/>
    <x v="0"/>
    <x v="0"/>
  </r>
  <r>
    <x v="1231"/>
    <x v="11"/>
    <x v="0"/>
    <x v="23"/>
    <x v="1231"/>
    <x v="1226"/>
    <x v="1"/>
    <x v="1467"/>
    <s v="0001"/>
    <x v="0"/>
    <s v="3500192"/>
    <x v="11"/>
    <x v="1381"/>
    <s v="YP66"/>
    <x v="7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231"/>
    <x v="11"/>
    <x v="0"/>
    <x v="23"/>
    <x v="1231"/>
    <x v="1226"/>
    <x v="1"/>
    <x v="1467"/>
    <s v="0001"/>
    <x v="0"/>
    <s v="3500192"/>
    <x v="11"/>
    <x v="1381"/>
    <s v="YD73"/>
    <x v="7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232"/>
    <x v="4"/>
    <x v="0"/>
    <x v="12"/>
    <x v="1232"/>
    <x v="1227"/>
    <x v="0"/>
    <x v="1468"/>
    <s v="0001"/>
    <x v="0"/>
    <s v="2395"/>
    <x v="4"/>
    <x v="1382"/>
    <s v="YD11"/>
    <x v="0"/>
    <s v=""/>
    <x v="0"/>
    <n v="5"/>
    <x v="0"/>
    <n v="154.91999999999999"/>
    <n v="134.96"/>
    <x v="0"/>
    <x v="3"/>
    <n v="1"/>
    <n v="12618231"/>
    <x v="1221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1428"/>
    <x v="0"/>
    <x v="0"/>
    <x v="0"/>
    <x v="0"/>
    <x v="1"/>
    <s v="CERVEZAS"/>
    <s v="PILSEN TRUJILLO"/>
    <x v="2"/>
    <x v="0"/>
    <x v="0"/>
    <x v="1"/>
    <x v="0"/>
    <x v="0"/>
    <x v="0"/>
    <x v="0"/>
    <x v="11"/>
    <x v="26"/>
    <x v="2"/>
    <x v="1"/>
    <x v="31"/>
    <x v="3"/>
    <d v="2021-01-31T00:00:00"/>
    <x v="0"/>
    <x v="0"/>
    <x v="0"/>
  </r>
  <r>
    <x v="1232"/>
    <x v="11"/>
    <x v="0"/>
    <x v="12"/>
    <x v="1232"/>
    <x v="1227"/>
    <x v="1"/>
    <x v="1468"/>
    <s v="0001"/>
    <x v="0"/>
    <s v="3500192"/>
    <x v="11"/>
    <x v="1382"/>
    <s v="YD73"/>
    <x v="0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1"/>
    <x v="26"/>
    <x v="2"/>
    <x v="1"/>
    <x v="10"/>
    <x v="6"/>
    <s v=""/>
    <x v="1"/>
    <x v="0"/>
    <x v="0"/>
  </r>
  <r>
    <x v="1233"/>
    <x v="4"/>
    <x v="1134"/>
    <x v="15"/>
    <x v="1233"/>
    <x v="1228"/>
    <x v="0"/>
    <x v="1469"/>
    <s v="0001"/>
    <x v="0"/>
    <s v="2395"/>
    <x v="4"/>
    <x v="1383"/>
    <s v="YD11"/>
    <x v="1"/>
    <s v=""/>
    <x v="0"/>
    <n v="6"/>
    <x v="2"/>
    <n v="166.51"/>
    <n v="154.79"/>
    <x v="3"/>
    <x v="1"/>
    <n v="1"/>
    <n v="12618327"/>
    <x v="1222"/>
    <x v="0"/>
    <d v="2021-02-06T00:00:00"/>
    <x v="1"/>
    <x v="3"/>
    <x v="3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1429"/>
    <x v="0"/>
    <x v="0"/>
    <x v="0"/>
    <x v="2"/>
    <x v="1"/>
    <s v="CERVEZAS"/>
    <s v="PILSEN TRUJILLO"/>
    <x v="2"/>
    <x v="0"/>
    <x v="0"/>
    <x v="3"/>
    <x v="1"/>
    <x v="1"/>
    <x v="0"/>
    <x v="0"/>
    <x v="6"/>
    <x v="9"/>
    <x v="3"/>
    <x v="1"/>
    <x v="305"/>
    <x v="3"/>
    <d v="2021-01-31T00:00:00"/>
    <x v="0"/>
    <x v="0"/>
    <x v="0"/>
  </r>
  <r>
    <x v="1233"/>
    <x v="11"/>
    <x v="1134"/>
    <x v="15"/>
    <x v="1233"/>
    <x v="1228"/>
    <x v="1"/>
    <x v="1469"/>
    <s v="0001"/>
    <x v="0"/>
    <s v="3500192"/>
    <x v="11"/>
    <x v="1383"/>
    <s v="YP66"/>
    <x v="1"/>
    <s v=""/>
    <x v="1"/>
    <n v="6"/>
    <x v="2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1233"/>
    <x v="11"/>
    <x v="1134"/>
    <x v="15"/>
    <x v="1233"/>
    <x v="1228"/>
    <x v="1"/>
    <x v="1469"/>
    <s v="0001"/>
    <x v="0"/>
    <s v="3500192"/>
    <x v="11"/>
    <x v="1383"/>
    <s v="YD73"/>
    <x v="1"/>
    <s v=""/>
    <x v="1"/>
    <n v="6"/>
    <x v="2"/>
    <n v="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1234"/>
    <x v="4"/>
    <x v="1135"/>
    <x v="18"/>
    <x v="1234"/>
    <x v="1229"/>
    <x v="0"/>
    <x v="1470"/>
    <s v="0001"/>
    <x v="0"/>
    <s v="2395"/>
    <x v="4"/>
    <x v="1384"/>
    <s v="YD11"/>
    <x v="1"/>
    <s v=""/>
    <x v="0"/>
    <n v="2"/>
    <x v="0"/>
    <n v="54.61"/>
    <n v="52.49"/>
    <x v="0"/>
    <x v="0"/>
    <n v="1"/>
    <n v="12618347"/>
    <x v="122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4"/>
    <x v="0"/>
    <x v="0"/>
    <x v="1"/>
    <n v="4"/>
    <x v="0"/>
    <x v="1430"/>
    <x v="0"/>
    <x v="0"/>
    <x v="0"/>
    <x v="0"/>
    <x v="1"/>
    <s v="CERVEZAS"/>
    <s v="PILSEN TRUJILLO"/>
    <x v="2"/>
    <x v="0"/>
    <x v="0"/>
    <x v="1"/>
    <x v="1"/>
    <x v="1"/>
    <x v="0"/>
    <x v="0"/>
    <x v="2"/>
    <x v="14"/>
    <x v="1"/>
    <x v="1"/>
    <x v="88"/>
    <x v="3"/>
    <d v="2021-01-31T00:00:00"/>
    <x v="0"/>
    <x v="0"/>
    <x v="0"/>
  </r>
  <r>
    <x v="1234"/>
    <x v="5"/>
    <x v="1135"/>
    <x v="18"/>
    <x v="1234"/>
    <x v="1229"/>
    <x v="0"/>
    <x v="1470"/>
    <s v="0001"/>
    <x v="0"/>
    <s v="2821"/>
    <x v="5"/>
    <x v="1384"/>
    <s v="YD11"/>
    <x v="1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14"/>
    <x v="1"/>
    <x v="1"/>
    <x v="15"/>
    <x v="3"/>
    <s v=""/>
    <x v="1"/>
    <x v="0"/>
    <x v="0"/>
  </r>
  <r>
    <x v="1234"/>
    <x v="11"/>
    <x v="1135"/>
    <x v="18"/>
    <x v="1234"/>
    <x v="1229"/>
    <x v="1"/>
    <x v="1470"/>
    <s v="0001"/>
    <x v="0"/>
    <s v="3500192"/>
    <x v="11"/>
    <x v="1384"/>
    <s v="YP66"/>
    <x v="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34"/>
    <x v="11"/>
    <x v="1135"/>
    <x v="18"/>
    <x v="1234"/>
    <x v="1229"/>
    <x v="1"/>
    <x v="1470"/>
    <s v="0001"/>
    <x v="0"/>
    <s v="3500192"/>
    <x v="11"/>
    <x v="1384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34"/>
    <x v="11"/>
    <x v="1135"/>
    <x v="18"/>
    <x v="1234"/>
    <x v="1229"/>
    <x v="1"/>
    <x v="1470"/>
    <s v="0001"/>
    <x v="0"/>
    <s v="3500192"/>
    <x v="11"/>
    <x v="1384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35"/>
    <x v="15"/>
    <x v="1136"/>
    <x v="23"/>
    <x v="1235"/>
    <x v="1230"/>
    <x v="0"/>
    <x v="1471"/>
    <s v="0001"/>
    <x v="0"/>
    <s v="14523"/>
    <x v="15"/>
    <x v="1385"/>
    <s v="YD13"/>
    <x v="1"/>
    <s v=""/>
    <x v="0"/>
    <n v="2"/>
    <x v="3"/>
    <n v="13.45"/>
    <n v="13.08"/>
    <x v="0"/>
    <x v="1"/>
    <n v="1"/>
    <n v="12618446"/>
    <x v="1224"/>
    <x v="0"/>
    <d v="2021-02-06T00:00:00"/>
    <x v="0"/>
    <x v="0"/>
    <x v="0"/>
    <s v="LU"/>
    <x v="0"/>
    <n v="3.7199999999999997E-2"/>
    <n v="0.5"/>
    <n v="0.50000000000000133"/>
    <n v="0.625"/>
    <n v="2"/>
    <x v="0"/>
    <n v="7"/>
    <n v="5.5"/>
    <x v="0"/>
    <x v="0"/>
    <x v="1"/>
    <n v="2"/>
    <x v="0"/>
    <x v="1431"/>
    <x v="2"/>
    <x v="0"/>
    <x v="0"/>
    <x v="2"/>
    <x v="1"/>
    <s v="CERVEZAS"/>
    <s v="PILSEN CALLAO"/>
    <x v="1"/>
    <x v="0"/>
    <x v="0"/>
    <x v="2"/>
    <x v="1"/>
    <x v="1"/>
    <x v="0"/>
    <x v="0"/>
    <x v="7"/>
    <x v="20"/>
    <x v="4"/>
    <x v="1"/>
    <x v="193"/>
    <x v="2"/>
    <d v="2021-01-31T00:00:00"/>
    <x v="0"/>
    <x v="0"/>
    <x v="0"/>
  </r>
  <r>
    <x v="1235"/>
    <x v="4"/>
    <x v="1137"/>
    <x v="23"/>
    <x v="1235"/>
    <x v="1230"/>
    <x v="0"/>
    <x v="1472"/>
    <s v="0001"/>
    <x v="0"/>
    <s v="2395"/>
    <x v="4"/>
    <x v="1386"/>
    <s v="YD11"/>
    <x v="1"/>
    <s v=""/>
    <x v="0"/>
    <n v="5"/>
    <x v="3"/>
    <n v="136.52000000000001"/>
    <n v="131.22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n v="5"/>
    <x v="0"/>
    <x v="1432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s v=""/>
    <x v="1"/>
    <x v="0"/>
    <x v="0"/>
  </r>
  <r>
    <x v="1235"/>
    <x v="11"/>
    <x v="1137"/>
    <x v="23"/>
    <x v="1235"/>
    <x v="1230"/>
    <x v="1"/>
    <x v="1472"/>
    <s v="0001"/>
    <x v="0"/>
    <s v="3500192"/>
    <x v="11"/>
    <x v="1386"/>
    <s v="YP66"/>
    <x v="1"/>
    <s v=""/>
    <x v="1"/>
    <n v="5"/>
    <x v="3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35"/>
    <x v="11"/>
    <x v="1137"/>
    <x v="23"/>
    <x v="1235"/>
    <x v="1230"/>
    <x v="1"/>
    <x v="1472"/>
    <s v="0001"/>
    <x v="0"/>
    <s v="3500192"/>
    <x v="11"/>
    <x v="1386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36"/>
    <x v="5"/>
    <x v="1138"/>
    <x v="16"/>
    <x v="1236"/>
    <x v="1231"/>
    <x v="0"/>
    <x v="1473"/>
    <s v="0001"/>
    <x v="0"/>
    <s v="2821"/>
    <x v="5"/>
    <x v="1387"/>
    <s v="YD11"/>
    <x v="1"/>
    <s v=""/>
    <x v="0"/>
    <n v="3"/>
    <x v="4"/>
    <n v="93.38"/>
    <n v="80.430000000000007"/>
    <x v="0"/>
    <x v="1"/>
    <n v="1"/>
    <n v="12620076"/>
    <x v="1225"/>
    <x v="0"/>
    <d v="2021-02-06T00:00:00"/>
    <x v="0"/>
    <x v="0"/>
    <x v="0"/>
    <s v="LU"/>
    <x v="0"/>
    <n v="0.2268"/>
    <n v="3"/>
    <n v="3.0483870967742019"/>
    <n v="4.2857142857142847"/>
    <n v="3"/>
    <x v="0"/>
    <n v="5"/>
    <n v="5"/>
    <x v="0"/>
    <x v="0"/>
    <x v="1"/>
    <n v="5"/>
    <x v="0"/>
    <x v="1433"/>
    <x v="0"/>
    <x v="0"/>
    <x v="0"/>
    <x v="0"/>
    <x v="1"/>
    <s v="CERVEZAS"/>
    <s v="PILSEN CALLAO"/>
    <x v="2"/>
    <x v="0"/>
    <x v="0"/>
    <x v="1"/>
    <x v="1"/>
    <x v="1"/>
    <x v="0"/>
    <x v="0"/>
    <x v="3"/>
    <x v="3"/>
    <x v="3"/>
    <x v="1"/>
    <x v="415"/>
    <x v="3"/>
    <d v="2021-01-31T00:00:00"/>
    <x v="0"/>
    <x v="0"/>
    <x v="0"/>
  </r>
  <r>
    <x v="1236"/>
    <x v="46"/>
    <x v="1138"/>
    <x v="16"/>
    <x v="1236"/>
    <x v="1231"/>
    <x v="0"/>
    <x v="1473"/>
    <s v="0001"/>
    <x v="0"/>
    <s v="7183"/>
    <x v="47"/>
    <x v="1387"/>
    <s v="YD11"/>
    <x v="1"/>
    <s v=""/>
    <x v="0"/>
    <n v="2"/>
    <x v="4"/>
    <n v="55.5"/>
    <n v="51.6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88"/>
    <x v="3"/>
    <s v=""/>
    <x v="1"/>
    <x v="0"/>
    <x v="0"/>
  </r>
  <r>
    <x v="1236"/>
    <x v="11"/>
    <x v="1138"/>
    <x v="16"/>
    <x v="1236"/>
    <x v="1231"/>
    <x v="1"/>
    <x v="1473"/>
    <s v="0001"/>
    <x v="0"/>
    <s v="3500192"/>
    <x v="11"/>
    <x v="1387"/>
    <s v="YP66"/>
    <x v="1"/>
    <s v=""/>
    <x v="1"/>
    <n v="5"/>
    <x v="4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236"/>
    <x v="11"/>
    <x v="1138"/>
    <x v="16"/>
    <x v="1236"/>
    <x v="1231"/>
    <x v="1"/>
    <x v="1473"/>
    <s v="0001"/>
    <x v="0"/>
    <s v="3500192"/>
    <x v="11"/>
    <x v="1387"/>
    <s v="YD73"/>
    <x v="1"/>
    <s v=""/>
    <x v="1"/>
    <n v="2"/>
    <x v="4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236"/>
    <x v="11"/>
    <x v="1138"/>
    <x v="16"/>
    <x v="1236"/>
    <x v="1231"/>
    <x v="1"/>
    <x v="1473"/>
    <s v="0001"/>
    <x v="0"/>
    <s v="3500192"/>
    <x v="11"/>
    <x v="1387"/>
    <s v="YD73"/>
    <x v="1"/>
    <s v=""/>
    <x v="1"/>
    <n v="3"/>
    <x v="4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237"/>
    <x v="19"/>
    <x v="1139"/>
    <x v="5"/>
    <x v="1237"/>
    <x v="1232"/>
    <x v="0"/>
    <x v="1474"/>
    <s v="0001"/>
    <x v="0"/>
    <s v="7841"/>
    <x v="19"/>
    <x v="1388"/>
    <s v="YD13"/>
    <x v="1"/>
    <s v=""/>
    <x v="0"/>
    <n v="8"/>
    <x v="2"/>
    <n v="138.33000000000001"/>
    <n v="28.16"/>
    <x v="1"/>
    <x v="1"/>
    <n v="1"/>
    <n v="12621846"/>
    <x v="1226"/>
    <x v="0"/>
    <d v="2021-02-06T00:00:00"/>
    <x v="1"/>
    <x v="1"/>
    <x v="1"/>
    <s v="LU"/>
    <x v="0"/>
    <n v="0.1704"/>
    <n v="2"/>
    <n v="2.2903225806451672"/>
    <n v="1.7142857142857142"/>
    <n v="8"/>
    <x v="0"/>
    <n v="18"/>
    <n v="4.5"/>
    <x v="0"/>
    <x v="2"/>
    <x v="1"/>
    <n v="18"/>
    <x v="0"/>
    <x v="1434"/>
    <x v="0"/>
    <x v="0"/>
    <x v="0"/>
    <x v="3"/>
    <x v="1"/>
    <s v="CERVEZAS"/>
    <s v="CORONA"/>
    <x v="1"/>
    <x v="0"/>
    <x v="0"/>
    <x v="3"/>
    <x v="1"/>
    <x v="1"/>
    <x v="0"/>
    <x v="0"/>
    <x v="8"/>
    <x v="41"/>
    <x v="2"/>
    <x v="1"/>
    <x v="825"/>
    <x v="7"/>
    <d v="2021-01-31T00:00:00"/>
    <x v="0"/>
    <x v="0"/>
    <x v="0"/>
  </r>
  <r>
    <x v="1237"/>
    <x v="15"/>
    <x v="1139"/>
    <x v="5"/>
    <x v="1237"/>
    <x v="1232"/>
    <x v="0"/>
    <x v="1474"/>
    <s v="0001"/>
    <x v="0"/>
    <s v="14523"/>
    <x v="15"/>
    <x v="1388"/>
    <s v="YD13"/>
    <x v="1"/>
    <s v=""/>
    <x v="0"/>
    <n v="10"/>
    <x v="2"/>
    <n v="68.33"/>
    <n v="64.28"/>
    <x v="1"/>
    <x v="1"/>
    <s v=""/>
    <s v=""/>
    <x v="1"/>
    <x v="0"/>
    <d v="2021-02-06T00:00:00"/>
    <x v="1"/>
    <x v="1"/>
    <x v="1"/>
    <s v="LU"/>
    <x v="0"/>
    <n v="0.186"/>
    <n v="2.5"/>
    <n v="2.5000000000000067"/>
    <n v="3.125"/>
    <n v="10"/>
    <x v="0"/>
    <n v="0"/>
    <s v=""/>
    <x v="0"/>
    <x v="2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8"/>
    <x v="41"/>
    <x v="2"/>
    <x v="1"/>
    <x v="185"/>
    <x v="2"/>
    <s v=""/>
    <x v="1"/>
    <x v="0"/>
    <x v="0"/>
  </r>
  <r>
    <x v="1238"/>
    <x v="4"/>
    <x v="1140"/>
    <x v="23"/>
    <x v="1238"/>
    <x v="1233"/>
    <x v="0"/>
    <x v="1475"/>
    <s v="0001"/>
    <x v="0"/>
    <s v="2395"/>
    <x v="4"/>
    <x v="1389"/>
    <s v="YD11"/>
    <x v="1"/>
    <s v=""/>
    <x v="0"/>
    <n v="7"/>
    <x v="0"/>
    <n v="191.11"/>
    <n v="183.7"/>
    <x v="0"/>
    <x v="0"/>
    <n v="1"/>
    <n v="12622368"/>
    <x v="1227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7"/>
    <n v="7"/>
    <x v="0"/>
    <x v="0"/>
    <x v="1"/>
    <n v="7"/>
    <x v="0"/>
    <x v="1435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166"/>
    <x v="3"/>
    <d v="2021-01-31T00:00:00"/>
    <x v="0"/>
    <x v="0"/>
    <x v="0"/>
  </r>
  <r>
    <x v="1238"/>
    <x v="11"/>
    <x v="1140"/>
    <x v="23"/>
    <x v="1238"/>
    <x v="1233"/>
    <x v="1"/>
    <x v="1475"/>
    <s v="0001"/>
    <x v="0"/>
    <s v="3500192"/>
    <x v="11"/>
    <x v="1389"/>
    <s v="YP66"/>
    <x v="1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38"/>
    <x v="11"/>
    <x v="1140"/>
    <x v="23"/>
    <x v="1238"/>
    <x v="1233"/>
    <x v="1"/>
    <x v="1475"/>
    <s v="0001"/>
    <x v="0"/>
    <s v="3500192"/>
    <x v="11"/>
    <x v="1389"/>
    <s v="YD73"/>
    <x v="1"/>
    <s v=""/>
    <x v="1"/>
    <n v="7"/>
    <x v="0"/>
    <n v="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39"/>
    <x v="9"/>
    <x v="0"/>
    <x v="18"/>
    <x v="1239"/>
    <x v="1220"/>
    <x v="0"/>
    <x v="1476"/>
    <s v="0001"/>
    <x v="0"/>
    <s v="7343"/>
    <x v="9"/>
    <x v="1390"/>
    <s v="YD11"/>
    <x v="10"/>
    <s v=""/>
    <x v="0"/>
    <n v="2"/>
    <x v="0"/>
    <n v="60.87"/>
    <n v="79.13"/>
    <x v="0"/>
    <x v="1"/>
    <n v="1"/>
    <n v="12622447"/>
    <x v="1228"/>
    <x v="0"/>
    <d v="2021-02-06T00:00:00"/>
    <x v="0"/>
    <x v="0"/>
    <x v="0"/>
    <s v="LU"/>
    <x v="0"/>
    <n v="0.24"/>
    <n v="3"/>
    <n v="3.2258064516129119"/>
    <n v="4.4444444444444446"/>
    <n v="2"/>
    <x v="0"/>
    <n v="7"/>
    <n v="8"/>
    <x v="0"/>
    <x v="0"/>
    <x v="2"/>
    <n v="7"/>
    <x v="0"/>
    <x v="1436"/>
    <x v="0"/>
    <x v="0"/>
    <x v="0"/>
    <x v="2"/>
    <x v="1"/>
    <s v="CERVEZAS"/>
    <s v="PILSEN TRUJILLO"/>
    <x v="2"/>
    <x v="0"/>
    <x v="0"/>
    <x v="1"/>
    <x v="0"/>
    <x v="0"/>
    <x v="0"/>
    <x v="0"/>
    <x v="2"/>
    <x v="14"/>
    <x v="1"/>
    <x v="1"/>
    <x v="111"/>
    <x v="3"/>
    <d v="2021-01-31T00:00:00"/>
    <x v="0"/>
    <x v="0"/>
    <x v="0"/>
  </r>
  <r>
    <x v="1239"/>
    <x v="8"/>
    <x v="0"/>
    <x v="18"/>
    <x v="1239"/>
    <x v="1220"/>
    <x v="0"/>
    <x v="1476"/>
    <s v="0001"/>
    <x v="0"/>
    <s v="6843"/>
    <x v="8"/>
    <x v="1390"/>
    <s v="YD11"/>
    <x v="10"/>
    <s v=""/>
    <x v="0"/>
    <n v="3"/>
    <x v="0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2"/>
    <x v="14"/>
    <x v="1"/>
    <x v="1"/>
    <x v="32"/>
    <x v="5"/>
    <s v=""/>
    <x v="1"/>
    <x v="0"/>
    <x v="0"/>
  </r>
  <r>
    <x v="1239"/>
    <x v="5"/>
    <x v="0"/>
    <x v="18"/>
    <x v="1239"/>
    <x v="1220"/>
    <x v="0"/>
    <x v="1476"/>
    <s v="0001"/>
    <x v="0"/>
    <s v="2821"/>
    <x v="5"/>
    <x v="1390"/>
    <s v="YD11"/>
    <x v="10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2"/>
    <x v="14"/>
    <x v="1"/>
    <x v="1"/>
    <x v="5"/>
    <x v="3"/>
    <s v=""/>
    <x v="1"/>
    <x v="0"/>
    <x v="0"/>
  </r>
  <r>
    <x v="1239"/>
    <x v="4"/>
    <x v="0"/>
    <x v="18"/>
    <x v="1239"/>
    <x v="1220"/>
    <x v="0"/>
    <x v="1476"/>
    <s v="0001"/>
    <x v="0"/>
    <s v="2395"/>
    <x v="4"/>
    <x v="1390"/>
    <s v="YD11"/>
    <x v="10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2"/>
    <x v="14"/>
    <x v="1"/>
    <x v="1"/>
    <x v="5"/>
    <x v="3"/>
    <s v=""/>
    <x v="1"/>
    <x v="0"/>
    <x v="0"/>
  </r>
  <r>
    <x v="1239"/>
    <x v="11"/>
    <x v="0"/>
    <x v="18"/>
    <x v="1239"/>
    <x v="1220"/>
    <x v="1"/>
    <x v="1476"/>
    <s v="0001"/>
    <x v="0"/>
    <s v="3500192"/>
    <x v="11"/>
    <x v="1390"/>
    <s v="YP66"/>
    <x v="10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239"/>
    <x v="12"/>
    <x v="0"/>
    <x v="18"/>
    <x v="1239"/>
    <x v="1220"/>
    <x v="1"/>
    <x v="1476"/>
    <s v="0001"/>
    <x v="0"/>
    <s v="3500193"/>
    <x v="12"/>
    <x v="1390"/>
    <s v="YP66"/>
    <x v="10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239"/>
    <x v="12"/>
    <x v="0"/>
    <x v="18"/>
    <x v="1239"/>
    <x v="1220"/>
    <x v="1"/>
    <x v="1476"/>
    <s v="0001"/>
    <x v="0"/>
    <s v="3500193"/>
    <x v="12"/>
    <x v="1390"/>
    <s v="YD73"/>
    <x v="1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239"/>
    <x v="11"/>
    <x v="0"/>
    <x v="18"/>
    <x v="1239"/>
    <x v="1220"/>
    <x v="1"/>
    <x v="1476"/>
    <s v="0001"/>
    <x v="0"/>
    <s v="3500192"/>
    <x v="11"/>
    <x v="1390"/>
    <s v="YD73"/>
    <x v="10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239"/>
    <x v="11"/>
    <x v="0"/>
    <x v="18"/>
    <x v="1239"/>
    <x v="1220"/>
    <x v="1"/>
    <x v="1476"/>
    <s v="0001"/>
    <x v="0"/>
    <s v="3500192"/>
    <x v="11"/>
    <x v="1390"/>
    <s v="YD73"/>
    <x v="1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239"/>
    <x v="11"/>
    <x v="0"/>
    <x v="18"/>
    <x v="1239"/>
    <x v="1220"/>
    <x v="1"/>
    <x v="1476"/>
    <s v="0001"/>
    <x v="0"/>
    <s v="3500192"/>
    <x v="11"/>
    <x v="1390"/>
    <s v="YD73"/>
    <x v="1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240"/>
    <x v="19"/>
    <x v="1141"/>
    <x v="16"/>
    <x v="1240"/>
    <x v="1234"/>
    <x v="0"/>
    <x v="1477"/>
    <s v="0001"/>
    <x v="0"/>
    <s v="7841"/>
    <x v="19"/>
    <x v="1391"/>
    <s v="YD13"/>
    <x v="1"/>
    <s v=""/>
    <x v="0"/>
    <n v="5"/>
    <x v="0"/>
    <n v="86.44"/>
    <n v="17.600000000000001"/>
    <x v="0"/>
    <x v="1"/>
    <n v="1"/>
    <n v="12622470"/>
    <x v="1229"/>
    <x v="0"/>
    <d v="2021-02-06T00:00:00"/>
    <x v="0"/>
    <x v="0"/>
    <x v="0"/>
    <s v="LU"/>
    <x v="0"/>
    <n v="0.1065"/>
    <n v="1.25"/>
    <n v="1.4314516129032295"/>
    <n v="1.0714285714285714"/>
    <n v="5"/>
    <x v="0"/>
    <n v="5"/>
    <n v="1.25"/>
    <x v="0"/>
    <x v="0"/>
    <x v="1"/>
    <n v="5"/>
    <x v="0"/>
    <x v="1437"/>
    <x v="0"/>
    <x v="0"/>
    <x v="0"/>
    <x v="0"/>
    <x v="1"/>
    <s v="CERVEZAS"/>
    <s v="CORONA"/>
    <x v="1"/>
    <x v="0"/>
    <x v="0"/>
    <x v="1"/>
    <x v="1"/>
    <x v="1"/>
    <x v="0"/>
    <x v="0"/>
    <x v="11"/>
    <x v="26"/>
    <x v="2"/>
    <x v="1"/>
    <x v="508"/>
    <x v="7"/>
    <d v="2021-01-31T00:00:00"/>
    <x v="0"/>
    <x v="0"/>
    <x v="0"/>
  </r>
  <r>
    <x v="1241"/>
    <x v="4"/>
    <x v="0"/>
    <x v="20"/>
    <x v="1241"/>
    <x v="1235"/>
    <x v="0"/>
    <x v="1478"/>
    <s v="0001"/>
    <x v="0"/>
    <s v="2395"/>
    <x v="4"/>
    <x v="1392"/>
    <s v="YD11"/>
    <x v="15"/>
    <s v=""/>
    <x v="0"/>
    <n v="3"/>
    <x v="0"/>
    <n v="92.95"/>
    <n v="80.98"/>
    <x v="0"/>
    <x v="1"/>
    <n v="1"/>
    <n v="12623053"/>
    <x v="123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3.9375"/>
    <x v="0"/>
    <x v="0"/>
    <x v="2"/>
    <n v="5"/>
    <x v="0"/>
    <x v="1438"/>
    <x v="0"/>
    <x v="0"/>
    <x v="0"/>
    <x v="0"/>
    <x v="1"/>
    <s v="CERVEZAS"/>
    <s v="PILSEN TRUJILLO"/>
    <x v="2"/>
    <x v="0"/>
    <x v="0"/>
    <x v="1"/>
    <x v="0"/>
    <x v="0"/>
    <x v="1"/>
    <x v="4"/>
    <x v="4"/>
    <x v="15"/>
    <x v="3"/>
    <x v="1"/>
    <x v="4"/>
    <x v="3"/>
    <d v="2021-01-31T00:00:00"/>
    <x v="0"/>
    <x v="0"/>
    <x v="0"/>
  </r>
  <r>
    <x v="1241"/>
    <x v="18"/>
    <x v="0"/>
    <x v="20"/>
    <x v="1241"/>
    <x v="1235"/>
    <x v="0"/>
    <x v="1478"/>
    <s v="0001"/>
    <x v="0"/>
    <s v="5454"/>
    <x v="18"/>
    <x v="1392"/>
    <s v="YD13"/>
    <x v="15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1"/>
    <x v="4"/>
    <x v="4"/>
    <x v="15"/>
    <x v="3"/>
    <x v="1"/>
    <x v="25"/>
    <x v="4"/>
    <s v=""/>
    <x v="1"/>
    <x v="0"/>
    <x v="0"/>
  </r>
  <r>
    <x v="1241"/>
    <x v="20"/>
    <x v="0"/>
    <x v="20"/>
    <x v="1241"/>
    <x v="1235"/>
    <x v="0"/>
    <x v="1478"/>
    <s v="0001"/>
    <x v="0"/>
    <s v="11116"/>
    <x v="20"/>
    <x v="1392"/>
    <s v="YD13"/>
    <x v="15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4"/>
    <x v="4"/>
    <x v="15"/>
    <x v="3"/>
    <x v="1"/>
    <x v="109"/>
    <x v="0"/>
    <s v=""/>
    <x v="1"/>
    <x v="0"/>
    <x v="0"/>
  </r>
  <r>
    <x v="1241"/>
    <x v="11"/>
    <x v="0"/>
    <x v="20"/>
    <x v="1241"/>
    <x v="1235"/>
    <x v="1"/>
    <x v="1478"/>
    <s v="0001"/>
    <x v="0"/>
    <s v="3500192"/>
    <x v="11"/>
    <x v="1392"/>
    <s v="YP66"/>
    <x v="15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4"/>
    <x v="15"/>
    <x v="3"/>
    <x v="1"/>
    <x v="10"/>
    <x v="6"/>
    <s v=""/>
    <x v="1"/>
    <x v="0"/>
    <x v="0"/>
  </r>
  <r>
    <x v="1241"/>
    <x v="11"/>
    <x v="0"/>
    <x v="20"/>
    <x v="1241"/>
    <x v="1235"/>
    <x v="1"/>
    <x v="1478"/>
    <s v="0001"/>
    <x v="0"/>
    <s v="3500192"/>
    <x v="11"/>
    <x v="1392"/>
    <s v="YD73"/>
    <x v="15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4"/>
    <x v="15"/>
    <x v="3"/>
    <x v="1"/>
    <x v="10"/>
    <x v="6"/>
    <s v=""/>
    <x v="1"/>
    <x v="0"/>
    <x v="0"/>
  </r>
  <r>
    <x v="1242"/>
    <x v="4"/>
    <x v="1142"/>
    <x v="22"/>
    <x v="1242"/>
    <x v="1236"/>
    <x v="0"/>
    <x v="1479"/>
    <s v="0001"/>
    <x v="0"/>
    <s v="2395"/>
    <x v="4"/>
    <x v="1393"/>
    <s v="YD11"/>
    <x v="1"/>
    <s v=""/>
    <x v="0"/>
    <n v="3"/>
    <x v="0"/>
    <n v="81.91"/>
    <n v="78.73"/>
    <x v="3"/>
    <x v="0"/>
    <n v="1"/>
    <n v="12623850"/>
    <x v="1231"/>
    <x v="0"/>
    <d v="2021-02-06T00:00:00"/>
    <x v="1"/>
    <x v="3"/>
    <x v="3"/>
    <s v="LU"/>
    <x v="0"/>
    <n v="0.22320000000000001"/>
    <n v="3"/>
    <n v="3.000000000000008"/>
    <n v="4.2857142857142847"/>
    <n v="3"/>
    <x v="0"/>
    <n v="9"/>
    <n v="8.25"/>
    <x v="0"/>
    <x v="0"/>
    <x v="1"/>
    <n v="9"/>
    <x v="0"/>
    <x v="1439"/>
    <x v="0"/>
    <x v="0"/>
    <x v="0"/>
    <x v="2"/>
    <x v="1"/>
    <s v="CERVEZAS"/>
    <s v="PILSEN TRUJILLO"/>
    <x v="2"/>
    <x v="0"/>
    <x v="0"/>
    <x v="2"/>
    <x v="1"/>
    <x v="1"/>
    <x v="0"/>
    <x v="0"/>
    <x v="6"/>
    <x v="12"/>
    <x v="4"/>
    <x v="1"/>
    <x v="75"/>
    <x v="3"/>
    <d v="2021-01-31T00:00:00"/>
    <x v="0"/>
    <x v="0"/>
    <x v="0"/>
  </r>
  <r>
    <x v="1242"/>
    <x v="6"/>
    <x v="1142"/>
    <x v="22"/>
    <x v="1242"/>
    <x v="1236"/>
    <x v="0"/>
    <x v="1479"/>
    <s v="0001"/>
    <x v="0"/>
    <s v="4961"/>
    <x v="6"/>
    <x v="1393"/>
    <s v="YD13"/>
    <x v="1"/>
    <s v=""/>
    <x v="0"/>
    <n v="4"/>
    <x v="0"/>
    <n v="50.85"/>
    <n v="10.35"/>
    <x v="3"/>
    <x v="0"/>
    <s v=""/>
    <s v=""/>
    <x v="1"/>
    <x v="0"/>
    <d v="2021-02-06T00:00:00"/>
    <x v="1"/>
    <x v="3"/>
    <x v="3"/>
    <s v="LU"/>
    <x v="0"/>
    <n v="0.36"/>
    <n v="4"/>
    <n v="6.3291139240500005"/>
    <n v="4"/>
    <n v="4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6"/>
    <x v="12"/>
    <x v="4"/>
    <x v="1"/>
    <x v="486"/>
    <x v="4"/>
    <s v=""/>
    <x v="1"/>
    <x v="0"/>
    <x v="0"/>
  </r>
  <r>
    <x v="1242"/>
    <x v="17"/>
    <x v="1142"/>
    <x v="22"/>
    <x v="1242"/>
    <x v="1236"/>
    <x v="0"/>
    <x v="1479"/>
    <s v="0001"/>
    <x v="0"/>
    <s v="4963"/>
    <x v="17"/>
    <x v="1393"/>
    <s v="YD13"/>
    <x v="1"/>
    <s v=""/>
    <x v="0"/>
    <n v="1"/>
    <x v="0"/>
    <n v="12.71"/>
    <n v="2.59"/>
    <x v="3"/>
    <x v="0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6"/>
    <x v="12"/>
    <x v="4"/>
    <x v="1"/>
    <x v="6"/>
    <x v="4"/>
    <s v=""/>
    <x v="1"/>
    <x v="0"/>
    <x v="0"/>
  </r>
  <r>
    <x v="1242"/>
    <x v="3"/>
    <x v="1142"/>
    <x v="22"/>
    <x v="1242"/>
    <x v="1236"/>
    <x v="0"/>
    <x v="1479"/>
    <s v="0001"/>
    <x v="0"/>
    <s v="8563"/>
    <x v="3"/>
    <x v="1393"/>
    <s v="YD13"/>
    <x v="1"/>
    <s v=""/>
    <x v="0"/>
    <n v="1"/>
    <x v="0"/>
    <n v="10.26"/>
    <n v="7.59"/>
    <x v="3"/>
    <x v="0"/>
    <s v=""/>
    <s v=""/>
    <x v="1"/>
    <x v="0"/>
    <d v="2021-02-06T00:00:00"/>
    <x v="1"/>
    <x v="3"/>
    <x v="3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6"/>
    <x v="12"/>
    <x v="4"/>
    <x v="1"/>
    <x v="44"/>
    <x v="2"/>
    <s v=""/>
    <x v="1"/>
    <x v="0"/>
    <x v="0"/>
  </r>
  <r>
    <x v="1242"/>
    <x v="11"/>
    <x v="1142"/>
    <x v="22"/>
    <x v="1242"/>
    <x v="1236"/>
    <x v="1"/>
    <x v="1479"/>
    <s v="0001"/>
    <x v="0"/>
    <s v="3500192"/>
    <x v="11"/>
    <x v="1393"/>
    <s v="YP66"/>
    <x v="1"/>
    <s v=""/>
    <x v="1"/>
    <n v="3"/>
    <x v="0"/>
    <n v="-11.4"/>
    <n v="0"/>
    <x v="3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242"/>
    <x v="11"/>
    <x v="1142"/>
    <x v="22"/>
    <x v="1242"/>
    <x v="1236"/>
    <x v="1"/>
    <x v="1479"/>
    <s v="0001"/>
    <x v="0"/>
    <s v="3500192"/>
    <x v="11"/>
    <x v="1393"/>
    <s v="YD73"/>
    <x v="1"/>
    <s v=""/>
    <x v="1"/>
    <n v="3"/>
    <x v="0"/>
    <n v="11.4"/>
    <n v="0"/>
    <x v="3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243"/>
    <x v="4"/>
    <x v="1143"/>
    <x v="23"/>
    <x v="1243"/>
    <x v="1237"/>
    <x v="0"/>
    <x v="1480"/>
    <s v="0001"/>
    <x v="0"/>
    <s v="2395"/>
    <x v="4"/>
    <x v="1394"/>
    <s v="YD11"/>
    <x v="1"/>
    <s v=""/>
    <x v="0"/>
    <n v="5"/>
    <x v="2"/>
    <n v="138.75"/>
    <n v="128.99"/>
    <x v="3"/>
    <x v="1"/>
    <n v="1"/>
    <n v="12624218"/>
    <x v="1232"/>
    <x v="0"/>
    <d v="2021-02-06T00:00:00"/>
    <x v="1"/>
    <x v="3"/>
    <x v="3"/>
    <s v="LU"/>
    <x v="0"/>
    <n v="0.372"/>
    <n v="5"/>
    <n v="5.0000000000000133"/>
    <n v="7.1428571428571423"/>
    <n v="5"/>
    <x v="0"/>
    <n v="33"/>
    <n v="19.0136363636"/>
    <x v="0"/>
    <x v="0"/>
    <x v="1"/>
    <n v="33"/>
    <x v="0"/>
    <x v="1440"/>
    <x v="0"/>
    <x v="0"/>
    <x v="0"/>
    <x v="3"/>
    <x v="1"/>
    <s v="CERVEZAS"/>
    <s v="PILSEN TRUJILLO"/>
    <x v="2"/>
    <x v="0"/>
    <x v="0"/>
    <x v="2"/>
    <x v="1"/>
    <x v="1"/>
    <x v="0"/>
    <x v="0"/>
    <x v="6"/>
    <x v="12"/>
    <x v="4"/>
    <x v="1"/>
    <x v="73"/>
    <x v="3"/>
    <d v="2021-01-31T00:00:00"/>
    <x v="0"/>
    <x v="0"/>
    <x v="0"/>
  </r>
  <r>
    <x v="1243"/>
    <x v="5"/>
    <x v="1143"/>
    <x v="23"/>
    <x v="1243"/>
    <x v="1237"/>
    <x v="0"/>
    <x v="1480"/>
    <s v="0001"/>
    <x v="0"/>
    <s v="2821"/>
    <x v="5"/>
    <x v="1394"/>
    <s v="YD11"/>
    <x v="1"/>
    <s v=""/>
    <x v="0"/>
    <n v="4"/>
    <x v="2"/>
    <n v="124.5"/>
    <n v="107.24"/>
    <x v="3"/>
    <x v="1"/>
    <s v=""/>
    <s v=""/>
    <x v="1"/>
    <x v="0"/>
    <d v="2021-02-06T00:00:00"/>
    <x v="1"/>
    <x v="3"/>
    <x v="3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6"/>
    <x v="12"/>
    <x v="4"/>
    <x v="1"/>
    <x v="516"/>
    <x v="3"/>
    <s v=""/>
    <x v="1"/>
    <x v="0"/>
    <x v="0"/>
  </r>
  <r>
    <x v="1243"/>
    <x v="6"/>
    <x v="1143"/>
    <x v="23"/>
    <x v="1243"/>
    <x v="1237"/>
    <x v="0"/>
    <x v="1480"/>
    <s v="0001"/>
    <x v="0"/>
    <s v="4961"/>
    <x v="6"/>
    <x v="1394"/>
    <s v="YD13"/>
    <x v="1"/>
    <s v=""/>
    <x v="0"/>
    <n v="1"/>
    <x v="2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6"/>
    <x v="12"/>
    <x v="4"/>
    <x v="1"/>
    <x v="6"/>
    <x v="4"/>
    <s v=""/>
    <x v="1"/>
    <x v="0"/>
    <x v="0"/>
  </r>
  <r>
    <x v="1243"/>
    <x v="7"/>
    <x v="1143"/>
    <x v="23"/>
    <x v="1243"/>
    <x v="1237"/>
    <x v="0"/>
    <x v="1480"/>
    <s v="0001"/>
    <x v="0"/>
    <s v="6842"/>
    <x v="7"/>
    <x v="1394"/>
    <s v="YD11"/>
    <x v="1"/>
    <s v=""/>
    <x v="0"/>
    <n v="2"/>
    <x v="2"/>
    <n v="69.94"/>
    <n v="54.54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12"/>
    <x v="4"/>
    <x v="1"/>
    <x v="620"/>
    <x v="5"/>
    <s v=""/>
    <x v="1"/>
    <x v="0"/>
    <x v="0"/>
  </r>
  <r>
    <x v="1243"/>
    <x v="19"/>
    <x v="1143"/>
    <x v="23"/>
    <x v="1243"/>
    <x v="1237"/>
    <x v="0"/>
    <x v="1480"/>
    <s v="0001"/>
    <x v="0"/>
    <s v="7841"/>
    <x v="19"/>
    <x v="1394"/>
    <s v="YD13"/>
    <x v="1"/>
    <s v=""/>
    <x v="0"/>
    <n v="6"/>
    <x v="2"/>
    <n v="103.75"/>
    <n v="21.13"/>
    <x v="3"/>
    <x v="1"/>
    <s v=""/>
    <s v=""/>
    <x v="1"/>
    <x v="0"/>
    <d v="2021-02-06T00:00:00"/>
    <x v="1"/>
    <x v="3"/>
    <x v="3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6"/>
    <x v="12"/>
    <x v="4"/>
    <x v="1"/>
    <x v="826"/>
    <x v="7"/>
    <s v=""/>
    <x v="1"/>
    <x v="0"/>
    <x v="0"/>
  </r>
  <r>
    <x v="1243"/>
    <x v="33"/>
    <x v="1143"/>
    <x v="23"/>
    <x v="1243"/>
    <x v="1237"/>
    <x v="0"/>
    <x v="1480"/>
    <s v="0001"/>
    <x v="0"/>
    <s v="8593"/>
    <x v="33"/>
    <x v="1394"/>
    <s v="YD13"/>
    <x v="1"/>
    <s v=""/>
    <x v="0"/>
    <n v="2"/>
    <x v="2"/>
    <n v="21.18"/>
    <n v="4.3099999999999996"/>
    <x v="3"/>
    <x v="1"/>
    <s v=""/>
    <s v=""/>
    <x v="1"/>
    <x v="0"/>
    <d v="2021-02-06T00:00:00"/>
    <x v="1"/>
    <x v="3"/>
    <x v="3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6"/>
    <x v="12"/>
    <x v="4"/>
    <x v="1"/>
    <x v="696"/>
    <x v="2"/>
    <s v=""/>
    <x v="1"/>
    <x v="0"/>
    <x v="0"/>
  </r>
  <r>
    <x v="1243"/>
    <x v="42"/>
    <x v="1143"/>
    <x v="23"/>
    <x v="1243"/>
    <x v="1237"/>
    <x v="0"/>
    <x v="1480"/>
    <s v="0001"/>
    <x v="0"/>
    <s v="9524"/>
    <x v="42"/>
    <x v="1394"/>
    <s v="YD13"/>
    <x v="1"/>
    <s v=""/>
    <x v="0"/>
    <n v="2"/>
    <x v="2"/>
    <n v="25.16"/>
    <n v="16.670000000000002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6"/>
    <x v="12"/>
    <x v="4"/>
    <x v="1"/>
    <x v="827"/>
    <x v="1"/>
    <s v=""/>
    <x v="1"/>
    <x v="0"/>
    <x v="0"/>
  </r>
  <r>
    <x v="1243"/>
    <x v="1"/>
    <x v="1143"/>
    <x v="23"/>
    <x v="1243"/>
    <x v="1237"/>
    <x v="0"/>
    <x v="1480"/>
    <s v="0001"/>
    <x v="0"/>
    <s v="11115"/>
    <x v="1"/>
    <x v="1394"/>
    <s v="YD13"/>
    <x v="1"/>
    <s v=""/>
    <x v="0"/>
    <n v="1"/>
    <x v="2"/>
    <n v="17.39"/>
    <n v="7.1"/>
    <x v="3"/>
    <x v="1"/>
    <s v=""/>
    <s v=""/>
    <x v="1"/>
    <x v="0"/>
    <d v="2021-02-06T00:00:00"/>
    <x v="1"/>
    <x v="3"/>
    <x v="3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12"/>
    <x v="4"/>
    <x v="1"/>
    <x v="133"/>
    <x v="0"/>
    <s v=""/>
    <x v="1"/>
    <x v="0"/>
    <x v="0"/>
  </r>
  <r>
    <x v="1243"/>
    <x v="10"/>
    <x v="1143"/>
    <x v="23"/>
    <x v="1243"/>
    <x v="1237"/>
    <x v="0"/>
    <x v="1480"/>
    <s v="0001"/>
    <x v="0"/>
    <s v="11118"/>
    <x v="10"/>
    <x v="1394"/>
    <s v="YD13"/>
    <x v="1"/>
    <s v=""/>
    <x v="0"/>
    <n v="1"/>
    <x v="2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12"/>
    <x v="4"/>
    <x v="1"/>
    <x v="9"/>
    <x v="0"/>
    <s v=""/>
    <x v="1"/>
    <x v="0"/>
    <x v="0"/>
  </r>
  <r>
    <x v="1243"/>
    <x v="13"/>
    <x v="1143"/>
    <x v="23"/>
    <x v="1243"/>
    <x v="1237"/>
    <x v="0"/>
    <x v="1480"/>
    <s v="0001"/>
    <x v="0"/>
    <s v="14268"/>
    <x v="13"/>
    <x v="1394"/>
    <s v="YD13"/>
    <x v="1"/>
    <s v=""/>
    <x v="0"/>
    <n v="6"/>
    <x v="2"/>
    <n v="78.81"/>
    <n v="16.05"/>
    <x v="3"/>
    <x v="1"/>
    <s v=""/>
    <s v=""/>
    <x v="1"/>
    <x v="0"/>
    <d v="2021-02-06T00:00:00"/>
    <x v="1"/>
    <x v="3"/>
    <x v="3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6"/>
    <x v="12"/>
    <x v="4"/>
    <x v="1"/>
    <x v="303"/>
    <x v="1"/>
    <s v=""/>
    <x v="1"/>
    <x v="0"/>
    <x v="0"/>
  </r>
  <r>
    <x v="1243"/>
    <x v="15"/>
    <x v="1143"/>
    <x v="23"/>
    <x v="1243"/>
    <x v="1237"/>
    <x v="0"/>
    <x v="1480"/>
    <s v="0001"/>
    <x v="0"/>
    <s v="14523"/>
    <x v="15"/>
    <x v="1394"/>
    <s v="YD13"/>
    <x v="1"/>
    <s v=""/>
    <x v="0"/>
    <n v="3"/>
    <x v="2"/>
    <n v="20.5"/>
    <n v="19.29"/>
    <x v="3"/>
    <x v="1"/>
    <s v=""/>
    <s v=""/>
    <x v="1"/>
    <x v="0"/>
    <d v="2021-02-06T00:00:00"/>
    <x v="1"/>
    <x v="3"/>
    <x v="3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6"/>
    <x v="12"/>
    <x v="4"/>
    <x v="1"/>
    <x v="141"/>
    <x v="2"/>
    <s v=""/>
    <x v="1"/>
    <x v="0"/>
    <x v="0"/>
  </r>
  <r>
    <x v="1243"/>
    <x v="11"/>
    <x v="1143"/>
    <x v="23"/>
    <x v="1243"/>
    <x v="1237"/>
    <x v="1"/>
    <x v="1480"/>
    <s v="0001"/>
    <x v="0"/>
    <s v="3500192"/>
    <x v="11"/>
    <x v="1394"/>
    <s v="YP66"/>
    <x v="1"/>
    <s v=""/>
    <x v="1"/>
    <n v="11"/>
    <x v="2"/>
    <n v="-41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243"/>
    <x v="11"/>
    <x v="1143"/>
    <x v="23"/>
    <x v="1243"/>
    <x v="1237"/>
    <x v="1"/>
    <x v="1480"/>
    <s v="0001"/>
    <x v="0"/>
    <s v="3500192"/>
    <x v="11"/>
    <x v="1394"/>
    <s v="YD73"/>
    <x v="1"/>
    <s v=""/>
    <x v="1"/>
    <n v="5"/>
    <x v="2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243"/>
    <x v="11"/>
    <x v="1143"/>
    <x v="23"/>
    <x v="1243"/>
    <x v="1237"/>
    <x v="1"/>
    <x v="1480"/>
    <s v="0001"/>
    <x v="0"/>
    <s v="3500192"/>
    <x v="11"/>
    <x v="1394"/>
    <s v="YD73"/>
    <x v="1"/>
    <s v=""/>
    <x v="1"/>
    <n v="4"/>
    <x v="2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243"/>
    <x v="11"/>
    <x v="1143"/>
    <x v="23"/>
    <x v="1243"/>
    <x v="1237"/>
    <x v="1"/>
    <x v="1480"/>
    <s v="0001"/>
    <x v="0"/>
    <s v="3500192"/>
    <x v="11"/>
    <x v="1394"/>
    <s v="YD73"/>
    <x v="1"/>
    <s v=""/>
    <x v="1"/>
    <n v="2"/>
    <x v="2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244"/>
    <x v="5"/>
    <x v="1144"/>
    <x v="21"/>
    <x v="1244"/>
    <x v="1238"/>
    <x v="0"/>
    <x v="1481"/>
    <s v="0001"/>
    <x v="0"/>
    <s v="2821"/>
    <x v="5"/>
    <x v="1395"/>
    <s v="YD11"/>
    <x v="1"/>
    <s v=""/>
    <x v="0"/>
    <n v="3"/>
    <x v="1"/>
    <n v="85.25"/>
    <n v="80.42"/>
    <x v="1"/>
    <x v="1"/>
    <n v="1"/>
    <n v="12625399"/>
    <x v="1233"/>
    <x v="0"/>
    <d v="2021-02-06T00:00:00"/>
    <x v="1"/>
    <x v="1"/>
    <x v="1"/>
    <s v="LU"/>
    <x v="0"/>
    <n v="0.2268"/>
    <n v="3"/>
    <n v="3.0483870967742019"/>
    <n v="4.2857142857142847"/>
    <n v="3"/>
    <x v="0"/>
    <n v="23"/>
    <n v="25.5"/>
    <x v="0"/>
    <x v="0"/>
    <x v="1"/>
    <n v="13"/>
    <x v="0"/>
    <x v="1441"/>
    <x v="2"/>
    <x v="0"/>
    <x v="0"/>
    <x v="3"/>
    <x v="1"/>
    <s v="CERVEZAS"/>
    <s v="PILSEN CALLAO"/>
    <x v="2"/>
    <x v="0"/>
    <x v="0"/>
    <x v="3"/>
    <x v="1"/>
    <x v="1"/>
    <x v="2"/>
    <x v="6"/>
    <x v="2"/>
    <x v="4"/>
    <x v="3"/>
    <x v="1"/>
    <x v="828"/>
    <x v="3"/>
    <d v="2021-01-31T00:00:00"/>
    <x v="0"/>
    <x v="0"/>
    <x v="0"/>
  </r>
  <r>
    <x v="1244"/>
    <x v="9"/>
    <x v="1144"/>
    <x v="21"/>
    <x v="1244"/>
    <x v="1238"/>
    <x v="0"/>
    <x v="1481"/>
    <s v="0001"/>
    <x v="0"/>
    <s v="7343"/>
    <x v="9"/>
    <x v="1395"/>
    <s v="YD11"/>
    <x v="1"/>
    <s v=""/>
    <x v="0"/>
    <n v="5"/>
    <x v="1"/>
    <n v="155.88999999999999"/>
    <n v="198.56"/>
    <x v="1"/>
    <x v="1"/>
    <s v=""/>
    <s v=""/>
    <x v="1"/>
    <x v="0"/>
    <d v="2021-02-06T00:00:00"/>
    <x v="1"/>
    <x v="1"/>
    <x v="1"/>
    <s v="LU"/>
    <x v="0"/>
    <n v="0.6"/>
    <n v="7.5"/>
    <n v="8.0645161290322793"/>
    <n v="11.111111111111111"/>
    <n v="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2"/>
    <x v="6"/>
    <x v="2"/>
    <x v="4"/>
    <x v="3"/>
    <x v="1"/>
    <x v="829"/>
    <x v="3"/>
    <s v=""/>
    <x v="1"/>
    <x v="0"/>
    <x v="0"/>
  </r>
  <r>
    <x v="1244"/>
    <x v="27"/>
    <x v="1144"/>
    <x v="21"/>
    <x v="1244"/>
    <x v="1238"/>
    <x v="0"/>
    <x v="1481"/>
    <s v="0001"/>
    <x v="0"/>
    <s v="12401"/>
    <x v="27"/>
    <x v="1395"/>
    <s v="YD11"/>
    <x v="1"/>
    <s v=""/>
    <x v="0"/>
    <n v="5"/>
    <x v="1"/>
    <n v="105.93"/>
    <n v="73.94"/>
    <x v="1"/>
    <x v="1"/>
    <s v=""/>
    <s v=""/>
    <x v="1"/>
    <x v="0"/>
    <d v="2021-02-06T00:00:00"/>
    <x v="1"/>
    <x v="1"/>
    <x v="1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2"/>
    <x v="6"/>
    <x v="2"/>
    <x v="4"/>
    <x v="3"/>
    <x v="1"/>
    <x v="155"/>
    <x v="9"/>
    <s v=""/>
    <x v="1"/>
    <x v="0"/>
    <x v="0"/>
  </r>
  <r>
    <x v="1244"/>
    <x v="4"/>
    <x v="1145"/>
    <x v="21"/>
    <x v="1244"/>
    <x v="1238"/>
    <x v="0"/>
    <x v="1482"/>
    <s v="0001"/>
    <x v="0"/>
    <s v="2395"/>
    <x v="4"/>
    <x v="1396"/>
    <s v="YD11"/>
    <x v="1"/>
    <s v=""/>
    <x v="0"/>
    <n v="10"/>
    <x v="0"/>
    <n v="304.85000000000002"/>
    <n v="268.92"/>
    <x v="1"/>
    <x v="0"/>
    <s v=""/>
    <s v=""/>
    <x v="1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0"/>
    <s v=""/>
    <x v="0"/>
    <x v="0"/>
    <x v="1"/>
    <n v="10"/>
    <x v="0"/>
    <x v="1442"/>
    <x v="1"/>
    <x v="0"/>
    <x v="0"/>
    <x v="1"/>
    <x v="1"/>
    <s v="CERVEZAS"/>
    <s v="PILSEN TRUJILLO"/>
    <x v="2"/>
    <x v="0"/>
    <x v="0"/>
    <x v="3"/>
    <x v="1"/>
    <x v="1"/>
    <x v="2"/>
    <x v="6"/>
    <x v="2"/>
    <x v="4"/>
    <x v="3"/>
    <x v="1"/>
    <x v="830"/>
    <x v="3"/>
    <s v=""/>
    <x v="1"/>
    <x v="0"/>
    <x v="0"/>
  </r>
  <r>
    <x v="1244"/>
    <x v="11"/>
    <x v="1144"/>
    <x v="21"/>
    <x v="1244"/>
    <x v="1238"/>
    <x v="1"/>
    <x v="1481"/>
    <s v="0001"/>
    <x v="0"/>
    <s v="3500192"/>
    <x v="11"/>
    <x v="1395"/>
    <s v="YD73"/>
    <x v="1"/>
    <s v=""/>
    <x v="1"/>
    <n v="3"/>
    <x v="1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2"/>
    <x v="6"/>
    <x v="2"/>
    <x v="4"/>
    <x v="3"/>
    <x v="1"/>
    <x v="10"/>
    <x v="6"/>
    <s v=""/>
    <x v="1"/>
    <x v="0"/>
    <x v="0"/>
  </r>
  <r>
    <x v="1244"/>
    <x v="11"/>
    <x v="1144"/>
    <x v="21"/>
    <x v="1244"/>
    <x v="1238"/>
    <x v="1"/>
    <x v="1481"/>
    <s v="0001"/>
    <x v="0"/>
    <s v="3500192"/>
    <x v="11"/>
    <x v="1395"/>
    <s v="YP66"/>
    <x v="1"/>
    <s v=""/>
    <x v="1"/>
    <n v="8"/>
    <x v="1"/>
    <n v="-30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2"/>
    <x v="4"/>
    <x v="3"/>
    <x v="1"/>
    <x v="10"/>
    <x v="6"/>
    <s v=""/>
    <x v="1"/>
    <x v="0"/>
    <x v="0"/>
  </r>
  <r>
    <x v="1244"/>
    <x v="12"/>
    <x v="1144"/>
    <x v="21"/>
    <x v="1244"/>
    <x v="1238"/>
    <x v="1"/>
    <x v="1481"/>
    <s v="0001"/>
    <x v="0"/>
    <s v="3500193"/>
    <x v="12"/>
    <x v="1395"/>
    <s v="YP66"/>
    <x v="1"/>
    <s v=""/>
    <x v="1"/>
    <n v="5"/>
    <x v="1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2"/>
    <x v="4"/>
    <x v="3"/>
    <x v="1"/>
    <x v="10"/>
    <x v="6"/>
    <s v=""/>
    <x v="1"/>
    <x v="0"/>
    <x v="0"/>
  </r>
  <r>
    <x v="1244"/>
    <x v="12"/>
    <x v="1144"/>
    <x v="21"/>
    <x v="1244"/>
    <x v="1238"/>
    <x v="1"/>
    <x v="1481"/>
    <s v="0001"/>
    <x v="0"/>
    <s v="3500193"/>
    <x v="12"/>
    <x v="1395"/>
    <s v="YD73"/>
    <x v="1"/>
    <s v=""/>
    <x v="1"/>
    <n v="5"/>
    <x v="1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2"/>
    <x v="4"/>
    <x v="3"/>
    <x v="1"/>
    <x v="10"/>
    <x v="6"/>
    <s v=""/>
    <x v="1"/>
    <x v="0"/>
    <x v="0"/>
  </r>
  <r>
    <x v="1244"/>
    <x v="11"/>
    <x v="1144"/>
    <x v="21"/>
    <x v="1244"/>
    <x v="1238"/>
    <x v="1"/>
    <x v="1481"/>
    <s v="0001"/>
    <x v="0"/>
    <s v="3500192"/>
    <x v="11"/>
    <x v="1395"/>
    <s v="YD73"/>
    <x v="1"/>
    <s v=""/>
    <x v="1"/>
    <n v="5"/>
    <x v="1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2"/>
    <x v="4"/>
    <x v="3"/>
    <x v="1"/>
    <x v="10"/>
    <x v="6"/>
    <s v=""/>
    <x v="1"/>
    <x v="0"/>
    <x v="0"/>
  </r>
  <r>
    <x v="1244"/>
    <x v="11"/>
    <x v="1145"/>
    <x v="21"/>
    <x v="1244"/>
    <x v="1238"/>
    <x v="1"/>
    <x v="1482"/>
    <s v="0001"/>
    <x v="0"/>
    <s v="3500192"/>
    <x v="11"/>
    <x v="1396"/>
    <s v="YP66"/>
    <x v="1"/>
    <s v=""/>
    <x v="1"/>
    <n v="10"/>
    <x v="0"/>
    <n v="-38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2"/>
    <x v="6"/>
    <x v="2"/>
    <x v="4"/>
    <x v="3"/>
    <x v="1"/>
    <x v="10"/>
    <x v="6"/>
    <s v=""/>
    <x v="1"/>
    <x v="0"/>
    <x v="0"/>
  </r>
  <r>
    <x v="1244"/>
    <x v="11"/>
    <x v="1145"/>
    <x v="21"/>
    <x v="1244"/>
    <x v="1238"/>
    <x v="1"/>
    <x v="1482"/>
    <s v="0001"/>
    <x v="0"/>
    <s v="3500192"/>
    <x v="11"/>
    <x v="1396"/>
    <s v="YD73"/>
    <x v="1"/>
    <s v=""/>
    <x v="1"/>
    <n v="10"/>
    <x v="0"/>
    <n v="38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2"/>
    <x v="4"/>
    <x v="3"/>
    <x v="1"/>
    <x v="10"/>
    <x v="6"/>
    <s v=""/>
    <x v="1"/>
    <x v="0"/>
    <x v="0"/>
  </r>
  <r>
    <x v="1245"/>
    <x v="4"/>
    <x v="1146"/>
    <x v="1"/>
    <x v="1245"/>
    <x v="1239"/>
    <x v="0"/>
    <x v="1483"/>
    <s v="0001"/>
    <x v="0"/>
    <s v="2395"/>
    <x v="4"/>
    <x v="1397"/>
    <s v="YD11"/>
    <x v="1"/>
    <s v=""/>
    <x v="0"/>
    <n v="5"/>
    <x v="0"/>
    <n v="154.91999999999999"/>
    <n v="134.96"/>
    <x v="0"/>
    <x v="1"/>
    <n v="1"/>
    <n v="12625478"/>
    <x v="1234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6.5"/>
    <x v="0"/>
    <x v="0"/>
    <x v="1"/>
    <n v="8"/>
    <x v="0"/>
    <x v="1443"/>
    <x v="0"/>
    <x v="0"/>
    <x v="0"/>
    <x v="2"/>
    <x v="1"/>
    <s v="CERVEZAS"/>
    <s v="PILSEN TRUJILLO"/>
    <x v="2"/>
    <x v="0"/>
    <x v="0"/>
    <x v="1"/>
    <x v="1"/>
    <x v="1"/>
    <x v="0"/>
    <x v="2"/>
    <x v="1"/>
    <x v="31"/>
    <x v="2"/>
    <x v="1"/>
    <x v="31"/>
    <x v="3"/>
    <d v="2021-01-31T00:00:00"/>
    <x v="0"/>
    <x v="0"/>
    <x v="0"/>
  </r>
  <r>
    <x v="1245"/>
    <x v="33"/>
    <x v="1146"/>
    <x v="1"/>
    <x v="1245"/>
    <x v="1239"/>
    <x v="0"/>
    <x v="1483"/>
    <s v="0001"/>
    <x v="0"/>
    <s v="8593"/>
    <x v="33"/>
    <x v="1397"/>
    <s v="YD13"/>
    <x v="1"/>
    <s v=""/>
    <x v="0"/>
    <n v="3"/>
    <x v="0"/>
    <n v="31.78"/>
    <n v="6.47"/>
    <x v="0"/>
    <x v="1"/>
    <s v=""/>
    <s v=""/>
    <x v="1"/>
    <x v="0"/>
    <d v="2021-02-06T00:00:00"/>
    <x v="0"/>
    <x v="0"/>
    <x v="0"/>
    <s v="LU"/>
    <x v="0"/>
    <n v="3.78E-2"/>
    <n v="1.5"/>
    <n v="0.50806451612903358"/>
    <n v="1.0714285714285712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2"/>
    <x v="1"/>
    <x v="31"/>
    <x v="2"/>
    <x v="1"/>
    <x v="171"/>
    <x v="2"/>
    <s v=""/>
    <x v="1"/>
    <x v="0"/>
    <x v="0"/>
  </r>
  <r>
    <x v="1245"/>
    <x v="11"/>
    <x v="1146"/>
    <x v="1"/>
    <x v="1245"/>
    <x v="1239"/>
    <x v="1"/>
    <x v="1483"/>
    <s v="0001"/>
    <x v="0"/>
    <s v="3500192"/>
    <x v="11"/>
    <x v="1397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31"/>
    <x v="2"/>
    <x v="1"/>
    <x v="10"/>
    <x v="6"/>
    <s v=""/>
    <x v="1"/>
    <x v="0"/>
    <x v="0"/>
  </r>
  <r>
    <x v="1245"/>
    <x v="11"/>
    <x v="1146"/>
    <x v="1"/>
    <x v="1245"/>
    <x v="1239"/>
    <x v="1"/>
    <x v="1483"/>
    <s v="0001"/>
    <x v="0"/>
    <s v="3500192"/>
    <x v="11"/>
    <x v="1397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31"/>
    <x v="2"/>
    <x v="1"/>
    <x v="10"/>
    <x v="6"/>
    <s v=""/>
    <x v="1"/>
    <x v="0"/>
    <x v="0"/>
  </r>
  <r>
    <x v="1246"/>
    <x v="4"/>
    <x v="1147"/>
    <x v="8"/>
    <x v="1246"/>
    <x v="1240"/>
    <x v="0"/>
    <x v="1484"/>
    <s v="0001"/>
    <x v="0"/>
    <s v="2395"/>
    <x v="4"/>
    <x v="1398"/>
    <s v="YD11"/>
    <x v="1"/>
    <s v=""/>
    <x v="0"/>
    <n v="8"/>
    <x v="3"/>
    <n v="218.41"/>
    <n v="209.95"/>
    <x v="0"/>
    <x v="1"/>
    <n v="1"/>
    <n v="12625496"/>
    <x v="1235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5"/>
    <n v="15"/>
    <x v="0"/>
    <x v="0"/>
    <x v="1"/>
    <n v="15"/>
    <x v="0"/>
    <x v="1444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122"/>
    <x v="3"/>
    <d v="2021-01-31T00:00:00"/>
    <x v="0"/>
    <x v="0"/>
    <x v="0"/>
  </r>
  <r>
    <x v="1246"/>
    <x v="5"/>
    <x v="1147"/>
    <x v="8"/>
    <x v="1246"/>
    <x v="1240"/>
    <x v="0"/>
    <x v="1484"/>
    <s v="0001"/>
    <x v="0"/>
    <s v="2821"/>
    <x v="5"/>
    <x v="1398"/>
    <s v="YD11"/>
    <x v="1"/>
    <s v=""/>
    <x v="0"/>
    <n v="2"/>
    <x v="3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15"/>
    <x v="3"/>
    <s v=""/>
    <x v="1"/>
    <x v="0"/>
    <x v="0"/>
  </r>
  <r>
    <x v="1246"/>
    <x v="7"/>
    <x v="1147"/>
    <x v="8"/>
    <x v="1246"/>
    <x v="1240"/>
    <x v="0"/>
    <x v="1484"/>
    <s v="0001"/>
    <x v="0"/>
    <s v="6842"/>
    <x v="7"/>
    <x v="1398"/>
    <s v="YD11"/>
    <x v="1"/>
    <s v=""/>
    <x v="0"/>
    <n v="2"/>
    <x v="3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69"/>
    <x v="5"/>
    <s v=""/>
    <x v="1"/>
    <x v="0"/>
    <x v="0"/>
  </r>
  <r>
    <x v="1246"/>
    <x v="27"/>
    <x v="1147"/>
    <x v="8"/>
    <x v="1246"/>
    <x v="1240"/>
    <x v="0"/>
    <x v="1484"/>
    <s v="0001"/>
    <x v="0"/>
    <s v="12401"/>
    <x v="27"/>
    <x v="1398"/>
    <s v="YD11"/>
    <x v="1"/>
    <s v=""/>
    <x v="0"/>
    <n v="3"/>
    <x v="3"/>
    <n v="63.56"/>
    <n v="44.3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3"/>
    <x v="3"/>
    <x v="3"/>
    <x v="1"/>
    <x v="99"/>
    <x v="9"/>
    <s v=""/>
    <x v="1"/>
    <x v="0"/>
    <x v="0"/>
  </r>
  <r>
    <x v="1246"/>
    <x v="11"/>
    <x v="1147"/>
    <x v="8"/>
    <x v="1246"/>
    <x v="1240"/>
    <x v="1"/>
    <x v="1484"/>
    <s v="0001"/>
    <x v="0"/>
    <s v="3500192"/>
    <x v="11"/>
    <x v="1398"/>
    <s v="YP66"/>
    <x v="1"/>
    <s v=""/>
    <x v="1"/>
    <n v="15"/>
    <x v="3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46"/>
    <x v="11"/>
    <x v="1147"/>
    <x v="8"/>
    <x v="1246"/>
    <x v="1240"/>
    <x v="1"/>
    <x v="1484"/>
    <s v="0001"/>
    <x v="0"/>
    <s v="3500192"/>
    <x v="11"/>
    <x v="1398"/>
    <s v="YD73"/>
    <x v="1"/>
    <s v=""/>
    <x v="1"/>
    <n v="8"/>
    <x v="3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46"/>
    <x v="11"/>
    <x v="1147"/>
    <x v="8"/>
    <x v="1246"/>
    <x v="1240"/>
    <x v="1"/>
    <x v="1484"/>
    <s v="0001"/>
    <x v="0"/>
    <s v="3500192"/>
    <x v="11"/>
    <x v="1398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46"/>
    <x v="11"/>
    <x v="1147"/>
    <x v="8"/>
    <x v="1246"/>
    <x v="1240"/>
    <x v="1"/>
    <x v="1484"/>
    <s v="0001"/>
    <x v="0"/>
    <s v="3500192"/>
    <x v="11"/>
    <x v="1398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46"/>
    <x v="11"/>
    <x v="1147"/>
    <x v="8"/>
    <x v="1246"/>
    <x v="1240"/>
    <x v="1"/>
    <x v="1484"/>
    <s v="0001"/>
    <x v="0"/>
    <s v="3500192"/>
    <x v="11"/>
    <x v="1398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47"/>
    <x v="4"/>
    <x v="1148"/>
    <x v="11"/>
    <x v="1247"/>
    <x v="1241"/>
    <x v="0"/>
    <x v="1485"/>
    <s v="0001"/>
    <x v="0"/>
    <s v="2395"/>
    <x v="4"/>
    <x v="1399"/>
    <s v="YD11"/>
    <x v="1"/>
    <s v=""/>
    <x v="0"/>
    <n v="15"/>
    <x v="0"/>
    <n v="409.54"/>
    <n v="393.67"/>
    <x v="0"/>
    <x v="0"/>
    <n v="1"/>
    <n v="12625559"/>
    <x v="1236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6"/>
    <n v="16"/>
    <x v="0"/>
    <x v="0"/>
    <x v="1"/>
    <n v="16"/>
    <x v="0"/>
    <x v="1445"/>
    <x v="0"/>
    <x v="0"/>
    <x v="0"/>
    <x v="3"/>
    <x v="1"/>
    <s v="CERVEZAS"/>
    <s v="PILSEN TRUJILLO"/>
    <x v="2"/>
    <x v="0"/>
    <x v="0"/>
    <x v="1"/>
    <x v="1"/>
    <x v="1"/>
    <x v="0"/>
    <x v="0"/>
    <x v="2"/>
    <x v="5"/>
    <x v="3"/>
    <x v="1"/>
    <x v="173"/>
    <x v="3"/>
    <d v="2021-01-31T00:00:00"/>
    <x v="0"/>
    <x v="0"/>
    <x v="0"/>
  </r>
  <r>
    <x v="1247"/>
    <x v="23"/>
    <x v="1148"/>
    <x v="11"/>
    <x v="1247"/>
    <x v="1241"/>
    <x v="0"/>
    <x v="1485"/>
    <s v="0001"/>
    <x v="0"/>
    <s v="15096"/>
    <x v="23"/>
    <x v="1399"/>
    <s v="YD13"/>
    <x v="1"/>
    <s v=""/>
    <x v="0"/>
    <n v="1"/>
    <x v="0"/>
    <n v="10.26"/>
    <n v="7.59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5"/>
    <x v="3"/>
    <x v="1"/>
    <x v="44"/>
    <x v="8"/>
    <s v=""/>
    <x v="1"/>
    <x v="0"/>
    <x v="0"/>
  </r>
  <r>
    <x v="1247"/>
    <x v="11"/>
    <x v="1148"/>
    <x v="11"/>
    <x v="1247"/>
    <x v="1241"/>
    <x v="1"/>
    <x v="1485"/>
    <s v="0001"/>
    <x v="0"/>
    <s v="3500192"/>
    <x v="11"/>
    <x v="1399"/>
    <s v="YP66"/>
    <x v="1"/>
    <s v=""/>
    <x v="1"/>
    <n v="15"/>
    <x v="0"/>
    <n v="-57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247"/>
    <x v="11"/>
    <x v="1148"/>
    <x v="11"/>
    <x v="1247"/>
    <x v="1241"/>
    <x v="1"/>
    <x v="1485"/>
    <s v="0001"/>
    <x v="0"/>
    <s v="3500192"/>
    <x v="11"/>
    <x v="1399"/>
    <s v="YD73"/>
    <x v="1"/>
    <s v=""/>
    <x v="1"/>
    <n v="15"/>
    <x v="0"/>
    <n v="57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248"/>
    <x v="4"/>
    <x v="1149"/>
    <x v="18"/>
    <x v="1248"/>
    <x v="1242"/>
    <x v="0"/>
    <x v="1486"/>
    <s v="0001"/>
    <x v="0"/>
    <s v="2395"/>
    <x v="4"/>
    <x v="1400"/>
    <s v="YD11"/>
    <x v="1"/>
    <s v=""/>
    <x v="0"/>
    <n v="2"/>
    <x v="2"/>
    <n v="55.5"/>
    <n v="51.6"/>
    <x v="0"/>
    <x v="1"/>
    <n v="1"/>
    <n v="12625562"/>
    <x v="1237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6"/>
    <n v="4.5"/>
    <x v="0"/>
    <x v="0"/>
    <x v="1"/>
    <n v="6"/>
    <x v="0"/>
    <x v="1446"/>
    <x v="0"/>
    <x v="0"/>
    <x v="0"/>
    <x v="2"/>
    <x v="1"/>
    <s v="CERVEZAS"/>
    <s v="PILSEN TRUJILLO"/>
    <x v="2"/>
    <x v="0"/>
    <x v="0"/>
    <x v="1"/>
    <x v="1"/>
    <x v="1"/>
    <x v="0"/>
    <x v="0"/>
    <x v="2"/>
    <x v="14"/>
    <x v="1"/>
    <x v="1"/>
    <x v="88"/>
    <x v="3"/>
    <d v="2021-01-31T00:00:00"/>
    <x v="0"/>
    <x v="0"/>
    <x v="0"/>
  </r>
  <r>
    <x v="1248"/>
    <x v="8"/>
    <x v="1149"/>
    <x v="18"/>
    <x v="1248"/>
    <x v="1242"/>
    <x v="0"/>
    <x v="1486"/>
    <s v="0001"/>
    <x v="0"/>
    <s v="6843"/>
    <x v="8"/>
    <x v="1400"/>
    <s v="YD11"/>
    <x v="1"/>
    <s v=""/>
    <x v="0"/>
    <n v="2"/>
    <x v="2"/>
    <n v="69.94"/>
    <n v="54.5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14"/>
    <x v="1"/>
    <x v="1"/>
    <x v="620"/>
    <x v="5"/>
    <s v=""/>
    <x v="1"/>
    <x v="0"/>
    <x v="0"/>
  </r>
  <r>
    <x v="1248"/>
    <x v="13"/>
    <x v="1149"/>
    <x v="18"/>
    <x v="1248"/>
    <x v="1242"/>
    <x v="0"/>
    <x v="1486"/>
    <s v="0001"/>
    <x v="0"/>
    <s v="14268"/>
    <x v="13"/>
    <x v="1400"/>
    <s v="YD13"/>
    <x v="1"/>
    <s v=""/>
    <x v="0"/>
    <n v="2"/>
    <x v="2"/>
    <n v="26.27"/>
    <n v="5.3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595"/>
    <x v="1"/>
    <s v=""/>
    <x v="1"/>
    <x v="0"/>
    <x v="0"/>
  </r>
  <r>
    <x v="1248"/>
    <x v="11"/>
    <x v="1149"/>
    <x v="18"/>
    <x v="1248"/>
    <x v="1242"/>
    <x v="1"/>
    <x v="1486"/>
    <s v="0001"/>
    <x v="0"/>
    <s v="3500192"/>
    <x v="11"/>
    <x v="1400"/>
    <s v="YP66"/>
    <x v="1"/>
    <s v=""/>
    <x v="1"/>
    <n v="4"/>
    <x v="2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48"/>
    <x v="11"/>
    <x v="1149"/>
    <x v="18"/>
    <x v="1248"/>
    <x v="1242"/>
    <x v="1"/>
    <x v="1486"/>
    <s v="0001"/>
    <x v="0"/>
    <s v="3500192"/>
    <x v="11"/>
    <x v="1400"/>
    <s v="YD73"/>
    <x v="1"/>
    <s v=""/>
    <x v="1"/>
    <n v="2"/>
    <x v="2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48"/>
    <x v="11"/>
    <x v="1149"/>
    <x v="18"/>
    <x v="1248"/>
    <x v="1242"/>
    <x v="1"/>
    <x v="1486"/>
    <s v="0001"/>
    <x v="0"/>
    <s v="3500192"/>
    <x v="11"/>
    <x v="1400"/>
    <s v="YD73"/>
    <x v="1"/>
    <s v=""/>
    <x v="1"/>
    <n v="2"/>
    <x v="2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49"/>
    <x v="4"/>
    <x v="0"/>
    <x v="24"/>
    <x v="1249"/>
    <x v="1243"/>
    <x v="0"/>
    <x v="1487"/>
    <s v="0001"/>
    <x v="0"/>
    <s v="2395"/>
    <x v="4"/>
    <x v="1401"/>
    <s v="YD11"/>
    <x v="6"/>
    <s v=""/>
    <x v="0"/>
    <n v="5"/>
    <x v="0"/>
    <n v="154.91999999999999"/>
    <n v="134.96"/>
    <x v="0"/>
    <x v="0"/>
    <n v="1"/>
    <n v="12625708"/>
    <x v="1238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1447"/>
    <x v="0"/>
    <x v="0"/>
    <x v="0"/>
    <x v="0"/>
    <x v="1"/>
    <s v="CERVEZAS"/>
    <s v="PILSEN TRUJILLO"/>
    <x v="2"/>
    <x v="0"/>
    <x v="0"/>
    <x v="2"/>
    <x v="0"/>
    <x v="0"/>
    <x v="0"/>
    <x v="0"/>
    <x v="2"/>
    <x v="22"/>
    <x v="1"/>
    <x v="1"/>
    <x v="31"/>
    <x v="3"/>
    <d v="2021-01-31T00:00:00"/>
    <x v="0"/>
    <x v="0"/>
    <x v="0"/>
  </r>
  <r>
    <x v="1249"/>
    <x v="11"/>
    <x v="0"/>
    <x v="24"/>
    <x v="1249"/>
    <x v="1243"/>
    <x v="1"/>
    <x v="1487"/>
    <s v="0001"/>
    <x v="0"/>
    <s v="3500192"/>
    <x v="11"/>
    <x v="1401"/>
    <s v="YP66"/>
    <x v="6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2"/>
    <x v="1"/>
    <x v="1"/>
    <x v="10"/>
    <x v="6"/>
    <s v=""/>
    <x v="1"/>
    <x v="0"/>
    <x v="0"/>
  </r>
  <r>
    <x v="1249"/>
    <x v="11"/>
    <x v="0"/>
    <x v="24"/>
    <x v="1249"/>
    <x v="1243"/>
    <x v="1"/>
    <x v="1487"/>
    <s v="0001"/>
    <x v="0"/>
    <s v="3500192"/>
    <x v="11"/>
    <x v="1401"/>
    <s v="YD73"/>
    <x v="6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2"/>
    <x v="1"/>
    <x v="1"/>
    <x v="10"/>
    <x v="6"/>
    <s v=""/>
    <x v="1"/>
    <x v="0"/>
    <x v="0"/>
  </r>
  <r>
    <x v="1250"/>
    <x v="4"/>
    <x v="1150"/>
    <x v="25"/>
    <x v="1250"/>
    <x v="1244"/>
    <x v="0"/>
    <x v="1488"/>
    <s v="0001"/>
    <x v="0"/>
    <s v="2395"/>
    <x v="4"/>
    <x v="1402"/>
    <s v="YD11"/>
    <x v="1"/>
    <s v=""/>
    <x v="0"/>
    <n v="50"/>
    <x v="0"/>
    <n v="1365.11"/>
    <n v="1312.22"/>
    <x v="0"/>
    <x v="3"/>
    <n v="1"/>
    <n v="12628018"/>
    <x v="1239"/>
    <x v="0"/>
    <d v="2021-02-06T00:00:00"/>
    <x v="1"/>
    <x v="1"/>
    <x v="1"/>
    <s v="LU"/>
    <x v="0"/>
    <n v="3.72"/>
    <n v="50"/>
    <n v="50.000000000000135"/>
    <n v="71.428571428571416"/>
    <n v="50"/>
    <x v="0"/>
    <n v="100"/>
    <n v="100"/>
    <x v="0"/>
    <x v="0"/>
    <x v="1"/>
    <n v="50"/>
    <x v="0"/>
    <x v="1448"/>
    <x v="2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170"/>
    <x v="3"/>
    <d v="2021-01-31T00:00:00"/>
    <x v="0"/>
    <x v="0"/>
    <x v="0"/>
  </r>
  <r>
    <x v="1250"/>
    <x v="4"/>
    <x v="1151"/>
    <x v="25"/>
    <x v="1250"/>
    <x v="1244"/>
    <x v="0"/>
    <x v="1489"/>
    <s v="0001"/>
    <x v="0"/>
    <s v="2395"/>
    <x v="4"/>
    <x v="1403"/>
    <s v="YD11"/>
    <x v="1"/>
    <s v=""/>
    <x v="0"/>
    <n v="50"/>
    <x v="0"/>
    <n v="1365.11"/>
    <n v="1312.22"/>
    <x v="0"/>
    <x v="3"/>
    <s v=""/>
    <s v=""/>
    <x v="1"/>
    <x v="0"/>
    <d v="2021-02-06T00:00:00"/>
    <x v="1"/>
    <x v="1"/>
    <x v="1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449"/>
    <x v="1"/>
    <x v="0"/>
    <x v="0"/>
    <x v="1"/>
    <x v="1"/>
    <s v="CERVEZAS"/>
    <s v="PILSEN TRUJILLO"/>
    <x v="2"/>
    <x v="0"/>
    <x v="0"/>
    <x v="3"/>
    <x v="1"/>
    <x v="1"/>
    <x v="0"/>
    <x v="0"/>
    <x v="2"/>
    <x v="5"/>
    <x v="3"/>
    <x v="1"/>
    <x v="170"/>
    <x v="3"/>
    <s v=""/>
    <x v="1"/>
    <x v="0"/>
    <x v="0"/>
  </r>
  <r>
    <x v="1250"/>
    <x v="11"/>
    <x v="1150"/>
    <x v="25"/>
    <x v="1250"/>
    <x v="1244"/>
    <x v="1"/>
    <x v="1488"/>
    <s v="0001"/>
    <x v="0"/>
    <s v="3500192"/>
    <x v="11"/>
    <x v="1402"/>
    <s v="YP66"/>
    <x v="1"/>
    <s v=""/>
    <x v="1"/>
    <n v="50"/>
    <x v="0"/>
    <n v="-190"/>
    <n v="0"/>
    <x v="0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50"/>
    <x v="11"/>
    <x v="1150"/>
    <x v="25"/>
    <x v="1250"/>
    <x v="1244"/>
    <x v="1"/>
    <x v="1488"/>
    <s v="0001"/>
    <x v="0"/>
    <s v="3500192"/>
    <x v="11"/>
    <x v="1402"/>
    <s v="YD73"/>
    <x v="1"/>
    <s v=""/>
    <x v="1"/>
    <n v="50"/>
    <x v="0"/>
    <n v="190"/>
    <n v="0"/>
    <x v="0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50"/>
    <x v="11"/>
    <x v="1151"/>
    <x v="25"/>
    <x v="1250"/>
    <x v="1244"/>
    <x v="1"/>
    <x v="1489"/>
    <s v="0001"/>
    <x v="0"/>
    <s v="3500192"/>
    <x v="11"/>
    <x v="1403"/>
    <s v="YP66"/>
    <x v="1"/>
    <s v=""/>
    <x v="1"/>
    <n v="50"/>
    <x v="0"/>
    <n v="-190"/>
    <n v="0"/>
    <x v="0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50"/>
    <x v="11"/>
    <x v="1151"/>
    <x v="25"/>
    <x v="1250"/>
    <x v="1244"/>
    <x v="1"/>
    <x v="1489"/>
    <s v="0001"/>
    <x v="0"/>
    <s v="3500192"/>
    <x v="11"/>
    <x v="1403"/>
    <s v="YD73"/>
    <x v="1"/>
    <s v=""/>
    <x v="1"/>
    <n v="50"/>
    <x v="0"/>
    <n v="190"/>
    <n v="0"/>
    <x v="0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51"/>
    <x v="5"/>
    <x v="0"/>
    <x v="21"/>
    <x v="1251"/>
    <x v="1245"/>
    <x v="0"/>
    <x v="1490"/>
    <s v="0001"/>
    <x v="0"/>
    <s v="2821"/>
    <x v="5"/>
    <x v="1404"/>
    <s v="YD11"/>
    <x v="21"/>
    <s v=""/>
    <x v="0"/>
    <n v="2"/>
    <x v="0"/>
    <n v="63.11"/>
    <n v="54.89"/>
    <x v="0"/>
    <x v="0"/>
    <n v="1"/>
    <n v="12628052"/>
    <x v="1240"/>
    <x v="0"/>
    <d v="2021-02-06T00:00:00"/>
    <x v="0"/>
    <x v="0"/>
    <x v="0"/>
    <s v="LU"/>
    <x v="0"/>
    <n v="0.1512"/>
    <n v="2"/>
    <n v="2.0322580645161343"/>
    <n v="2.8571428571428568"/>
    <n v="2"/>
    <x v="0"/>
    <n v="10"/>
    <n v="9.3333333333000006"/>
    <x v="0"/>
    <x v="0"/>
    <x v="2"/>
    <n v="10"/>
    <x v="0"/>
    <x v="1450"/>
    <x v="0"/>
    <x v="0"/>
    <x v="0"/>
    <x v="2"/>
    <x v="1"/>
    <s v="CERVEZAS"/>
    <s v="PILSEN CALLAO"/>
    <x v="2"/>
    <x v="0"/>
    <x v="0"/>
    <x v="3"/>
    <x v="0"/>
    <x v="0"/>
    <x v="0"/>
    <x v="7"/>
    <x v="7"/>
    <x v="11"/>
    <x v="4"/>
    <x v="1"/>
    <x v="119"/>
    <x v="3"/>
    <d v="2021-01-31T00:00:00"/>
    <x v="0"/>
    <x v="0"/>
    <x v="0"/>
  </r>
  <r>
    <x v="1251"/>
    <x v="27"/>
    <x v="0"/>
    <x v="21"/>
    <x v="1251"/>
    <x v="1245"/>
    <x v="0"/>
    <x v="1490"/>
    <s v="0001"/>
    <x v="0"/>
    <s v="12401"/>
    <x v="27"/>
    <x v="1404"/>
    <s v="YD11"/>
    <x v="21"/>
    <s v=""/>
    <x v="0"/>
    <n v="3"/>
    <x v="0"/>
    <n v="76.260000000000005"/>
    <n v="46.65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3"/>
    <x v="0"/>
    <x v="0"/>
    <x v="0"/>
    <x v="7"/>
    <x v="7"/>
    <x v="11"/>
    <x v="4"/>
    <x v="1"/>
    <x v="440"/>
    <x v="9"/>
    <s v=""/>
    <x v="1"/>
    <x v="0"/>
    <x v="0"/>
  </r>
  <r>
    <x v="1251"/>
    <x v="7"/>
    <x v="0"/>
    <x v="21"/>
    <x v="1251"/>
    <x v="1245"/>
    <x v="0"/>
    <x v="1490"/>
    <s v="0001"/>
    <x v="0"/>
    <s v="6842"/>
    <x v="7"/>
    <x v="1404"/>
    <s v="YD11"/>
    <x v="21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7"/>
    <x v="7"/>
    <x v="11"/>
    <x v="4"/>
    <x v="1"/>
    <x v="19"/>
    <x v="5"/>
    <s v=""/>
    <x v="1"/>
    <x v="0"/>
    <x v="0"/>
  </r>
  <r>
    <x v="1251"/>
    <x v="25"/>
    <x v="0"/>
    <x v="21"/>
    <x v="1251"/>
    <x v="1245"/>
    <x v="0"/>
    <x v="1490"/>
    <s v="0001"/>
    <x v="0"/>
    <s v="8758"/>
    <x v="25"/>
    <x v="1404"/>
    <s v="YD13"/>
    <x v="21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7"/>
    <x v="7"/>
    <x v="11"/>
    <x v="4"/>
    <x v="1"/>
    <x v="66"/>
    <x v="0"/>
    <s v=""/>
    <x v="1"/>
    <x v="0"/>
    <x v="0"/>
  </r>
  <r>
    <x v="1251"/>
    <x v="0"/>
    <x v="0"/>
    <x v="21"/>
    <x v="1251"/>
    <x v="1245"/>
    <x v="0"/>
    <x v="1490"/>
    <s v="0001"/>
    <x v="0"/>
    <s v="11112"/>
    <x v="0"/>
    <x v="1404"/>
    <s v="YD13"/>
    <x v="21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7"/>
    <x v="7"/>
    <x v="11"/>
    <x v="4"/>
    <x v="1"/>
    <x v="0"/>
    <x v="0"/>
    <s v=""/>
    <x v="1"/>
    <x v="0"/>
    <x v="0"/>
  </r>
  <r>
    <x v="1251"/>
    <x v="6"/>
    <x v="0"/>
    <x v="21"/>
    <x v="1251"/>
    <x v="1245"/>
    <x v="0"/>
    <x v="1490"/>
    <s v="0001"/>
    <x v="0"/>
    <s v="4961"/>
    <x v="6"/>
    <x v="1404"/>
    <s v="YD13"/>
    <x v="21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7"/>
    <x v="7"/>
    <x v="11"/>
    <x v="4"/>
    <x v="1"/>
    <x v="24"/>
    <x v="4"/>
    <s v=""/>
    <x v="1"/>
    <x v="0"/>
    <x v="0"/>
  </r>
  <r>
    <x v="1251"/>
    <x v="22"/>
    <x v="0"/>
    <x v="21"/>
    <x v="1251"/>
    <x v="1245"/>
    <x v="0"/>
    <x v="1490"/>
    <s v="0001"/>
    <x v="0"/>
    <s v="12419"/>
    <x v="22"/>
    <x v="1404"/>
    <s v="YD13"/>
    <x v="21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7"/>
    <x v="7"/>
    <x v="11"/>
    <x v="4"/>
    <x v="1"/>
    <x v="120"/>
    <x v="0"/>
    <s v=""/>
    <x v="1"/>
    <x v="0"/>
    <x v="0"/>
  </r>
  <r>
    <x v="1251"/>
    <x v="11"/>
    <x v="0"/>
    <x v="21"/>
    <x v="1251"/>
    <x v="1245"/>
    <x v="1"/>
    <x v="1490"/>
    <s v="0001"/>
    <x v="0"/>
    <s v="3500192"/>
    <x v="11"/>
    <x v="1404"/>
    <s v="YP66"/>
    <x v="2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7"/>
    <x v="7"/>
    <x v="11"/>
    <x v="4"/>
    <x v="1"/>
    <x v="10"/>
    <x v="6"/>
    <s v=""/>
    <x v="1"/>
    <x v="0"/>
    <x v="0"/>
  </r>
  <r>
    <x v="1251"/>
    <x v="11"/>
    <x v="0"/>
    <x v="21"/>
    <x v="1251"/>
    <x v="1245"/>
    <x v="1"/>
    <x v="1490"/>
    <s v="0001"/>
    <x v="0"/>
    <s v="3500192"/>
    <x v="11"/>
    <x v="1404"/>
    <s v="YD73"/>
    <x v="2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7"/>
    <x v="7"/>
    <x v="11"/>
    <x v="4"/>
    <x v="1"/>
    <x v="10"/>
    <x v="6"/>
    <s v=""/>
    <x v="1"/>
    <x v="0"/>
    <x v="0"/>
  </r>
  <r>
    <x v="1251"/>
    <x v="11"/>
    <x v="0"/>
    <x v="21"/>
    <x v="1251"/>
    <x v="1245"/>
    <x v="1"/>
    <x v="1490"/>
    <s v="0001"/>
    <x v="0"/>
    <s v="3500192"/>
    <x v="11"/>
    <x v="1404"/>
    <s v="YD73"/>
    <x v="2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7"/>
    <x v="7"/>
    <x v="11"/>
    <x v="4"/>
    <x v="1"/>
    <x v="10"/>
    <x v="6"/>
    <s v=""/>
    <x v="1"/>
    <x v="0"/>
    <x v="0"/>
  </r>
  <r>
    <x v="1251"/>
    <x v="11"/>
    <x v="0"/>
    <x v="21"/>
    <x v="1251"/>
    <x v="1245"/>
    <x v="1"/>
    <x v="1490"/>
    <s v="0001"/>
    <x v="0"/>
    <s v="3500192"/>
    <x v="11"/>
    <x v="1404"/>
    <s v="YD73"/>
    <x v="2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7"/>
    <x v="7"/>
    <x v="11"/>
    <x v="4"/>
    <x v="1"/>
    <x v="10"/>
    <x v="6"/>
    <s v=""/>
    <x v="1"/>
    <x v="0"/>
    <x v="0"/>
  </r>
  <r>
    <x v="1252"/>
    <x v="4"/>
    <x v="1152"/>
    <x v="15"/>
    <x v="1252"/>
    <x v="1246"/>
    <x v="0"/>
    <x v="1491"/>
    <s v="0001"/>
    <x v="0"/>
    <s v="2395"/>
    <x v="4"/>
    <x v="1405"/>
    <s v="YD11"/>
    <x v="1"/>
    <s v=""/>
    <x v="0"/>
    <n v="4"/>
    <x v="2"/>
    <n v="112.49"/>
    <n v="103.5"/>
    <x v="0"/>
    <x v="1"/>
    <n v="1"/>
    <n v="12628153"/>
    <x v="124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6"/>
    <n v="10.333333333300001"/>
    <x v="0"/>
    <x v="0"/>
    <x v="1"/>
    <n v="16"/>
    <x v="0"/>
    <x v="1451"/>
    <x v="0"/>
    <x v="0"/>
    <x v="0"/>
    <x v="3"/>
    <x v="1"/>
    <s v="CERVEZAS"/>
    <s v="PILSEN TRUJILLO"/>
    <x v="2"/>
    <x v="0"/>
    <x v="0"/>
    <x v="3"/>
    <x v="1"/>
    <x v="1"/>
    <x v="0"/>
    <x v="0"/>
    <x v="2"/>
    <x v="6"/>
    <x v="2"/>
    <x v="1"/>
    <x v="195"/>
    <x v="3"/>
    <d v="2021-01-31T00:00:00"/>
    <x v="0"/>
    <x v="0"/>
    <x v="0"/>
  </r>
  <r>
    <x v="1252"/>
    <x v="5"/>
    <x v="1152"/>
    <x v="15"/>
    <x v="1252"/>
    <x v="1246"/>
    <x v="0"/>
    <x v="1491"/>
    <s v="0001"/>
    <x v="0"/>
    <s v="2821"/>
    <x v="5"/>
    <x v="1405"/>
    <s v="YD11"/>
    <x v="1"/>
    <s v=""/>
    <x v="0"/>
    <n v="3"/>
    <x v="2"/>
    <n v="94.65"/>
    <n v="80.69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6"/>
    <x v="2"/>
    <x v="1"/>
    <x v="318"/>
    <x v="3"/>
    <s v=""/>
    <x v="1"/>
    <x v="0"/>
    <x v="0"/>
  </r>
  <r>
    <x v="1252"/>
    <x v="45"/>
    <x v="1152"/>
    <x v="15"/>
    <x v="1252"/>
    <x v="1246"/>
    <x v="0"/>
    <x v="1491"/>
    <s v="0001"/>
    <x v="0"/>
    <s v="7862"/>
    <x v="46"/>
    <x v="1405"/>
    <s v="YD13"/>
    <x v="1"/>
    <s v=""/>
    <x v="0"/>
    <n v="4"/>
    <x v="2"/>
    <n v="68.48"/>
    <n v="13.95"/>
    <x v="0"/>
    <x v="1"/>
    <s v=""/>
    <s v=""/>
    <x v="1"/>
    <x v="0"/>
    <d v="2021-02-06T00:00:00"/>
    <x v="0"/>
    <x v="0"/>
    <x v="0"/>
    <s v="LU"/>
    <x v="0"/>
    <n v="8.2320000000000004E-2"/>
    <n v="2"/>
    <n v="1.1064516129032289"/>
    <n v="1.5"/>
    <n v="4"/>
    <x v="0"/>
    <n v="0"/>
    <s v=""/>
    <x v="0"/>
    <x v="0"/>
    <x v="1"/>
    <s v=""/>
    <x v="1"/>
    <x v="1"/>
    <x v="1"/>
    <x v="0"/>
    <x v="0"/>
    <x v="1"/>
    <x v="1"/>
    <s v="CERVEZAS"/>
    <s v="BUDWEISER"/>
    <x v="1"/>
    <x v="0"/>
    <x v="0"/>
    <x v="3"/>
    <x v="1"/>
    <x v="1"/>
    <x v="0"/>
    <x v="0"/>
    <x v="2"/>
    <x v="6"/>
    <x v="2"/>
    <x v="1"/>
    <x v="831"/>
    <x v="2"/>
    <s v=""/>
    <x v="1"/>
    <x v="0"/>
    <x v="0"/>
  </r>
  <r>
    <x v="1252"/>
    <x v="0"/>
    <x v="1152"/>
    <x v="15"/>
    <x v="1252"/>
    <x v="1246"/>
    <x v="0"/>
    <x v="1491"/>
    <s v="0001"/>
    <x v="0"/>
    <s v="11112"/>
    <x v="0"/>
    <x v="1405"/>
    <s v="YD13"/>
    <x v="1"/>
    <s v=""/>
    <x v="0"/>
    <n v="1"/>
    <x v="2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28"/>
    <x v="0"/>
    <s v=""/>
    <x v="1"/>
    <x v="0"/>
    <x v="0"/>
  </r>
  <r>
    <x v="1252"/>
    <x v="13"/>
    <x v="1152"/>
    <x v="15"/>
    <x v="1252"/>
    <x v="1246"/>
    <x v="0"/>
    <x v="1491"/>
    <s v="0001"/>
    <x v="0"/>
    <s v="14268"/>
    <x v="13"/>
    <x v="1405"/>
    <s v="YD13"/>
    <x v="1"/>
    <s v=""/>
    <x v="0"/>
    <n v="2"/>
    <x v="2"/>
    <n v="27.01"/>
    <n v="5.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288"/>
    <x v="1"/>
    <s v=""/>
    <x v="1"/>
    <x v="0"/>
    <x v="0"/>
  </r>
  <r>
    <x v="1252"/>
    <x v="15"/>
    <x v="1152"/>
    <x v="15"/>
    <x v="1252"/>
    <x v="1246"/>
    <x v="0"/>
    <x v="1491"/>
    <s v="0001"/>
    <x v="0"/>
    <s v="14523"/>
    <x v="15"/>
    <x v="1405"/>
    <s v="YD13"/>
    <x v="1"/>
    <s v=""/>
    <x v="0"/>
    <n v="2"/>
    <x v="2"/>
    <n v="14.21"/>
    <n v="12.96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227"/>
    <x v="2"/>
    <s v=""/>
    <x v="1"/>
    <x v="0"/>
    <x v="0"/>
  </r>
  <r>
    <x v="1252"/>
    <x v="11"/>
    <x v="1152"/>
    <x v="15"/>
    <x v="1252"/>
    <x v="1246"/>
    <x v="1"/>
    <x v="1491"/>
    <s v="0001"/>
    <x v="0"/>
    <s v="3500192"/>
    <x v="11"/>
    <x v="1405"/>
    <s v="YP66"/>
    <x v="1"/>
    <s v=""/>
    <x v="1"/>
    <n v="7"/>
    <x v="2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252"/>
    <x v="11"/>
    <x v="1152"/>
    <x v="15"/>
    <x v="1252"/>
    <x v="1246"/>
    <x v="1"/>
    <x v="1491"/>
    <s v="0001"/>
    <x v="0"/>
    <s v="3500192"/>
    <x v="11"/>
    <x v="1405"/>
    <s v="YD73"/>
    <x v="1"/>
    <s v=""/>
    <x v="1"/>
    <n v="4"/>
    <x v="2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252"/>
    <x v="11"/>
    <x v="1152"/>
    <x v="15"/>
    <x v="1252"/>
    <x v="1246"/>
    <x v="1"/>
    <x v="1491"/>
    <s v="0001"/>
    <x v="0"/>
    <s v="3500192"/>
    <x v="11"/>
    <x v="1405"/>
    <s v="YD73"/>
    <x v="1"/>
    <s v=""/>
    <x v="1"/>
    <n v="3"/>
    <x v="2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253"/>
    <x v="4"/>
    <x v="1153"/>
    <x v="18"/>
    <x v="1253"/>
    <x v="1247"/>
    <x v="0"/>
    <x v="1492"/>
    <s v="0001"/>
    <x v="0"/>
    <s v="2395"/>
    <x v="4"/>
    <x v="1406"/>
    <s v="YD11"/>
    <x v="1"/>
    <s v=""/>
    <x v="0"/>
    <n v="6"/>
    <x v="3"/>
    <n v="166.05"/>
    <n v="157.91999999999999"/>
    <x v="0"/>
    <x v="1"/>
    <n v="1"/>
    <n v="12628155"/>
    <x v="1242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7"/>
    <n v="15.5"/>
    <x v="0"/>
    <x v="0"/>
    <x v="1"/>
    <n v="15"/>
    <x v="0"/>
    <x v="1452"/>
    <x v="2"/>
    <x v="0"/>
    <x v="0"/>
    <x v="3"/>
    <x v="1"/>
    <s v="CERVEZAS"/>
    <s v="PILSEN TRUJILLO"/>
    <x v="2"/>
    <x v="0"/>
    <x v="0"/>
    <x v="1"/>
    <x v="1"/>
    <x v="1"/>
    <x v="0"/>
    <x v="0"/>
    <x v="2"/>
    <x v="14"/>
    <x v="1"/>
    <x v="1"/>
    <x v="83"/>
    <x v="3"/>
    <d v="2021-01-31T00:00:00"/>
    <x v="0"/>
    <x v="0"/>
    <x v="0"/>
  </r>
  <r>
    <x v="1253"/>
    <x v="5"/>
    <x v="1153"/>
    <x v="18"/>
    <x v="1253"/>
    <x v="1247"/>
    <x v="0"/>
    <x v="1492"/>
    <s v="0001"/>
    <x v="0"/>
    <s v="2821"/>
    <x v="5"/>
    <x v="1406"/>
    <s v="YD11"/>
    <x v="1"/>
    <s v=""/>
    <x v="0"/>
    <n v="5"/>
    <x v="3"/>
    <n v="155.65"/>
    <n v="136.78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14"/>
    <x v="1"/>
    <x v="1"/>
    <x v="85"/>
    <x v="3"/>
    <s v=""/>
    <x v="1"/>
    <x v="0"/>
    <x v="0"/>
  </r>
  <r>
    <x v="1253"/>
    <x v="6"/>
    <x v="1153"/>
    <x v="18"/>
    <x v="1253"/>
    <x v="1247"/>
    <x v="0"/>
    <x v="1492"/>
    <s v="0001"/>
    <x v="0"/>
    <s v="4961"/>
    <x v="6"/>
    <x v="1406"/>
    <s v="YD13"/>
    <x v="1"/>
    <s v=""/>
    <x v="0"/>
    <n v="1"/>
    <x v="3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6"/>
    <x v="4"/>
    <s v=""/>
    <x v="1"/>
    <x v="0"/>
    <x v="0"/>
  </r>
  <r>
    <x v="1253"/>
    <x v="29"/>
    <x v="1153"/>
    <x v="18"/>
    <x v="1253"/>
    <x v="1247"/>
    <x v="0"/>
    <x v="1492"/>
    <s v="0001"/>
    <x v="0"/>
    <s v="8560"/>
    <x v="29"/>
    <x v="1406"/>
    <s v="YD13"/>
    <x v="1"/>
    <s v=""/>
    <x v="0"/>
    <n v="1"/>
    <x v="3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14"/>
    <x v="1"/>
    <x v="1"/>
    <x v="86"/>
    <x v="2"/>
    <s v=""/>
    <x v="1"/>
    <x v="0"/>
    <x v="0"/>
  </r>
  <r>
    <x v="1253"/>
    <x v="15"/>
    <x v="1153"/>
    <x v="18"/>
    <x v="1253"/>
    <x v="1247"/>
    <x v="0"/>
    <x v="1492"/>
    <s v="0001"/>
    <x v="0"/>
    <s v="14523"/>
    <x v="15"/>
    <x v="1406"/>
    <s v="YD13"/>
    <x v="1"/>
    <s v=""/>
    <x v="0"/>
    <n v="1"/>
    <x v="3"/>
    <n v="6.99"/>
    <n v="6.6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659"/>
    <x v="2"/>
    <s v=""/>
    <x v="1"/>
    <x v="0"/>
    <x v="0"/>
  </r>
  <r>
    <x v="1253"/>
    <x v="23"/>
    <x v="1153"/>
    <x v="18"/>
    <x v="1253"/>
    <x v="1247"/>
    <x v="0"/>
    <x v="1492"/>
    <s v="0001"/>
    <x v="0"/>
    <s v="15096"/>
    <x v="23"/>
    <x v="1406"/>
    <s v="YD13"/>
    <x v="1"/>
    <s v=""/>
    <x v="0"/>
    <n v="1"/>
    <x v="3"/>
    <n v="10.6"/>
    <n v="7.6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14"/>
    <x v="1"/>
    <x v="1"/>
    <x v="86"/>
    <x v="8"/>
    <s v=""/>
    <x v="1"/>
    <x v="0"/>
    <x v="0"/>
  </r>
  <r>
    <x v="1253"/>
    <x v="25"/>
    <x v="1154"/>
    <x v="18"/>
    <x v="1253"/>
    <x v="1247"/>
    <x v="0"/>
    <x v="1493"/>
    <s v="0001"/>
    <x v="0"/>
    <s v="8758"/>
    <x v="25"/>
    <x v="1407"/>
    <s v="YD13"/>
    <x v="1"/>
    <s v=""/>
    <x v="0"/>
    <n v="1"/>
    <x v="3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n v="2"/>
    <x v="0"/>
    <x v="1453"/>
    <x v="1"/>
    <x v="0"/>
    <x v="0"/>
    <x v="1"/>
    <x v="0"/>
    <s v="NABS"/>
    <s v="VIVA BACKUS"/>
    <x v="0"/>
    <x v="0"/>
    <x v="0"/>
    <x v="1"/>
    <x v="1"/>
    <x v="1"/>
    <x v="0"/>
    <x v="0"/>
    <x v="2"/>
    <x v="14"/>
    <x v="1"/>
    <x v="1"/>
    <x v="46"/>
    <x v="0"/>
    <s v=""/>
    <x v="1"/>
    <x v="0"/>
    <x v="0"/>
  </r>
  <r>
    <x v="1253"/>
    <x v="22"/>
    <x v="1154"/>
    <x v="18"/>
    <x v="1253"/>
    <x v="1247"/>
    <x v="0"/>
    <x v="1493"/>
    <s v="0001"/>
    <x v="0"/>
    <s v="12419"/>
    <x v="22"/>
    <x v="1407"/>
    <s v="YD13"/>
    <x v="1"/>
    <s v=""/>
    <x v="0"/>
    <n v="1"/>
    <x v="3"/>
    <n v="10.87"/>
    <n v="4.4400000000000004"/>
    <x v="0"/>
    <x v="1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9"/>
    <x v="0"/>
    <s v=""/>
    <x v="1"/>
    <x v="0"/>
    <x v="0"/>
  </r>
  <r>
    <x v="1253"/>
    <x v="11"/>
    <x v="1153"/>
    <x v="18"/>
    <x v="1253"/>
    <x v="1247"/>
    <x v="1"/>
    <x v="1492"/>
    <s v="0001"/>
    <x v="0"/>
    <s v="3500192"/>
    <x v="11"/>
    <x v="1406"/>
    <s v="YP66"/>
    <x v="1"/>
    <s v=""/>
    <x v="1"/>
    <n v="11"/>
    <x v="3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53"/>
    <x v="11"/>
    <x v="1153"/>
    <x v="18"/>
    <x v="1253"/>
    <x v="1247"/>
    <x v="1"/>
    <x v="1492"/>
    <s v="0001"/>
    <x v="0"/>
    <s v="3500192"/>
    <x v="11"/>
    <x v="1406"/>
    <s v="YD73"/>
    <x v="1"/>
    <s v=""/>
    <x v="1"/>
    <n v="6"/>
    <x v="3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53"/>
    <x v="11"/>
    <x v="1153"/>
    <x v="18"/>
    <x v="1253"/>
    <x v="1247"/>
    <x v="1"/>
    <x v="1492"/>
    <s v="0001"/>
    <x v="0"/>
    <s v="3500192"/>
    <x v="11"/>
    <x v="1406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54"/>
    <x v="4"/>
    <x v="1155"/>
    <x v="13"/>
    <x v="1254"/>
    <x v="1248"/>
    <x v="0"/>
    <x v="1494"/>
    <s v="0001"/>
    <x v="0"/>
    <s v="2395"/>
    <x v="4"/>
    <x v="1408"/>
    <s v="YD11"/>
    <x v="1"/>
    <s v=""/>
    <x v="0"/>
    <n v="2"/>
    <x v="0"/>
    <n v="54.61"/>
    <n v="52.49"/>
    <x v="0"/>
    <x v="1"/>
    <n v="1"/>
    <n v="12628633"/>
    <x v="124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6"/>
    <n v="6"/>
    <x v="0"/>
    <x v="0"/>
    <x v="1"/>
    <n v="6"/>
    <x v="0"/>
    <x v="1454"/>
    <x v="0"/>
    <x v="0"/>
    <x v="0"/>
    <x v="2"/>
    <x v="1"/>
    <s v="CERVEZAS"/>
    <s v="PILSEN TRUJILLO"/>
    <x v="2"/>
    <x v="0"/>
    <x v="0"/>
    <x v="3"/>
    <x v="1"/>
    <x v="1"/>
    <x v="0"/>
    <x v="0"/>
    <x v="2"/>
    <x v="5"/>
    <x v="3"/>
    <x v="1"/>
    <x v="88"/>
    <x v="3"/>
    <d v="2021-01-31T00:00:00"/>
    <x v="0"/>
    <x v="0"/>
    <x v="0"/>
  </r>
  <r>
    <x v="1254"/>
    <x v="5"/>
    <x v="1155"/>
    <x v="13"/>
    <x v="1254"/>
    <x v="1248"/>
    <x v="0"/>
    <x v="1494"/>
    <s v="0001"/>
    <x v="0"/>
    <s v="2821"/>
    <x v="5"/>
    <x v="1408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5"/>
    <x v="3"/>
    <x v="1"/>
    <x v="15"/>
    <x v="3"/>
    <s v=""/>
    <x v="1"/>
    <x v="0"/>
    <x v="0"/>
  </r>
  <r>
    <x v="1254"/>
    <x v="17"/>
    <x v="1155"/>
    <x v="13"/>
    <x v="1254"/>
    <x v="1248"/>
    <x v="0"/>
    <x v="1494"/>
    <s v="0001"/>
    <x v="0"/>
    <s v="4963"/>
    <x v="17"/>
    <x v="1408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5"/>
    <x v="3"/>
    <x v="1"/>
    <x v="6"/>
    <x v="4"/>
    <s v=""/>
    <x v="1"/>
    <x v="0"/>
    <x v="0"/>
  </r>
  <r>
    <x v="1254"/>
    <x v="10"/>
    <x v="1155"/>
    <x v="13"/>
    <x v="1254"/>
    <x v="1248"/>
    <x v="0"/>
    <x v="1494"/>
    <s v="0001"/>
    <x v="0"/>
    <s v="11118"/>
    <x v="10"/>
    <x v="1408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9"/>
    <x v="0"/>
    <s v=""/>
    <x v="1"/>
    <x v="0"/>
    <x v="0"/>
  </r>
  <r>
    <x v="1254"/>
    <x v="11"/>
    <x v="1155"/>
    <x v="13"/>
    <x v="1254"/>
    <x v="1248"/>
    <x v="1"/>
    <x v="1494"/>
    <s v="0001"/>
    <x v="0"/>
    <s v="3500192"/>
    <x v="11"/>
    <x v="1408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54"/>
    <x v="11"/>
    <x v="1155"/>
    <x v="13"/>
    <x v="1254"/>
    <x v="1248"/>
    <x v="1"/>
    <x v="1494"/>
    <s v="0001"/>
    <x v="0"/>
    <s v="3500192"/>
    <x v="11"/>
    <x v="1408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54"/>
    <x v="11"/>
    <x v="1155"/>
    <x v="13"/>
    <x v="1254"/>
    <x v="1248"/>
    <x v="1"/>
    <x v="1494"/>
    <s v="0001"/>
    <x v="0"/>
    <s v="3500192"/>
    <x v="11"/>
    <x v="1408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55"/>
    <x v="4"/>
    <x v="1156"/>
    <x v="5"/>
    <x v="1255"/>
    <x v="1249"/>
    <x v="0"/>
    <x v="1495"/>
    <s v="0001"/>
    <x v="0"/>
    <s v="2395"/>
    <x v="4"/>
    <x v="1409"/>
    <s v="YD11"/>
    <x v="1"/>
    <s v=""/>
    <x v="0"/>
    <n v="3"/>
    <x v="0"/>
    <n v="81.91"/>
    <n v="78.73"/>
    <x v="1"/>
    <x v="1"/>
    <n v="1"/>
    <n v="12628636"/>
    <x v="1244"/>
    <x v="0"/>
    <d v="2021-02-06T00:00:00"/>
    <x v="1"/>
    <x v="1"/>
    <x v="1"/>
    <s v="LU"/>
    <x v="0"/>
    <n v="0.22320000000000001"/>
    <n v="3"/>
    <n v="3.000000000000008"/>
    <n v="4.2857142857142847"/>
    <n v="3"/>
    <x v="0"/>
    <n v="8"/>
    <n v="8"/>
    <x v="0"/>
    <x v="0"/>
    <x v="1"/>
    <n v="8"/>
    <x v="0"/>
    <x v="1455"/>
    <x v="0"/>
    <x v="0"/>
    <x v="0"/>
    <x v="2"/>
    <x v="1"/>
    <s v="CERVEZAS"/>
    <s v="PILSEN TRUJILLO"/>
    <x v="2"/>
    <x v="0"/>
    <x v="0"/>
    <x v="3"/>
    <x v="1"/>
    <x v="1"/>
    <x v="0"/>
    <x v="0"/>
    <x v="2"/>
    <x v="6"/>
    <x v="2"/>
    <x v="1"/>
    <x v="75"/>
    <x v="3"/>
    <d v="2021-01-31T00:00:00"/>
    <x v="0"/>
    <x v="0"/>
    <x v="0"/>
  </r>
  <r>
    <x v="1255"/>
    <x v="5"/>
    <x v="1156"/>
    <x v="5"/>
    <x v="1255"/>
    <x v="1249"/>
    <x v="0"/>
    <x v="1495"/>
    <s v="0001"/>
    <x v="0"/>
    <s v="2821"/>
    <x v="5"/>
    <x v="1409"/>
    <s v="YD11"/>
    <x v="1"/>
    <s v=""/>
    <x v="0"/>
    <n v="2"/>
    <x v="0"/>
    <n v="61.41"/>
    <n v="54.54"/>
    <x v="1"/>
    <x v="1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6"/>
    <x v="2"/>
    <x v="1"/>
    <x v="15"/>
    <x v="3"/>
    <s v=""/>
    <x v="1"/>
    <x v="0"/>
    <x v="0"/>
  </r>
  <r>
    <x v="1255"/>
    <x v="25"/>
    <x v="1156"/>
    <x v="5"/>
    <x v="1255"/>
    <x v="1249"/>
    <x v="0"/>
    <x v="1495"/>
    <s v="0001"/>
    <x v="0"/>
    <s v="8758"/>
    <x v="25"/>
    <x v="1409"/>
    <s v="YD13"/>
    <x v="1"/>
    <s v=""/>
    <x v="0"/>
    <n v="1"/>
    <x v="0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2"/>
    <x v="6"/>
    <x v="2"/>
    <x v="1"/>
    <x v="46"/>
    <x v="0"/>
    <s v=""/>
    <x v="1"/>
    <x v="0"/>
    <x v="0"/>
  </r>
  <r>
    <x v="1255"/>
    <x v="28"/>
    <x v="1156"/>
    <x v="5"/>
    <x v="1255"/>
    <x v="1249"/>
    <x v="0"/>
    <x v="1495"/>
    <s v="0001"/>
    <x v="0"/>
    <s v="14974"/>
    <x v="28"/>
    <x v="1409"/>
    <s v="YD13"/>
    <x v="1"/>
    <s v=""/>
    <x v="0"/>
    <n v="2"/>
    <x v="0"/>
    <n v="13.7"/>
    <n v="8.31"/>
    <x v="1"/>
    <x v="1"/>
    <s v=""/>
    <s v=""/>
    <x v="1"/>
    <x v="0"/>
    <d v="2021-02-06T00:00:00"/>
    <x v="1"/>
    <x v="1"/>
    <x v="1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6"/>
    <x v="2"/>
    <x v="1"/>
    <x v="178"/>
    <x v="2"/>
    <s v=""/>
    <x v="1"/>
    <x v="0"/>
    <x v="0"/>
  </r>
  <r>
    <x v="1255"/>
    <x v="11"/>
    <x v="1156"/>
    <x v="5"/>
    <x v="1255"/>
    <x v="1249"/>
    <x v="1"/>
    <x v="1495"/>
    <s v="0001"/>
    <x v="0"/>
    <s v="3500192"/>
    <x v="11"/>
    <x v="1409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255"/>
    <x v="11"/>
    <x v="1156"/>
    <x v="5"/>
    <x v="1255"/>
    <x v="1249"/>
    <x v="1"/>
    <x v="1495"/>
    <s v="0001"/>
    <x v="0"/>
    <s v="3500192"/>
    <x v="11"/>
    <x v="1409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255"/>
    <x v="11"/>
    <x v="1156"/>
    <x v="5"/>
    <x v="1255"/>
    <x v="1249"/>
    <x v="1"/>
    <x v="1495"/>
    <s v="0001"/>
    <x v="0"/>
    <s v="3500192"/>
    <x v="11"/>
    <x v="1409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256"/>
    <x v="40"/>
    <x v="1157"/>
    <x v="11"/>
    <x v="1256"/>
    <x v="1250"/>
    <x v="0"/>
    <x v="1496"/>
    <s v="0001"/>
    <x v="0"/>
    <s v="7933"/>
    <x v="40"/>
    <x v="892"/>
    <s v="YD13"/>
    <x v="1"/>
    <s v=""/>
    <x v="0"/>
    <n v="20"/>
    <x v="0"/>
    <n v="431.86"/>
    <n v="87.92"/>
    <x v="5"/>
    <x v="0"/>
    <n v="1"/>
    <n v="12628722"/>
    <x v="1245"/>
    <x v="0"/>
    <d v="2021-02-06T00:00:00"/>
    <x v="1"/>
    <x v="4"/>
    <x v="4"/>
    <s v="LU"/>
    <x v="0"/>
    <n v="0.39600000000000002"/>
    <n v="5"/>
    <n v="5.3225806451613051"/>
    <n v="6.25"/>
    <n v="20"/>
    <x v="0"/>
    <n v="48"/>
    <n v="15"/>
    <x v="0"/>
    <x v="0"/>
    <x v="1"/>
    <n v="48"/>
    <x v="0"/>
    <x v="1456"/>
    <x v="0"/>
    <x v="0"/>
    <x v="0"/>
    <x v="3"/>
    <x v="1"/>
    <s v="CERVEZAS"/>
    <s v="STELLA"/>
    <x v="1"/>
    <x v="0"/>
    <x v="0"/>
    <x v="1"/>
    <x v="1"/>
    <x v="1"/>
    <x v="0"/>
    <x v="9"/>
    <x v="11"/>
    <x v="49"/>
    <x v="2"/>
    <x v="1"/>
    <x v="781"/>
    <x v="2"/>
    <d v="2021-01-31T00:00:00"/>
    <x v="0"/>
    <x v="0"/>
    <x v="0"/>
  </r>
  <r>
    <x v="1256"/>
    <x v="43"/>
    <x v="1157"/>
    <x v="11"/>
    <x v="1256"/>
    <x v="1250"/>
    <x v="0"/>
    <x v="1496"/>
    <s v="0001"/>
    <x v="0"/>
    <s v="8561"/>
    <x v="43"/>
    <x v="892"/>
    <s v="YD13"/>
    <x v="1"/>
    <s v=""/>
    <x v="0"/>
    <n v="20"/>
    <x v="0"/>
    <n v="205.14"/>
    <n v="151.87"/>
    <x v="5"/>
    <x v="0"/>
    <s v=""/>
    <s v=""/>
    <x v="1"/>
    <x v="0"/>
    <d v="2021-02-06T00:00:00"/>
    <x v="1"/>
    <x v="4"/>
    <x v="4"/>
    <s v="LU"/>
    <x v="0"/>
    <n v="0.39600000000000002"/>
    <n v="5"/>
    <n v="5.3225806451613051"/>
    <n v="6.5934065934065949"/>
    <n v="20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9"/>
    <x v="11"/>
    <x v="49"/>
    <x v="2"/>
    <x v="1"/>
    <x v="429"/>
    <x v="2"/>
    <s v=""/>
    <x v="1"/>
    <x v="0"/>
    <x v="0"/>
  </r>
  <r>
    <x v="1256"/>
    <x v="44"/>
    <x v="1157"/>
    <x v="11"/>
    <x v="1256"/>
    <x v="1250"/>
    <x v="0"/>
    <x v="1496"/>
    <s v="0001"/>
    <x v="0"/>
    <s v="12477"/>
    <x v="45"/>
    <x v="892"/>
    <s v="YD13"/>
    <x v="1"/>
    <s v=""/>
    <x v="0"/>
    <n v="4"/>
    <x v="0"/>
    <n v="84.71"/>
    <n v="17.25"/>
    <x v="5"/>
    <x v="0"/>
    <s v=""/>
    <s v=""/>
    <x v="1"/>
    <x v="0"/>
    <d v="2021-02-06T00:00:00"/>
    <x v="1"/>
    <x v="4"/>
    <x v="4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MICHELOB"/>
    <x v="1"/>
    <x v="0"/>
    <x v="0"/>
    <x v="1"/>
    <x v="1"/>
    <x v="1"/>
    <x v="0"/>
    <x v="9"/>
    <x v="11"/>
    <x v="49"/>
    <x v="2"/>
    <x v="1"/>
    <x v="832"/>
    <x v="1"/>
    <s v=""/>
    <x v="1"/>
    <x v="0"/>
    <x v="0"/>
  </r>
  <r>
    <x v="1256"/>
    <x v="23"/>
    <x v="1157"/>
    <x v="11"/>
    <x v="1256"/>
    <x v="1250"/>
    <x v="0"/>
    <x v="1496"/>
    <s v="0001"/>
    <x v="0"/>
    <s v="15096"/>
    <x v="23"/>
    <x v="892"/>
    <s v="YD13"/>
    <x v="1"/>
    <s v=""/>
    <x v="0"/>
    <n v="4"/>
    <x v="0"/>
    <n v="41.03"/>
    <n v="30.38"/>
    <x v="5"/>
    <x v="0"/>
    <s v=""/>
    <s v=""/>
    <x v="1"/>
    <x v="0"/>
    <d v="2021-02-06T00:00:00"/>
    <x v="1"/>
    <x v="4"/>
    <x v="4"/>
    <s v="LU"/>
    <x v="0"/>
    <n v="7.9200000000000007E-2"/>
    <n v="4"/>
    <n v="1.0645161290322611"/>
    <n v="5.274725274725275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9"/>
    <x v="11"/>
    <x v="49"/>
    <x v="2"/>
    <x v="1"/>
    <x v="143"/>
    <x v="8"/>
    <s v=""/>
    <x v="1"/>
    <x v="0"/>
    <x v="0"/>
  </r>
  <r>
    <x v="1257"/>
    <x v="26"/>
    <x v="0"/>
    <x v="15"/>
    <x v="1257"/>
    <x v="1251"/>
    <x v="0"/>
    <x v="1497"/>
    <s v="0001"/>
    <x v="0"/>
    <s v="12408"/>
    <x v="26"/>
    <x v="1410"/>
    <s v="YD13"/>
    <x v="16"/>
    <s v=""/>
    <x v="0"/>
    <n v="4"/>
    <x v="0"/>
    <n v="32.54"/>
    <n v="18.420000000000002"/>
    <x v="0"/>
    <x v="1"/>
    <n v="1"/>
    <n v="12628795"/>
    <x v="1246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4"/>
    <n v="1"/>
    <x v="0"/>
    <x v="0"/>
    <x v="2"/>
    <n v="4"/>
    <x v="0"/>
    <x v="1457"/>
    <x v="0"/>
    <x v="0"/>
    <x v="0"/>
    <x v="0"/>
    <x v="1"/>
    <s v="CERVEZAS"/>
    <s v="GOLDEN"/>
    <x v="1"/>
    <x v="0"/>
    <x v="0"/>
    <x v="3"/>
    <x v="0"/>
    <x v="0"/>
    <x v="0"/>
    <x v="0"/>
    <x v="2"/>
    <x v="6"/>
    <x v="2"/>
    <x v="1"/>
    <x v="103"/>
    <x v="1"/>
    <d v="2021-01-31T00:00:00"/>
    <x v="0"/>
    <x v="0"/>
    <x v="0"/>
  </r>
  <r>
    <x v="1258"/>
    <x v="4"/>
    <x v="1158"/>
    <x v="20"/>
    <x v="1258"/>
    <x v="1252"/>
    <x v="0"/>
    <x v="1498"/>
    <s v="0001"/>
    <x v="0"/>
    <s v="2395"/>
    <x v="4"/>
    <x v="1411"/>
    <s v="YD11"/>
    <x v="1"/>
    <s v=""/>
    <x v="0"/>
    <n v="6"/>
    <x v="0"/>
    <n v="188.44"/>
    <n v="162.47999999999999"/>
    <x v="0"/>
    <x v="1"/>
    <n v="1"/>
    <n v="12628812"/>
    <x v="1247"/>
    <x v="0"/>
    <d v="2021-02-06T00:00:00"/>
    <x v="0"/>
    <x v="0"/>
    <x v="0"/>
    <s v="LU"/>
    <x v="0"/>
    <n v="0.44640000000000002"/>
    <n v="6"/>
    <n v="6.000000000000016"/>
    <n v="8.5714285714285694"/>
    <n v="6"/>
    <x v="0"/>
    <n v="9"/>
    <n v="8.3333333333000006"/>
    <x v="0"/>
    <x v="0"/>
    <x v="1"/>
    <n v="9"/>
    <x v="0"/>
    <x v="1458"/>
    <x v="0"/>
    <x v="0"/>
    <x v="0"/>
    <x v="2"/>
    <x v="1"/>
    <s v="CERVEZAS"/>
    <s v="PILSEN TRUJILLO"/>
    <x v="2"/>
    <x v="0"/>
    <x v="0"/>
    <x v="1"/>
    <x v="1"/>
    <x v="1"/>
    <x v="0"/>
    <x v="2"/>
    <x v="4"/>
    <x v="7"/>
    <x v="2"/>
    <x v="1"/>
    <x v="312"/>
    <x v="3"/>
    <d v="2021-01-31T00:00:00"/>
    <x v="0"/>
    <x v="0"/>
    <x v="0"/>
  </r>
  <r>
    <x v="1258"/>
    <x v="8"/>
    <x v="1158"/>
    <x v="20"/>
    <x v="1258"/>
    <x v="1252"/>
    <x v="0"/>
    <x v="1498"/>
    <s v="0001"/>
    <x v="0"/>
    <s v="6843"/>
    <x v="8"/>
    <x v="1411"/>
    <s v="YD11"/>
    <x v="1"/>
    <s v=""/>
    <x v="0"/>
    <n v="2"/>
    <x v="0"/>
    <n v="69.97"/>
    <n v="55.61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"/>
    <x v="4"/>
    <x v="7"/>
    <x v="2"/>
    <x v="1"/>
    <x v="64"/>
    <x v="5"/>
    <s v=""/>
    <x v="1"/>
    <x v="0"/>
    <x v="0"/>
  </r>
  <r>
    <x v="1258"/>
    <x v="0"/>
    <x v="1158"/>
    <x v="20"/>
    <x v="1258"/>
    <x v="1252"/>
    <x v="0"/>
    <x v="1498"/>
    <s v="0001"/>
    <x v="0"/>
    <s v="11112"/>
    <x v="0"/>
    <x v="1411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4"/>
    <x v="7"/>
    <x v="2"/>
    <x v="1"/>
    <x v="28"/>
    <x v="0"/>
    <s v=""/>
    <x v="1"/>
    <x v="0"/>
    <x v="0"/>
  </r>
  <r>
    <x v="1258"/>
    <x v="11"/>
    <x v="1158"/>
    <x v="20"/>
    <x v="1258"/>
    <x v="1252"/>
    <x v="1"/>
    <x v="1498"/>
    <s v="0001"/>
    <x v="0"/>
    <s v="3500192"/>
    <x v="11"/>
    <x v="1411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4"/>
    <x v="7"/>
    <x v="2"/>
    <x v="1"/>
    <x v="10"/>
    <x v="6"/>
    <s v=""/>
    <x v="1"/>
    <x v="0"/>
    <x v="0"/>
  </r>
  <r>
    <x v="1258"/>
    <x v="11"/>
    <x v="1158"/>
    <x v="20"/>
    <x v="1258"/>
    <x v="1252"/>
    <x v="1"/>
    <x v="1498"/>
    <s v="0001"/>
    <x v="0"/>
    <s v="3500192"/>
    <x v="11"/>
    <x v="1411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4"/>
    <x v="7"/>
    <x v="2"/>
    <x v="1"/>
    <x v="10"/>
    <x v="6"/>
    <s v=""/>
    <x v="1"/>
    <x v="0"/>
    <x v="0"/>
  </r>
  <r>
    <x v="1258"/>
    <x v="11"/>
    <x v="1158"/>
    <x v="20"/>
    <x v="1258"/>
    <x v="1252"/>
    <x v="1"/>
    <x v="1498"/>
    <s v="0001"/>
    <x v="0"/>
    <s v="3500192"/>
    <x v="11"/>
    <x v="1411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4"/>
    <x v="7"/>
    <x v="2"/>
    <x v="1"/>
    <x v="10"/>
    <x v="6"/>
    <s v=""/>
    <x v="1"/>
    <x v="0"/>
    <x v="0"/>
  </r>
  <r>
    <x v="1259"/>
    <x v="4"/>
    <x v="1159"/>
    <x v="4"/>
    <x v="1259"/>
    <x v="1253"/>
    <x v="0"/>
    <x v="1499"/>
    <s v="0001"/>
    <x v="0"/>
    <s v="2395"/>
    <x v="4"/>
    <x v="1412"/>
    <s v="YD11"/>
    <x v="1"/>
    <s v=""/>
    <x v="0"/>
    <n v="20"/>
    <x v="5"/>
    <n v="555.02"/>
    <n v="515.97"/>
    <x v="0"/>
    <x v="1"/>
    <n v="1"/>
    <n v="12629292"/>
    <x v="1248"/>
    <x v="0"/>
    <d v="2021-02-06T00:00:00"/>
    <x v="0"/>
    <x v="0"/>
    <x v="0"/>
    <s v="LU"/>
    <x v="0"/>
    <n v="1.488"/>
    <n v="20"/>
    <n v="20.000000000000053"/>
    <n v="28.571428571428569"/>
    <n v="20"/>
    <x v="0"/>
    <n v="22"/>
    <n v="21.2011363636"/>
    <x v="0"/>
    <x v="0"/>
    <x v="1"/>
    <n v="20"/>
    <x v="0"/>
    <x v="1459"/>
    <x v="2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219"/>
    <x v="3"/>
    <d v="2021-01-31T00:00:00"/>
    <x v="0"/>
    <x v="0"/>
    <x v="0"/>
  </r>
  <r>
    <x v="1259"/>
    <x v="1"/>
    <x v="1160"/>
    <x v="4"/>
    <x v="1259"/>
    <x v="1253"/>
    <x v="0"/>
    <x v="1500"/>
    <s v="0001"/>
    <x v="0"/>
    <s v="11115"/>
    <x v="1"/>
    <x v="1413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n v="2"/>
    <x v="0"/>
    <x v="1460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133"/>
    <x v="0"/>
    <s v=""/>
    <x v="1"/>
    <x v="0"/>
    <x v="0"/>
  </r>
  <r>
    <x v="1259"/>
    <x v="20"/>
    <x v="1160"/>
    <x v="4"/>
    <x v="1259"/>
    <x v="1253"/>
    <x v="0"/>
    <x v="1500"/>
    <s v="0001"/>
    <x v="0"/>
    <s v="11116"/>
    <x v="20"/>
    <x v="1413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6"/>
    <x v="0"/>
    <s v=""/>
    <x v="1"/>
    <x v="0"/>
    <x v="0"/>
  </r>
  <r>
    <x v="1259"/>
    <x v="11"/>
    <x v="1159"/>
    <x v="4"/>
    <x v="1259"/>
    <x v="1253"/>
    <x v="1"/>
    <x v="1499"/>
    <s v="0001"/>
    <x v="0"/>
    <s v="3500192"/>
    <x v="11"/>
    <x v="1412"/>
    <s v="YP66"/>
    <x v="1"/>
    <s v=""/>
    <x v="1"/>
    <n v="20"/>
    <x v="5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259"/>
    <x v="11"/>
    <x v="1159"/>
    <x v="4"/>
    <x v="1259"/>
    <x v="1253"/>
    <x v="1"/>
    <x v="1499"/>
    <s v="0001"/>
    <x v="0"/>
    <s v="3500192"/>
    <x v="11"/>
    <x v="1412"/>
    <s v="YD73"/>
    <x v="1"/>
    <s v=""/>
    <x v="1"/>
    <n v="20"/>
    <x v="5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260"/>
    <x v="5"/>
    <x v="1161"/>
    <x v="13"/>
    <x v="1260"/>
    <x v="1254"/>
    <x v="0"/>
    <x v="1501"/>
    <s v="0001"/>
    <x v="0"/>
    <s v="2821"/>
    <x v="5"/>
    <x v="1414"/>
    <s v="YD11"/>
    <x v="1"/>
    <s v=""/>
    <x v="0"/>
    <n v="4"/>
    <x v="1"/>
    <n v="122.82"/>
    <n v="109.08"/>
    <x v="3"/>
    <x v="1"/>
    <n v="1"/>
    <n v="12629310"/>
    <x v="1249"/>
    <x v="0"/>
    <d v="2021-02-06T00:00:00"/>
    <x v="1"/>
    <x v="3"/>
    <x v="3"/>
    <s v="LU"/>
    <x v="0"/>
    <n v="0.3024"/>
    <n v="4"/>
    <n v="4.0645161290322687"/>
    <n v="5.7142857142857135"/>
    <n v="4"/>
    <x v="0"/>
    <n v="46"/>
    <n v="17.4375"/>
    <x v="0"/>
    <x v="0"/>
    <x v="1"/>
    <n v="46"/>
    <x v="0"/>
    <x v="1461"/>
    <x v="0"/>
    <x v="0"/>
    <x v="0"/>
    <x v="3"/>
    <x v="1"/>
    <s v="CERVEZAS"/>
    <s v="PILSEN CALLAO"/>
    <x v="2"/>
    <x v="0"/>
    <x v="0"/>
    <x v="3"/>
    <x v="1"/>
    <x v="1"/>
    <x v="0"/>
    <x v="9"/>
    <x v="7"/>
    <x v="11"/>
    <x v="4"/>
    <x v="1"/>
    <x v="214"/>
    <x v="3"/>
    <d v="2021-01-31T00:00:00"/>
    <x v="0"/>
    <x v="0"/>
    <x v="0"/>
  </r>
  <r>
    <x v="1260"/>
    <x v="18"/>
    <x v="1161"/>
    <x v="13"/>
    <x v="1260"/>
    <x v="1254"/>
    <x v="0"/>
    <x v="1501"/>
    <s v="0001"/>
    <x v="0"/>
    <s v="5454"/>
    <x v="18"/>
    <x v="1414"/>
    <s v="YD13"/>
    <x v="1"/>
    <s v=""/>
    <x v="0"/>
    <n v="1"/>
    <x v="1"/>
    <n v="13.56"/>
    <n v="2.76"/>
    <x v="3"/>
    <x v="1"/>
    <s v=""/>
    <s v=""/>
    <x v="1"/>
    <x v="0"/>
    <d v="2021-02-06T00:00:00"/>
    <x v="1"/>
    <x v="3"/>
    <x v="3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9"/>
    <x v="7"/>
    <x v="11"/>
    <x v="4"/>
    <x v="1"/>
    <x v="81"/>
    <x v="4"/>
    <s v=""/>
    <x v="1"/>
    <x v="0"/>
    <x v="0"/>
  </r>
  <r>
    <x v="1260"/>
    <x v="19"/>
    <x v="1161"/>
    <x v="13"/>
    <x v="1260"/>
    <x v="1254"/>
    <x v="0"/>
    <x v="1501"/>
    <s v="0001"/>
    <x v="0"/>
    <s v="7841"/>
    <x v="19"/>
    <x v="1414"/>
    <s v="YD13"/>
    <x v="1"/>
    <s v=""/>
    <x v="0"/>
    <n v="20"/>
    <x v="1"/>
    <n v="345.75"/>
    <n v="70.400000000000006"/>
    <x v="3"/>
    <x v="1"/>
    <s v=""/>
    <s v=""/>
    <x v="1"/>
    <x v="0"/>
    <d v="2021-02-06T00:00:00"/>
    <x v="1"/>
    <x v="3"/>
    <x v="3"/>
    <s v="LU"/>
    <x v="0"/>
    <n v="0.42599999999999999"/>
    <n v="5"/>
    <n v="5.7258064516129181"/>
    <n v="4.2857142857142856"/>
    <n v="20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9"/>
    <x v="7"/>
    <x v="11"/>
    <x v="4"/>
    <x v="1"/>
    <x v="270"/>
    <x v="7"/>
    <s v=""/>
    <x v="1"/>
    <x v="0"/>
    <x v="0"/>
  </r>
  <r>
    <x v="1260"/>
    <x v="16"/>
    <x v="1161"/>
    <x v="13"/>
    <x v="1260"/>
    <x v="1254"/>
    <x v="0"/>
    <x v="1501"/>
    <s v="0001"/>
    <x v="0"/>
    <s v="11114"/>
    <x v="16"/>
    <x v="1414"/>
    <s v="YD13"/>
    <x v="1"/>
    <s v=""/>
    <x v="0"/>
    <n v="1"/>
    <x v="1"/>
    <n v="8.6999999999999993"/>
    <n v="3.55"/>
    <x v="3"/>
    <x v="1"/>
    <s v=""/>
    <s v=""/>
    <x v="1"/>
    <x v="0"/>
    <d v="2021-02-06T00:00:00"/>
    <x v="1"/>
    <x v="3"/>
    <x v="3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9"/>
    <x v="7"/>
    <x v="11"/>
    <x v="4"/>
    <x v="1"/>
    <x v="188"/>
    <x v="0"/>
    <s v=""/>
    <x v="1"/>
    <x v="0"/>
    <x v="0"/>
  </r>
  <r>
    <x v="1260"/>
    <x v="20"/>
    <x v="1161"/>
    <x v="13"/>
    <x v="1260"/>
    <x v="1254"/>
    <x v="0"/>
    <x v="1501"/>
    <s v="0001"/>
    <x v="0"/>
    <s v="11116"/>
    <x v="20"/>
    <x v="1414"/>
    <s v="YD13"/>
    <x v="1"/>
    <s v=""/>
    <x v="0"/>
    <n v="1"/>
    <x v="1"/>
    <n v="10.86"/>
    <n v="4.4400000000000004"/>
    <x v="3"/>
    <x v="1"/>
    <s v=""/>
    <s v=""/>
    <x v="1"/>
    <x v="0"/>
    <d v="2021-02-06T00:00:00"/>
    <x v="1"/>
    <x v="3"/>
    <x v="3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9"/>
    <x v="7"/>
    <x v="11"/>
    <x v="4"/>
    <x v="1"/>
    <x v="6"/>
    <x v="0"/>
    <s v=""/>
    <x v="1"/>
    <x v="0"/>
    <x v="0"/>
  </r>
  <r>
    <x v="1260"/>
    <x v="10"/>
    <x v="1161"/>
    <x v="13"/>
    <x v="1260"/>
    <x v="1254"/>
    <x v="0"/>
    <x v="1501"/>
    <s v="0001"/>
    <x v="0"/>
    <s v="11118"/>
    <x v="10"/>
    <x v="1414"/>
    <s v="YD13"/>
    <x v="1"/>
    <s v=""/>
    <x v="0"/>
    <n v="1"/>
    <x v="1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9"/>
    <x v="7"/>
    <x v="11"/>
    <x v="4"/>
    <x v="1"/>
    <x v="9"/>
    <x v="0"/>
    <s v=""/>
    <x v="1"/>
    <x v="0"/>
    <x v="0"/>
  </r>
  <r>
    <x v="1260"/>
    <x v="26"/>
    <x v="1161"/>
    <x v="13"/>
    <x v="1260"/>
    <x v="1254"/>
    <x v="0"/>
    <x v="1501"/>
    <s v="0001"/>
    <x v="0"/>
    <s v="12408"/>
    <x v="26"/>
    <x v="1414"/>
    <s v="YD13"/>
    <x v="1"/>
    <s v=""/>
    <x v="0"/>
    <n v="4"/>
    <x v="1"/>
    <n v="32.54"/>
    <n v="18.420000000000002"/>
    <x v="3"/>
    <x v="1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9"/>
    <x v="7"/>
    <x v="11"/>
    <x v="4"/>
    <x v="1"/>
    <x v="103"/>
    <x v="1"/>
    <s v=""/>
    <x v="1"/>
    <x v="0"/>
    <x v="0"/>
  </r>
  <r>
    <x v="1260"/>
    <x v="13"/>
    <x v="1161"/>
    <x v="13"/>
    <x v="1260"/>
    <x v="1254"/>
    <x v="0"/>
    <x v="1501"/>
    <s v="0001"/>
    <x v="0"/>
    <s v="14268"/>
    <x v="13"/>
    <x v="1414"/>
    <s v="YD13"/>
    <x v="1"/>
    <s v=""/>
    <x v="0"/>
    <n v="4"/>
    <x v="1"/>
    <n v="44.97"/>
    <n v="9.15"/>
    <x v="3"/>
    <x v="1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9"/>
    <x v="7"/>
    <x v="11"/>
    <x v="4"/>
    <x v="1"/>
    <x v="57"/>
    <x v="1"/>
    <s v=""/>
    <x v="1"/>
    <x v="0"/>
    <x v="0"/>
  </r>
  <r>
    <x v="1260"/>
    <x v="15"/>
    <x v="1161"/>
    <x v="13"/>
    <x v="1260"/>
    <x v="1254"/>
    <x v="0"/>
    <x v="1501"/>
    <s v="0001"/>
    <x v="0"/>
    <s v="14523"/>
    <x v="15"/>
    <x v="1414"/>
    <s v="YD13"/>
    <x v="1"/>
    <s v=""/>
    <x v="0"/>
    <n v="8"/>
    <x v="1"/>
    <n v="53.77"/>
    <n v="52.32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5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9"/>
    <x v="7"/>
    <x v="11"/>
    <x v="4"/>
    <x v="1"/>
    <x v="273"/>
    <x v="2"/>
    <s v=""/>
    <x v="1"/>
    <x v="0"/>
    <x v="0"/>
  </r>
  <r>
    <x v="1260"/>
    <x v="28"/>
    <x v="1161"/>
    <x v="13"/>
    <x v="1260"/>
    <x v="1254"/>
    <x v="0"/>
    <x v="1501"/>
    <s v="0001"/>
    <x v="0"/>
    <s v="14974"/>
    <x v="28"/>
    <x v="1414"/>
    <s v="YD13"/>
    <x v="1"/>
    <s v=""/>
    <x v="0"/>
    <n v="2"/>
    <x v="1"/>
    <n v="13.7"/>
    <n v="8.31"/>
    <x v="3"/>
    <x v="1"/>
    <s v=""/>
    <s v=""/>
    <x v="1"/>
    <x v="0"/>
    <d v="2021-02-06T00:00:00"/>
    <x v="1"/>
    <x v="3"/>
    <x v="3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9"/>
    <x v="7"/>
    <x v="11"/>
    <x v="4"/>
    <x v="1"/>
    <x v="178"/>
    <x v="2"/>
    <s v=""/>
    <x v="1"/>
    <x v="0"/>
    <x v="0"/>
  </r>
  <r>
    <x v="1260"/>
    <x v="11"/>
    <x v="1161"/>
    <x v="13"/>
    <x v="1260"/>
    <x v="1254"/>
    <x v="1"/>
    <x v="1501"/>
    <s v="0001"/>
    <x v="0"/>
    <s v="3500192"/>
    <x v="11"/>
    <x v="1414"/>
    <s v="YP66"/>
    <x v="1"/>
    <s v=""/>
    <x v="1"/>
    <n v="4"/>
    <x v="1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9"/>
    <x v="7"/>
    <x v="11"/>
    <x v="4"/>
    <x v="1"/>
    <x v="10"/>
    <x v="6"/>
    <s v=""/>
    <x v="1"/>
    <x v="0"/>
    <x v="0"/>
  </r>
  <r>
    <x v="1260"/>
    <x v="11"/>
    <x v="1161"/>
    <x v="13"/>
    <x v="1260"/>
    <x v="1254"/>
    <x v="1"/>
    <x v="1501"/>
    <s v="0001"/>
    <x v="0"/>
    <s v="3500192"/>
    <x v="11"/>
    <x v="1414"/>
    <s v="YD73"/>
    <x v="1"/>
    <s v=""/>
    <x v="1"/>
    <n v="4"/>
    <x v="1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9"/>
    <x v="7"/>
    <x v="11"/>
    <x v="4"/>
    <x v="1"/>
    <x v="10"/>
    <x v="6"/>
    <s v=""/>
    <x v="1"/>
    <x v="0"/>
    <x v="0"/>
  </r>
  <r>
    <x v="1261"/>
    <x v="27"/>
    <x v="0"/>
    <x v="17"/>
    <x v="1261"/>
    <x v="1255"/>
    <x v="0"/>
    <x v="1502"/>
    <s v="0001"/>
    <x v="0"/>
    <s v="12401"/>
    <x v="27"/>
    <x v="1415"/>
    <s v="YD11"/>
    <x v="4"/>
    <s v=""/>
    <x v="0"/>
    <n v="6"/>
    <x v="0"/>
    <n v="152.52000000000001"/>
    <n v="93.3"/>
    <x v="0"/>
    <x v="1"/>
    <n v="1"/>
    <n v="12629376"/>
    <x v="1250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0"/>
    <n v="7"/>
    <x v="0"/>
    <x v="0"/>
    <x v="2"/>
    <n v="10"/>
    <x v="0"/>
    <x v="1462"/>
    <x v="0"/>
    <x v="0"/>
    <x v="0"/>
    <x v="2"/>
    <x v="1"/>
    <s v="CERVEZAS"/>
    <s v="GOLDEN"/>
    <x v="2"/>
    <x v="0"/>
    <x v="0"/>
    <x v="3"/>
    <x v="0"/>
    <x v="0"/>
    <x v="0"/>
    <x v="0"/>
    <x v="6"/>
    <x v="9"/>
    <x v="3"/>
    <x v="1"/>
    <x v="833"/>
    <x v="9"/>
    <d v="2021-01-31T00:00:00"/>
    <x v="0"/>
    <x v="0"/>
    <x v="0"/>
  </r>
  <r>
    <x v="1261"/>
    <x v="26"/>
    <x v="0"/>
    <x v="17"/>
    <x v="1261"/>
    <x v="1255"/>
    <x v="0"/>
    <x v="1502"/>
    <s v="0001"/>
    <x v="0"/>
    <s v="12408"/>
    <x v="26"/>
    <x v="1415"/>
    <s v="YD13"/>
    <x v="4"/>
    <s v=""/>
    <x v="0"/>
    <n v="4"/>
    <x v="0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6"/>
    <x v="9"/>
    <x v="3"/>
    <x v="1"/>
    <x v="103"/>
    <x v="1"/>
    <s v=""/>
    <x v="1"/>
    <x v="0"/>
    <x v="0"/>
  </r>
  <r>
    <x v="1261"/>
    <x v="11"/>
    <x v="0"/>
    <x v="17"/>
    <x v="1261"/>
    <x v="1255"/>
    <x v="1"/>
    <x v="1502"/>
    <s v="0001"/>
    <x v="0"/>
    <s v="3500192"/>
    <x v="11"/>
    <x v="1415"/>
    <s v="YP66"/>
    <x v="4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261"/>
    <x v="11"/>
    <x v="0"/>
    <x v="17"/>
    <x v="1261"/>
    <x v="1255"/>
    <x v="1"/>
    <x v="1502"/>
    <s v="0001"/>
    <x v="0"/>
    <s v="3500192"/>
    <x v="11"/>
    <x v="1415"/>
    <s v="YD73"/>
    <x v="4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262"/>
    <x v="4"/>
    <x v="1162"/>
    <x v="15"/>
    <x v="1262"/>
    <x v="1256"/>
    <x v="0"/>
    <x v="1503"/>
    <s v="0001"/>
    <x v="0"/>
    <s v="2395"/>
    <x v="4"/>
    <x v="1416"/>
    <s v="YD11"/>
    <x v="1"/>
    <s v=""/>
    <x v="0"/>
    <n v="5"/>
    <x v="3"/>
    <n v="154.91999999999999"/>
    <n v="134.96"/>
    <x v="0"/>
    <x v="1"/>
    <n v="1"/>
    <n v="12629388"/>
    <x v="1251"/>
    <x v="0"/>
    <d v="2021-02-06T00:00:00"/>
    <x v="0"/>
    <x v="0"/>
    <x v="0"/>
    <s v="LU"/>
    <x v="0"/>
    <n v="0.372"/>
    <n v="5"/>
    <n v="5.0000000000000133"/>
    <n v="7.1428571428571423"/>
    <n v="5"/>
    <x v="0"/>
    <n v="26"/>
    <n v="23"/>
    <x v="0"/>
    <x v="0"/>
    <x v="1"/>
    <n v="8"/>
    <x v="0"/>
    <x v="1463"/>
    <x v="3"/>
    <x v="0"/>
    <x v="0"/>
    <x v="3"/>
    <x v="1"/>
    <s v="CERVEZAS"/>
    <s v="PILSEN TRUJILLO"/>
    <x v="2"/>
    <x v="0"/>
    <x v="0"/>
    <x v="3"/>
    <x v="1"/>
    <x v="1"/>
    <x v="1"/>
    <x v="4"/>
    <x v="2"/>
    <x v="44"/>
    <x v="2"/>
    <x v="1"/>
    <x v="31"/>
    <x v="3"/>
    <d v="2021-01-31T00:00:00"/>
    <x v="0"/>
    <x v="0"/>
    <x v="0"/>
  </r>
  <r>
    <x v="1262"/>
    <x v="5"/>
    <x v="1162"/>
    <x v="15"/>
    <x v="1262"/>
    <x v="1256"/>
    <x v="0"/>
    <x v="1503"/>
    <s v="0001"/>
    <x v="0"/>
    <s v="2821"/>
    <x v="5"/>
    <x v="1416"/>
    <s v="YD11"/>
    <x v="1"/>
    <s v=""/>
    <x v="0"/>
    <n v="2"/>
    <x v="3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1"/>
    <x v="4"/>
    <x v="2"/>
    <x v="44"/>
    <x v="2"/>
    <x v="1"/>
    <x v="15"/>
    <x v="3"/>
    <s v=""/>
    <x v="1"/>
    <x v="0"/>
    <x v="0"/>
  </r>
  <r>
    <x v="1262"/>
    <x v="23"/>
    <x v="1162"/>
    <x v="15"/>
    <x v="1262"/>
    <x v="1256"/>
    <x v="0"/>
    <x v="1503"/>
    <s v="0001"/>
    <x v="0"/>
    <s v="15096"/>
    <x v="23"/>
    <x v="1416"/>
    <s v="YD13"/>
    <x v="1"/>
    <s v=""/>
    <x v="0"/>
    <n v="1"/>
    <x v="3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1"/>
    <x v="4"/>
    <x v="2"/>
    <x v="44"/>
    <x v="2"/>
    <x v="1"/>
    <x v="44"/>
    <x v="8"/>
    <s v=""/>
    <x v="1"/>
    <x v="0"/>
    <x v="0"/>
  </r>
  <r>
    <x v="1262"/>
    <x v="4"/>
    <x v="1163"/>
    <x v="15"/>
    <x v="1262"/>
    <x v="1256"/>
    <x v="0"/>
    <x v="1504"/>
    <s v="0001"/>
    <x v="0"/>
    <s v="2395"/>
    <x v="4"/>
    <x v="872"/>
    <s v="YD11"/>
    <x v="1"/>
    <s v=""/>
    <x v="0"/>
    <n v="10"/>
    <x v="0"/>
    <n v="309.83"/>
    <n v="269.93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1"/>
    <n v="12"/>
    <x v="0"/>
    <x v="1464"/>
    <x v="1"/>
    <x v="0"/>
    <x v="0"/>
    <x v="1"/>
    <x v="1"/>
    <s v="CERVEZAS"/>
    <s v="PILSEN TRUJILLO"/>
    <x v="2"/>
    <x v="0"/>
    <x v="0"/>
    <x v="3"/>
    <x v="1"/>
    <x v="1"/>
    <x v="1"/>
    <x v="4"/>
    <x v="2"/>
    <x v="44"/>
    <x v="2"/>
    <x v="1"/>
    <x v="116"/>
    <x v="3"/>
    <s v=""/>
    <x v="1"/>
    <x v="0"/>
    <x v="0"/>
  </r>
  <r>
    <x v="1262"/>
    <x v="25"/>
    <x v="1163"/>
    <x v="15"/>
    <x v="1262"/>
    <x v="1256"/>
    <x v="0"/>
    <x v="1504"/>
    <s v="0001"/>
    <x v="0"/>
    <s v="8758"/>
    <x v="25"/>
    <x v="872"/>
    <s v="YD13"/>
    <x v="1"/>
    <s v=""/>
    <x v="0"/>
    <n v="2"/>
    <x v="0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1"/>
    <x v="4"/>
    <x v="2"/>
    <x v="44"/>
    <x v="2"/>
    <x v="1"/>
    <x v="299"/>
    <x v="0"/>
    <s v=""/>
    <x v="1"/>
    <x v="0"/>
    <x v="0"/>
  </r>
  <r>
    <x v="1262"/>
    <x v="49"/>
    <x v="1164"/>
    <x v="15"/>
    <x v="1262"/>
    <x v="1256"/>
    <x v="0"/>
    <x v="1505"/>
    <s v="0001"/>
    <x v="0"/>
    <s v="12219"/>
    <x v="50"/>
    <x v="174"/>
    <s v="YD13"/>
    <x v="1"/>
    <s v=""/>
    <x v="0"/>
    <n v="2"/>
    <x v="0"/>
    <n v="25.09"/>
    <n v="5.1100000000000003"/>
    <x v="0"/>
    <x v="1"/>
    <s v=""/>
    <s v=""/>
    <x v="1"/>
    <x v="0"/>
    <d v="2021-02-06T00:00:00"/>
    <x v="0"/>
    <x v="0"/>
    <x v="0"/>
    <s v="LU"/>
    <x v="0"/>
    <n v="2.64E-2"/>
    <n v="2"/>
    <n v="0.35483870967742032"/>
    <n v="2.6373626373626378"/>
    <n v="2"/>
    <x v="0"/>
    <n v="0"/>
    <s v=""/>
    <x v="0"/>
    <x v="0"/>
    <x v="1"/>
    <n v="6"/>
    <x v="0"/>
    <x v="1465"/>
    <x v="1"/>
    <x v="0"/>
    <x v="0"/>
    <x v="1"/>
    <x v="1"/>
    <s v="CERVEZAS"/>
    <s v="BARBARIAN"/>
    <x v="2"/>
    <x v="0"/>
    <x v="0"/>
    <x v="3"/>
    <x v="1"/>
    <x v="1"/>
    <x v="1"/>
    <x v="4"/>
    <x v="2"/>
    <x v="44"/>
    <x v="2"/>
    <x v="1"/>
    <x v="834"/>
    <x v="8"/>
    <s v=""/>
    <x v="1"/>
    <x v="0"/>
    <x v="0"/>
  </r>
  <r>
    <x v="1262"/>
    <x v="15"/>
    <x v="1164"/>
    <x v="15"/>
    <x v="1262"/>
    <x v="1256"/>
    <x v="0"/>
    <x v="1505"/>
    <s v="0001"/>
    <x v="0"/>
    <s v="14523"/>
    <x v="15"/>
    <x v="174"/>
    <s v="YD13"/>
    <x v="1"/>
    <s v=""/>
    <x v="0"/>
    <n v="4"/>
    <x v="0"/>
    <n v="26.85"/>
    <n v="26.16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1"/>
    <x v="4"/>
    <x v="2"/>
    <x v="44"/>
    <x v="2"/>
    <x v="1"/>
    <x v="530"/>
    <x v="2"/>
    <s v=""/>
    <x v="1"/>
    <x v="0"/>
    <x v="0"/>
  </r>
  <r>
    <x v="1262"/>
    <x v="11"/>
    <x v="1162"/>
    <x v="15"/>
    <x v="1262"/>
    <x v="1256"/>
    <x v="1"/>
    <x v="1503"/>
    <s v="0001"/>
    <x v="0"/>
    <s v="3500192"/>
    <x v="11"/>
    <x v="1416"/>
    <s v="YP66"/>
    <x v="1"/>
    <s v=""/>
    <x v="1"/>
    <n v="7"/>
    <x v="3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44"/>
    <x v="2"/>
    <x v="1"/>
    <x v="10"/>
    <x v="6"/>
    <s v=""/>
    <x v="1"/>
    <x v="0"/>
    <x v="0"/>
  </r>
  <r>
    <x v="1262"/>
    <x v="11"/>
    <x v="1162"/>
    <x v="15"/>
    <x v="1262"/>
    <x v="1256"/>
    <x v="1"/>
    <x v="1503"/>
    <s v="0001"/>
    <x v="0"/>
    <s v="3500192"/>
    <x v="11"/>
    <x v="1416"/>
    <s v="YD73"/>
    <x v="1"/>
    <s v=""/>
    <x v="1"/>
    <n v="5"/>
    <x v="3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44"/>
    <x v="2"/>
    <x v="1"/>
    <x v="10"/>
    <x v="6"/>
    <s v=""/>
    <x v="1"/>
    <x v="0"/>
    <x v="0"/>
  </r>
  <r>
    <x v="1262"/>
    <x v="11"/>
    <x v="1162"/>
    <x v="15"/>
    <x v="1262"/>
    <x v="1256"/>
    <x v="1"/>
    <x v="1503"/>
    <s v="0001"/>
    <x v="0"/>
    <s v="3500192"/>
    <x v="11"/>
    <x v="1416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44"/>
    <x v="2"/>
    <x v="1"/>
    <x v="10"/>
    <x v="6"/>
    <s v=""/>
    <x v="1"/>
    <x v="0"/>
    <x v="0"/>
  </r>
  <r>
    <x v="1262"/>
    <x v="11"/>
    <x v="1163"/>
    <x v="15"/>
    <x v="1262"/>
    <x v="1256"/>
    <x v="1"/>
    <x v="1504"/>
    <s v="0001"/>
    <x v="0"/>
    <s v="3500192"/>
    <x v="11"/>
    <x v="872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44"/>
    <x v="2"/>
    <x v="1"/>
    <x v="10"/>
    <x v="6"/>
    <s v=""/>
    <x v="1"/>
    <x v="0"/>
    <x v="0"/>
  </r>
  <r>
    <x v="1262"/>
    <x v="11"/>
    <x v="1163"/>
    <x v="15"/>
    <x v="1262"/>
    <x v="1256"/>
    <x v="1"/>
    <x v="1504"/>
    <s v="0001"/>
    <x v="0"/>
    <s v="3500192"/>
    <x v="11"/>
    <x v="872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44"/>
    <x v="2"/>
    <x v="1"/>
    <x v="10"/>
    <x v="6"/>
    <s v=""/>
    <x v="1"/>
    <x v="0"/>
    <x v="0"/>
  </r>
  <r>
    <x v="1263"/>
    <x v="4"/>
    <x v="1165"/>
    <x v="6"/>
    <x v="1263"/>
    <x v="1257"/>
    <x v="0"/>
    <x v="1506"/>
    <s v="0001"/>
    <x v="0"/>
    <s v="2395"/>
    <x v="4"/>
    <x v="1417"/>
    <s v="YD11"/>
    <x v="1"/>
    <s v=""/>
    <x v="0"/>
    <n v="3"/>
    <x v="3"/>
    <n v="91.96"/>
    <n v="80.78"/>
    <x v="0"/>
    <x v="1"/>
    <n v="1"/>
    <n v="12629389"/>
    <x v="125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1466"/>
    <x v="0"/>
    <x v="0"/>
    <x v="0"/>
    <x v="0"/>
    <x v="1"/>
    <s v="CERVEZAS"/>
    <s v="PILSEN TRUJILLO"/>
    <x v="2"/>
    <x v="0"/>
    <x v="0"/>
    <x v="3"/>
    <x v="1"/>
    <x v="1"/>
    <x v="2"/>
    <x v="6"/>
    <x v="6"/>
    <x v="9"/>
    <x v="3"/>
    <x v="1"/>
    <x v="835"/>
    <x v="3"/>
    <d v="2021-01-31T00:00:00"/>
    <x v="0"/>
    <x v="0"/>
    <x v="0"/>
  </r>
  <r>
    <x v="1263"/>
    <x v="11"/>
    <x v="1165"/>
    <x v="6"/>
    <x v="1263"/>
    <x v="1257"/>
    <x v="1"/>
    <x v="1506"/>
    <s v="0001"/>
    <x v="0"/>
    <s v="3500192"/>
    <x v="11"/>
    <x v="1417"/>
    <s v="YP66"/>
    <x v="1"/>
    <s v=""/>
    <x v="1"/>
    <n v="3"/>
    <x v="3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6"/>
    <x v="9"/>
    <x v="3"/>
    <x v="1"/>
    <x v="10"/>
    <x v="6"/>
    <s v=""/>
    <x v="1"/>
    <x v="0"/>
    <x v="0"/>
  </r>
  <r>
    <x v="1263"/>
    <x v="11"/>
    <x v="1165"/>
    <x v="6"/>
    <x v="1263"/>
    <x v="1257"/>
    <x v="1"/>
    <x v="1506"/>
    <s v="0001"/>
    <x v="0"/>
    <s v="3500192"/>
    <x v="11"/>
    <x v="1417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2"/>
    <x v="6"/>
    <x v="6"/>
    <x v="9"/>
    <x v="3"/>
    <x v="1"/>
    <x v="10"/>
    <x v="6"/>
    <s v=""/>
    <x v="1"/>
    <x v="0"/>
    <x v="0"/>
  </r>
  <r>
    <x v="1264"/>
    <x v="4"/>
    <x v="1166"/>
    <x v="27"/>
    <x v="1264"/>
    <x v="1258"/>
    <x v="0"/>
    <x v="1507"/>
    <s v="0001"/>
    <x v="0"/>
    <s v="2395"/>
    <x v="4"/>
    <x v="525"/>
    <s v="YD11"/>
    <x v="1"/>
    <s v=""/>
    <x v="0"/>
    <n v="50"/>
    <x v="0"/>
    <n v="1365.11"/>
    <n v="1312.22"/>
    <x v="0"/>
    <x v="0"/>
    <n v="1"/>
    <n v="12629485"/>
    <x v="1253"/>
    <x v="0"/>
    <d v="2021-02-06T00:00:00"/>
    <x v="0"/>
    <x v="0"/>
    <x v="0"/>
    <s v="LU"/>
    <x v="0"/>
    <n v="3.72"/>
    <n v="50"/>
    <n v="50.000000000000135"/>
    <n v="71.428571428571416"/>
    <n v="50"/>
    <x v="0"/>
    <n v="59"/>
    <n v="56.5"/>
    <x v="0"/>
    <x v="0"/>
    <x v="4"/>
    <n v="59"/>
    <x v="0"/>
    <x v="1467"/>
    <x v="0"/>
    <x v="0"/>
    <x v="0"/>
    <x v="3"/>
    <x v="1"/>
    <s v="CERVEZAS"/>
    <s v="PILSEN TRUJILLO"/>
    <x v="2"/>
    <x v="0"/>
    <x v="0"/>
    <x v="0"/>
    <x v="1"/>
    <x v="1"/>
    <x v="0"/>
    <x v="0"/>
    <x v="17"/>
    <x v="62"/>
    <x v="3"/>
    <x v="3"/>
    <x v="170"/>
    <x v="3"/>
    <d v="2021-01-31T00:00:00"/>
    <x v="0"/>
    <x v="0"/>
    <x v="0"/>
  </r>
  <r>
    <x v="1264"/>
    <x v="33"/>
    <x v="1166"/>
    <x v="27"/>
    <x v="1264"/>
    <x v="1258"/>
    <x v="0"/>
    <x v="1507"/>
    <s v="0001"/>
    <x v="0"/>
    <s v="8593"/>
    <x v="33"/>
    <x v="525"/>
    <s v="YD13"/>
    <x v="1"/>
    <s v=""/>
    <x v="0"/>
    <n v="2"/>
    <x v="0"/>
    <n v="21.19"/>
    <n v="4.3099999999999996"/>
    <x v="0"/>
    <x v="0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7"/>
    <x v="62"/>
    <x v="3"/>
    <x v="3"/>
    <x v="40"/>
    <x v="2"/>
    <s v=""/>
    <x v="1"/>
    <x v="0"/>
    <x v="0"/>
  </r>
  <r>
    <x v="1264"/>
    <x v="15"/>
    <x v="1166"/>
    <x v="27"/>
    <x v="1264"/>
    <x v="1258"/>
    <x v="0"/>
    <x v="1507"/>
    <s v="0001"/>
    <x v="0"/>
    <s v="14523"/>
    <x v="15"/>
    <x v="525"/>
    <s v="YD13"/>
    <x v="1"/>
    <s v=""/>
    <x v="0"/>
    <n v="2"/>
    <x v="0"/>
    <n v="13.45"/>
    <n v="13.08"/>
    <x v="0"/>
    <x v="0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7"/>
    <x v="62"/>
    <x v="3"/>
    <x v="3"/>
    <x v="193"/>
    <x v="2"/>
    <s v=""/>
    <x v="1"/>
    <x v="0"/>
    <x v="0"/>
  </r>
  <r>
    <x v="1264"/>
    <x v="23"/>
    <x v="1166"/>
    <x v="27"/>
    <x v="1264"/>
    <x v="1258"/>
    <x v="0"/>
    <x v="1507"/>
    <s v="0001"/>
    <x v="0"/>
    <s v="15096"/>
    <x v="23"/>
    <x v="525"/>
    <s v="YD13"/>
    <x v="1"/>
    <s v=""/>
    <x v="0"/>
    <n v="2"/>
    <x v="0"/>
    <n v="20.51"/>
    <n v="15.19"/>
    <x v="0"/>
    <x v="0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7"/>
    <x v="62"/>
    <x v="3"/>
    <x v="3"/>
    <x v="76"/>
    <x v="8"/>
    <s v=""/>
    <x v="1"/>
    <x v="0"/>
    <x v="0"/>
  </r>
  <r>
    <x v="1264"/>
    <x v="24"/>
    <x v="1166"/>
    <x v="27"/>
    <x v="1264"/>
    <x v="1258"/>
    <x v="0"/>
    <x v="1507"/>
    <s v="0001"/>
    <x v="0"/>
    <s v="15098"/>
    <x v="24"/>
    <x v="525"/>
    <s v="YD11"/>
    <x v="1"/>
    <s v=""/>
    <x v="0"/>
    <n v="3"/>
    <x v="0"/>
    <n v="92.09"/>
    <n v="80.81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7"/>
    <x v="62"/>
    <x v="3"/>
    <x v="3"/>
    <x v="453"/>
    <x v="8"/>
    <s v=""/>
    <x v="1"/>
    <x v="0"/>
    <x v="0"/>
  </r>
  <r>
    <x v="1264"/>
    <x v="11"/>
    <x v="1166"/>
    <x v="27"/>
    <x v="1264"/>
    <x v="1258"/>
    <x v="1"/>
    <x v="1507"/>
    <s v="0001"/>
    <x v="0"/>
    <s v="3500192"/>
    <x v="11"/>
    <x v="525"/>
    <s v="YP66"/>
    <x v="1"/>
    <s v=""/>
    <x v="1"/>
    <n v="53"/>
    <x v="0"/>
    <n v="-20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62"/>
    <x v="3"/>
    <x v="3"/>
    <x v="10"/>
    <x v="6"/>
    <s v=""/>
    <x v="1"/>
    <x v="0"/>
    <x v="0"/>
  </r>
  <r>
    <x v="1264"/>
    <x v="11"/>
    <x v="1166"/>
    <x v="27"/>
    <x v="1264"/>
    <x v="1258"/>
    <x v="1"/>
    <x v="1507"/>
    <s v="0001"/>
    <x v="0"/>
    <s v="3500192"/>
    <x v="11"/>
    <x v="525"/>
    <s v="YD73"/>
    <x v="1"/>
    <s v=""/>
    <x v="1"/>
    <n v="50"/>
    <x v="0"/>
    <n v="190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62"/>
    <x v="3"/>
    <x v="3"/>
    <x v="10"/>
    <x v="6"/>
    <s v=""/>
    <x v="1"/>
    <x v="0"/>
    <x v="0"/>
  </r>
  <r>
    <x v="1264"/>
    <x v="11"/>
    <x v="1166"/>
    <x v="27"/>
    <x v="1264"/>
    <x v="1258"/>
    <x v="1"/>
    <x v="1507"/>
    <s v="0001"/>
    <x v="0"/>
    <s v="3500192"/>
    <x v="11"/>
    <x v="525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62"/>
    <x v="3"/>
    <x v="3"/>
    <x v="10"/>
    <x v="6"/>
    <s v=""/>
    <x v="1"/>
    <x v="0"/>
    <x v="0"/>
  </r>
  <r>
    <x v="1265"/>
    <x v="4"/>
    <x v="0"/>
    <x v="11"/>
    <x v="1265"/>
    <x v="1259"/>
    <x v="0"/>
    <x v="1508"/>
    <s v="0001"/>
    <x v="0"/>
    <s v="2395"/>
    <x v="4"/>
    <x v="233"/>
    <s v="YD11"/>
    <x v="22"/>
    <s v=""/>
    <x v="0"/>
    <n v="20"/>
    <x v="0"/>
    <n v="619.66"/>
    <n v="539.88"/>
    <x v="0"/>
    <x v="0"/>
    <n v="1"/>
    <n v="12630485"/>
    <x v="1254"/>
    <x v="0"/>
    <d v="2021-02-06T00:00:00"/>
    <x v="0"/>
    <x v="0"/>
    <x v="0"/>
    <s v="LU"/>
    <x v="0"/>
    <n v="1.488"/>
    <n v="20"/>
    <n v="20.000000000000053"/>
    <n v="28.571428571428569"/>
    <n v="20"/>
    <x v="0"/>
    <n v="26"/>
    <n v="24.5"/>
    <x v="0"/>
    <x v="0"/>
    <x v="2"/>
    <n v="26"/>
    <x v="0"/>
    <x v="1468"/>
    <x v="0"/>
    <x v="0"/>
    <x v="0"/>
    <x v="3"/>
    <x v="1"/>
    <s v="CERVEZAS"/>
    <s v="PILSEN TRUJILLO"/>
    <x v="2"/>
    <x v="0"/>
    <x v="0"/>
    <x v="1"/>
    <x v="0"/>
    <x v="0"/>
    <x v="1"/>
    <x v="4"/>
    <x v="2"/>
    <x v="5"/>
    <x v="3"/>
    <x v="1"/>
    <x v="192"/>
    <x v="3"/>
    <d v="2021-01-31T00:00:00"/>
    <x v="0"/>
    <x v="0"/>
    <x v="0"/>
  </r>
  <r>
    <x v="1265"/>
    <x v="7"/>
    <x v="0"/>
    <x v="11"/>
    <x v="1265"/>
    <x v="1259"/>
    <x v="0"/>
    <x v="1508"/>
    <s v="0001"/>
    <x v="0"/>
    <s v="6842"/>
    <x v="7"/>
    <x v="233"/>
    <s v="YD11"/>
    <x v="22"/>
    <s v=""/>
    <x v="0"/>
    <n v="2"/>
    <x v="0"/>
    <n v="69.709999999999994"/>
    <n v="55.56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4"/>
    <x v="2"/>
    <x v="5"/>
    <x v="3"/>
    <x v="1"/>
    <x v="124"/>
    <x v="5"/>
    <s v=""/>
    <x v="1"/>
    <x v="0"/>
    <x v="0"/>
  </r>
  <r>
    <x v="1265"/>
    <x v="5"/>
    <x v="0"/>
    <x v="11"/>
    <x v="1265"/>
    <x v="1259"/>
    <x v="0"/>
    <x v="1508"/>
    <s v="0001"/>
    <x v="0"/>
    <s v="2821"/>
    <x v="5"/>
    <x v="233"/>
    <s v="YD11"/>
    <x v="22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1"/>
    <x v="4"/>
    <x v="2"/>
    <x v="5"/>
    <x v="3"/>
    <x v="1"/>
    <x v="15"/>
    <x v="3"/>
    <s v=""/>
    <x v="1"/>
    <x v="0"/>
    <x v="0"/>
  </r>
  <r>
    <x v="1265"/>
    <x v="29"/>
    <x v="0"/>
    <x v="11"/>
    <x v="1265"/>
    <x v="1259"/>
    <x v="0"/>
    <x v="1508"/>
    <s v="0001"/>
    <x v="0"/>
    <s v="8560"/>
    <x v="29"/>
    <x v="233"/>
    <s v="YD13"/>
    <x v="22"/>
    <s v=""/>
    <x v="0"/>
    <n v="1"/>
    <x v="0"/>
    <n v="12.7"/>
    <n v="8.09"/>
    <x v="0"/>
    <x v="0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1"/>
    <x v="4"/>
    <x v="2"/>
    <x v="5"/>
    <x v="3"/>
    <x v="1"/>
    <x v="128"/>
    <x v="2"/>
    <s v=""/>
    <x v="1"/>
    <x v="0"/>
    <x v="0"/>
  </r>
  <r>
    <x v="1265"/>
    <x v="26"/>
    <x v="0"/>
    <x v="11"/>
    <x v="1265"/>
    <x v="1259"/>
    <x v="0"/>
    <x v="1508"/>
    <s v="0001"/>
    <x v="0"/>
    <s v="12408"/>
    <x v="26"/>
    <x v="233"/>
    <s v="YD13"/>
    <x v="22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1"/>
    <x v="4"/>
    <x v="2"/>
    <x v="5"/>
    <x v="3"/>
    <x v="1"/>
    <x v="47"/>
    <x v="1"/>
    <s v=""/>
    <x v="1"/>
    <x v="0"/>
    <x v="0"/>
  </r>
  <r>
    <x v="1265"/>
    <x v="11"/>
    <x v="0"/>
    <x v="11"/>
    <x v="1265"/>
    <x v="1259"/>
    <x v="1"/>
    <x v="1508"/>
    <s v="0001"/>
    <x v="0"/>
    <s v="3500192"/>
    <x v="11"/>
    <x v="233"/>
    <s v="YP66"/>
    <x v="22"/>
    <s v=""/>
    <x v="1"/>
    <n v="24"/>
    <x v="0"/>
    <n v="-91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1265"/>
    <x v="11"/>
    <x v="0"/>
    <x v="11"/>
    <x v="1265"/>
    <x v="1259"/>
    <x v="1"/>
    <x v="1508"/>
    <s v="0001"/>
    <x v="0"/>
    <s v="3500192"/>
    <x v="11"/>
    <x v="233"/>
    <s v="YD73"/>
    <x v="22"/>
    <s v=""/>
    <x v="1"/>
    <n v="20"/>
    <x v="0"/>
    <n v="7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1265"/>
    <x v="11"/>
    <x v="0"/>
    <x v="11"/>
    <x v="1265"/>
    <x v="1259"/>
    <x v="1"/>
    <x v="1508"/>
    <s v="0001"/>
    <x v="0"/>
    <s v="3500192"/>
    <x v="11"/>
    <x v="233"/>
    <s v="YD73"/>
    <x v="22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1265"/>
    <x v="11"/>
    <x v="0"/>
    <x v="11"/>
    <x v="1265"/>
    <x v="1259"/>
    <x v="1"/>
    <x v="1508"/>
    <s v="0001"/>
    <x v="0"/>
    <s v="3500192"/>
    <x v="11"/>
    <x v="233"/>
    <s v="YD73"/>
    <x v="22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2"/>
    <x v="5"/>
    <x v="3"/>
    <x v="1"/>
    <x v="10"/>
    <x v="6"/>
    <s v=""/>
    <x v="1"/>
    <x v="0"/>
    <x v="0"/>
  </r>
  <r>
    <x v="1266"/>
    <x v="4"/>
    <x v="1167"/>
    <x v="5"/>
    <x v="1266"/>
    <x v="1260"/>
    <x v="0"/>
    <x v="1509"/>
    <s v="0001"/>
    <x v="0"/>
    <s v="2395"/>
    <x v="4"/>
    <x v="1418"/>
    <s v="YD11"/>
    <x v="1"/>
    <s v=""/>
    <x v="0"/>
    <n v="2"/>
    <x v="0"/>
    <n v="54.61"/>
    <n v="52.49"/>
    <x v="1"/>
    <x v="0"/>
    <n v="1"/>
    <n v="12631225"/>
    <x v="1255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3"/>
    <n v="2.25"/>
    <x v="0"/>
    <x v="0"/>
    <x v="1"/>
    <n v="3"/>
    <x v="0"/>
    <x v="1469"/>
    <x v="0"/>
    <x v="0"/>
    <x v="0"/>
    <x v="0"/>
    <x v="1"/>
    <s v="CERVEZAS"/>
    <s v="PILSEN TRUJILLO"/>
    <x v="2"/>
    <x v="0"/>
    <x v="0"/>
    <x v="3"/>
    <x v="1"/>
    <x v="1"/>
    <x v="0"/>
    <x v="0"/>
    <x v="2"/>
    <x v="6"/>
    <x v="2"/>
    <x v="1"/>
    <x v="88"/>
    <x v="3"/>
    <d v="2021-01-31T00:00:00"/>
    <x v="0"/>
    <x v="0"/>
    <x v="0"/>
  </r>
  <r>
    <x v="1266"/>
    <x v="3"/>
    <x v="1167"/>
    <x v="5"/>
    <x v="1266"/>
    <x v="1260"/>
    <x v="0"/>
    <x v="1509"/>
    <s v="0001"/>
    <x v="0"/>
    <s v="8563"/>
    <x v="3"/>
    <x v="1418"/>
    <s v="YD13"/>
    <x v="1"/>
    <s v=""/>
    <x v="0"/>
    <n v="1"/>
    <x v="0"/>
    <n v="10.26"/>
    <n v="7.59"/>
    <x v="1"/>
    <x v="0"/>
    <s v=""/>
    <s v=""/>
    <x v="1"/>
    <x v="0"/>
    <d v="2021-02-06T00:00:00"/>
    <x v="1"/>
    <x v="1"/>
    <x v="1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6"/>
    <x v="2"/>
    <x v="1"/>
    <x v="44"/>
    <x v="2"/>
    <s v=""/>
    <x v="1"/>
    <x v="0"/>
    <x v="0"/>
  </r>
  <r>
    <x v="1266"/>
    <x v="11"/>
    <x v="1167"/>
    <x v="5"/>
    <x v="1266"/>
    <x v="1260"/>
    <x v="1"/>
    <x v="1509"/>
    <s v="0001"/>
    <x v="0"/>
    <s v="3500192"/>
    <x v="11"/>
    <x v="1418"/>
    <s v="YP66"/>
    <x v="1"/>
    <s v=""/>
    <x v="1"/>
    <n v="2"/>
    <x v="0"/>
    <n v="-7.6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266"/>
    <x v="11"/>
    <x v="1167"/>
    <x v="5"/>
    <x v="1266"/>
    <x v="1260"/>
    <x v="1"/>
    <x v="1509"/>
    <s v="0001"/>
    <x v="0"/>
    <s v="3500192"/>
    <x v="11"/>
    <x v="1418"/>
    <s v="YD73"/>
    <x v="1"/>
    <s v=""/>
    <x v="1"/>
    <n v="2"/>
    <x v="0"/>
    <n v="7.6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267"/>
    <x v="5"/>
    <x v="1168"/>
    <x v="16"/>
    <x v="1267"/>
    <x v="1261"/>
    <x v="0"/>
    <x v="1510"/>
    <s v="0001"/>
    <x v="0"/>
    <s v="2821"/>
    <x v="5"/>
    <x v="1419"/>
    <s v="YD11"/>
    <x v="1"/>
    <s v=""/>
    <x v="0"/>
    <n v="3"/>
    <x v="5"/>
    <n v="93.38"/>
    <n v="80.430000000000007"/>
    <x v="0"/>
    <x v="1"/>
    <n v="1"/>
    <n v="12631253"/>
    <x v="1256"/>
    <x v="0"/>
    <d v="2021-02-06T00:00:00"/>
    <x v="0"/>
    <x v="0"/>
    <x v="0"/>
    <s v="LU"/>
    <x v="0"/>
    <n v="0.2268"/>
    <n v="3"/>
    <n v="3.0483870967742019"/>
    <n v="4.2857142857142847"/>
    <n v="3"/>
    <x v="0"/>
    <n v="14"/>
    <n v="8.5"/>
    <x v="0"/>
    <x v="0"/>
    <x v="1"/>
    <n v="10"/>
    <x v="0"/>
    <x v="1470"/>
    <x v="2"/>
    <x v="0"/>
    <x v="0"/>
    <x v="4"/>
    <x v="1"/>
    <s v="CERVEZAS"/>
    <s v="PILSEN CALLAO"/>
    <x v="2"/>
    <x v="0"/>
    <x v="0"/>
    <x v="1"/>
    <x v="1"/>
    <x v="1"/>
    <x v="0"/>
    <x v="0"/>
    <x v="2"/>
    <x v="14"/>
    <x v="1"/>
    <x v="1"/>
    <x v="415"/>
    <x v="3"/>
    <d v="2021-01-31T00:00:00"/>
    <x v="0"/>
    <x v="0"/>
    <x v="0"/>
  </r>
  <r>
    <x v="1267"/>
    <x v="45"/>
    <x v="1168"/>
    <x v="16"/>
    <x v="1267"/>
    <x v="1261"/>
    <x v="0"/>
    <x v="1510"/>
    <s v="0001"/>
    <x v="0"/>
    <s v="7862"/>
    <x v="46"/>
    <x v="1419"/>
    <s v="YD13"/>
    <x v="1"/>
    <s v=""/>
    <x v="0"/>
    <n v="1"/>
    <x v="5"/>
    <n v="16.95"/>
    <n v="3.45"/>
    <x v="0"/>
    <x v="1"/>
    <s v=""/>
    <s v=""/>
    <x v="1"/>
    <x v="0"/>
    <d v="2021-02-06T00:00:00"/>
    <x v="0"/>
    <x v="0"/>
    <x v="0"/>
    <s v="LU"/>
    <x v="0"/>
    <n v="2.0580000000000001E-2"/>
    <n v="0.5"/>
    <n v="0.27661290322580723"/>
    <n v="0.375"/>
    <n v="1"/>
    <x v="0"/>
    <n v="0"/>
    <s v=""/>
    <x v="0"/>
    <x v="0"/>
    <x v="1"/>
    <s v=""/>
    <x v="1"/>
    <x v="1"/>
    <x v="1"/>
    <x v="0"/>
    <x v="0"/>
    <x v="1"/>
    <x v="1"/>
    <s v="CERVEZAS"/>
    <s v="BUDWEISER"/>
    <x v="1"/>
    <x v="0"/>
    <x v="0"/>
    <x v="1"/>
    <x v="1"/>
    <x v="1"/>
    <x v="0"/>
    <x v="0"/>
    <x v="2"/>
    <x v="14"/>
    <x v="1"/>
    <x v="1"/>
    <x v="676"/>
    <x v="2"/>
    <s v=""/>
    <x v="1"/>
    <x v="0"/>
    <x v="0"/>
  </r>
  <r>
    <x v="1267"/>
    <x v="33"/>
    <x v="1168"/>
    <x v="16"/>
    <x v="1267"/>
    <x v="1261"/>
    <x v="0"/>
    <x v="1510"/>
    <s v="0001"/>
    <x v="0"/>
    <s v="8593"/>
    <x v="33"/>
    <x v="1419"/>
    <s v="YD13"/>
    <x v="1"/>
    <s v=""/>
    <x v="0"/>
    <n v="4"/>
    <x v="5"/>
    <n v="42.37"/>
    <n v="8.6300000000000008"/>
    <x v="0"/>
    <x v="1"/>
    <s v=""/>
    <s v=""/>
    <x v="1"/>
    <x v="0"/>
    <d v="2021-02-06T00:00:00"/>
    <x v="0"/>
    <x v="0"/>
    <x v="0"/>
    <s v="LU"/>
    <x v="0"/>
    <n v="5.04E-2"/>
    <n v="2"/>
    <n v="0.67741935483871152"/>
    <n v="1.4285714285714284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14"/>
    <x v="1"/>
    <x v="1"/>
    <x v="278"/>
    <x v="2"/>
    <s v=""/>
    <x v="1"/>
    <x v="0"/>
    <x v="0"/>
  </r>
  <r>
    <x v="1267"/>
    <x v="23"/>
    <x v="1168"/>
    <x v="16"/>
    <x v="1267"/>
    <x v="1261"/>
    <x v="0"/>
    <x v="1510"/>
    <s v="0001"/>
    <x v="0"/>
    <s v="15096"/>
    <x v="23"/>
    <x v="1419"/>
    <s v="YD13"/>
    <x v="1"/>
    <s v=""/>
    <x v="0"/>
    <n v="2"/>
    <x v="5"/>
    <n v="20.75"/>
    <n v="14.95"/>
    <x v="0"/>
    <x v="1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14"/>
    <x v="1"/>
    <x v="1"/>
    <x v="76"/>
    <x v="8"/>
    <s v=""/>
    <x v="1"/>
    <x v="0"/>
    <x v="0"/>
  </r>
  <r>
    <x v="1267"/>
    <x v="40"/>
    <x v="1169"/>
    <x v="16"/>
    <x v="1267"/>
    <x v="1261"/>
    <x v="0"/>
    <x v="1511"/>
    <s v="0001"/>
    <x v="0"/>
    <s v="7933"/>
    <x v="40"/>
    <x v="1420"/>
    <s v="YD13"/>
    <x v="1"/>
    <s v=""/>
    <x v="0"/>
    <n v="4"/>
    <x v="0"/>
    <n v="86.37"/>
    <n v="17.59"/>
    <x v="0"/>
    <x v="2"/>
    <s v=""/>
    <s v=""/>
    <x v="1"/>
    <x v="0"/>
    <d v="2021-02-06T00:00:00"/>
    <x v="0"/>
    <x v="0"/>
    <x v="0"/>
    <s v="LU"/>
    <x v="0"/>
    <n v="7.9200000000000007E-2"/>
    <n v="1"/>
    <n v="1.0645161290322611"/>
    <n v="1.25"/>
    <n v="4"/>
    <x v="0"/>
    <n v="0"/>
    <s v=""/>
    <x v="0"/>
    <x v="0"/>
    <x v="1"/>
    <n v="4"/>
    <x v="0"/>
    <x v="1471"/>
    <x v="1"/>
    <x v="0"/>
    <x v="0"/>
    <x v="1"/>
    <x v="1"/>
    <s v="CERVEZAS"/>
    <s v="STELLA"/>
    <x v="1"/>
    <x v="0"/>
    <x v="0"/>
    <x v="1"/>
    <x v="1"/>
    <x v="1"/>
    <x v="0"/>
    <x v="0"/>
    <x v="2"/>
    <x v="14"/>
    <x v="1"/>
    <x v="1"/>
    <x v="50"/>
    <x v="2"/>
    <s v=""/>
    <x v="1"/>
    <x v="0"/>
    <x v="0"/>
  </r>
  <r>
    <x v="1267"/>
    <x v="11"/>
    <x v="1168"/>
    <x v="16"/>
    <x v="1267"/>
    <x v="1261"/>
    <x v="1"/>
    <x v="1512"/>
    <s v="0001"/>
    <x v="2"/>
    <s v="3500192"/>
    <x v="11"/>
    <x v="1421"/>
    <s v="YP66"/>
    <x v="1"/>
    <s v=""/>
    <x v="1"/>
    <n v="1"/>
    <x v="5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0"/>
    <x v="0"/>
    <x v="2"/>
    <x v="14"/>
    <x v="1"/>
    <x v="1"/>
    <x v="10"/>
    <x v="6"/>
    <s v=""/>
    <x v="1"/>
    <x v="0"/>
    <x v="0"/>
  </r>
  <r>
    <x v="1267"/>
    <x v="11"/>
    <x v="1168"/>
    <x v="16"/>
    <x v="1267"/>
    <x v="1261"/>
    <x v="1"/>
    <x v="1510"/>
    <s v="0001"/>
    <x v="0"/>
    <s v="3500192"/>
    <x v="11"/>
    <x v="1419"/>
    <s v="YP66"/>
    <x v="1"/>
    <s v=""/>
    <x v="1"/>
    <n v="3"/>
    <x v="5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67"/>
    <x v="11"/>
    <x v="1168"/>
    <x v="16"/>
    <x v="1267"/>
    <x v="1261"/>
    <x v="1"/>
    <x v="1510"/>
    <s v="0001"/>
    <x v="0"/>
    <s v="3500192"/>
    <x v="11"/>
    <x v="1419"/>
    <s v="YD73"/>
    <x v="1"/>
    <s v=""/>
    <x v="1"/>
    <n v="3"/>
    <x v="5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268"/>
    <x v="4"/>
    <x v="0"/>
    <x v="25"/>
    <x v="1268"/>
    <x v="1262"/>
    <x v="0"/>
    <x v="1513"/>
    <s v="0001"/>
    <x v="0"/>
    <s v="2395"/>
    <x v="4"/>
    <x v="1422"/>
    <s v="YD11"/>
    <x v="10"/>
    <s v=""/>
    <x v="0"/>
    <n v="5"/>
    <x v="0"/>
    <n v="154.91999999999999"/>
    <n v="134.96"/>
    <x v="0"/>
    <x v="1"/>
    <n v="1"/>
    <n v="12631254"/>
    <x v="1257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1472"/>
    <x v="0"/>
    <x v="0"/>
    <x v="0"/>
    <x v="0"/>
    <x v="1"/>
    <s v="CERVEZAS"/>
    <s v="PILSEN TRUJILLO"/>
    <x v="2"/>
    <x v="0"/>
    <x v="0"/>
    <x v="3"/>
    <x v="0"/>
    <x v="0"/>
    <x v="0"/>
    <x v="0"/>
    <x v="2"/>
    <x v="24"/>
    <x v="2"/>
    <x v="1"/>
    <x v="31"/>
    <x v="3"/>
    <d v="2021-01-31T00:00:00"/>
    <x v="0"/>
    <x v="0"/>
    <x v="0"/>
  </r>
  <r>
    <x v="1268"/>
    <x v="11"/>
    <x v="0"/>
    <x v="25"/>
    <x v="1268"/>
    <x v="1262"/>
    <x v="1"/>
    <x v="1513"/>
    <s v="0001"/>
    <x v="0"/>
    <s v="3500192"/>
    <x v="11"/>
    <x v="1422"/>
    <s v="YP66"/>
    <x v="10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24"/>
    <x v="2"/>
    <x v="1"/>
    <x v="10"/>
    <x v="6"/>
    <s v=""/>
    <x v="1"/>
    <x v="0"/>
    <x v="0"/>
  </r>
  <r>
    <x v="1268"/>
    <x v="11"/>
    <x v="0"/>
    <x v="25"/>
    <x v="1268"/>
    <x v="1262"/>
    <x v="1"/>
    <x v="1513"/>
    <s v="0001"/>
    <x v="0"/>
    <s v="3500192"/>
    <x v="11"/>
    <x v="1422"/>
    <s v="YD73"/>
    <x v="1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24"/>
    <x v="2"/>
    <x v="1"/>
    <x v="10"/>
    <x v="6"/>
    <s v=""/>
    <x v="1"/>
    <x v="0"/>
    <x v="0"/>
  </r>
  <r>
    <x v="1269"/>
    <x v="4"/>
    <x v="0"/>
    <x v="23"/>
    <x v="1269"/>
    <x v="1263"/>
    <x v="0"/>
    <x v="1514"/>
    <s v="0001"/>
    <x v="0"/>
    <s v="2395"/>
    <x v="4"/>
    <x v="1423"/>
    <s v="YD11"/>
    <x v="13"/>
    <s v=""/>
    <x v="0"/>
    <n v="10"/>
    <x v="0"/>
    <n v="309.83"/>
    <n v="269.93"/>
    <x v="0"/>
    <x v="0"/>
    <n v="1"/>
    <n v="12631590"/>
    <x v="1258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2"/>
    <n v="15.7636363636"/>
    <x v="0"/>
    <x v="0"/>
    <x v="2"/>
    <n v="22"/>
    <x v="0"/>
    <x v="1473"/>
    <x v="0"/>
    <x v="0"/>
    <x v="0"/>
    <x v="3"/>
    <x v="1"/>
    <s v="CERVEZAS"/>
    <s v="PILSEN TRUJILLO"/>
    <x v="2"/>
    <x v="0"/>
    <x v="0"/>
    <x v="2"/>
    <x v="0"/>
    <x v="0"/>
    <x v="0"/>
    <x v="0"/>
    <x v="4"/>
    <x v="15"/>
    <x v="3"/>
    <x v="1"/>
    <x v="116"/>
    <x v="3"/>
    <d v="2021-01-31T00:00:00"/>
    <x v="0"/>
    <x v="0"/>
    <x v="0"/>
  </r>
  <r>
    <x v="1269"/>
    <x v="5"/>
    <x v="0"/>
    <x v="23"/>
    <x v="1269"/>
    <x v="1263"/>
    <x v="0"/>
    <x v="1514"/>
    <s v="0001"/>
    <x v="0"/>
    <s v="2821"/>
    <x v="5"/>
    <x v="1423"/>
    <s v="YD11"/>
    <x v="13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4"/>
    <x v="15"/>
    <x v="3"/>
    <x v="1"/>
    <x v="5"/>
    <x v="3"/>
    <s v=""/>
    <x v="1"/>
    <x v="0"/>
    <x v="0"/>
  </r>
  <r>
    <x v="1269"/>
    <x v="1"/>
    <x v="0"/>
    <x v="23"/>
    <x v="1269"/>
    <x v="1263"/>
    <x v="0"/>
    <x v="1514"/>
    <s v="0001"/>
    <x v="0"/>
    <s v="11115"/>
    <x v="1"/>
    <x v="1423"/>
    <s v="YD13"/>
    <x v="13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4"/>
    <x v="15"/>
    <x v="3"/>
    <x v="1"/>
    <x v="1"/>
    <x v="0"/>
    <s v=""/>
    <x v="1"/>
    <x v="0"/>
    <x v="0"/>
  </r>
  <r>
    <x v="1269"/>
    <x v="25"/>
    <x v="0"/>
    <x v="23"/>
    <x v="1269"/>
    <x v="1263"/>
    <x v="0"/>
    <x v="1514"/>
    <s v="0001"/>
    <x v="0"/>
    <s v="8758"/>
    <x v="25"/>
    <x v="1423"/>
    <s v="YD13"/>
    <x v="13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4"/>
    <x v="15"/>
    <x v="3"/>
    <x v="1"/>
    <x v="66"/>
    <x v="0"/>
    <s v=""/>
    <x v="1"/>
    <x v="0"/>
    <x v="0"/>
  </r>
  <r>
    <x v="1269"/>
    <x v="19"/>
    <x v="0"/>
    <x v="23"/>
    <x v="1269"/>
    <x v="1263"/>
    <x v="0"/>
    <x v="1514"/>
    <s v="0001"/>
    <x v="0"/>
    <s v="7841"/>
    <x v="19"/>
    <x v="1423"/>
    <s v="YD13"/>
    <x v="13"/>
    <s v=""/>
    <x v="0"/>
    <n v="8"/>
    <x v="0"/>
    <n v="172.74"/>
    <n v="35.17"/>
    <x v="0"/>
    <x v="0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4"/>
    <x v="15"/>
    <x v="3"/>
    <x v="1"/>
    <x v="498"/>
    <x v="7"/>
    <s v=""/>
    <x v="1"/>
    <x v="0"/>
    <x v="0"/>
  </r>
  <r>
    <x v="1269"/>
    <x v="23"/>
    <x v="0"/>
    <x v="23"/>
    <x v="1269"/>
    <x v="1263"/>
    <x v="0"/>
    <x v="1514"/>
    <s v="0001"/>
    <x v="0"/>
    <s v="15096"/>
    <x v="23"/>
    <x v="1423"/>
    <s v="YD13"/>
    <x v="13"/>
    <s v=""/>
    <x v="0"/>
    <n v="1"/>
    <x v="0"/>
    <n v="12.62"/>
    <n v="8.07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4"/>
    <x v="15"/>
    <x v="3"/>
    <x v="1"/>
    <x v="163"/>
    <x v="8"/>
    <s v=""/>
    <x v="1"/>
    <x v="0"/>
    <x v="0"/>
  </r>
  <r>
    <x v="1269"/>
    <x v="11"/>
    <x v="0"/>
    <x v="23"/>
    <x v="1269"/>
    <x v="1263"/>
    <x v="1"/>
    <x v="1514"/>
    <s v="0001"/>
    <x v="0"/>
    <s v="3500192"/>
    <x v="11"/>
    <x v="1423"/>
    <s v="YP66"/>
    <x v="13"/>
    <s v=""/>
    <x v="1"/>
    <n v="11"/>
    <x v="0"/>
    <n v="-41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4"/>
    <x v="15"/>
    <x v="3"/>
    <x v="1"/>
    <x v="10"/>
    <x v="6"/>
    <s v=""/>
    <x v="1"/>
    <x v="0"/>
    <x v="0"/>
  </r>
  <r>
    <x v="1269"/>
    <x v="11"/>
    <x v="0"/>
    <x v="23"/>
    <x v="1269"/>
    <x v="1263"/>
    <x v="1"/>
    <x v="1514"/>
    <s v="0001"/>
    <x v="0"/>
    <s v="3500192"/>
    <x v="11"/>
    <x v="1423"/>
    <s v="YD73"/>
    <x v="13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4"/>
    <x v="15"/>
    <x v="3"/>
    <x v="1"/>
    <x v="10"/>
    <x v="6"/>
    <s v=""/>
    <x v="1"/>
    <x v="0"/>
    <x v="0"/>
  </r>
  <r>
    <x v="1269"/>
    <x v="11"/>
    <x v="0"/>
    <x v="23"/>
    <x v="1269"/>
    <x v="1263"/>
    <x v="1"/>
    <x v="1514"/>
    <s v="0001"/>
    <x v="0"/>
    <s v="3500192"/>
    <x v="11"/>
    <x v="1423"/>
    <s v="YD73"/>
    <x v="1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4"/>
    <x v="15"/>
    <x v="3"/>
    <x v="1"/>
    <x v="10"/>
    <x v="6"/>
    <s v=""/>
    <x v="1"/>
    <x v="0"/>
    <x v="0"/>
  </r>
  <r>
    <x v="1270"/>
    <x v="14"/>
    <x v="1170"/>
    <x v="13"/>
    <x v="1270"/>
    <x v="1264"/>
    <x v="0"/>
    <x v="1515"/>
    <s v="0001"/>
    <x v="0"/>
    <s v="4562"/>
    <x v="14"/>
    <x v="1424"/>
    <s v="YD13"/>
    <x v="1"/>
    <s v=""/>
    <x v="0"/>
    <n v="2"/>
    <x v="1"/>
    <n v="12.88"/>
    <n v="2.62"/>
    <x v="0"/>
    <x v="1"/>
    <n v="1"/>
    <n v="12631626"/>
    <x v="1259"/>
    <x v="0"/>
    <d v="2021-02-06T00:00:00"/>
    <x v="0"/>
    <x v="0"/>
    <x v="0"/>
    <s v="LU"/>
    <x v="0"/>
    <n v="0.98"/>
    <n v="1"/>
    <n v="17.229254571025002"/>
    <n v="1.6666666666666665"/>
    <n v="2"/>
    <x v="0"/>
    <n v="13"/>
    <n v="5.6875"/>
    <x v="0"/>
    <x v="0"/>
    <x v="1"/>
    <n v="13"/>
    <x v="0"/>
    <x v="1474"/>
    <x v="0"/>
    <x v="0"/>
    <x v="0"/>
    <x v="4"/>
    <x v="0"/>
    <s v="NABS"/>
    <s v="SAN MATEO"/>
    <x v="0"/>
    <x v="0"/>
    <x v="0"/>
    <x v="3"/>
    <x v="1"/>
    <x v="1"/>
    <x v="0"/>
    <x v="0"/>
    <x v="2"/>
    <x v="24"/>
    <x v="2"/>
    <x v="1"/>
    <x v="54"/>
    <x v="4"/>
    <d v="2021-01-31T00:00:00"/>
    <x v="0"/>
    <x v="0"/>
    <x v="0"/>
  </r>
  <r>
    <x v="1270"/>
    <x v="19"/>
    <x v="1170"/>
    <x v="13"/>
    <x v="1270"/>
    <x v="1264"/>
    <x v="0"/>
    <x v="1515"/>
    <s v="0001"/>
    <x v="0"/>
    <s v="7841"/>
    <x v="19"/>
    <x v="1424"/>
    <s v="YD13"/>
    <x v="1"/>
    <s v=""/>
    <x v="0"/>
    <n v="3"/>
    <x v="1"/>
    <n v="51.86"/>
    <n v="10.55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24"/>
    <x v="2"/>
    <x v="1"/>
    <x v="375"/>
    <x v="7"/>
    <s v=""/>
    <x v="1"/>
    <x v="0"/>
    <x v="0"/>
  </r>
  <r>
    <x v="1270"/>
    <x v="3"/>
    <x v="1170"/>
    <x v="13"/>
    <x v="1270"/>
    <x v="1264"/>
    <x v="0"/>
    <x v="1515"/>
    <s v="0001"/>
    <x v="0"/>
    <s v="8563"/>
    <x v="3"/>
    <x v="1424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24"/>
    <x v="2"/>
    <x v="1"/>
    <x v="44"/>
    <x v="2"/>
    <s v=""/>
    <x v="1"/>
    <x v="0"/>
    <x v="0"/>
  </r>
  <r>
    <x v="1270"/>
    <x v="33"/>
    <x v="1170"/>
    <x v="13"/>
    <x v="1270"/>
    <x v="1264"/>
    <x v="0"/>
    <x v="1515"/>
    <s v="0001"/>
    <x v="0"/>
    <s v="8593"/>
    <x v="33"/>
    <x v="1424"/>
    <s v="YD13"/>
    <x v="1"/>
    <s v=""/>
    <x v="0"/>
    <n v="2"/>
    <x v="1"/>
    <n v="21.19"/>
    <n v="4.3099999999999996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24"/>
    <x v="2"/>
    <x v="1"/>
    <x v="40"/>
    <x v="2"/>
    <s v=""/>
    <x v="1"/>
    <x v="0"/>
    <x v="0"/>
  </r>
  <r>
    <x v="1270"/>
    <x v="16"/>
    <x v="1170"/>
    <x v="13"/>
    <x v="1270"/>
    <x v="1264"/>
    <x v="0"/>
    <x v="1515"/>
    <s v="0001"/>
    <x v="0"/>
    <s v="11114"/>
    <x v="16"/>
    <x v="1424"/>
    <s v="YD13"/>
    <x v="1"/>
    <s v=""/>
    <x v="0"/>
    <n v="2"/>
    <x v="1"/>
    <n v="17.38"/>
    <n v="7.09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24"/>
    <x v="2"/>
    <x v="1"/>
    <x v="136"/>
    <x v="0"/>
    <s v=""/>
    <x v="1"/>
    <x v="0"/>
    <x v="0"/>
  </r>
  <r>
    <x v="1270"/>
    <x v="20"/>
    <x v="1170"/>
    <x v="13"/>
    <x v="1270"/>
    <x v="1264"/>
    <x v="0"/>
    <x v="1515"/>
    <s v="0001"/>
    <x v="0"/>
    <s v="11116"/>
    <x v="20"/>
    <x v="1424"/>
    <s v="YD13"/>
    <x v="1"/>
    <s v=""/>
    <x v="0"/>
    <n v="1"/>
    <x v="1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24"/>
    <x v="2"/>
    <x v="1"/>
    <x v="6"/>
    <x v="0"/>
    <s v=""/>
    <x v="1"/>
    <x v="0"/>
    <x v="0"/>
  </r>
  <r>
    <x v="1270"/>
    <x v="13"/>
    <x v="1170"/>
    <x v="13"/>
    <x v="1270"/>
    <x v="1264"/>
    <x v="0"/>
    <x v="1515"/>
    <s v="0001"/>
    <x v="0"/>
    <s v="14268"/>
    <x v="13"/>
    <x v="1424"/>
    <s v="YD13"/>
    <x v="1"/>
    <s v=""/>
    <x v="0"/>
    <n v="1"/>
    <x v="1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24"/>
    <x v="2"/>
    <x v="1"/>
    <x v="130"/>
    <x v="1"/>
    <s v=""/>
    <x v="1"/>
    <x v="0"/>
    <x v="0"/>
  </r>
  <r>
    <x v="1270"/>
    <x v="23"/>
    <x v="1170"/>
    <x v="13"/>
    <x v="1270"/>
    <x v="1264"/>
    <x v="0"/>
    <x v="1515"/>
    <s v="0001"/>
    <x v="0"/>
    <s v="15096"/>
    <x v="23"/>
    <x v="1424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24"/>
    <x v="2"/>
    <x v="1"/>
    <x v="44"/>
    <x v="8"/>
    <s v=""/>
    <x v="1"/>
    <x v="0"/>
    <x v="0"/>
  </r>
  <r>
    <x v="1271"/>
    <x v="5"/>
    <x v="0"/>
    <x v="15"/>
    <x v="1271"/>
    <x v="1265"/>
    <x v="0"/>
    <x v="1516"/>
    <s v="0001"/>
    <x v="0"/>
    <s v="2821"/>
    <x v="5"/>
    <x v="1425"/>
    <s v="YD11"/>
    <x v="0"/>
    <s v=""/>
    <x v="0"/>
    <n v="1"/>
    <x v="0"/>
    <n v="30.71"/>
    <n v="27.27"/>
    <x v="0"/>
    <x v="3"/>
    <n v="1"/>
    <n v="12631646"/>
    <x v="1260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4"/>
    <n v="4"/>
    <x v="0"/>
    <x v="0"/>
    <x v="2"/>
    <n v="4"/>
    <x v="0"/>
    <x v="1475"/>
    <x v="0"/>
    <x v="0"/>
    <x v="0"/>
    <x v="0"/>
    <x v="1"/>
    <s v="CERVEZAS"/>
    <s v="PILSEN CALLAO"/>
    <x v="2"/>
    <x v="0"/>
    <x v="0"/>
    <x v="3"/>
    <x v="0"/>
    <x v="0"/>
    <x v="0"/>
    <x v="0"/>
    <x v="2"/>
    <x v="44"/>
    <x v="2"/>
    <x v="1"/>
    <x v="5"/>
    <x v="3"/>
    <d v="2021-01-31T00:00:00"/>
    <x v="0"/>
    <x v="0"/>
    <x v="0"/>
  </r>
  <r>
    <x v="1271"/>
    <x v="4"/>
    <x v="0"/>
    <x v="15"/>
    <x v="1271"/>
    <x v="1265"/>
    <x v="0"/>
    <x v="1516"/>
    <s v="0001"/>
    <x v="0"/>
    <s v="2395"/>
    <x v="4"/>
    <x v="1425"/>
    <s v="YD11"/>
    <x v="0"/>
    <s v=""/>
    <x v="0"/>
    <n v="2"/>
    <x v="0"/>
    <n v="61.97"/>
    <n v="53.98"/>
    <x v="0"/>
    <x v="3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44"/>
    <x v="2"/>
    <x v="1"/>
    <x v="15"/>
    <x v="3"/>
    <s v=""/>
    <x v="1"/>
    <x v="0"/>
    <x v="0"/>
  </r>
  <r>
    <x v="1271"/>
    <x v="6"/>
    <x v="0"/>
    <x v="15"/>
    <x v="1271"/>
    <x v="1265"/>
    <x v="0"/>
    <x v="1516"/>
    <s v="0001"/>
    <x v="0"/>
    <s v="4961"/>
    <x v="6"/>
    <x v="1425"/>
    <s v="YD13"/>
    <x v="0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44"/>
    <x v="2"/>
    <x v="1"/>
    <x v="24"/>
    <x v="4"/>
    <s v=""/>
    <x v="1"/>
    <x v="0"/>
    <x v="0"/>
  </r>
  <r>
    <x v="1271"/>
    <x v="11"/>
    <x v="0"/>
    <x v="15"/>
    <x v="1271"/>
    <x v="1265"/>
    <x v="1"/>
    <x v="1516"/>
    <s v="0001"/>
    <x v="0"/>
    <s v="3500192"/>
    <x v="11"/>
    <x v="1425"/>
    <s v="YP66"/>
    <x v="0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44"/>
    <x v="2"/>
    <x v="1"/>
    <x v="10"/>
    <x v="6"/>
    <s v=""/>
    <x v="1"/>
    <x v="0"/>
    <x v="0"/>
  </r>
  <r>
    <x v="1271"/>
    <x v="11"/>
    <x v="0"/>
    <x v="15"/>
    <x v="1271"/>
    <x v="1265"/>
    <x v="1"/>
    <x v="1516"/>
    <s v="0001"/>
    <x v="0"/>
    <s v="3500192"/>
    <x v="11"/>
    <x v="1425"/>
    <s v="YD73"/>
    <x v="0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44"/>
    <x v="2"/>
    <x v="1"/>
    <x v="10"/>
    <x v="6"/>
    <s v=""/>
    <x v="1"/>
    <x v="0"/>
    <x v="0"/>
  </r>
  <r>
    <x v="1271"/>
    <x v="11"/>
    <x v="0"/>
    <x v="15"/>
    <x v="1271"/>
    <x v="1265"/>
    <x v="1"/>
    <x v="1516"/>
    <s v="0001"/>
    <x v="0"/>
    <s v="3500192"/>
    <x v="11"/>
    <x v="1425"/>
    <s v="YD73"/>
    <x v="0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44"/>
    <x v="2"/>
    <x v="1"/>
    <x v="10"/>
    <x v="6"/>
    <s v=""/>
    <x v="1"/>
    <x v="0"/>
    <x v="0"/>
  </r>
  <r>
    <x v="1272"/>
    <x v="1"/>
    <x v="1171"/>
    <x v="4"/>
    <x v="1272"/>
    <x v="1266"/>
    <x v="0"/>
    <x v="1517"/>
    <s v="0001"/>
    <x v="0"/>
    <s v="11115"/>
    <x v="1"/>
    <x v="383"/>
    <s v="YD13"/>
    <x v="1"/>
    <s v=""/>
    <x v="0"/>
    <n v="1"/>
    <x v="3"/>
    <n v="17.39"/>
    <n v="7.1"/>
    <x v="0"/>
    <x v="1"/>
    <n v="1"/>
    <n v="12632307"/>
    <x v="1261"/>
    <x v="0"/>
    <d v="2021-02-06T00:00:00"/>
    <x v="0"/>
    <x v="0"/>
    <x v="0"/>
    <s v="LU"/>
    <x v="0"/>
    <n v="0.12"/>
    <n v="0.76363636359999998"/>
    <n v="2.10970464135"/>
    <n v="1.2"/>
    <n v="1"/>
    <x v="0"/>
    <n v="8"/>
    <n v="3.2636363635999999"/>
    <x v="0"/>
    <x v="0"/>
    <x v="1"/>
    <n v="8"/>
    <x v="0"/>
    <x v="1476"/>
    <x v="0"/>
    <x v="0"/>
    <x v="0"/>
    <x v="2"/>
    <x v="0"/>
    <s v="NABS"/>
    <s v="GUARANÁ"/>
    <x v="0"/>
    <x v="0"/>
    <x v="0"/>
    <x v="2"/>
    <x v="1"/>
    <x v="1"/>
    <x v="0"/>
    <x v="0"/>
    <x v="2"/>
    <x v="6"/>
    <x v="2"/>
    <x v="1"/>
    <x v="133"/>
    <x v="0"/>
    <d v="2021-01-31T00:00:00"/>
    <x v="0"/>
    <x v="0"/>
    <x v="0"/>
  </r>
  <r>
    <x v="1272"/>
    <x v="10"/>
    <x v="1171"/>
    <x v="4"/>
    <x v="1272"/>
    <x v="1266"/>
    <x v="0"/>
    <x v="1517"/>
    <s v="0001"/>
    <x v="0"/>
    <s v="11118"/>
    <x v="10"/>
    <x v="383"/>
    <s v="YD13"/>
    <x v="1"/>
    <s v=""/>
    <x v="0"/>
    <n v="1"/>
    <x v="3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6"/>
    <x v="2"/>
    <x v="1"/>
    <x v="9"/>
    <x v="0"/>
    <s v=""/>
    <x v="1"/>
    <x v="0"/>
    <x v="0"/>
  </r>
  <r>
    <x v="1272"/>
    <x v="13"/>
    <x v="1171"/>
    <x v="4"/>
    <x v="1272"/>
    <x v="1266"/>
    <x v="0"/>
    <x v="1517"/>
    <s v="0001"/>
    <x v="0"/>
    <s v="14268"/>
    <x v="13"/>
    <x v="383"/>
    <s v="YD13"/>
    <x v="1"/>
    <s v=""/>
    <x v="0"/>
    <n v="2"/>
    <x v="3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6"/>
    <x v="2"/>
    <x v="1"/>
    <x v="41"/>
    <x v="1"/>
    <s v=""/>
    <x v="1"/>
    <x v="0"/>
    <x v="0"/>
  </r>
  <r>
    <x v="1272"/>
    <x v="15"/>
    <x v="1171"/>
    <x v="4"/>
    <x v="1272"/>
    <x v="1266"/>
    <x v="0"/>
    <x v="1517"/>
    <s v="0001"/>
    <x v="0"/>
    <s v="14523"/>
    <x v="15"/>
    <x v="383"/>
    <s v="YD13"/>
    <x v="1"/>
    <s v=""/>
    <x v="0"/>
    <n v="4"/>
    <x v="3"/>
    <n v="26.88"/>
    <n v="26.16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6"/>
    <x v="2"/>
    <x v="1"/>
    <x v="17"/>
    <x v="2"/>
    <s v=""/>
    <x v="1"/>
    <x v="0"/>
    <x v="0"/>
  </r>
  <r>
    <x v="1273"/>
    <x v="4"/>
    <x v="1172"/>
    <x v="27"/>
    <x v="1273"/>
    <x v="1267"/>
    <x v="0"/>
    <x v="1518"/>
    <s v="0001"/>
    <x v="0"/>
    <s v="2395"/>
    <x v="4"/>
    <x v="1426"/>
    <s v="YD11"/>
    <x v="1"/>
    <s v=""/>
    <x v="0"/>
    <n v="15"/>
    <x v="1"/>
    <n v="464.75"/>
    <n v="404.91"/>
    <x v="0"/>
    <x v="1"/>
    <n v="1"/>
    <n v="12632353"/>
    <x v="1262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41"/>
    <n v="37"/>
    <x v="0"/>
    <x v="0"/>
    <x v="4"/>
    <n v="26"/>
    <x v="0"/>
    <x v="1477"/>
    <x v="2"/>
    <x v="0"/>
    <x v="0"/>
    <x v="3"/>
    <x v="1"/>
    <s v="CERVEZAS"/>
    <s v="PILSEN TRUJILLO"/>
    <x v="2"/>
    <x v="0"/>
    <x v="0"/>
    <x v="0"/>
    <x v="1"/>
    <x v="1"/>
    <x v="1"/>
    <x v="4"/>
    <x v="12"/>
    <x v="28"/>
    <x v="1"/>
    <x v="3"/>
    <x v="48"/>
    <x v="3"/>
    <d v="2021-01-31T00:00:00"/>
    <x v="0"/>
    <x v="0"/>
    <x v="0"/>
  </r>
  <r>
    <x v="1273"/>
    <x v="6"/>
    <x v="1172"/>
    <x v="27"/>
    <x v="1273"/>
    <x v="1267"/>
    <x v="0"/>
    <x v="1518"/>
    <s v="0001"/>
    <x v="0"/>
    <s v="4961"/>
    <x v="6"/>
    <x v="1426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1"/>
    <x v="4"/>
    <x v="12"/>
    <x v="28"/>
    <x v="1"/>
    <x v="3"/>
    <x v="6"/>
    <x v="4"/>
    <s v=""/>
    <x v="1"/>
    <x v="0"/>
    <x v="0"/>
  </r>
  <r>
    <x v="1273"/>
    <x v="19"/>
    <x v="1172"/>
    <x v="27"/>
    <x v="1273"/>
    <x v="1267"/>
    <x v="0"/>
    <x v="1518"/>
    <s v="0001"/>
    <x v="0"/>
    <s v="7841"/>
    <x v="19"/>
    <x v="1426"/>
    <s v="YD13"/>
    <x v="1"/>
    <s v=""/>
    <x v="0"/>
    <n v="4"/>
    <x v="1"/>
    <n v="69.150000000000006"/>
    <n v="14.0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1"/>
    <x v="4"/>
    <x v="12"/>
    <x v="28"/>
    <x v="1"/>
    <x v="3"/>
    <x v="342"/>
    <x v="7"/>
    <s v=""/>
    <x v="1"/>
    <x v="0"/>
    <x v="0"/>
  </r>
  <r>
    <x v="1273"/>
    <x v="16"/>
    <x v="1172"/>
    <x v="27"/>
    <x v="1273"/>
    <x v="1267"/>
    <x v="0"/>
    <x v="1518"/>
    <s v="0001"/>
    <x v="0"/>
    <s v="11114"/>
    <x v="16"/>
    <x v="1426"/>
    <s v="YD13"/>
    <x v="1"/>
    <s v=""/>
    <x v="0"/>
    <n v="2"/>
    <x v="1"/>
    <n v="17.38"/>
    <n v="7.09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4"/>
    <x v="12"/>
    <x v="28"/>
    <x v="1"/>
    <x v="3"/>
    <x v="136"/>
    <x v="0"/>
    <s v=""/>
    <x v="1"/>
    <x v="0"/>
    <x v="0"/>
  </r>
  <r>
    <x v="1273"/>
    <x v="10"/>
    <x v="1172"/>
    <x v="27"/>
    <x v="1273"/>
    <x v="1267"/>
    <x v="0"/>
    <x v="1518"/>
    <s v="0001"/>
    <x v="0"/>
    <s v="11118"/>
    <x v="10"/>
    <x v="1426"/>
    <s v="YD13"/>
    <x v="1"/>
    <s v=""/>
    <x v="0"/>
    <n v="2"/>
    <x v="1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4"/>
    <x v="12"/>
    <x v="28"/>
    <x v="1"/>
    <x v="3"/>
    <x v="175"/>
    <x v="0"/>
    <s v=""/>
    <x v="1"/>
    <x v="0"/>
    <x v="0"/>
  </r>
  <r>
    <x v="1273"/>
    <x v="28"/>
    <x v="1172"/>
    <x v="27"/>
    <x v="1273"/>
    <x v="1267"/>
    <x v="0"/>
    <x v="1518"/>
    <s v="0001"/>
    <x v="0"/>
    <s v="14974"/>
    <x v="28"/>
    <x v="1426"/>
    <s v="YD13"/>
    <x v="1"/>
    <s v=""/>
    <x v="0"/>
    <n v="1"/>
    <x v="1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1"/>
    <x v="4"/>
    <x v="12"/>
    <x v="28"/>
    <x v="1"/>
    <x v="3"/>
    <x v="53"/>
    <x v="2"/>
    <s v=""/>
    <x v="1"/>
    <x v="0"/>
    <x v="0"/>
  </r>
  <r>
    <x v="1273"/>
    <x v="23"/>
    <x v="1172"/>
    <x v="27"/>
    <x v="1273"/>
    <x v="1267"/>
    <x v="0"/>
    <x v="1518"/>
    <s v="0001"/>
    <x v="0"/>
    <s v="15096"/>
    <x v="23"/>
    <x v="1426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1"/>
    <x v="4"/>
    <x v="12"/>
    <x v="28"/>
    <x v="1"/>
    <x v="3"/>
    <x v="44"/>
    <x v="8"/>
    <s v=""/>
    <x v="1"/>
    <x v="0"/>
    <x v="0"/>
  </r>
  <r>
    <x v="1273"/>
    <x v="4"/>
    <x v="1173"/>
    <x v="27"/>
    <x v="1273"/>
    <x v="1267"/>
    <x v="0"/>
    <x v="1519"/>
    <s v="0001"/>
    <x v="0"/>
    <s v="2395"/>
    <x v="4"/>
    <x v="1427"/>
    <s v="YD11"/>
    <x v="1"/>
    <s v=""/>
    <x v="0"/>
    <n v="15"/>
    <x v="1"/>
    <n v="464.75"/>
    <n v="404.91"/>
    <x v="0"/>
    <x v="1"/>
    <s v=""/>
    <s v=""/>
    <x v="1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0"/>
    <s v=""/>
    <x v="0"/>
    <x v="0"/>
    <x v="4"/>
    <n v="15"/>
    <x v="0"/>
    <x v="1478"/>
    <x v="1"/>
    <x v="0"/>
    <x v="0"/>
    <x v="1"/>
    <x v="1"/>
    <s v="CERVEZAS"/>
    <s v="PILSEN TRUJILLO"/>
    <x v="2"/>
    <x v="0"/>
    <x v="0"/>
    <x v="0"/>
    <x v="1"/>
    <x v="1"/>
    <x v="1"/>
    <x v="4"/>
    <x v="12"/>
    <x v="28"/>
    <x v="1"/>
    <x v="3"/>
    <x v="48"/>
    <x v="3"/>
    <s v=""/>
    <x v="1"/>
    <x v="0"/>
    <x v="0"/>
  </r>
  <r>
    <x v="1273"/>
    <x v="11"/>
    <x v="1172"/>
    <x v="27"/>
    <x v="1273"/>
    <x v="1267"/>
    <x v="1"/>
    <x v="1518"/>
    <s v="0001"/>
    <x v="0"/>
    <s v="3500192"/>
    <x v="11"/>
    <x v="1426"/>
    <s v="YP66"/>
    <x v="1"/>
    <s v=""/>
    <x v="1"/>
    <n v="15"/>
    <x v="1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1"/>
    <x v="4"/>
    <x v="12"/>
    <x v="28"/>
    <x v="1"/>
    <x v="3"/>
    <x v="10"/>
    <x v="6"/>
    <s v=""/>
    <x v="1"/>
    <x v="0"/>
    <x v="0"/>
  </r>
  <r>
    <x v="1273"/>
    <x v="11"/>
    <x v="1172"/>
    <x v="27"/>
    <x v="1273"/>
    <x v="1267"/>
    <x v="1"/>
    <x v="1518"/>
    <s v="0001"/>
    <x v="0"/>
    <s v="3500192"/>
    <x v="11"/>
    <x v="1426"/>
    <s v="YD73"/>
    <x v="1"/>
    <s v=""/>
    <x v="1"/>
    <n v="15"/>
    <x v="1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2"/>
    <x v="28"/>
    <x v="1"/>
    <x v="3"/>
    <x v="10"/>
    <x v="6"/>
    <s v=""/>
    <x v="1"/>
    <x v="0"/>
    <x v="0"/>
  </r>
  <r>
    <x v="1273"/>
    <x v="11"/>
    <x v="1173"/>
    <x v="27"/>
    <x v="1273"/>
    <x v="1267"/>
    <x v="1"/>
    <x v="1519"/>
    <s v="0001"/>
    <x v="0"/>
    <s v="3500192"/>
    <x v="11"/>
    <x v="1427"/>
    <s v="YP66"/>
    <x v="1"/>
    <s v=""/>
    <x v="1"/>
    <n v="15"/>
    <x v="1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1"/>
    <x v="4"/>
    <x v="12"/>
    <x v="28"/>
    <x v="1"/>
    <x v="3"/>
    <x v="10"/>
    <x v="6"/>
    <s v=""/>
    <x v="1"/>
    <x v="0"/>
    <x v="0"/>
  </r>
  <r>
    <x v="1273"/>
    <x v="11"/>
    <x v="1173"/>
    <x v="27"/>
    <x v="1273"/>
    <x v="1267"/>
    <x v="1"/>
    <x v="1519"/>
    <s v="0001"/>
    <x v="0"/>
    <s v="3500192"/>
    <x v="11"/>
    <x v="1427"/>
    <s v="YD73"/>
    <x v="1"/>
    <s v=""/>
    <x v="1"/>
    <n v="15"/>
    <x v="1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2"/>
    <x v="28"/>
    <x v="1"/>
    <x v="3"/>
    <x v="10"/>
    <x v="6"/>
    <s v=""/>
    <x v="1"/>
    <x v="0"/>
    <x v="0"/>
  </r>
  <r>
    <x v="1274"/>
    <x v="4"/>
    <x v="0"/>
    <x v="23"/>
    <x v="1274"/>
    <x v="1268"/>
    <x v="0"/>
    <x v="1520"/>
    <s v="0001"/>
    <x v="0"/>
    <s v="2395"/>
    <x v="4"/>
    <x v="1428"/>
    <s v="YD11"/>
    <x v="11"/>
    <s v=""/>
    <x v="0"/>
    <n v="5"/>
    <x v="0"/>
    <n v="154.91999999999999"/>
    <n v="134.96"/>
    <x v="0"/>
    <x v="1"/>
    <n v="1"/>
    <n v="12632420"/>
    <x v="1263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1479"/>
    <x v="0"/>
    <x v="0"/>
    <x v="0"/>
    <x v="0"/>
    <x v="1"/>
    <s v="CERVEZAS"/>
    <s v="PILSEN TRUJILLO"/>
    <x v="2"/>
    <x v="0"/>
    <x v="0"/>
    <x v="2"/>
    <x v="0"/>
    <x v="0"/>
    <x v="0"/>
    <x v="2"/>
    <x v="7"/>
    <x v="20"/>
    <x v="4"/>
    <x v="1"/>
    <x v="31"/>
    <x v="3"/>
    <d v="2021-01-31T00:00:00"/>
    <x v="0"/>
    <x v="0"/>
    <x v="0"/>
  </r>
  <r>
    <x v="1274"/>
    <x v="11"/>
    <x v="0"/>
    <x v="23"/>
    <x v="1274"/>
    <x v="1268"/>
    <x v="1"/>
    <x v="1520"/>
    <s v="0001"/>
    <x v="0"/>
    <s v="3500192"/>
    <x v="11"/>
    <x v="1428"/>
    <s v="YP66"/>
    <x v="1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274"/>
    <x v="11"/>
    <x v="0"/>
    <x v="23"/>
    <x v="1274"/>
    <x v="1268"/>
    <x v="1"/>
    <x v="1520"/>
    <s v="0001"/>
    <x v="0"/>
    <s v="3500192"/>
    <x v="11"/>
    <x v="1428"/>
    <s v="YD73"/>
    <x v="1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275"/>
    <x v="4"/>
    <x v="1174"/>
    <x v="23"/>
    <x v="1275"/>
    <x v="1269"/>
    <x v="0"/>
    <x v="1521"/>
    <s v="0001"/>
    <x v="0"/>
    <s v="2395"/>
    <x v="4"/>
    <x v="1429"/>
    <s v="YD11"/>
    <x v="1"/>
    <s v=""/>
    <x v="0"/>
    <n v="4"/>
    <x v="0"/>
    <n v="109.21"/>
    <n v="104.98"/>
    <x v="0"/>
    <x v="0"/>
    <n v="1"/>
    <n v="12633525"/>
    <x v="1264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1"/>
    <n v="4"/>
    <x v="0"/>
    <x v="1480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52"/>
    <x v="3"/>
    <d v="2021-01-31T00:00:00"/>
    <x v="0"/>
    <x v="0"/>
    <x v="0"/>
  </r>
  <r>
    <x v="1275"/>
    <x v="11"/>
    <x v="1174"/>
    <x v="23"/>
    <x v="1275"/>
    <x v="1269"/>
    <x v="1"/>
    <x v="1521"/>
    <s v="0001"/>
    <x v="0"/>
    <s v="3500192"/>
    <x v="11"/>
    <x v="1429"/>
    <s v="YP66"/>
    <x v="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75"/>
    <x v="11"/>
    <x v="1174"/>
    <x v="23"/>
    <x v="1275"/>
    <x v="1269"/>
    <x v="1"/>
    <x v="1521"/>
    <s v="0001"/>
    <x v="0"/>
    <s v="3500192"/>
    <x v="11"/>
    <x v="1429"/>
    <s v="YD73"/>
    <x v="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276"/>
    <x v="4"/>
    <x v="1175"/>
    <x v="31"/>
    <x v="1276"/>
    <x v="1270"/>
    <x v="0"/>
    <x v="1522"/>
    <s v="0001"/>
    <x v="0"/>
    <s v="2395"/>
    <x v="4"/>
    <x v="1430"/>
    <s v="YD11"/>
    <x v="1"/>
    <s v=""/>
    <x v="0"/>
    <n v="20"/>
    <x v="0"/>
    <n v="546.04"/>
    <n v="524.89"/>
    <x v="0"/>
    <x v="1"/>
    <n v="1"/>
    <n v="12633654"/>
    <x v="1265"/>
    <x v="0"/>
    <d v="2021-02-06T00:00:00"/>
    <x v="0"/>
    <x v="0"/>
    <x v="0"/>
    <s v="LU"/>
    <x v="0"/>
    <n v="1.488"/>
    <n v="20"/>
    <n v="20.000000000000053"/>
    <n v="28.571428571428569"/>
    <n v="20"/>
    <x v="0"/>
    <n v="36"/>
    <n v="36"/>
    <x v="0"/>
    <x v="0"/>
    <x v="4"/>
    <n v="21"/>
    <x v="0"/>
    <x v="1481"/>
    <x v="3"/>
    <x v="0"/>
    <x v="0"/>
    <x v="3"/>
    <x v="1"/>
    <s v="CERVEZAS"/>
    <s v="PILSEN TRUJILLO"/>
    <x v="2"/>
    <x v="0"/>
    <x v="0"/>
    <x v="0"/>
    <x v="1"/>
    <x v="1"/>
    <x v="0"/>
    <x v="0"/>
    <x v="14"/>
    <x v="30"/>
    <x v="4"/>
    <x v="3"/>
    <x v="158"/>
    <x v="3"/>
    <d v="2021-01-31T00:00:00"/>
    <x v="0"/>
    <x v="0"/>
    <x v="0"/>
  </r>
  <r>
    <x v="1276"/>
    <x v="27"/>
    <x v="1175"/>
    <x v="31"/>
    <x v="1276"/>
    <x v="1270"/>
    <x v="0"/>
    <x v="1522"/>
    <s v="0001"/>
    <x v="0"/>
    <s v="12401"/>
    <x v="27"/>
    <x v="1430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0"/>
    <x v="14"/>
    <x v="30"/>
    <x v="4"/>
    <x v="3"/>
    <x v="77"/>
    <x v="9"/>
    <s v=""/>
    <x v="1"/>
    <x v="0"/>
    <x v="0"/>
  </r>
  <r>
    <x v="1276"/>
    <x v="4"/>
    <x v="1176"/>
    <x v="31"/>
    <x v="1276"/>
    <x v="1270"/>
    <x v="0"/>
    <x v="1523"/>
    <s v="0001"/>
    <x v="0"/>
    <s v="2395"/>
    <x v="4"/>
    <x v="3"/>
    <s v="YD11"/>
    <x v="1"/>
    <s v=""/>
    <x v="0"/>
    <n v="5"/>
    <x v="0"/>
    <n v="136.52000000000001"/>
    <n v="131.22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4"/>
    <n v="5"/>
    <x v="0"/>
    <x v="1482"/>
    <x v="1"/>
    <x v="0"/>
    <x v="0"/>
    <x v="1"/>
    <x v="1"/>
    <s v="CERVEZAS"/>
    <s v="PILSEN TRUJILLO"/>
    <x v="2"/>
    <x v="0"/>
    <x v="0"/>
    <x v="0"/>
    <x v="1"/>
    <x v="1"/>
    <x v="0"/>
    <x v="0"/>
    <x v="14"/>
    <x v="30"/>
    <x v="4"/>
    <x v="3"/>
    <x v="73"/>
    <x v="3"/>
    <s v=""/>
    <x v="1"/>
    <x v="0"/>
    <x v="0"/>
  </r>
  <r>
    <x v="1276"/>
    <x v="4"/>
    <x v="1177"/>
    <x v="31"/>
    <x v="1276"/>
    <x v="1270"/>
    <x v="0"/>
    <x v="1524"/>
    <s v="0001"/>
    <x v="0"/>
    <s v="2395"/>
    <x v="4"/>
    <x v="1431"/>
    <s v="YD11"/>
    <x v="1"/>
    <s v=""/>
    <x v="0"/>
    <n v="10"/>
    <x v="0"/>
    <n v="273.02"/>
    <n v="262.44"/>
    <x v="0"/>
    <x v="0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4"/>
    <n v="10"/>
    <x v="0"/>
    <x v="1483"/>
    <x v="1"/>
    <x v="0"/>
    <x v="0"/>
    <x v="1"/>
    <x v="1"/>
    <s v="CERVEZAS"/>
    <s v="PILSEN TRUJILLO"/>
    <x v="2"/>
    <x v="0"/>
    <x v="0"/>
    <x v="0"/>
    <x v="1"/>
    <x v="1"/>
    <x v="0"/>
    <x v="0"/>
    <x v="14"/>
    <x v="30"/>
    <x v="4"/>
    <x v="3"/>
    <x v="27"/>
    <x v="3"/>
    <s v=""/>
    <x v="1"/>
    <x v="0"/>
    <x v="0"/>
  </r>
  <r>
    <x v="1276"/>
    <x v="11"/>
    <x v="1175"/>
    <x v="31"/>
    <x v="1276"/>
    <x v="1270"/>
    <x v="1"/>
    <x v="1522"/>
    <s v="0001"/>
    <x v="0"/>
    <s v="3500192"/>
    <x v="11"/>
    <x v="1430"/>
    <s v="YP66"/>
    <x v="1"/>
    <s v=""/>
    <x v="1"/>
    <n v="21"/>
    <x v="0"/>
    <n v="-79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6"/>
    <x v="11"/>
    <x v="1175"/>
    <x v="31"/>
    <x v="1276"/>
    <x v="1270"/>
    <x v="1"/>
    <x v="1522"/>
    <s v="0001"/>
    <x v="0"/>
    <s v="3500192"/>
    <x v="11"/>
    <x v="1430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6"/>
    <x v="11"/>
    <x v="1175"/>
    <x v="31"/>
    <x v="1276"/>
    <x v="1270"/>
    <x v="1"/>
    <x v="1522"/>
    <s v="0001"/>
    <x v="0"/>
    <s v="3500192"/>
    <x v="11"/>
    <x v="1430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6"/>
    <x v="11"/>
    <x v="1176"/>
    <x v="31"/>
    <x v="1276"/>
    <x v="1270"/>
    <x v="1"/>
    <x v="1523"/>
    <s v="0001"/>
    <x v="0"/>
    <s v="3500192"/>
    <x v="11"/>
    <x v="3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6"/>
    <x v="11"/>
    <x v="1176"/>
    <x v="31"/>
    <x v="1276"/>
    <x v="1270"/>
    <x v="1"/>
    <x v="1523"/>
    <s v="0001"/>
    <x v="0"/>
    <s v="3500192"/>
    <x v="11"/>
    <x v="3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6"/>
    <x v="11"/>
    <x v="1177"/>
    <x v="31"/>
    <x v="1276"/>
    <x v="1270"/>
    <x v="1"/>
    <x v="1524"/>
    <s v="0001"/>
    <x v="0"/>
    <s v="3500192"/>
    <x v="11"/>
    <x v="1431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6"/>
    <x v="11"/>
    <x v="1177"/>
    <x v="31"/>
    <x v="1276"/>
    <x v="1270"/>
    <x v="1"/>
    <x v="1524"/>
    <s v="0001"/>
    <x v="0"/>
    <s v="3500192"/>
    <x v="11"/>
    <x v="1431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277"/>
    <x v="25"/>
    <x v="1178"/>
    <x v="23"/>
    <x v="1277"/>
    <x v="1271"/>
    <x v="0"/>
    <x v="1525"/>
    <s v="0001"/>
    <x v="0"/>
    <s v="8758"/>
    <x v="25"/>
    <x v="1432"/>
    <s v="YD13"/>
    <x v="1"/>
    <s v=""/>
    <x v="0"/>
    <n v="1"/>
    <x v="1"/>
    <n v="7.89"/>
    <n v="3.22"/>
    <x v="0"/>
    <x v="1"/>
    <n v="1"/>
    <n v="12633767"/>
    <x v="1266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5"/>
    <n v="4.25"/>
    <x v="0"/>
    <x v="0"/>
    <x v="1"/>
    <n v="5"/>
    <x v="0"/>
    <x v="1484"/>
    <x v="0"/>
    <x v="0"/>
    <x v="0"/>
    <x v="0"/>
    <x v="0"/>
    <s v="NABS"/>
    <s v="VIVA BACKUS"/>
    <x v="0"/>
    <x v="0"/>
    <x v="0"/>
    <x v="2"/>
    <x v="1"/>
    <x v="1"/>
    <x v="0"/>
    <x v="0"/>
    <x v="3"/>
    <x v="3"/>
    <x v="3"/>
    <x v="1"/>
    <x v="46"/>
    <x v="0"/>
    <d v="2021-01-31T00:00:00"/>
    <x v="0"/>
    <x v="0"/>
    <x v="0"/>
  </r>
  <r>
    <x v="1277"/>
    <x v="27"/>
    <x v="1178"/>
    <x v="23"/>
    <x v="1277"/>
    <x v="1271"/>
    <x v="0"/>
    <x v="1525"/>
    <s v="0001"/>
    <x v="0"/>
    <s v="12401"/>
    <x v="27"/>
    <x v="1432"/>
    <s v="YD11"/>
    <x v="1"/>
    <s v=""/>
    <x v="0"/>
    <n v="2"/>
    <x v="1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3"/>
    <x v="3"/>
    <x v="3"/>
    <x v="1"/>
    <x v="102"/>
    <x v="9"/>
    <s v=""/>
    <x v="1"/>
    <x v="0"/>
    <x v="0"/>
  </r>
  <r>
    <x v="1277"/>
    <x v="15"/>
    <x v="1178"/>
    <x v="23"/>
    <x v="1277"/>
    <x v="1271"/>
    <x v="0"/>
    <x v="1525"/>
    <s v="0001"/>
    <x v="0"/>
    <s v="14523"/>
    <x v="15"/>
    <x v="1432"/>
    <s v="YD13"/>
    <x v="1"/>
    <s v=""/>
    <x v="0"/>
    <n v="1"/>
    <x v="1"/>
    <n v="6.72"/>
    <n v="6.5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106"/>
    <x v="2"/>
    <s v=""/>
    <x v="1"/>
    <x v="0"/>
    <x v="0"/>
  </r>
  <r>
    <x v="1277"/>
    <x v="28"/>
    <x v="1178"/>
    <x v="23"/>
    <x v="1277"/>
    <x v="1271"/>
    <x v="0"/>
    <x v="1525"/>
    <s v="0001"/>
    <x v="0"/>
    <s v="14974"/>
    <x v="28"/>
    <x v="1432"/>
    <s v="YD13"/>
    <x v="1"/>
    <s v=""/>
    <x v="0"/>
    <n v="1"/>
    <x v="1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3"/>
    <x v="3"/>
    <x v="3"/>
    <x v="1"/>
    <x v="53"/>
    <x v="2"/>
    <s v=""/>
    <x v="1"/>
    <x v="0"/>
    <x v="0"/>
  </r>
  <r>
    <x v="1277"/>
    <x v="11"/>
    <x v="1178"/>
    <x v="23"/>
    <x v="1277"/>
    <x v="1271"/>
    <x v="1"/>
    <x v="1525"/>
    <s v="0001"/>
    <x v="0"/>
    <s v="3500192"/>
    <x v="11"/>
    <x v="1432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77"/>
    <x v="11"/>
    <x v="1178"/>
    <x v="23"/>
    <x v="1277"/>
    <x v="1271"/>
    <x v="1"/>
    <x v="1525"/>
    <s v="0001"/>
    <x v="0"/>
    <s v="3500192"/>
    <x v="11"/>
    <x v="1432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78"/>
    <x v="4"/>
    <x v="1179"/>
    <x v="4"/>
    <x v="1278"/>
    <x v="1272"/>
    <x v="0"/>
    <x v="1526"/>
    <s v="0001"/>
    <x v="0"/>
    <s v="2395"/>
    <x v="4"/>
    <x v="1433"/>
    <s v="YD11"/>
    <x v="1"/>
    <s v=""/>
    <x v="0"/>
    <n v="6"/>
    <x v="0"/>
    <n v="163.82"/>
    <n v="157.47"/>
    <x v="0"/>
    <x v="0"/>
    <n v="1"/>
    <n v="12633772"/>
    <x v="1267"/>
    <x v="0"/>
    <d v="2021-02-06T00:00:00"/>
    <x v="0"/>
    <x v="0"/>
    <x v="0"/>
    <s v="LU"/>
    <x v="0"/>
    <n v="0.44640000000000002"/>
    <n v="6"/>
    <n v="6.000000000000016"/>
    <n v="8.5714285714285694"/>
    <n v="6"/>
    <x v="0"/>
    <n v="7"/>
    <n v="6.5"/>
    <x v="0"/>
    <x v="0"/>
    <x v="1"/>
    <n v="7"/>
    <x v="0"/>
    <x v="1485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239"/>
    <x v="3"/>
    <d v="2021-01-31T00:00:00"/>
    <x v="0"/>
    <x v="0"/>
    <x v="0"/>
  </r>
  <r>
    <x v="1278"/>
    <x v="36"/>
    <x v="1179"/>
    <x v="4"/>
    <x v="1278"/>
    <x v="1272"/>
    <x v="0"/>
    <x v="1526"/>
    <s v="0001"/>
    <x v="0"/>
    <s v="12472"/>
    <x v="36"/>
    <x v="1433"/>
    <s v="YD13"/>
    <x v="1"/>
    <s v=""/>
    <x v="0"/>
    <n v="1"/>
    <x v="0"/>
    <n v="15.28"/>
    <n v="2.75"/>
    <x v="0"/>
    <x v="0"/>
    <s v=""/>
    <s v=""/>
    <x v="1"/>
    <x v="0"/>
    <d v="2021-02-06T00:00:00"/>
    <x v="0"/>
    <x v="0"/>
    <x v="0"/>
    <s v="LU"/>
    <x v="0"/>
    <n v="1.4E-2"/>
    <n v="0.5"/>
    <n v="0.18817204301075319"/>
    <n v="0.17749999999999999"/>
    <n v="1"/>
    <x v="0"/>
    <n v="0"/>
    <s v=""/>
    <x v="0"/>
    <x v="0"/>
    <x v="1"/>
    <s v=""/>
    <x v="1"/>
    <x v="1"/>
    <x v="1"/>
    <x v="0"/>
    <x v="0"/>
    <x v="1"/>
    <x v="1"/>
    <s v="CERVEZAS"/>
    <s v="MIKES"/>
    <x v="1"/>
    <x v="0"/>
    <x v="0"/>
    <x v="2"/>
    <x v="1"/>
    <x v="1"/>
    <x v="0"/>
    <x v="0"/>
    <x v="7"/>
    <x v="11"/>
    <x v="4"/>
    <x v="1"/>
    <x v="194"/>
    <x v="1"/>
    <s v=""/>
    <x v="1"/>
    <x v="0"/>
    <x v="0"/>
  </r>
  <r>
    <x v="1278"/>
    <x v="11"/>
    <x v="1179"/>
    <x v="4"/>
    <x v="1278"/>
    <x v="1272"/>
    <x v="1"/>
    <x v="1526"/>
    <s v="0001"/>
    <x v="0"/>
    <s v="3500192"/>
    <x v="11"/>
    <x v="1433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278"/>
    <x v="11"/>
    <x v="1179"/>
    <x v="4"/>
    <x v="1278"/>
    <x v="1272"/>
    <x v="1"/>
    <x v="1526"/>
    <s v="0001"/>
    <x v="0"/>
    <s v="3500192"/>
    <x v="11"/>
    <x v="1433"/>
    <s v="YD73"/>
    <x v="1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279"/>
    <x v="4"/>
    <x v="1180"/>
    <x v="1"/>
    <x v="1279"/>
    <x v="1273"/>
    <x v="0"/>
    <x v="1527"/>
    <s v="0001"/>
    <x v="0"/>
    <s v="2395"/>
    <x v="4"/>
    <x v="1434"/>
    <s v="YD11"/>
    <x v="1"/>
    <s v=""/>
    <x v="0"/>
    <n v="5"/>
    <x v="1"/>
    <n v="136.52000000000001"/>
    <n v="131.22"/>
    <x v="0"/>
    <x v="1"/>
    <n v="1"/>
    <n v="12633775"/>
    <x v="1268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5.3333333332999997"/>
    <x v="0"/>
    <x v="0"/>
    <x v="1"/>
    <n v="6"/>
    <x v="0"/>
    <x v="1486"/>
    <x v="0"/>
    <x v="0"/>
    <x v="0"/>
    <x v="2"/>
    <x v="1"/>
    <s v="CERVEZAS"/>
    <s v="PILSEN TRUJILLO"/>
    <x v="2"/>
    <x v="0"/>
    <x v="0"/>
    <x v="1"/>
    <x v="1"/>
    <x v="1"/>
    <x v="0"/>
    <x v="0"/>
    <x v="4"/>
    <x v="7"/>
    <x v="2"/>
    <x v="1"/>
    <x v="73"/>
    <x v="3"/>
    <d v="2021-01-31T00:00:00"/>
    <x v="0"/>
    <x v="0"/>
    <x v="0"/>
  </r>
  <r>
    <x v="1279"/>
    <x v="0"/>
    <x v="1180"/>
    <x v="1"/>
    <x v="1279"/>
    <x v="1273"/>
    <x v="0"/>
    <x v="1527"/>
    <s v="0001"/>
    <x v="0"/>
    <s v="11112"/>
    <x v="0"/>
    <x v="1434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7"/>
    <x v="2"/>
    <x v="1"/>
    <x v="28"/>
    <x v="0"/>
    <s v=""/>
    <x v="1"/>
    <x v="0"/>
    <x v="0"/>
  </r>
  <r>
    <x v="1279"/>
    <x v="11"/>
    <x v="1180"/>
    <x v="1"/>
    <x v="1279"/>
    <x v="1273"/>
    <x v="1"/>
    <x v="1527"/>
    <s v="0001"/>
    <x v="0"/>
    <s v="3500192"/>
    <x v="11"/>
    <x v="1434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279"/>
    <x v="11"/>
    <x v="1180"/>
    <x v="1"/>
    <x v="1279"/>
    <x v="1273"/>
    <x v="1"/>
    <x v="1527"/>
    <s v="0001"/>
    <x v="0"/>
    <s v="3500192"/>
    <x v="11"/>
    <x v="1434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280"/>
    <x v="4"/>
    <x v="1181"/>
    <x v="25"/>
    <x v="1280"/>
    <x v="1274"/>
    <x v="0"/>
    <x v="1528"/>
    <s v="0001"/>
    <x v="0"/>
    <s v="2395"/>
    <x v="4"/>
    <x v="1435"/>
    <s v="YD11"/>
    <x v="1"/>
    <s v=""/>
    <x v="0"/>
    <n v="7"/>
    <x v="0"/>
    <n v="191.11"/>
    <n v="183.7"/>
    <x v="0"/>
    <x v="0"/>
    <n v="1"/>
    <n v="12633881"/>
    <x v="1269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8"/>
    <n v="8"/>
    <x v="0"/>
    <x v="0"/>
    <x v="1"/>
    <n v="8"/>
    <x v="0"/>
    <x v="1487"/>
    <x v="0"/>
    <x v="0"/>
    <x v="0"/>
    <x v="2"/>
    <x v="1"/>
    <s v="CERVEZAS"/>
    <s v="PILSEN TRUJILLO"/>
    <x v="2"/>
    <x v="0"/>
    <x v="0"/>
    <x v="3"/>
    <x v="1"/>
    <x v="1"/>
    <x v="0"/>
    <x v="0"/>
    <x v="2"/>
    <x v="25"/>
    <x v="1"/>
    <x v="1"/>
    <x v="166"/>
    <x v="3"/>
    <d v="2021-01-31T00:00:00"/>
    <x v="0"/>
    <x v="0"/>
    <x v="0"/>
  </r>
  <r>
    <x v="1280"/>
    <x v="7"/>
    <x v="1181"/>
    <x v="25"/>
    <x v="1280"/>
    <x v="1274"/>
    <x v="0"/>
    <x v="1528"/>
    <s v="0001"/>
    <x v="0"/>
    <s v="6842"/>
    <x v="7"/>
    <x v="1435"/>
    <s v="YD11"/>
    <x v="1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25"/>
    <x v="1"/>
    <x v="1"/>
    <x v="19"/>
    <x v="5"/>
    <s v=""/>
    <x v="1"/>
    <x v="0"/>
    <x v="0"/>
  </r>
  <r>
    <x v="1280"/>
    <x v="11"/>
    <x v="1181"/>
    <x v="25"/>
    <x v="1280"/>
    <x v="1274"/>
    <x v="1"/>
    <x v="1529"/>
    <s v="0001"/>
    <x v="2"/>
    <s v="3500192"/>
    <x v="11"/>
    <x v="1436"/>
    <s v="YP66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0"/>
    <x v="2"/>
    <x v="25"/>
    <x v="1"/>
    <x v="1"/>
    <x v="10"/>
    <x v="6"/>
    <s v=""/>
    <x v="1"/>
    <x v="0"/>
    <x v="0"/>
  </r>
  <r>
    <x v="1280"/>
    <x v="11"/>
    <x v="1181"/>
    <x v="25"/>
    <x v="1280"/>
    <x v="1274"/>
    <x v="1"/>
    <x v="1528"/>
    <s v="0001"/>
    <x v="0"/>
    <s v="3500192"/>
    <x v="11"/>
    <x v="1435"/>
    <s v="YP66"/>
    <x v="1"/>
    <s v=""/>
    <x v="1"/>
    <n v="8"/>
    <x v="0"/>
    <n v="-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5"/>
    <x v="1"/>
    <x v="1"/>
    <x v="10"/>
    <x v="6"/>
    <s v=""/>
    <x v="1"/>
    <x v="0"/>
    <x v="0"/>
  </r>
  <r>
    <x v="1280"/>
    <x v="11"/>
    <x v="1181"/>
    <x v="25"/>
    <x v="1280"/>
    <x v="1274"/>
    <x v="1"/>
    <x v="1528"/>
    <s v="0001"/>
    <x v="0"/>
    <s v="3500192"/>
    <x v="11"/>
    <x v="1435"/>
    <s v="YD73"/>
    <x v="1"/>
    <s v=""/>
    <x v="1"/>
    <n v="7"/>
    <x v="0"/>
    <n v="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5"/>
    <x v="1"/>
    <x v="1"/>
    <x v="10"/>
    <x v="6"/>
    <s v=""/>
    <x v="1"/>
    <x v="0"/>
    <x v="0"/>
  </r>
  <r>
    <x v="1280"/>
    <x v="11"/>
    <x v="1181"/>
    <x v="25"/>
    <x v="1280"/>
    <x v="1274"/>
    <x v="1"/>
    <x v="1528"/>
    <s v="0001"/>
    <x v="0"/>
    <s v="3500192"/>
    <x v="11"/>
    <x v="1435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5"/>
    <x v="1"/>
    <x v="1"/>
    <x v="10"/>
    <x v="6"/>
    <s v=""/>
    <x v="1"/>
    <x v="0"/>
    <x v="0"/>
  </r>
  <r>
    <x v="1281"/>
    <x v="4"/>
    <x v="1182"/>
    <x v="32"/>
    <x v="1281"/>
    <x v="1275"/>
    <x v="0"/>
    <x v="1530"/>
    <s v="0001"/>
    <x v="0"/>
    <s v="2395"/>
    <x v="4"/>
    <x v="1437"/>
    <s v="YD11"/>
    <x v="1"/>
    <s v=""/>
    <x v="0"/>
    <n v="3"/>
    <x v="3"/>
    <n v="95.49"/>
    <n v="81.5"/>
    <x v="0"/>
    <x v="1"/>
    <n v="1"/>
    <n v="12633930"/>
    <x v="127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0"/>
    <n v="6.3333333332999997"/>
    <x v="0"/>
    <x v="0"/>
    <x v="4"/>
    <n v="10"/>
    <x v="0"/>
    <x v="1488"/>
    <x v="0"/>
    <x v="0"/>
    <x v="0"/>
    <x v="2"/>
    <x v="1"/>
    <s v="CERVEZAS"/>
    <s v="PILSEN TRUJILLO"/>
    <x v="2"/>
    <x v="0"/>
    <x v="0"/>
    <x v="0"/>
    <x v="1"/>
    <x v="1"/>
    <x v="1"/>
    <x v="5"/>
    <x v="16"/>
    <x v="36"/>
    <x v="2"/>
    <x v="3"/>
    <x v="118"/>
    <x v="3"/>
    <d v="2021-01-31T00:00:00"/>
    <x v="0"/>
    <x v="0"/>
    <x v="0"/>
  </r>
  <r>
    <x v="1281"/>
    <x v="7"/>
    <x v="1182"/>
    <x v="32"/>
    <x v="1281"/>
    <x v="1275"/>
    <x v="0"/>
    <x v="1530"/>
    <s v="0001"/>
    <x v="0"/>
    <s v="6842"/>
    <x v="7"/>
    <x v="1437"/>
    <s v="YD11"/>
    <x v="1"/>
    <s v=""/>
    <x v="0"/>
    <n v="1"/>
    <x v="3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1"/>
    <x v="5"/>
    <x v="16"/>
    <x v="36"/>
    <x v="2"/>
    <x v="3"/>
    <x v="19"/>
    <x v="5"/>
    <s v=""/>
    <x v="1"/>
    <x v="0"/>
    <x v="0"/>
  </r>
  <r>
    <x v="1281"/>
    <x v="3"/>
    <x v="1182"/>
    <x v="32"/>
    <x v="1281"/>
    <x v="1275"/>
    <x v="0"/>
    <x v="1530"/>
    <s v="0001"/>
    <x v="0"/>
    <s v="8563"/>
    <x v="3"/>
    <x v="1437"/>
    <s v="YD13"/>
    <x v="1"/>
    <s v=""/>
    <x v="0"/>
    <n v="2"/>
    <x v="3"/>
    <n v="20.38"/>
    <n v="15.17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1"/>
    <x v="5"/>
    <x v="16"/>
    <x v="36"/>
    <x v="2"/>
    <x v="3"/>
    <x v="836"/>
    <x v="2"/>
    <s v=""/>
    <x v="1"/>
    <x v="0"/>
    <x v="0"/>
  </r>
  <r>
    <x v="1281"/>
    <x v="0"/>
    <x v="1182"/>
    <x v="32"/>
    <x v="1281"/>
    <x v="1275"/>
    <x v="0"/>
    <x v="1530"/>
    <s v="0001"/>
    <x v="0"/>
    <s v="11112"/>
    <x v="0"/>
    <x v="1437"/>
    <s v="YD13"/>
    <x v="1"/>
    <s v=""/>
    <x v="0"/>
    <n v="1"/>
    <x v="3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5"/>
    <x v="16"/>
    <x v="36"/>
    <x v="2"/>
    <x v="3"/>
    <x v="28"/>
    <x v="0"/>
    <s v=""/>
    <x v="1"/>
    <x v="0"/>
    <x v="0"/>
  </r>
  <r>
    <x v="1281"/>
    <x v="10"/>
    <x v="1182"/>
    <x v="32"/>
    <x v="1281"/>
    <x v="1275"/>
    <x v="0"/>
    <x v="1530"/>
    <s v="0001"/>
    <x v="0"/>
    <s v="11118"/>
    <x v="10"/>
    <x v="1437"/>
    <s v="YD13"/>
    <x v="1"/>
    <s v=""/>
    <x v="0"/>
    <n v="1"/>
    <x v="3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5"/>
    <x v="16"/>
    <x v="36"/>
    <x v="2"/>
    <x v="3"/>
    <x v="9"/>
    <x v="0"/>
    <s v=""/>
    <x v="1"/>
    <x v="0"/>
    <x v="0"/>
  </r>
  <r>
    <x v="1281"/>
    <x v="13"/>
    <x v="1182"/>
    <x v="32"/>
    <x v="1281"/>
    <x v="1275"/>
    <x v="0"/>
    <x v="1530"/>
    <s v="0001"/>
    <x v="0"/>
    <s v="14268"/>
    <x v="13"/>
    <x v="1437"/>
    <s v="YD13"/>
    <x v="1"/>
    <s v=""/>
    <x v="0"/>
    <n v="2"/>
    <x v="3"/>
    <n v="22.22"/>
    <n v="4.519999999999999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1"/>
    <x v="5"/>
    <x v="16"/>
    <x v="36"/>
    <x v="2"/>
    <x v="3"/>
    <x v="762"/>
    <x v="1"/>
    <s v=""/>
    <x v="1"/>
    <x v="0"/>
    <x v="0"/>
  </r>
  <r>
    <x v="1281"/>
    <x v="11"/>
    <x v="1182"/>
    <x v="32"/>
    <x v="1281"/>
    <x v="1275"/>
    <x v="1"/>
    <x v="1530"/>
    <s v="0001"/>
    <x v="0"/>
    <s v="3500192"/>
    <x v="11"/>
    <x v="1437"/>
    <s v="YP66"/>
    <x v="1"/>
    <s v=""/>
    <x v="1"/>
    <n v="4"/>
    <x v="3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5"/>
    <x v="16"/>
    <x v="36"/>
    <x v="2"/>
    <x v="3"/>
    <x v="10"/>
    <x v="6"/>
    <s v=""/>
    <x v="1"/>
    <x v="0"/>
    <x v="0"/>
  </r>
  <r>
    <x v="1281"/>
    <x v="11"/>
    <x v="1182"/>
    <x v="32"/>
    <x v="1281"/>
    <x v="1275"/>
    <x v="1"/>
    <x v="1530"/>
    <s v="0001"/>
    <x v="0"/>
    <s v="3500192"/>
    <x v="11"/>
    <x v="1437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5"/>
    <x v="16"/>
    <x v="36"/>
    <x v="2"/>
    <x v="3"/>
    <x v="10"/>
    <x v="6"/>
    <s v=""/>
    <x v="1"/>
    <x v="0"/>
    <x v="0"/>
  </r>
  <r>
    <x v="1281"/>
    <x v="11"/>
    <x v="1182"/>
    <x v="32"/>
    <x v="1281"/>
    <x v="1275"/>
    <x v="1"/>
    <x v="1530"/>
    <s v="0001"/>
    <x v="0"/>
    <s v="3500192"/>
    <x v="11"/>
    <x v="1437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5"/>
    <x v="16"/>
    <x v="36"/>
    <x v="2"/>
    <x v="3"/>
    <x v="10"/>
    <x v="6"/>
    <s v=""/>
    <x v="1"/>
    <x v="0"/>
    <x v="0"/>
  </r>
  <r>
    <x v="1282"/>
    <x v="4"/>
    <x v="1183"/>
    <x v="13"/>
    <x v="1282"/>
    <x v="1276"/>
    <x v="0"/>
    <x v="1531"/>
    <s v="0001"/>
    <x v="0"/>
    <s v="2395"/>
    <x v="4"/>
    <x v="1438"/>
    <s v="YD11"/>
    <x v="1"/>
    <s v=""/>
    <x v="0"/>
    <n v="10"/>
    <x v="0"/>
    <n v="273.02"/>
    <n v="262.44"/>
    <x v="0"/>
    <x v="1"/>
    <n v="1"/>
    <n v="12633954"/>
    <x v="127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2"/>
    <x v="0"/>
    <x v="0"/>
    <x v="1"/>
    <n v="12"/>
    <x v="0"/>
    <x v="1489"/>
    <x v="0"/>
    <x v="0"/>
    <x v="0"/>
    <x v="4"/>
    <x v="1"/>
    <s v="CERVEZAS"/>
    <s v="PILSEN TRUJILLO"/>
    <x v="2"/>
    <x v="0"/>
    <x v="0"/>
    <x v="3"/>
    <x v="1"/>
    <x v="1"/>
    <x v="0"/>
    <x v="0"/>
    <x v="3"/>
    <x v="3"/>
    <x v="3"/>
    <x v="1"/>
    <x v="27"/>
    <x v="3"/>
    <d v="2021-01-31T00:00:00"/>
    <x v="0"/>
    <x v="0"/>
    <x v="0"/>
  </r>
  <r>
    <x v="1282"/>
    <x v="5"/>
    <x v="1183"/>
    <x v="13"/>
    <x v="1282"/>
    <x v="1276"/>
    <x v="0"/>
    <x v="1531"/>
    <s v="0001"/>
    <x v="0"/>
    <s v="2821"/>
    <x v="5"/>
    <x v="1438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3"/>
    <x v="3"/>
    <x v="3"/>
    <x v="1"/>
    <x v="15"/>
    <x v="3"/>
    <s v=""/>
    <x v="1"/>
    <x v="0"/>
    <x v="0"/>
  </r>
  <r>
    <x v="1282"/>
    <x v="11"/>
    <x v="1183"/>
    <x v="13"/>
    <x v="1282"/>
    <x v="1276"/>
    <x v="1"/>
    <x v="1531"/>
    <s v="0001"/>
    <x v="0"/>
    <s v="3500192"/>
    <x v="11"/>
    <x v="1438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282"/>
    <x v="11"/>
    <x v="1183"/>
    <x v="13"/>
    <x v="1282"/>
    <x v="1276"/>
    <x v="1"/>
    <x v="1531"/>
    <s v="0001"/>
    <x v="0"/>
    <s v="3500192"/>
    <x v="11"/>
    <x v="1438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282"/>
    <x v="11"/>
    <x v="1183"/>
    <x v="13"/>
    <x v="1282"/>
    <x v="1276"/>
    <x v="1"/>
    <x v="1531"/>
    <s v="0001"/>
    <x v="0"/>
    <s v="3500192"/>
    <x v="11"/>
    <x v="1438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283"/>
    <x v="38"/>
    <x v="0"/>
    <x v="32"/>
    <x v="1283"/>
    <x v="1277"/>
    <x v="0"/>
    <x v="1532"/>
    <s v="0001"/>
    <x v="0"/>
    <s v="2960"/>
    <x v="38"/>
    <x v="1439"/>
    <s v="YD13"/>
    <x v="40"/>
    <s v=""/>
    <x v="0"/>
    <n v="1"/>
    <x v="0"/>
    <n v="14.78"/>
    <n v="6.03"/>
    <x v="0"/>
    <x v="1"/>
    <n v="1"/>
    <n v="12633998"/>
    <x v="1272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4"/>
    <n v="2.8333333333000001"/>
    <x v="0"/>
    <x v="0"/>
    <x v="5"/>
    <n v="4"/>
    <x v="0"/>
    <x v="1490"/>
    <x v="0"/>
    <x v="0"/>
    <x v="0"/>
    <x v="0"/>
    <x v="0"/>
    <s v="NABS"/>
    <s v="VIVA BACKUS"/>
    <x v="0"/>
    <x v="0"/>
    <x v="0"/>
    <x v="0"/>
    <x v="0"/>
    <x v="0"/>
    <x v="0"/>
    <x v="0"/>
    <x v="16"/>
    <x v="36"/>
    <x v="2"/>
    <x v="3"/>
    <x v="234"/>
    <x v="0"/>
    <d v="2021-01-31T00:00:00"/>
    <x v="0"/>
    <x v="0"/>
    <x v="0"/>
  </r>
  <r>
    <x v="1283"/>
    <x v="25"/>
    <x v="0"/>
    <x v="32"/>
    <x v="1283"/>
    <x v="1277"/>
    <x v="0"/>
    <x v="1532"/>
    <s v="0001"/>
    <x v="0"/>
    <s v="8758"/>
    <x v="25"/>
    <x v="1439"/>
    <s v="YD13"/>
    <x v="4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16"/>
    <x v="36"/>
    <x v="2"/>
    <x v="3"/>
    <x v="66"/>
    <x v="0"/>
    <s v=""/>
    <x v="1"/>
    <x v="0"/>
    <x v="0"/>
  </r>
  <r>
    <x v="1283"/>
    <x v="6"/>
    <x v="0"/>
    <x v="32"/>
    <x v="1283"/>
    <x v="1277"/>
    <x v="0"/>
    <x v="1532"/>
    <s v="0001"/>
    <x v="0"/>
    <s v="4961"/>
    <x v="6"/>
    <x v="1439"/>
    <s v="YD13"/>
    <x v="4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6"/>
    <x v="36"/>
    <x v="2"/>
    <x v="3"/>
    <x v="24"/>
    <x v="4"/>
    <s v=""/>
    <x v="1"/>
    <x v="0"/>
    <x v="0"/>
  </r>
  <r>
    <x v="1283"/>
    <x v="16"/>
    <x v="0"/>
    <x v="32"/>
    <x v="1283"/>
    <x v="1277"/>
    <x v="0"/>
    <x v="1532"/>
    <s v="0001"/>
    <x v="0"/>
    <s v="11114"/>
    <x v="16"/>
    <x v="1439"/>
    <s v="YD13"/>
    <x v="40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23"/>
    <x v="0"/>
    <s v=""/>
    <x v="1"/>
    <x v="0"/>
    <x v="0"/>
  </r>
  <r>
    <x v="1284"/>
    <x v="4"/>
    <x v="1184"/>
    <x v="1"/>
    <x v="1284"/>
    <x v="1278"/>
    <x v="0"/>
    <x v="1533"/>
    <s v="0001"/>
    <x v="0"/>
    <s v="2395"/>
    <x v="4"/>
    <x v="1440"/>
    <s v="YD11"/>
    <x v="1"/>
    <s v=""/>
    <x v="0"/>
    <n v="2"/>
    <x v="0"/>
    <n v="54.61"/>
    <n v="52.49"/>
    <x v="1"/>
    <x v="0"/>
    <n v="1"/>
    <n v="12634016"/>
    <x v="1273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7"/>
    <n v="6.5"/>
    <x v="0"/>
    <x v="0"/>
    <x v="1"/>
    <n v="7"/>
    <x v="0"/>
    <x v="1491"/>
    <x v="0"/>
    <x v="0"/>
    <x v="0"/>
    <x v="2"/>
    <x v="1"/>
    <s v="CERVEZAS"/>
    <s v="PILSEN TRUJILLO"/>
    <x v="2"/>
    <x v="0"/>
    <x v="0"/>
    <x v="1"/>
    <x v="1"/>
    <x v="1"/>
    <x v="0"/>
    <x v="0"/>
    <x v="13"/>
    <x v="55"/>
    <x v="3"/>
    <x v="1"/>
    <x v="88"/>
    <x v="3"/>
    <d v="2021-01-31T00:00:00"/>
    <x v="0"/>
    <x v="0"/>
    <x v="0"/>
  </r>
  <r>
    <x v="1284"/>
    <x v="6"/>
    <x v="1184"/>
    <x v="1"/>
    <x v="1284"/>
    <x v="1278"/>
    <x v="0"/>
    <x v="1533"/>
    <s v="0001"/>
    <x v="0"/>
    <s v="4961"/>
    <x v="6"/>
    <x v="1440"/>
    <s v="YD13"/>
    <x v="1"/>
    <s v=""/>
    <x v="0"/>
    <n v="1"/>
    <x v="0"/>
    <n v="12.71"/>
    <n v="2.59"/>
    <x v="1"/>
    <x v="0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55"/>
    <x v="3"/>
    <x v="1"/>
    <x v="6"/>
    <x v="4"/>
    <s v=""/>
    <x v="1"/>
    <x v="0"/>
    <x v="0"/>
  </r>
  <r>
    <x v="1284"/>
    <x v="25"/>
    <x v="1184"/>
    <x v="1"/>
    <x v="1284"/>
    <x v="1278"/>
    <x v="0"/>
    <x v="1533"/>
    <s v="0001"/>
    <x v="0"/>
    <s v="8758"/>
    <x v="25"/>
    <x v="1440"/>
    <s v="YD13"/>
    <x v="1"/>
    <s v=""/>
    <x v="0"/>
    <n v="2"/>
    <x v="0"/>
    <n v="15.79"/>
    <n v="6.44"/>
    <x v="1"/>
    <x v="0"/>
    <s v=""/>
    <s v=""/>
    <x v="1"/>
    <x v="0"/>
    <d v="2021-02-06T00:00:00"/>
    <x v="1"/>
    <x v="1"/>
    <x v="1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13"/>
    <x v="55"/>
    <x v="3"/>
    <x v="1"/>
    <x v="299"/>
    <x v="0"/>
    <s v=""/>
    <x v="1"/>
    <x v="0"/>
    <x v="0"/>
  </r>
  <r>
    <x v="1284"/>
    <x v="16"/>
    <x v="1184"/>
    <x v="1"/>
    <x v="1284"/>
    <x v="1278"/>
    <x v="0"/>
    <x v="1533"/>
    <s v="0001"/>
    <x v="0"/>
    <s v="11114"/>
    <x v="16"/>
    <x v="1440"/>
    <s v="YD13"/>
    <x v="1"/>
    <s v=""/>
    <x v="0"/>
    <n v="1"/>
    <x v="0"/>
    <n v="8.6999999999999993"/>
    <n v="3.55"/>
    <x v="1"/>
    <x v="0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55"/>
    <x v="3"/>
    <x v="1"/>
    <x v="188"/>
    <x v="0"/>
    <s v=""/>
    <x v="1"/>
    <x v="0"/>
    <x v="0"/>
  </r>
  <r>
    <x v="1284"/>
    <x v="10"/>
    <x v="1184"/>
    <x v="1"/>
    <x v="1284"/>
    <x v="1278"/>
    <x v="0"/>
    <x v="1533"/>
    <s v="0001"/>
    <x v="0"/>
    <s v="11118"/>
    <x v="10"/>
    <x v="1440"/>
    <s v="YD13"/>
    <x v="1"/>
    <s v=""/>
    <x v="0"/>
    <n v="1"/>
    <x v="0"/>
    <n v="10.87"/>
    <n v="4.4400000000000004"/>
    <x v="1"/>
    <x v="0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55"/>
    <x v="3"/>
    <x v="1"/>
    <x v="9"/>
    <x v="0"/>
    <s v=""/>
    <x v="1"/>
    <x v="0"/>
    <x v="0"/>
  </r>
  <r>
    <x v="1284"/>
    <x v="11"/>
    <x v="1184"/>
    <x v="1"/>
    <x v="1284"/>
    <x v="1278"/>
    <x v="1"/>
    <x v="1533"/>
    <s v="0001"/>
    <x v="0"/>
    <s v="3500192"/>
    <x v="11"/>
    <x v="1440"/>
    <s v="YP66"/>
    <x v="1"/>
    <s v=""/>
    <x v="1"/>
    <n v="2"/>
    <x v="0"/>
    <n v="-7.6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55"/>
    <x v="3"/>
    <x v="1"/>
    <x v="10"/>
    <x v="6"/>
    <s v=""/>
    <x v="1"/>
    <x v="0"/>
    <x v="0"/>
  </r>
  <r>
    <x v="1284"/>
    <x v="11"/>
    <x v="1184"/>
    <x v="1"/>
    <x v="1284"/>
    <x v="1278"/>
    <x v="1"/>
    <x v="1533"/>
    <s v="0001"/>
    <x v="0"/>
    <s v="3500192"/>
    <x v="11"/>
    <x v="1440"/>
    <s v="YD73"/>
    <x v="1"/>
    <s v=""/>
    <x v="1"/>
    <n v="2"/>
    <x v="0"/>
    <n v="7.6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55"/>
    <x v="3"/>
    <x v="1"/>
    <x v="10"/>
    <x v="6"/>
    <s v=""/>
    <x v="1"/>
    <x v="0"/>
    <x v="0"/>
  </r>
  <r>
    <x v="1285"/>
    <x v="4"/>
    <x v="1185"/>
    <x v="23"/>
    <x v="1285"/>
    <x v="1279"/>
    <x v="0"/>
    <x v="1534"/>
    <s v="0001"/>
    <x v="0"/>
    <s v="2395"/>
    <x v="4"/>
    <x v="1064"/>
    <s v="YD11"/>
    <x v="1"/>
    <s v=""/>
    <x v="0"/>
    <n v="15"/>
    <x v="0"/>
    <n v="471.11"/>
    <n v="406.2"/>
    <x v="0"/>
    <x v="1"/>
    <n v="1"/>
    <n v="12634076"/>
    <x v="1274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1492"/>
    <x v="0"/>
    <x v="0"/>
    <x v="0"/>
    <x v="4"/>
    <x v="1"/>
    <s v="CERVEZAS"/>
    <s v="PILSEN TRUJILLO"/>
    <x v="2"/>
    <x v="0"/>
    <x v="0"/>
    <x v="2"/>
    <x v="1"/>
    <x v="1"/>
    <x v="0"/>
    <x v="2"/>
    <x v="7"/>
    <x v="20"/>
    <x v="4"/>
    <x v="1"/>
    <x v="345"/>
    <x v="3"/>
    <d v="2021-01-31T00:00:00"/>
    <x v="0"/>
    <x v="0"/>
    <x v="0"/>
  </r>
  <r>
    <x v="1285"/>
    <x v="11"/>
    <x v="1185"/>
    <x v="23"/>
    <x v="1285"/>
    <x v="1279"/>
    <x v="1"/>
    <x v="1534"/>
    <s v="0001"/>
    <x v="0"/>
    <s v="3500192"/>
    <x v="11"/>
    <x v="1064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285"/>
    <x v="11"/>
    <x v="1185"/>
    <x v="23"/>
    <x v="1285"/>
    <x v="1279"/>
    <x v="1"/>
    <x v="1534"/>
    <s v="0001"/>
    <x v="0"/>
    <s v="3500192"/>
    <x v="11"/>
    <x v="1064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286"/>
    <x v="4"/>
    <x v="1186"/>
    <x v="7"/>
    <x v="1286"/>
    <x v="1280"/>
    <x v="0"/>
    <x v="1535"/>
    <s v="0001"/>
    <x v="0"/>
    <s v="2395"/>
    <x v="4"/>
    <x v="1441"/>
    <s v="YD11"/>
    <x v="1"/>
    <s v=""/>
    <x v="0"/>
    <n v="10"/>
    <x v="0"/>
    <n v="273.02"/>
    <n v="262.44"/>
    <x v="0"/>
    <x v="0"/>
    <n v="1"/>
    <n v="12634504"/>
    <x v="1275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493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27"/>
    <x v="3"/>
    <d v="2021-01-31T00:00:00"/>
    <x v="0"/>
    <x v="0"/>
    <x v="0"/>
  </r>
  <r>
    <x v="1286"/>
    <x v="11"/>
    <x v="1186"/>
    <x v="7"/>
    <x v="1286"/>
    <x v="1280"/>
    <x v="1"/>
    <x v="1535"/>
    <s v="0001"/>
    <x v="0"/>
    <s v="3500192"/>
    <x v="11"/>
    <x v="1441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86"/>
    <x v="11"/>
    <x v="1186"/>
    <x v="7"/>
    <x v="1286"/>
    <x v="1280"/>
    <x v="1"/>
    <x v="1535"/>
    <s v="0001"/>
    <x v="0"/>
    <s v="3500192"/>
    <x v="11"/>
    <x v="1441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87"/>
    <x v="4"/>
    <x v="1187"/>
    <x v="30"/>
    <x v="1287"/>
    <x v="1281"/>
    <x v="0"/>
    <x v="1536"/>
    <s v="0001"/>
    <x v="0"/>
    <s v="2395"/>
    <x v="4"/>
    <x v="1442"/>
    <s v="YD11"/>
    <x v="1"/>
    <s v=""/>
    <x v="0"/>
    <n v="2"/>
    <x v="1"/>
    <n v="54.61"/>
    <n v="52.49"/>
    <x v="3"/>
    <x v="1"/>
    <n v="1"/>
    <n v="12634622"/>
    <x v="1276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4"/>
    <n v="4"/>
    <x v="0"/>
    <x v="0"/>
    <x v="4"/>
    <n v="4"/>
    <x v="0"/>
    <x v="1494"/>
    <x v="0"/>
    <x v="0"/>
    <x v="0"/>
    <x v="0"/>
    <x v="1"/>
    <s v="CERVEZAS"/>
    <s v="PILSEN TRUJILLO"/>
    <x v="2"/>
    <x v="0"/>
    <x v="0"/>
    <x v="0"/>
    <x v="1"/>
    <x v="1"/>
    <x v="0"/>
    <x v="20"/>
    <x v="19"/>
    <x v="46"/>
    <x v="3"/>
    <x v="3"/>
    <x v="88"/>
    <x v="3"/>
    <d v="2021-01-31T00:00:00"/>
    <x v="0"/>
    <x v="0"/>
    <x v="0"/>
  </r>
  <r>
    <x v="1287"/>
    <x v="27"/>
    <x v="1187"/>
    <x v="30"/>
    <x v="1287"/>
    <x v="1281"/>
    <x v="0"/>
    <x v="1536"/>
    <s v="0001"/>
    <x v="0"/>
    <s v="12401"/>
    <x v="27"/>
    <x v="1442"/>
    <s v="YD11"/>
    <x v="1"/>
    <s v=""/>
    <x v="0"/>
    <n v="2"/>
    <x v="1"/>
    <n v="42.37"/>
    <n v="29.57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20"/>
    <x v="19"/>
    <x v="46"/>
    <x v="3"/>
    <x v="3"/>
    <x v="102"/>
    <x v="9"/>
    <s v=""/>
    <x v="1"/>
    <x v="0"/>
    <x v="0"/>
  </r>
  <r>
    <x v="1287"/>
    <x v="11"/>
    <x v="1187"/>
    <x v="30"/>
    <x v="1287"/>
    <x v="1281"/>
    <x v="1"/>
    <x v="1536"/>
    <s v="0001"/>
    <x v="0"/>
    <s v="3500192"/>
    <x v="11"/>
    <x v="1442"/>
    <s v="YP66"/>
    <x v="1"/>
    <s v=""/>
    <x v="1"/>
    <n v="4"/>
    <x v="1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0"/>
    <x v="19"/>
    <x v="46"/>
    <x v="3"/>
    <x v="3"/>
    <x v="10"/>
    <x v="6"/>
    <s v=""/>
    <x v="1"/>
    <x v="0"/>
    <x v="0"/>
  </r>
  <r>
    <x v="1287"/>
    <x v="11"/>
    <x v="1187"/>
    <x v="30"/>
    <x v="1287"/>
    <x v="1281"/>
    <x v="1"/>
    <x v="1536"/>
    <s v="0001"/>
    <x v="0"/>
    <s v="3500192"/>
    <x v="11"/>
    <x v="1442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0"/>
    <x v="19"/>
    <x v="46"/>
    <x v="3"/>
    <x v="3"/>
    <x v="10"/>
    <x v="6"/>
    <s v=""/>
    <x v="1"/>
    <x v="0"/>
    <x v="0"/>
  </r>
  <r>
    <x v="1287"/>
    <x v="11"/>
    <x v="1187"/>
    <x v="30"/>
    <x v="1287"/>
    <x v="1281"/>
    <x v="1"/>
    <x v="1536"/>
    <s v="0001"/>
    <x v="0"/>
    <s v="3500192"/>
    <x v="11"/>
    <x v="1442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0"/>
    <x v="19"/>
    <x v="46"/>
    <x v="3"/>
    <x v="3"/>
    <x v="10"/>
    <x v="6"/>
    <s v=""/>
    <x v="1"/>
    <x v="0"/>
    <x v="0"/>
  </r>
  <r>
    <x v="1288"/>
    <x v="5"/>
    <x v="1188"/>
    <x v="2"/>
    <x v="1288"/>
    <x v="1282"/>
    <x v="0"/>
    <x v="1537"/>
    <s v="0001"/>
    <x v="0"/>
    <s v="2821"/>
    <x v="5"/>
    <x v="1443"/>
    <s v="YD11"/>
    <x v="1"/>
    <s v=""/>
    <x v="0"/>
    <n v="5"/>
    <x v="1"/>
    <n v="142.08000000000001"/>
    <n v="134.02000000000001"/>
    <x v="5"/>
    <x v="1"/>
    <n v="1"/>
    <n v="12634798"/>
    <x v="1277"/>
    <x v="0"/>
    <d v="2021-02-06T00:00:00"/>
    <x v="1"/>
    <x v="4"/>
    <x v="4"/>
    <s v="LU"/>
    <x v="0"/>
    <n v="0.378"/>
    <n v="5"/>
    <n v="5.0806451612903363"/>
    <n v="7.1428571428571423"/>
    <n v="5"/>
    <x v="0"/>
    <n v="5"/>
    <n v="5"/>
    <x v="0"/>
    <x v="0"/>
    <x v="1"/>
    <n v="5"/>
    <x v="0"/>
    <x v="1495"/>
    <x v="0"/>
    <x v="0"/>
    <x v="0"/>
    <x v="0"/>
    <x v="1"/>
    <s v="CERVEZAS"/>
    <s v="PILSEN CALLAO"/>
    <x v="2"/>
    <x v="0"/>
    <x v="0"/>
    <x v="1"/>
    <x v="1"/>
    <x v="1"/>
    <x v="2"/>
    <x v="6"/>
    <x v="2"/>
    <x v="24"/>
    <x v="2"/>
    <x v="1"/>
    <x v="837"/>
    <x v="3"/>
    <d v="2021-01-31T00:00:00"/>
    <x v="0"/>
    <x v="0"/>
    <x v="0"/>
  </r>
  <r>
    <x v="1288"/>
    <x v="11"/>
    <x v="1188"/>
    <x v="2"/>
    <x v="1288"/>
    <x v="1282"/>
    <x v="1"/>
    <x v="1537"/>
    <s v="0001"/>
    <x v="0"/>
    <s v="3500192"/>
    <x v="11"/>
    <x v="1443"/>
    <s v="YP66"/>
    <x v="1"/>
    <s v=""/>
    <x v="1"/>
    <n v="5"/>
    <x v="1"/>
    <n v="-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6"/>
    <x v="2"/>
    <x v="24"/>
    <x v="2"/>
    <x v="1"/>
    <x v="10"/>
    <x v="6"/>
    <s v=""/>
    <x v="1"/>
    <x v="0"/>
    <x v="0"/>
  </r>
  <r>
    <x v="1288"/>
    <x v="11"/>
    <x v="1188"/>
    <x v="2"/>
    <x v="1288"/>
    <x v="1282"/>
    <x v="1"/>
    <x v="1537"/>
    <s v="0001"/>
    <x v="0"/>
    <s v="3500192"/>
    <x v="11"/>
    <x v="1443"/>
    <s v="YD73"/>
    <x v="1"/>
    <s v=""/>
    <x v="1"/>
    <n v="5"/>
    <x v="1"/>
    <n v="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2"/>
    <x v="6"/>
    <x v="2"/>
    <x v="24"/>
    <x v="2"/>
    <x v="1"/>
    <x v="10"/>
    <x v="6"/>
    <s v=""/>
    <x v="1"/>
    <x v="0"/>
    <x v="0"/>
  </r>
  <r>
    <x v="1289"/>
    <x v="4"/>
    <x v="1189"/>
    <x v="23"/>
    <x v="1289"/>
    <x v="1283"/>
    <x v="0"/>
    <x v="1538"/>
    <s v="0001"/>
    <x v="0"/>
    <s v="2395"/>
    <x v="4"/>
    <x v="1444"/>
    <s v="YD11"/>
    <x v="1"/>
    <s v=""/>
    <x v="0"/>
    <n v="7"/>
    <x v="5"/>
    <n v="194.25"/>
    <n v="180.59"/>
    <x v="0"/>
    <x v="1"/>
    <n v="1"/>
    <n v="12636564"/>
    <x v="1278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21"/>
    <n v="21"/>
    <x v="0"/>
    <x v="0"/>
    <x v="1"/>
    <n v="7"/>
    <x v="0"/>
    <x v="1496"/>
    <x v="2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513"/>
    <x v="3"/>
    <d v="2021-01-31T00:00:00"/>
    <x v="0"/>
    <x v="0"/>
    <x v="0"/>
  </r>
  <r>
    <x v="1289"/>
    <x v="4"/>
    <x v="1190"/>
    <x v="23"/>
    <x v="1289"/>
    <x v="1283"/>
    <x v="0"/>
    <x v="1539"/>
    <s v="0001"/>
    <x v="0"/>
    <s v="2395"/>
    <x v="4"/>
    <x v="1445"/>
    <s v="YD11"/>
    <x v="1"/>
    <s v=""/>
    <x v="0"/>
    <n v="13"/>
    <x v="2"/>
    <n v="360.76"/>
    <n v="335.38"/>
    <x v="0"/>
    <x v="1"/>
    <s v=""/>
    <s v=""/>
    <x v="1"/>
    <x v="0"/>
    <d v="2021-02-06T00:00:00"/>
    <x v="0"/>
    <x v="0"/>
    <x v="0"/>
    <s v="LU"/>
    <x v="0"/>
    <n v="0.96719999999999995"/>
    <n v="13"/>
    <n v="13.000000000000034"/>
    <n v="18.571428571428569"/>
    <n v="13"/>
    <x v="0"/>
    <n v="0"/>
    <s v=""/>
    <x v="0"/>
    <x v="0"/>
    <x v="1"/>
    <n v="14"/>
    <x v="0"/>
    <x v="1497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838"/>
    <x v="3"/>
    <s v=""/>
    <x v="1"/>
    <x v="0"/>
    <x v="0"/>
  </r>
  <r>
    <x v="1289"/>
    <x v="8"/>
    <x v="1190"/>
    <x v="23"/>
    <x v="1289"/>
    <x v="1283"/>
    <x v="0"/>
    <x v="1539"/>
    <s v="0001"/>
    <x v="0"/>
    <s v="6843"/>
    <x v="8"/>
    <x v="1445"/>
    <s v="YD11"/>
    <x v="1"/>
    <s v=""/>
    <x v="0"/>
    <n v="1"/>
    <x v="2"/>
    <n v="34.97"/>
    <n v="27.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35"/>
    <x v="5"/>
    <s v=""/>
    <x v="1"/>
    <x v="0"/>
    <x v="0"/>
  </r>
  <r>
    <x v="1289"/>
    <x v="11"/>
    <x v="1189"/>
    <x v="23"/>
    <x v="1289"/>
    <x v="1283"/>
    <x v="1"/>
    <x v="1538"/>
    <s v="0001"/>
    <x v="0"/>
    <s v="3500192"/>
    <x v="11"/>
    <x v="1444"/>
    <s v="YP66"/>
    <x v="1"/>
    <s v=""/>
    <x v="1"/>
    <n v="7"/>
    <x v="5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89"/>
    <x v="11"/>
    <x v="1189"/>
    <x v="23"/>
    <x v="1289"/>
    <x v="1283"/>
    <x v="1"/>
    <x v="1538"/>
    <s v="0001"/>
    <x v="0"/>
    <s v="3500192"/>
    <x v="11"/>
    <x v="1444"/>
    <s v="YD73"/>
    <x v="1"/>
    <s v=""/>
    <x v="1"/>
    <n v="7"/>
    <x v="5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89"/>
    <x v="11"/>
    <x v="1190"/>
    <x v="23"/>
    <x v="1289"/>
    <x v="1283"/>
    <x v="1"/>
    <x v="1539"/>
    <s v="0001"/>
    <x v="0"/>
    <s v="3500192"/>
    <x v="11"/>
    <x v="1445"/>
    <s v="YP66"/>
    <x v="1"/>
    <s v=""/>
    <x v="1"/>
    <n v="14"/>
    <x v="2"/>
    <n v="-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89"/>
    <x v="11"/>
    <x v="1190"/>
    <x v="23"/>
    <x v="1289"/>
    <x v="1283"/>
    <x v="1"/>
    <x v="1539"/>
    <s v="0001"/>
    <x v="0"/>
    <s v="3500192"/>
    <x v="11"/>
    <x v="1445"/>
    <s v="YD73"/>
    <x v="1"/>
    <s v=""/>
    <x v="1"/>
    <n v="13"/>
    <x v="2"/>
    <n v="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89"/>
    <x v="11"/>
    <x v="1190"/>
    <x v="23"/>
    <x v="1289"/>
    <x v="1283"/>
    <x v="1"/>
    <x v="1539"/>
    <s v="0001"/>
    <x v="0"/>
    <s v="3500192"/>
    <x v="11"/>
    <x v="1445"/>
    <s v="YD73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90"/>
    <x v="4"/>
    <x v="1191"/>
    <x v="27"/>
    <x v="1290"/>
    <x v="1284"/>
    <x v="0"/>
    <x v="1540"/>
    <s v="0001"/>
    <x v="0"/>
    <s v="2395"/>
    <x v="4"/>
    <x v="1446"/>
    <s v="YD11"/>
    <x v="1"/>
    <s v=""/>
    <x v="0"/>
    <n v="2"/>
    <x v="0"/>
    <n v="61.97"/>
    <n v="53.98"/>
    <x v="1"/>
    <x v="0"/>
    <n v="1"/>
    <n v="12636740"/>
    <x v="1279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3"/>
    <n v="3"/>
    <x v="0"/>
    <x v="0"/>
    <x v="4"/>
    <n v="3"/>
    <x v="0"/>
    <x v="1498"/>
    <x v="0"/>
    <x v="0"/>
    <x v="0"/>
    <x v="0"/>
    <x v="1"/>
    <s v="CERVEZAS"/>
    <s v="PILSEN TRUJILLO"/>
    <x v="2"/>
    <x v="0"/>
    <x v="0"/>
    <x v="0"/>
    <x v="1"/>
    <x v="1"/>
    <x v="0"/>
    <x v="2"/>
    <x v="17"/>
    <x v="38"/>
    <x v="3"/>
    <x v="3"/>
    <x v="15"/>
    <x v="3"/>
    <d v="2021-01-31T00:00:00"/>
    <x v="0"/>
    <x v="0"/>
    <x v="0"/>
  </r>
  <r>
    <x v="1290"/>
    <x v="7"/>
    <x v="1191"/>
    <x v="27"/>
    <x v="1290"/>
    <x v="1284"/>
    <x v="0"/>
    <x v="1540"/>
    <s v="0001"/>
    <x v="0"/>
    <s v="6842"/>
    <x v="7"/>
    <x v="1446"/>
    <s v="YD11"/>
    <x v="1"/>
    <s v=""/>
    <x v="0"/>
    <n v="1"/>
    <x v="0"/>
    <n v="34.56"/>
    <n v="27.73"/>
    <x v="1"/>
    <x v="0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"/>
    <x v="17"/>
    <x v="38"/>
    <x v="3"/>
    <x v="3"/>
    <x v="19"/>
    <x v="5"/>
    <s v=""/>
    <x v="1"/>
    <x v="0"/>
    <x v="0"/>
  </r>
  <r>
    <x v="1290"/>
    <x v="11"/>
    <x v="1191"/>
    <x v="27"/>
    <x v="1290"/>
    <x v="1284"/>
    <x v="1"/>
    <x v="1540"/>
    <s v="0001"/>
    <x v="0"/>
    <s v="3500192"/>
    <x v="11"/>
    <x v="1446"/>
    <s v="YP66"/>
    <x v="1"/>
    <s v=""/>
    <x v="1"/>
    <n v="3"/>
    <x v="0"/>
    <n v="-11.4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7"/>
    <x v="38"/>
    <x v="3"/>
    <x v="3"/>
    <x v="10"/>
    <x v="6"/>
    <s v=""/>
    <x v="1"/>
    <x v="0"/>
    <x v="0"/>
  </r>
  <r>
    <x v="1290"/>
    <x v="11"/>
    <x v="1191"/>
    <x v="27"/>
    <x v="1290"/>
    <x v="1284"/>
    <x v="1"/>
    <x v="1540"/>
    <s v="0001"/>
    <x v="0"/>
    <s v="3500192"/>
    <x v="11"/>
    <x v="1446"/>
    <s v="YD73"/>
    <x v="1"/>
    <s v=""/>
    <x v="1"/>
    <n v="1"/>
    <x v="0"/>
    <n v="3.8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7"/>
    <x v="38"/>
    <x v="3"/>
    <x v="3"/>
    <x v="10"/>
    <x v="6"/>
    <s v=""/>
    <x v="1"/>
    <x v="0"/>
    <x v="0"/>
  </r>
  <r>
    <x v="1290"/>
    <x v="11"/>
    <x v="1191"/>
    <x v="27"/>
    <x v="1290"/>
    <x v="1284"/>
    <x v="1"/>
    <x v="1540"/>
    <s v="0001"/>
    <x v="0"/>
    <s v="3500192"/>
    <x v="11"/>
    <x v="1446"/>
    <s v="YD73"/>
    <x v="1"/>
    <s v=""/>
    <x v="1"/>
    <n v="2"/>
    <x v="0"/>
    <n v="7.6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7"/>
    <x v="38"/>
    <x v="3"/>
    <x v="3"/>
    <x v="10"/>
    <x v="6"/>
    <s v=""/>
    <x v="1"/>
    <x v="0"/>
    <x v="0"/>
  </r>
  <r>
    <x v="1291"/>
    <x v="4"/>
    <x v="1192"/>
    <x v="6"/>
    <x v="1291"/>
    <x v="1285"/>
    <x v="0"/>
    <x v="1541"/>
    <s v="0001"/>
    <x v="0"/>
    <s v="2395"/>
    <x v="4"/>
    <x v="1447"/>
    <s v="YD11"/>
    <x v="1"/>
    <s v=""/>
    <x v="0"/>
    <n v="9"/>
    <x v="0"/>
    <n v="245.72"/>
    <n v="236.2"/>
    <x v="3"/>
    <x v="1"/>
    <n v="1"/>
    <n v="12637166"/>
    <x v="1280"/>
    <x v="0"/>
    <d v="2021-02-06T00:00:00"/>
    <x v="1"/>
    <x v="3"/>
    <x v="3"/>
    <s v="LU"/>
    <x v="0"/>
    <n v="0.66959999999999997"/>
    <n v="9"/>
    <n v="9.0000000000000231"/>
    <n v="12.857142857142856"/>
    <n v="9"/>
    <x v="0"/>
    <n v="10"/>
    <n v="10"/>
    <x v="0"/>
    <x v="0"/>
    <x v="1"/>
    <n v="10"/>
    <x v="0"/>
    <x v="1499"/>
    <x v="0"/>
    <x v="0"/>
    <x v="0"/>
    <x v="2"/>
    <x v="1"/>
    <s v="CERVEZAS"/>
    <s v="PILSEN TRUJILLO"/>
    <x v="2"/>
    <x v="0"/>
    <x v="0"/>
    <x v="3"/>
    <x v="1"/>
    <x v="1"/>
    <x v="0"/>
    <x v="0"/>
    <x v="2"/>
    <x v="5"/>
    <x v="3"/>
    <x v="1"/>
    <x v="60"/>
    <x v="3"/>
    <d v="2021-01-31T00:00:00"/>
    <x v="0"/>
    <x v="0"/>
    <x v="0"/>
  </r>
  <r>
    <x v="1291"/>
    <x v="7"/>
    <x v="1192"/>
    <x v="6"/>
    <x v="1291"/>
    <x v="1285"/>
    <x v="0"/>
    <x v="1541"/>
    <s v="0001"/>
    <x v="0"/>
    <s v="6842"/>
    <x v="7"/>
    <x v="1447"/>
    <s v="YD11"/>
    <x v="1"/>
    <s v=""/>
    <x v="0"/>
    <n v="1"/>
    <x v="0"/>
    <n v="34.56"/>
    <n v="27.73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5"/>
    <x v="3"/>
    <x v="1"/>
    <x v="19"/>
    <x v="5"/>
    <s v=""/>
    <x v="1"/>
    <x v="0"/>
    <x v="0"/>
  </r>
  <r>
    <x v="1291"/>
    <x v="11"/>
    <x v="1192"/>
    <x v="6"/>
    <x v="1291"/>
    <x v="1285"/>
    <x v="1"/>
    <x v="1541"/>
    <s v="0001"/>
    <x v="0"/>
    <s v="3500192"/>
    <x v="11"/>
    <x v="1447"/>
    <s v="YP66"/>
    <x v="1"/>
    <s v=""/>
    <x v="1"/>
    <n v="10"/>
    <x v="0"/>
    <n v="-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91"/>
    <x v="11"/>
    <x v="1192"/>
    <x v="6"/>
    <x v="1291"/>
    <x v="1285"/>
    <x v="1"/>
    <x v="1541"/>
    <s v="0001"/>
    <x v="0"/>
    <s v="3500192"/>
    <x v="11"/>
    <x v="1447"/>
    <s v="YD73"/>
    <x v="1"/>
    <s v=""/>
    <x v="1"/>
    <n v="9"/>
    <x v="0"/>
    <n v="34.200000000000003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91"/>
    <x v="11"/>
    <x v="1192"/>
    <x v="6"/>
    <x v="1291"/>
    <x v="1285"/>
    <x v="1"/>
    <x v="1541"/>
    <s v="0001"/>
    <x v="0"/>
    <s v="3500192"/>
    <x v="11"/>
    <x v="1447"/>
    <s v="YD73"/>
    <x v="1"/>
    <s v=""/>
    <x v="1"/>
    <n v="1"/>
    <x v="0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292"/>
    <x v="4"/>
    <x v="1193"/>
    <x v="23"/>
    <x v="1292"/>
    <x v="1286"/>
    <x v="0"/>
    <x v="1542"/>
    <s v="0001"/>
    <x v="0"/>
    <s v="2395"/>
    <x v="4"/>
    <x v="1448"/>
    <s v="YD11"/>
    <x v="1"/>
    <s v=""/>
    <x v="0"/>
    <n v="7"/>
    <x v="1"/>
    <n v="191.11"/>
    <n v="183.7"/>
    <x v="0"/>
    <x v="1"/>
    <n v="1"/>
    <n v="12637415"/>
    <x v="128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8"/>
    <n v="8"/>
    <x v="0"/>
    <x v="0"/>
    <x v="1"/>
    <n v="8"/>
    <x v="0"/>
    <x v="1500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166"/>
    <x v="3"/>
    <d v="2021-01-31T00:00:00"/>
    <x v="0"/>
    <x v="0"/>
    <x v="0"/>
  </r>
  <r>
    <x v="1292"/>
    <x v="25"/>
    <x v="1193"/>
    <x v="23"/>
    <x v="1292"/>
    <x v="1286"/>
    <x v="0"/>
    <x v="1542"/>
    <s v="0001"/>
    <x v="0"/>
    <s v="8758"/>
    <x v="25"/>
    <x v="1448"/>
    <s v="YD13"/>
    <x v="1"/>
    <s v=""/>
    <x v="0"/>
    <n v="1"/>
    <x v="1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46"/>
    <x v="0"/>
    <s v=""/>
    <x v="1"/>
    <x v="0"/>
    <x v="0"/>
  </r>
  <r>
    <x v="1292"/>
    <x v="11"/>
    <x v="1193"/>
    <x v="23"/>
    <x v="1292"/>
    <x v="1286"/>
    <x v="1"/>
    <x v="1542"/>
    <s v="0001"/>
    <x v="0"/>
    <s v="3500192"/>
    <x v="11"/>
    <x v="1448"/>
    <s v="YP66"/>
    <x v="1"/>
    <s v=""/>
    <x v="1"/>
    <n v="7"/>
    <x v="1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92"/>
    <x v="11"/>
    <x v="1193"/>
    <x v="23"/>
    <x v="1292"/>
    <x v="1286"/>
    <x v="1"/>
    <x v="1542"/>
    <s v="0001"/>
    <x v="0"/>
    <s v="3500192"/>
    <x v="11"/>
    <x v="1448"/>
    <s v="YD73"/>
    <x v="1"/>
    <s v=""/>
    <x v="1"/>
    <n v="7"/>
    <x v="1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93"/>
    <x v="5"/>
    <x v="1194"/>
    <x v="7"/>
    <x v="1293"/>
    <x v="1287"/>
    <x v="0"/>
    <x v="1543"/>
    <s v="0001"/>
    <x v="0"/>
    <s v="2821"/>
    <x v="5"/>
    <x v="1449"/>
    <s v="YD11"/>
    <x v="1"/>
    <s v=""/>
    <x v="0"/>
    <n v="1"/>
    <x v="0"/>
    <n v="30.71"/>
    <n v="27.27"/>
    <x v="1"/>
    <x v="1"/>
    <n v="1"/>
    <n v="12637668"/>
    <x v="1282"/>
    <x v="0"/>
    <d v="2021-02-06T00:00:00"/>
    <x v="1"/>
    <x v="3"/>
    <x v="3"/>
    <s v="LU"/>
    <x v="0"/>
    <n v="7.5600000000000001E-2"/>
    <n v="1"/>
    <n v="1.0161290322580672"/>
    <n v="1.4285714285714284"/>
    <n v="1"/>
    <x v="0"/>
    <n v="5"/>
    <n v="3"/>
    <x v="0"/>
    <x v="0"/>
    <x v="1"/>
    <n v="5"/>
    <x v="0"/>
    <x v="1501"/>
    <x v="0"/>
    <x v="0"/>
    <x v="0"/>
    <x v="0"/>
    <x v="1"/>
    <s v="CERVEZAS"/>
    <s v="PILSEN CALLAO"/>
    <x v="2"/>
    <x v="0"/>
    <x v="0"/>
    <x v="2"/>
    <x v="1"/>
    <x v="1"/>
    <x v="0"/>
    <x v="0"/>
    <x v="3"/>
    <x v="3"/>
    <x v="3"/>
    <x v="1"/>
    <x v="5"/>
    <x v="3"/>
    <d v="2021-01-31T00:00:00"/>
    <x v="0"/>
    <x v="0"/>
    <x v="0"/>
  </r>
  <r>
    <x v="1293"/>
    <x v="18"/>
    <x v="1194"/>
    <x v="7"/>
    <x v="1293"/>
    <x v="1287"/>
    <x v="0"/>
    <x v="1543"/>
    <s v="0001"/>
    <x v="0"/>
    <s v="5454"/>
    <x v="18"/>
    <x v="1449"/>
    <s v="YD13"/>
    <x v="1"/>
    <s v=""/>
    <x v="0"/>
    <n v="1"/>
    <x v="0"/>
    <n v="13.56"/>
    <n v="2.76"/>
    <x v="1"/>
    <x v="1"/>
    <s v=""/>
    <s v=""/>
    <x v="1"/>
    <x v="0"/>
    <d v="2021-02-06T00:00:00"/>
    <x v="1"/>
    <x v="3"/>
    <x v="3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81"/>
    <x v="4"/>
    <s v=""/>
    <x v="1"/>
    <x v="0"/>
    <x v="0"/>
  </r>
  <r>
    <x v="1293"/>
    <x v="7"/>
    <x v="1194"/>
    <x v="7"/>
    <x v="1293"/>
    <x v="1287"/>
    <x v="0"/>
    <x v="1543"/>
    <s v="0001"/>
    <x v="0"/>
    <s v="6842"/>
    <x v="7"/>
    <x v="1449"/>
    <s v="YD11"/>
    <x v="1"/>
    <s v=""/>
    <x v="0"/>
    <n v="1"/>
    <x v="0"/>
    <n v="34.56"/>
    <n v="27.73"/>
    <x v="1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1293"/>
    <x v="13"/>
    <x v="1194"/>
    <x v="7"/>
    <x v="1293"/>
    <x v="1287"/>
    <x v="0"/>
    <x v="1543"/>
    <s v="0001"/>
    <x v="0"/>
    <s v="14268"/>
    <x v="13"/>
    <x v="1449"/>
    <s v="YD13"/>
    <x v="1"/>
    <s v=""/>
    <x v="0"/>
    <n v="2"/>
    <x v="0"/>
    <n v="22.48"/>
    <n v="4.58"/>
    <x v="1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41"/>
    <x v="1"/>
    <s v=""/>
    <x v="1"/>
    <x v="0"/>
    <x v="0"/>
  </r>
  <r>
    <x v="1293"/>
    <x v="11"/>
    <x v="1194"/>
    <x v="7"/>
    <x v="1293"/>
    <x v="1287"/>
    <x v="1"/>
    <x v="1543"/>
    <s v="0001"/>
    <x v="0"/>
    <s v="3500192"/>
    <x v="11"/>
    <x v="1449"/>
    <s v="YP66"/>
    <x v="1"/>
    <s v=""/>
    <x v="1"/>
    <n v="2"/>
    <x v="0"/>
    <n v="-7.6"/>
    <n v="0"/>
    <x v="1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93"/>
    <x v="11"/>
    <x v="1194"/>
    <x v="7"/>
    <x v="1293"/>
    <x v="1287"/>
    <x v="1"/>
    <x v="1543"/>
    <s v="0001"/>
    <x v="0"/>
    <s v="3500192"/>
    <x v="11"/>
    <x v="1449"/>
    <s v="YD73"/>
    <x v="1"/>
    <s v=""/>
    <x v="1"/>
    <n v="1"/>
    <x v="0"/>
    <n v="3.8"/>
    <n v="0"/>
    <x v="1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93"/>
    <x v="11"/>
    <x v="1194"/>
    <x v="7"/>
    <x v="1293"/>
    <x v="1287"/>
    <x v="1"/>
    <x v="1543"/>
    <s v="0001"/>
    <x v="0"/>
    <s v="3500192"/>
    <x v="11"/>
    <x v="1449"/>
    <s v="YD73"/>
    <x v="1"/>
    <s v=""/>
    <x v="1"/>
    <n v="1"/>
    <x v="0"/>
    <n v="3.8"/>
    <n v="0"/>
    <x v="1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94"/>
    <x v="4"/>
    <x v="1195"/>
    <x v="28"/>
    <x v="1294"/>
    <x v="1288"/>
    <x v="0"/>
    <x v="1544"/>
    <s v="0001"/>
    <x v="0"/>
    <s v="2395"/>
    <x v="4"/>
    <x v="1450"/>
    <s v="YD11"/>
    <x v="1"/>
    <s v=""/>
    <x v="0"/>
    <n v="6"/>
    <x v="2"/>
    <n v="166.51"/>
    <n v="154.79"/>
    <x v="3"/>
    <x v="1"/>
    <n v="1"/>
    <n v="12637715"/>
    <x v="1283"/>
    <x v="0"/>
    <d v="2021-02-06T00:00:00"/>
    <x v="1"/>
    <x v="3"/>
    <x v="3"/>
    <s v="LU"/>
    <x v="0"/>
    <n v="0.44640000000000002"/>
    <n v="6"/>
    <n v="6.000000000000016"/>
    <n v="8.5714285714285694"/>
    <n v="6"/>
    <x v="0"/>
    <n v="7"/>
    <n v="7"/>
    <x v="0"/>
    <x v="0"/>
    <x v="1"/>
    <n v="7"/>
    <x v="0"/>
    <x v="1502"/>
    <x v="0"/>
    <x v="0"/>
    <x v="0"/>
    <x v="2"/>
    <x v="1"/>
    <s v="CERVEZAS"/>
    <s v="PILSEN TRUJILLO"/>
    <x v="2"/>
    <x v="0"/>
    <x v="0"/>
    <x v="3"/>
    <x v="1"/>
    <x v="1"/>
    <x v="0"/>
    <x v="0"/>
    <x v="2"/>
    <x v="13"/>
    <x v="1"/>
    <x v="1"/>
    <x v="305"/>
    <x v="3"/>
    <d v="2021-01-31T00:00:00"/>
    <x v="0"/>
    <x v="0"/>
    <x v="0"/>
  </r>
  <r>
    <x v="1294"/>
    <x v="7"/>
    <x v="1195"/>
    <x v="28"/>
    <x v="1294"/>
    <x v="1288"/>
    <x v="0"/>
    <x v="1544"/>
    <s v="0001"/>
    <x v="0"/>
    <s v="6842"/>
    <x v="7"/>
    <x v="1450"/>
    <s v="YD11"/>
    <x v="1"/>
    <s v=""/>
    <x v="0"/>
    <n v="1"/>
    <x v="2"/>
    <n v="34.97"/>
    <n v="27.27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13"/>
    <x v="1"/>
    <x v="1"/>
    <x v="135"/>
    <x v="5"/>
    <s v=""/>
    <x v="1"/>
    <x v="0"/>
    <x v="0"/>
  </r>
  <r>
    <x v="1294"/>
    <x v="11"/>
    <x v="1195"/>
    <x v="28"/>
    <x v="1294"/>
    <x v="1288"/>
    <x v="1"/>
    <x v="1544"/>
    <s v="0001"/>
    <x v="0"/>
    <s v="3500192"/>
    <x v="11"/>
    <x v="1450"/>
    <s v="YP66"/>
    <x v="1"/>
    <s v=""/>
    <x v="1"/>
    <n v="7"/>
    <x v="2"/>
    <n v="-26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294"/>
    <x v="11"/>
    <x v="1195"/>
    <x v="28"/>
    <x v="1294"/>
    <x v="1288"/>
    <x v="1"/>
    <x v="1544"/>
    <s v="0001"/>
    <x v="0"/>
    <s v="3500192"/>
    <x v="11"/>
    <x v="1450"/>
    <s v="YD73"/>
    <x v="1"/>
    <s v=""/>
    <x v="1"/>
    <n v="6"/>
    <x v="2"/>
    <n v="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294"/>
    <x v="11"/>
    <x v="1195"/>
    <x v="28"/>
    <x v="1294"/>
    <x v="1288"/>
    <x v="1"/>
    <x v="1544"/>
    <s v="0001"/>
    <x v="0"/>
    <s v="3500192"/>
    <x v="11"/>
    <x v="1450"/>
    <s v="YD73"/>
    <x v="1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295"/>
    <x v="20"/>
    <x v="1196"/>
    <x v="13"/>
    <x v="1295"/>
    <x v="1289"/>
    <x v="0"/>
    <x v="1545"/>
    <s v="0001"/>
    <x v="0"/>
    <s v="11116"/>
    <x v="20"/>
    <x v="1451"/>
    <s v="YD13"/>
    <x v="1"/>
    <s v=""/>
    <x v="0"/>
    <n v="1"/>
    <x v="0"/>
    <n v="10.86"/>
    <n v="4.4400000000000004"/>
    <x v="0"/>
    <x v="1"/>
    <n v="1"/>
    <n v="12637718"/>
    <x v="1284"/>
    <x v="0"/>
    <d v="2021-02-06T00:00:00"/>
    <x v="1"/>
    <x v="3"/>
    <x v="3"/>
    <s v="LU"/>
    <x v="0"/>
    <n v="0.06"/>
    <n v="0.4375"/>
    <n v="1.054852320675"/>
    <n v="0.64864864864864868"/>
    <n v="1"/>
    <x v="0"/>
    <n v="5"/>
    <n v="1.9375"/>
    <x v="0"/>
    <x v="0"/>
    <x v="1"/>
    <n v="5"/>
    <x v="0"/>
    <x v="1503"/>
    <x v="0"/>
    <x v="0"/>
    <x v="0"/>
    <x v="0"/>
    <x v="0"/>
    <s v="NABS"/>
    <s v="GUARANÁ"/>
    <x v="0"/>
    <x v="0"/>
    <x v="0"/>
    <x v="3"/>
    <x v="1"/>
    <x v="1"/>
    <x v="0"/>
    <x v="0"/>
    <x v="3"/>
    <x v="3"/>
    <x v="3"/>
    <x v="1"/>
    <x v="6"/>
    <x v="0"/>
    <d v="2021-01-31T00:00:00"/>
    <x v="0"/>
    <x v="0"/>
    <x v="0"/>
  </r>
  <r>
    <x v="1295"/>
    <x v="26"/>
    <x v="1196"/>
    <x v="13"/>
    <x v="1295"/>
    <x v="1289"/>
    <x v="0"/>
    <x v="1545"/>
    <s v="0001"/>
    <x v="0"/>
    <s v="12408"/>
    <x v="26"/>
    <x v="1451"/>
    <s v="YD13"/>
    <x v="1"/>
    <s v=""/>
    <x v="0"/>
    <n v="1"/>
    <x v="0"/>
    <n v="8.1300000000000008"/>
    <n v="4.5999999999999996"/>
    <x v="0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3"/>
    <x v="3"/>
    <x v="3"/>
    <x v="1"/>
    <x v="47"/>
    <x v="1"/>
    <s v=""/>
    <x v="1"/>
    <x v="0"/>
    <x v="0"/>
  </r>
  <r>
    <x v="1295"/>
    <x v="19"/>
    <x v="1196"/>
    <x v="13"/>
    <x v="1295"/>
    <x v="1289"/>
    <x v="0"/>
    <x v="1545"/>
    <s v="0001"/>
    <x v="0"/>
    <s v="7841"/>
    <x v="19"/>
    <x v="1451"/>
    <s v="YD13"/>
    <x v="1"/>
    <s v=""/>
    <x v="0"/>
    <n v="1"/>
    <x v="0"/>
    <n v="17.28"/>
    <n v="3.52"/>
    <x v="0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3"/>
    <x v="3"/>
    <x v="3"/>
    <x v="1"/>
    <x v="82"/>
    <x v="7"/>
    <s v=""/>
    <x v="1"/>
    <x v="0"/>
    <x v="0"/>
  </r>
  <r>
    <x v="1295"/>
    <x v="33"/>
    <x v="1196"/>
    <x v="13"/>
    <x v="1295"/>
    <x v="1289"/>
    <x v="0"/>
    <x v="1545"/>
    <s v="0001"/>
    <x v="0"/>
    <s v="8593"/>
    <x v="33"/>
    <x v="1451"/>
    <s v="YD13"/>
    <x v="1"/>
    <s v=""/>
    <x v="0"/>
    <n v="2"/>
    <x v="0"/>
    <n v="21.19"/>
    <n v="4.3099999999999996"/>
    <x v="0"/>
    <x v="1"/>
    <s v=""/>
    <s v=""/>
    <x v="1"/>
    <x v="0"/>
    <d v="2021-02-06T00:00:00"/>
    <x v="1"/>
    <x v="3"/>
    <x v="3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3"/>
    <x v="3"/>
    <x v="3"/>
    <x v="1"/>
    <x v="40"/>
    <x v="2"/>
    <s v=""/>
    <x v="1"/>
    <x v="0"/>
    <x v="0"/>
  </r>
  <r>
    <x v="1296"/>
    <x v="4"/>
    <x v="1197"/>
    <x v="7"/>
    <x v="1296"/>
    <x v="1290"/>
    <x v="0"/>
    <x v="1546"/>
    <s v="0001"/>
    <x v="0"/>
    <s v="2395"/>
    <x v="4"/>
    <x v="1452"/>
    <s v="YD11"/>
    <x v="1"/>
    <s v=""/>
    <x v="0"/>
    <n v="4"/>
    <x v="0"/>
    <n v="109.21"/>
    <n v="104.98"/>
    <x v="1"/>
    <x v="1"/>
    <n v="1"/>
    <n v="12637737"/>
    <x v="1285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10"/>
    <n v="10"/>
    <x v="0"/>
    <x v="0"/>
    <x v="1"/>
    <n v="4"/>
    <x v="0"/>
    <x v="1504"/>
    <x v="2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52"/>
    <x v="3"/>
    <d v="2021-01-31T00:00:00"/>
    <x v="0"/>
    <x v="0"/>
    <x v="0"/>
  </r>
  <r>
    <x v="1296"/>
    <x v="4"/>
    <x v="1198"/>
    <x v="7"/>
    <x v="1296"/>
    <x v="1290"/>
    <x v="0"/>
    <x v="1547"/>
    <s v="0001"/>
    <x v="0"/>
    <s v="2395"/>
    <x v="4"/>
    <x v="1453"/>
    <s v="YD11"/>
    <x v="1"/>
    <s v=""/>
    <x v="0"/>
    <n v="6"/>
    <x v="0"/>
    <n v="163.82"/>
    <n v="157.47"/>
    <x v="1"/>
    <x v="1"/>
    <s v=""/>
    <s v=""/>
    <x v="1"/>
    <x v="0"/>
    <d v="2021-02-06T00:00:00"/>
    <x v="1"/>
    <x v="1"/>
    <x v="1"/>
    <s v="LU"/>
    <x v="0"/>
    <n v="0.44640000000000002"/>
    <n v="6"/>
    <n v="6.000000000000016"/>
    <n v="8.5714285714285694"/>
    <n v="6"/>
    <x v="0"/>
    <n v="0"/>
    <s v=""/>
    <x v="0"/>
    <x v="0"/>
    <x v="1"/>
    <n v="6"/>
    <x v="0"/>
    <x v="1505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239"/>
    <x v="3"/>
    <s v=""/>
    <x v="1"/>
    <x v="0"/>
    <x v="0"/>
  </r>
  <r>
    <x v="1296"/>
    <x v="11"/>
    <x v="1197"/>
    <x v="7"/>
    <x v="1296"/>
    <x v="1290"/>
    <x v="1"/>
    <x v="1546"/>
    <s v="0001"/>
    <x v="0"/>
    <s v="3500192"/>
    <x v="11"/>
    <x v="1452"/>
    <s v="YP66"/>
    <x v="1"/>
    <s v=""/>
    <x v="1"/>
    <n v="4"/>
    <x v="0"/>
    <n v="-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96"/>
    <x v="11"/>
    <x v="1197"/>
    <x v="7"/>
    <x v="1296"/>
    <x v="1290"/>
    <x v="1"/>
    <x v="1546"/>
    <s v="0001"/>
    <x v="0"/>
    <s v="3500192"/>
    <x v="11"/>
    <x v="1452"/>
    <s v="YD73"/>
    <x v="1"/>
    <s v=""/>
    <x v="1"/>
    <n v="4"/>
    <x v="0"/>
    <n v="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96"/>
    <x v="11"/>
    <x v="1198"/>
    <x v="7"/>
    <x v="1296"/>
    <x v="1290"/>
    <x v="1"/>
    <x v="1547"/>
    <s v="0001"/>
    <x v="0"/>
    <s v="3500192"/>
    <x v="11"/>
    <x v="1453"/>
    <s v="YP66"/>
    <x v="1"/>
    <s v=""/>
    <x v="1"/>
    <n v="6"/>
    <x v="0"/>
    <n v="-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96"/>
    <x v="11"/>
    <x v="1198"/>
    <x v="7"/>
    <x v="1296"/>
    <x v="1290"/>
    <x v="1"/>
    <x v="1547"/>
    <s v="0001"/>
    <x v="0"/>
    <s v="3500192"/>
    <x v="11"/>
    <x v="1453"/>
    <s v="YD73"/>
    <x v="1"/>
    <s v=""/>
    <x v="1"/>
    <n v="6"/>
    <x v="0"/>
    <n v="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297"/>
    <x v="3"/>
    <x v="1199"/>
    <x v="26"/>
    <x v="1297"/>
    <x v="1291"/>
    <x v="0"/>
    <x v="1548"/>
    <s v="0001"/>
    <x v="0"/>
    <s v="8563"/>
    <x v="3"/>
    <x v="1454"/>
    <s v="YD13"/>
    <x v="1"/>
    <s v=""/>
    <x v="0"/>
    <n v="1"/>
    <x v="0"/>
    <n v="10.26"/>
    <n v="7.59"/>
    <x v="1"/>
    <x v="0"/>
    <n v="1"/>
    <n v="12637748"/>
    <x v="1286"/>
    <x v="0"/>
    <d v="2021-02-06T00:00:00"/>
    <x v="1"/>
    <x v="1"/>
    <x v="1"/>
    <s v="LU"/>
    <x v="0"/>
    <n v="1.9800000000000002E-2"/>
    <n v="0.25"/>
    <n v="0.26612903225806528"/>
    <n v="0.32967032967032972"/>
    <n v="1"/>
    <x v="0"/>
    <n v="10"/>
    <n v="8.5"/>
    <x v="0"/>
    <x v="0"/>
    <x v="1"/>
    <n v="3"/>
    <x v="0"/>
    <x v="1506"/>
    <x v="3"/>
    <x v="0"/>
    <x v="0"/>
    <x v="2"/>
    <x v="1"/>
    <s v="CERVEZAS"/>
    <s v="CUSQUEÑA"/>
    <x v="1"/>
    <x v="0"/>
    <x v="0"/>
    <x v="2"/>
    <x v="1"/>
    <x v="1"/>
    <x v="0"/>
    <x v="0"/>
    <x v="2"/>
    <x v="6"/>
    <x v="2"/>
    <x v="1"/>
    <x v="44"/>
    <x v="2"/>
    <d v="2021-01-31T00:00:00"/>
    <x v="0"/>
    <x v="0"/>
    <x v="0"/>
  </r>
  <r>
    <x v="1297"/>
    <x v="26"/>
    <x v="1199"/>
    <x v="26"/>
    <x v="1297"/>
    <x v="1291"/>
    <x v="0"/>
    <x v="1548"/>
    <s v="0001"/>
    <x v="0"/>
    <s v="12408"/>
    <x v="26"/>
    <x v="1454"/>
    <s v="YD13"/>
    <x v="1"/>
    <s v=""/>
    <x v="0"/>
    <n v="1"/>
    <x v="0"/>
    <n v="8.1300000000000008"/>
    <n v="4.5999999999999996"/>
    <x v="1"/>
    <x v="0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6"/>
    <x v="2"/>
    <x v="1"/>
    <x v="47"/>
    <x v="1"/>
    <s v=""/>
    <x v="1"/>
    <x v="0"/>
    <x v="0"/>
  </r>
  <r>
    <x v="1297"/>
    <x v="28"/>
    <x v="1199"/>
    <x v="26"/>
    <x v="1297"/>
    <x v="1291"/>
    <x v="0"/>
    <x v="1548"/>
    <s v="0001"/>
    <x v="0"/>
    <s v="14974"/>
    <x v="28"/>
    <x v="1454"/>
    <s v="YD13"/>
    <x v="1"/>
    <s v=""/>
    <x v="0"/>
    <n v="1"/>
    <x v="0"/>
    <n v="6.85"/>
    <n v="4.16"/>
    <x v="1"/>
    <x v="0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6"/>
    <x v="2"/>
    <x v="1"/>
    <x v="53"/>
    <x v="2"/>
    <s v=""/>
    <x v="1"/>
    <x v="0"/>
    <x v="0"/>
  </r>
  <r>
    <x v="1297"/>
    <x v="10"/>
    <x v="1200"/>
    <x v="26"/>
    <x v="1297"/>
    <x v="1291"/>
    <x v="0"/>
    <x v="1549"/>
    <s v="0001"/>
    <x v="0"/>
    <s v="11118"/>
    <x v="10"/>
    <x v="1455"/>
    <s v="YD13"/>
    <x v="1"/>
    <s v=""/>
    <x v="0"/>
    <n v="1"/>
    <x v="2"/>
    <n v="10.87"/>
    <n v="4.4400000000000004"/>
    <x v="3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n v="4"/>
    <x v="0"/>
    <x v="1507"/>
    <x v="1"/>
    <x v="0"/>
    <x v="0"/>
    <x v="1"/>
    <x v="0"/>
    <s v="NABS"/>
    <s v="GUARANÁ"/>
    <x v="0"/>
    <x v="0"/>
    <x v="0"/>
    <x v="2"/>
    <x v="1"/>
    <x v="1"/>
    <x v="0"/>
    <x v="0"/>
    <x v="2"/>
    <x v="6"/>
    <x v="2"/>
    <x v="1"/>
    <x v="9"/>
    <x v="0"/>
    <s v=""/>
    <x v="1"/>
    <x v="0"/>
    <x v="0"/>
  </r>
  <r>
    <x v="1297"/>
    <x v="27"/>
    <x v="1200"/>
    <x v="26"/>
    <x v="1297"/>
    <x v="1291"/>
    <x v="0"/>
    <x v="1549"/>
    <s v="0001"/>
    <x v="0"/>
    <s v="12401"/>
    <x v="27"/>
    <x v="1455"/>
    <s v="YD11"/>
    <x v="1"/>
    <s v=""/>
    <x v="0"/>
    <n v="3"/>
    <x v="2"/>
    <n v="63.62"/>
    <n v="44.37"/>
    <x v="3"/>
    <x v="1"/>
    <s v=""/>
    <s v=""/>
    <x v="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2"/>
    <x v="6"/>
    <x v="2"/>
    <x v="1"/>
    <x v="715"/>
    <x v="9"/>
    <s v=""/>
    <x v="1"/>
    <x v="0"/>
    <x v="0"/>
  </r>
  <r>
    <x v="1297"/>
    <x v="4"/>
    <x v="1201"/>
    <x v="26"/>
    <x v="1297"/>
    <x v="1291"/>
    <x v="0"/>
    <x v="1550"/>
    <s v="0001"/>
    <x v="0"/>
    <s v="2395"/>
    <x v="4"/>
    <x v="1456"/>
    <s v="YD11"/>
    <x v="1"/>
    <s v=""/>
    <x v="0"/>
    <n v="3"/>
    <x v="2"/>
    <n v="83.25"/>
    <n v="77.39"/>
    <x v="3"/>
    <x v="1"/>
    <s v=""/>
    <s v=""/>
    <x v="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0"/>
    <s v=""/>
    <x v="0"/>
    <x v="0"/>
    <x v="1"/>
    <n v="3"/>
    <x v="0"/>
    <x v="1508"/>
    <x v="1"/>
    <x v="0"/>
    <x v="0"/>
    <x v="1"/>
    <x v="1"/>
    <s v="CERVEZAS"/>
    <s v="PILSEN TRUJILLO"/>
    <x v="2"/>
    <x v="0"/>
    <x v="0"/>
    <x v="2"/>
    <x v="1"/>
    <x v="1"/>
    <x v="0"/>
    <x v="0"/>
    <x v="2"/>
    <x v="6"/>
    <x v="2"/>
    <x v="1"/>
    <x v="75"/>
    <x v="3"/>
    <s v=""/>
    <x v="1"/>
    <x v="0"/>
    <x v="0"/>
  </r>
  <r>
    <x v="1297"/>
    <x v="11"/>
    <x v="1200"/>
    <x v="26"/>
    <x v="1297"/>
    <x v="1291"/>
    <x v="1"/>
    <x v="1549"/>
    <s v="0001"/>
    <x v="0"/>
    <s v="3500192"/>
    <x v="11"/>
    <x v="1455"/>
    <s v="YP66"/>
    <x v="1"/>
    <s v=""/>
    <x v="1"/>
    <n v="3"/>
    <x v="2"/>
    <n v="-11.4"/>
    <n v="0"/>
    <x v="3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297"/>
    <x v="11"/>
    <x v="1200"/>
    <x v="26"/>
    <x v="1297"/>
    <x v="1291"/>
    <x v="1"/>
    <x v="1549"/>
    <s v="0001"/>
    <x v="0"/>
    <s v="3500192"/>
    <x v="11"/>
    <x v="1455"/>
    <s v="YD73"/>
    <x v="1"/>
    <s v=""/>
    <x v="1"/>
    <n v="3"/>
    <x v="2"/>
    <n v="11.4"/>
    <n v="0"/>
    <x v="3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297"/>
    <x v="11"/>
    <x v="1201"/>
    <x v="26"/>
    <x v="1297"/>
    <x v="1291"/>
    <x v="1"/>
    <x v="1550"/>
    <s v="0001"/>
    <x v="0"/>
    <s v="3500192"/>
    <x v="11"/>
    <x v="1456"/>
    <s v="YP66"/>
    <x v="1"/>
    <s v=""/>
    <x v="1"/>
    <n v="3"/>
    <x v="2"/>
    <n v="-11.4"/>
    <n v="0"/>
    <x v="3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297"/>
    <x v="11"/>
    <x v="1201"/>
    <x v="26"/>
    <x v="1297"/>
    <x v="1291"/>
    <x v="1"/>
    <x v="1550"/>
    <s v="0001"/>
    <x v="0"/>
    <s v="3500192"/>
    <x v="11"/>
    <x v="1456"/>
    <s v="YD73"/>
    <x v="1"/>
    <s v=""/>
    <x v="1"/>
    <n v="3"/>
    <x v="2"/>
    <n v="11.4"/>
    <n v="0"/>
    <x v="3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298"/>
    <x v="4"/>
    <x v="1202"/>
    <x v="21"/>
    <x v="1298"/>
    <x v="1292"/>
    <x v="0"/>
    <x v="1551"/>
    <s v="0001"/>
    <x v="0"/>
    <s v="2395"/>
    <x v="4"/>
    <x v="1457"/>
    <s v="YD11"/>
    <x v="1"/>
    <s v=""/>
    <x v="0"/>
    <n v="5"/>
    <x v="0"/>
    <n v="136.52000000000001"/>
    <n v="131.22"/>
    <x v="0"/>
    <x v="1"/>
    <n v="1"/>
    <n v="12637815"/>
    <x v="1287"/>
    <x v="0"/>
    <d v="2021-02-06T00:00:00"/>
    <x v="0"/>
    <x v="0"/>
    <x v="0"/>
    <s v="LU"/>
    <x v="0"/>
    <n v="0.372"/>
    <n v="5"/>
    <n v="5.0000000000000133"/>
    <n v="7.1428571428571423"/>
    <n v="5"/>
    <x v="0"/>
    <n v="38"/>
    <n v="15.5"/>
    <x v="0"/>
    <x v="0"/>
    <x v="1"/>
    <n v="38"/>
    <x v="0"/>
    <x v="1509"/>
    <x v="0"/>
    <x v="0"/>
    <x v="0"/>
    <x v="3"/>
    <x v="1"/>
    <s v="CERVEZAS"/>
    <s v="PILSEN TRUJILLO"/>
    <x v="2"/>
    <x v="0"/>
    <x v="0"/>
    <x v="3"/>
    <x v="1"/>
    <x v="1"/>
    <x v="0"/>
    <x v="0"/>
    <x v="7"/>
    <x v="11"/>
    <x v="4"/>
    <x v="1"/>
    <x v="73"/>
    <x v="3"/>
    <d v="2021-01-31T00:00:00"/>
    <x v="0"/>
    <x v="0"/>
    <x v="0"/>
  </r>
  <r>
    <x v="1298"/>
    <x v="8"/>
    <x v="1202"/>
    <x v="21"/>
    <x v="1298"/>
    <x v="1292"/>
    <x v="0"/>
    <x v="1551"/>
    <s v="0001"/>
    <x v="0"/>
    <s v="6843"/>
    <x v="8"/>
    <x v="1457"/>
    <s v="YD11"/>
    <x v="1"/>
    <s v=""/>
    <x v="0"/>
    <n v="3"/>
    <x v="0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7"/>
    <x v="11"/>
    <x v="4"/>
    <x v="1"/>
    <x v="32"/>
    <x v="5"/>
    <s v=""/>
    <x v="1"/>
    <x v="0"/>
    <x v="0"/>
  </r>
  <r>
    <x v="1298"/>
    <x v="13"/>
    <x v="1202"/>
    <x v="21"/>
    <x v="1298"/>
    <x v="1292"/>
    <x v="0"/>
    <x v="1551"/>
    <s v="0001"/>
    <x v="0"/>
    <s v="14268"/>
    <x v="13"/>
    <x v="1457"/>
    <s v="YD13"/>
    <x v="1"/>
    <s v=""/>
    <x v="0"/>
    <n v="30"/>
    <x v="0"/>
    <n v="337.23"/>
    <n v="68.66"/>
    <x v="0"/>
    <x v="1"/>
    <s v=""/>
    <s v=""/>
    <x v="1"/>
    <x v="0"/>
    <d v="2021-02-06T00:00:00"/>
    <x v="0"/>
    <x v="0"/>
    <x v="0"/>
    <s v="LU"/>
    <x v="0"/>
    <n v="0.63900000000000001"/>
    <n v="7.5"/>
    <n v="8.5887096774193772"/>
    <n v="6.4285714285714279"/>
    <n v="3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7"/>
    <x v="11"/>
    <x v="4"/>
    <x v="1"/>
    <x v="280"/>
    <x v="1"/>
    <s v=""/>
    <x v="1"/>
    <x v="0"/>
    <x v="0"/>
  </r>
  <r>
    <x v="1298"/>
    <x v="11"/>
    <x v="1202"/>
    <x v="21"/>
    <x v="1298"/>
    <x v="1292"/>
    <x v="1"/>
    <x v="1551"/>
    <s v="0001"/>
    <x v="0"/>
    <s v="3500192"/>
    <x v="11"/>
    <x v="1457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298"/>
    <x v="11"/>
    <x v="1202"/>
    <x v="21"/>
    <x v="1298"/>
    <x v="1292"/>
    <x v="1"/>
    <x v="1551"/>
    <s v="0001"/>
    <x v="0"/>
    <s v="3500192"/>
    <x v="11"/>
    <x v="1457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298"/>
    <x v="11"/>
    <x v="1202"/>
    <x v="21"/>
    <x v="1298"/>
    <x v="1292"/>
    <x v="1"/>
    <x v="1551"/>
    <s v="0001"/>
    <x v="0"/>
    <s v="3500192"/>
    <x v="11"/>
    <x v="145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299"/>
    <x v="4"/>
    <x v="1203"/>
    <x v="22"/>
    <x v="1299"/>
    <x v="1293"/>
    <x v="0"/>
    <x v="1552"/>
    <s v="0001"/>
    <x v="0"/>
    <s v="2395"/>
    <x v="4"/>
    <x v="1458"/>
    <s v="YD11"/>
    <x v="1"/>
    <s v=""/>
    <x v="0"/>
    <n v="4"/>
    <x v="1"/>
    <n v="109.21"/>
    <n v="104.98"/>
    <x v="3"/>
    <x v="1"/>
    <n v="1"/>
    <n v="12637837"/>
    <x v="1288"/>
    <x v="0"/>
    <d v="2021-02-06T00:00:00"/>
    <x v="1"/>
    <x v="3"/>
    <x v="3"/>
    <s v="LU"/>
    <x v="0"/>
    <n v="0.29759999999999998"/>
    <n v="4"/>
    <n v="4.0000000000000107"/>
    <n v="5.7142857142857135"/>
    <n v="4"/>
    <x v="0"/>
    <n v="19"/>
    <n v="11"/>
    <x v="0"/>
    <x v="0"/>
    <x v="1"/>
    <n v="19"/>
    <x v="0"/>
    <x v="1510"/>
    <x v="0"/>
    <x v="0"/>
    <x v="0"/>
    <x v="3"/>
    <x v="1"/>
    <s v="CERVEZAS"/>
    <s v="PILSEN TRUJILLO"/>
    <x v="2"/>
    <x v="0"/>
    <x v="0"/>
    <x v="2"/>
    <x v="1"/>
    <x v="1"/>
    <x v="0"/>
    <x v="0"/>
    <x v="6"/>
    <x v="10"/>
    <x v="4"/>
    <x v="1"/>
    <x v="52"/>
    <x v="3"/>
    <d v="2021-01-31T00:00:00"/>
    <x v="0"/>
    <x v="0"/>
    <x v="0"/>
  </r>
  <r>
    <x v="1299"/>
    <x v="18"/>
    <x v="1203"/>
    <x v="22"/>
    <x v="1299"/>
    <x v="1293"/>
    <x v="0"/>
    <x v="1552"/>
    <s v="0001"/>
    <x v="0"/>
    <s v="5454"/>
    <x v="18"/>
    <x v="1458"/>
    <s v="YD13"/>
    <x v="1"/>
    <s v=""/>
    <x v="0"/>
    <n v="1"/>
    <x v="1"/>
    <n v="13.56"/>
    <n v="2.76"/>
    <x v="3"/>
    <x v="1"/>
    <s v=""/>
    <s v=""/>
    <x v="1"/>
    <x v="0"/>
    <d v="2021-02-06T00:00:00"/>
    <x v="1"/>
    <x v="3"/>
    <x v="3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6"/>
    <x v="10"/>
    <x v="4"/>
    <x v="1"/>
    <x v="81"/>
    <x v="4"/>
    <s v=""/>
    <x v="1"/>
    <x v="0"/>
    <x v="0"/>
  </r>
  <r>
    <x v="1299"/>
    <x v="19"/>
    <x v="1203"/>
    <x v="22"/>
    <x v="1299"/>
    <x v="1293"/>
    <x v="0"/>
    <x v="1552"/>
    <s v="0001"/>
    <x v="0"/>
    <s v="7841"/>
    <x v="19"/>
    <x v="1458"/>
    <s v="YD13"/>
    <x v="1"/>
    <s v=""/>
    <x v="0"/>
    <n v="10"/>
    <x v="1"/>
    <n v="172.87"/>
    <n v="35.200000000000003"/>
    <x v="3"/>
    <x v="1"/>
    <s v=""/>
    <s v=""/>
    <x v="1"/>
    <x v="0"/>
    <d v="2021-02-06T00:00:00"/>
    <x v="1"/>
    <x v="3"/>
    <x v="3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6"/>
    <x v="10"/>
    <x v="4"/>
    <x v="1"/>
    <x v="839"/>
    <x v="7"/>
    <s v=""/>
    <x v="1"/>
    <x v="0"/>
    <x v="0"/>
  </r>
  <r>
    <x v="1299"/>
    <x v="10"/>
    <x v="1203"/>
    <x v="22"/>
    <x v="1299"/>
    <x v="1293"/>
    <x v="0"/>
    <x v="1552"/>
    <s v="0001"/>
    <x v="0"/>
    <s v="11118"/>
    <x v="10"/>
    <x v="1458"/>
    <s v="YD13"/>
    <x v="1"/>
    <s v=""/>
    <x v="0"/>
    <n v="4"/>
    <x v="1"/>
    <n v="43.45"/>
    <n v="17.739999999999998"/>
    <x v="3"/>
    <x v="1"/>
    <s v=""/>
    <s v=""/>
    <x v="1"/>
    <x v="0"/>
    <d v="2021-02-06T00:00:00"/>
    <x v="1"/>
    <x v="3"/>
    <x v="3"/>
    <s v="LU"/>
    <x v="0"/>
    <n v="0.27"/>
    <n v="4"/>
    <n v="4.7468354430375008"/>
    <n v="3.116883116883117"/>
    <n v="4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10"/>
    <x v="4"/>
    <x v="1"/>
    <x v="626"/>
    <x v="0"/>
    <s v=""/>
    <x v="1"/>
    <x v="0"/>
    <x v="0"/>
  </r>
  <r>
    <x v="1299"/>
    <x v="11"/>
    <x v="1203"/>
    <x v="22"/>
    <x v="1299"/>
    <x v="1293"/>
    <x v="1"/>
    <x v="1552"/>
    <s v="0001"/>
    <x v="0"/>
    <s v="3500192"/>
    <x v="11"/>
    <x v="1458"/>
    <s v="YP66"/>
    <x v="1"/>
    <s v=""/>
    <x v="1"/>
    <n v="4"/>
    <x v="1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299"/>
    <x v="11"/>
    <x v="1203"/>
    <x v="22"/>
    <x v="1299"/>
    <x v="1293"/>
    <x v="1"/>
    <x v="1552"/>
    <s v="0001"/>
    <x v="0"/>
    <s v="3500192"/>
    <x v="11"/>
    <x v="1458"/>
    <s v="YD73"/>
    <x v="1"/>
    <s v=""/>
    <x v="1"/>
    <n v="4"/>
    <x v="1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00"/>
    <x v="4"/>
    <x v="1204"/>
    <x v="3"/>
    <x v="1300"/>
    <x v="1294"/>
    <x v="0"/>
    <x v="1553"/>
    <s v="0001"/>
    <x v="0"/>
    <s v="2395"/>
    <x v="4"/>
    <x v="1459"/>
    <s v="YD11"/>
    <x v="1"/>
    <s v=""/>
    <x v="0"/>
    <n v="5"/>
    <x v="1"/>
    <n v="154.91999999999999"/>
    <n v="134.96"/>
    <x v="3"/>
    <x v="1"/>
    <n v="1"/>
    <n v="12638047"/>
    <x v="1289"/>
    <x v="0"/>
    <d v="2021-02-06T00:00:00"/>
    <x v="1"/>
    <x v="3"/>
    <x v="3"/>
    <s v="LU"/>
    <x v="0"/>
    <n v="0.372"/>
    <n v="5"/>
    <n v="5.0000000000000133"/>
    <n v="7.1428571428571423"/>
    <n v="5"/>
    <x v="0"/>
    <n v="9"/>
    <n v="6"/>
    <x v="0"/>
    <x v="0"/>
    <x v="1"/>
    <n v="9"/>
    <x v="0"/>
    <x v="1511"/>
    <x v="0"/>
    <x v="0"/>
    <x v="0"/>
    <x v="2"/>
    <x v="1"/>
    <s v="CERVEZAS"/>
    <s v="PILSEN TRUJILLO"/>
    <x v="2"/>
    <x v="0"/>
    <x v="0"/>
    <x v="2"/>
    <x v="1"/>
    <x v="1"/>
    <x v="0"/>
    <x v="2"/>
    <x v="7"/>
    <x v="11"/>
    <x v="4"/>
    <x v="1"/>
    <x v="31"/>
    <x v="3"/>
    <d v="2021-01-31T00:00:00"/>
    <x v="0"/>
    <x v="0"/>
    <x v="0"/>
  </r>
  <r>
    <x v="1300"/>
    <x v="19"/>
    <x v="1204"/>
    <x v="3"/>
    <x v="1300"/>
    <x v="1294"/>
    <x v="0"/>
    <x v="1553"/>
    <s v="0001"/>
    <x v="0"/>
    <s v="7841"/>
    <x v="19"/>
    <x v="1459"/>
    <s v="YD13"/>
    <x v="1"/>
    <s v=""/>
    <x v="0"/>
    <n v="4"/>
    <x v="1"/>
    <n v="69.150000000000006"/>
    <n v="14.08"/>
    <x v="3"/>
    <x v="1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2"/>
    <x v="7"/>
    <x v="11"/>
    <x v="4"/>
    <x v="1"/>
    <x v="342"/>
    <x v="7"/>
    <s v=""/>
    <x v="1"/>
    <x v="0"/>
    <x v="0"/>
  </r>
  <r>
    <x v="1300"/>
    <x v="11"/>
    <x v="1204"/>
    <x v="3"/>
    <x v="1300"/>
    <x v="1294"/>
    <x v="1"/>
    <x v="1553"/>
    <s v="0001"/>
    <x v="0"/>
    <s v="3500192"/>
    <x v="11"/>
    <x v="1459"/>
    <s v="YP66"/>
    <x v="1"/>
    <s v=""/>
    <x v="1"/>
    <n v="5"/>
    <x v="1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1300"/>
    <x v="11"/>
    <x v="1204"/>
    <x v="3"/>
    <x v="1300"/>
    <x v="1294"/>
    <x v="1"/>
    <x v="1553"/>
    <s v="0001"/>
    <x v="0"/>
    <s v="3500192"/>
    <x v="11"/>
    <x v="1459"/>
    <s v="YD73"/>
    <x v="1"/>
    <s v=""/>
    <x v="1"/>
    <n v="5"/>
    <x v="1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11"/>
    <x v="4"/>
    <x v="1"/>
    <x v="10"/>
    <x v="6"/>
    <s v=""/>
    <x v="1"/>
    <x v="0"/>
    <x v="0"/>
  </r>
  <r>
    <x v="1301"/>
    <x v="28"/>
    <x v="1205"/>
    <x v="3"/>
    <x v="1301"/>
    <x v="1295"/>
    <x v="0"/>
    <x v="1554"/>
    <s v="0001"/>
    <x v="0"/>
    <s v="14974"/>
    <x v="28"/>
    <x v="1460"/>
    <s v="YD13"/>
    <x v="1"/>
    <s v=""/>
    <x v="0"/>
    <n v="1"/>
    <x v="2"/>
    <n v="6.85"/>
    <n v="4.16"/>
    <x v="3"/>
    <x v="1"/>
    <n v="1"/>
    <n v="12638057"/>
    <x v="1290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17"/>
    <n v="17"/>
    <x v="0"/>
    <x v="0"/>
    <x v="1"/>
    <n v="17"/>
    <x v="0"/>
    <x v="1512"/>
    <x v="0"/>
    <x v="0"/>
    <x v="0"/>
    <x v="3"/>
    <x v="1"/>
    <s v="CERVEZAS"/>
    <s v="GOLDEN"/>
    <x v="1"/>
    <x v="0"/>
    <x v="0"/>
    <x v="2"/>
    <x v="1"/>
    <x v="1"/>
    <x v="0"/>
    <x v="0"/>
    <x v="6"/>
    <x v="9"/>
    <x v="3"/>
    <x v="1"/>
    <x v="53"/>
    <x v="2"/>
    <d v="2021-01-31T00:00:00"/>
    <x v="0"/>
    <x v="0"/>
    <x v="0"/>
  </r>
  <r>
    <x v="1301"/>
    <x v="4"/>
    <x v="1205"/>
    <x v="3"/>
    <x v="1301"/>
    <x v="1295"/>
    <x v="0"/>
    <x v="1554"/>
    <s v="0001"/>
    <x v="0"/>
    <s v="2395"/>
    <x v="4"/>
    <x v="1460"/>
    <s v="YD11"/>
    <x v="1"/>
    <s v=""/>
    <x v="0"/>
    <n v="15"/>
    <x v="2"/>
    <n v="416.26"/>
    <n v="386.97"/>
    <x v="3"/>
    <x v="1"/>
    <s v=""/>
    <s v=""/>
    <x v="1"/>
    <x v="0"/>
    <d v="2021-02-06T00:00:00"/>
    <x v="1"/>
    <x v="3"/>
    <x v="3"/>
    <s v="LU"/>
    <x v="0"/>
    <n v="1.1160000000000001"/>
    <n v="15"/>
    <n v="15.000000000000041"/>
    <n v="21.428571428571427"/>
    <n v="1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6"/>
    <x v="9"/>
    <x v="3"/>
    <x v="1"/>
    <x v="362"/>
    <x v="3"/>
    <s v=""/>
    <x v="1"/>
    <x v="0"/>
    <x v="0"/>
  </r>
  <r>
    <x v="1301"/>
    <x v="24"/>
    <x v="1205"/>
    <x v="3"/>
    <x v="1301"/>
    <x v="1295"/>
    <x v="0"/>
    <x v="1554"/>
    <s v="0001"/>
    <x v="0"/>
    <s v="15098"/>
    <x v="24"/>
    <x v="1460"/>
    <s v="YD11"/>
    <x v="1"/>
    <s v=""/>
    <x v="0"/>
    <n v="1"/>
    <x v="2"/>
    <n v="31.14"/>
    <n v="26.49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9"/>
    <x v="3"/>
    <x v="1"/>
    <x v="840"/>
    <x v="8"/>
    <s v=""/>
    <x v="1"/>
    <x v="0"/>
    <x v="0"/>
  </r>
  <r>
    <x v="1301"/>
    <x v="11"/>
    <x v="1205"/>
    <x v="3"/>
    <x v="1301"/>
    <x v="1295"/>
    <x v="1"/>
    <x v="1554"/>
    <s v="0001"/>
    <x v="0"/>
    <s v="3500192"/>
    <x v="11"/>
    <x v="1460"/>
    <s v="YP66"/>
    <x v="1"/>
    <s v=""/>
    <x v="1"/>
    <n v="16"/>
    <x v="2"/>
    <n v="-60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301"/>
    <x v="11"/>
    <x v="1205"/>
    <x v="3"/>
    <x v="1301"/>
    <x v="1295"/>
    <x v="1"/>
    <x v="1554"/>
    <s v="0001"/>
    <x v="0"/>
    <s v="3500192"/>
    <x v="11"/>
    <x v="1460"/>
    <s v="YD73"/>
    <x v="1"/>
    <s v=""/>
    <x v="1"/>
    <n v="15"/>
    <x v="2"/>
    <n v="57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301"/>
    <x v="11"/>
    <x v="1205"/>
    <x v="3"/>
    <x v="1301"/>
    <x v="1295"/>
    <x v="1"/>
    <x v="1554"/>
    <s v="0001"/>
    <x v="0"/>
    <s v="3500192"/>
    <x v="11"/>
    <x v="1460"/>
    <s v="YD73"/>
    <x v="1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302"/>
    <x v="4"/>
    <x v="1206"/>
    <x v="17"/>
    <x v="1302"/>
    <x v="1296"/>
    <x v="0"/>
    <x v="1555"/>
    <s v="0001"/>
    <x v="0"/>
    <s v="2395"/>
    <x v="4"/>
    <x v="1461"/>
    <s v="YD11"/>
    <x v="1"/>
    <s v=""/>
    <x v="0"/>
    <n v="3"/>
    <x v="1"/>
    <n v="81.91"/>
    <n v="78.73"/>
    <x v="1"/>
    <x v="1"/>
    <n v="1"/>
    <n v="12638147"/>
    <x v="129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10"/>
    <n v="10"/>
    <x v="0"/>
    <x v="0"/>
    <x v="1"/>
    <n v="10"/>
    <x v="0"/>
    <x v="1513"/>
    <x v="0"/>
    <x v="0"/>
    <x v="0"/>
    <x v="2"/>
    <x v="1"/>
    <s v="CERVEZAS"/>
    <s v="PILSEN TRUJILLO"/>
    <x v="2"/>
    <x v="0"/>
    <x v="0"/>
    <x v="3"/>
    <x v="1"/>
    <x v="1"/>
    <x v="0"/>
    <x v="0"/>
    <x v="2"/>
    <x v="13"/>
    <x v="1"/>
    <x v="1"/>
    <x v="75"/>
    <x v="3"/>
    <d v="2021-01-31T00:00:00"/>
    <x v="0"/>
    <x v="0"/>
    <x v="0"/>
  </r>
  <r>
    <x v="1302"/>
    <x v="5"/>
    <x v="1206"/>
    <x v="17"/>
    <x v="1302"/>
    <x v="1296"/>
    <x v="0"/>
    <x v="1555"/>
    <s v="0001"/>
    <x v="0"/>
    <s v="2821"/>
    <x v="5"/>
    <x v="1461"/>
    <s v="YD11"/>
    <x v="1"/>
    <s v=""/>
    <x v="0"/>
    <n v="3"/>
    <x v="1"/>
    <n v="92.12"/>
    <n v="81.81"/>
    <x v="1"/>
    <x v="1"/>
    <s v=""/>
    <s v=""/>
    <x v="1"/>
    <x v="0"/>
    <d v="2021-02-06T00:00:00"/>
    <x v="1"/>
    <x v="1"/>
    <x v="1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4"/>
    <x v="3"/>
    <s v=""/>
    <x v="1"/>
    <x v="0"/>
    <x v="0"/>
  </r>
  <r>
    <x v="1302"/>
    <x v="27"/>
    <x v="1206"/>
    <x v="17"/>
    <x v="1302"/>
    <x v="1296"/>
    <x v="0"/>
    <x v="1555"/>
    <s v="0001"/>
    <x v="0"/>
    <s v="12401"/>
    <x v="27"/>
    <x v="1461"/>
    <s v="YD11"/>
    <x v="1"/>
    <s v=""/>
    <x v="0"/>
    <n v="1"/>
    <x v="1"/>
    <n v="21.19"/>
    <n v="14.79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13"/>
    <x v="1"/>
    <x v="1"/>
    <x v="77"/>
    <x v="9"/>
    <s v=""/>
    <x v="1"/>
    <x v="0"/>
    <x v="0"/>
  </r>
  <r>
    <x v="1302"/>
    <x v="28"/>
    <x v="1206"/>
    <x v="17"/>
    <x v="1302"/>
    <x v="1296"/>
    <x v="0"/>
    <x v="1555"/>
    <s v="0001"/>
    <x v="0"/>
    <s v="14974"/>
    <x v="28"/>
    <x v="1461"/>
    <s v="YD13"/>
    <x v="1"/>
    <s v=""/>
    <x v="0"/>
    <n v="2"/>
    <x v="1"/>
    <n v="13.7"/>
    <n v="8.31"/>
    <x v="1"/>
    <x v="1"/>
    <s v=""/>
    <s v=""/>
    <x v="1"/>
    <x v="0"/>
    <d v="2021-02-06T00:00:00"/>
    <x v="1"/>
    <x v="1"/>
    <x v="1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13"/>
    <x v="1"/>
    <x v="1"/>
    <x v="178"/>
    <x v="2"/>
    <s v=""/>
    <x v="1"/>
    <x v="0"/>
    <x v="0"/>
  </r>
  <r>
    <x v="1302"/>
    <x v="23"/>
    <x v="1206"/>
    <x v="17"/>
    <x v="1302"/>
    <x v="1296"/>
    <x v="0"/>
    <x v="1555"/>
    <s v="0001"/>
    <x v="0"/>
    <s v="15096"/>
    <x v="23"/>
    <x v="1461"/>
    <s v="YD13"/>
    <x v="1"/>
    <s v=""/>
    <x v="0"/>
    <n v="1"/>
    <x v="1"/>
    <n v="10.26"/>
    <n v="7.59"/>
    <x v="1"/>
    <x v="1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13"/>
    <x v="1"/>
    <x v="1"/>
    <x v="44"/>
    <x v="8"/>
    <s v=""/>
    <x v="1"/>
    <x v="0"/>
    <x v="0"/>
  </r>
  <r>
    <x v="1302"/>
    <x v="11"/>
    <x v="1206"/>
    <x v="17"/>
    <x v="1302"/>
    <x v="1296"/>
    <x v="1"/>
    <x v="1555"/>
    <s v="0001"/>
    <x v="0"/>
    <s v="3500192"/>
    <x v="11"/>
    <x v="1461"/>
    <s v="YP66"/>
    <x v="1"/>
    <s v=""/>
    <x v="1"/>
    <n v="7"/>
    <x v="1"/>
    <n v="-26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02"/>
    <x v="11"/>
    <x v="1206"/>
    <x v="17"/>
    <x v="1302"/>
    <x v="1296"/>
    <x v="1"/>
    <x v="1555"/>
    <s v="0001"/>
    <x v="0"/>
    <s v="3500192"/>
    <x v="11"/>
    <x v="1461"/>
    <s v="YD73"/>
    <x v="1"/>
    <s v=""/>
    <x v="1"/>
    <n v="3"/>
    <x v="1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02"/>
    <x v="11"/>
    <x v="1206"/>
    <x v="17"/>
    <x v="1302"/>
    <x v="1296"/>
    <x v="1"/>
    <x v="1555"/>
    <s v="0001"/>
    <x v="0"/>
    <s v="3500192"/>
    <x v="11"/>
    <x v="1461"/>
    <s v="YD73"/>
    <x v="1"/>
    <s v=""/>
    <x v="1"/>
    <n v="3"/>
    <x v="1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02"/>
    <x v="11"/>
    <x v="1206"/>
    <x v="17"/>
    <x v="1302"/>
    <x v="1296"/>
    <x v="1"/>
    <x v="1555"/>
    <s v="0001"/>
    <x v="0"/>
    <s v="3500192"/>
    <x v="11"/>
    <x v="1461"/>
    <s v="YD73"/>
    <x v="1"/>
    <s v=""/>
    <x v="1"/>
    <n v="1"/>
    <x v="1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03"/>
    <x v="4"/>
    <x v="0"/>
    <x v="7"/>
    <x v="1303"/>
    <x v="1297"/>
    <x v="0"/>
    <x v="1556"/>
    <s v="0001"/>
    <x v="0"/>
    <s v="2395"/>
    <x v="4"/>
    <x v="1462"/>
    <s v="YD11"/>
    <x v="11"/>
    <s v=""/>
    <x v="0"/>
    <n v="2"/>
    <x v="0"/>
    <n v="61.97"/>
    <n v="53.98"/>
    <x v="0"/>
    <x v="0"/>
    <n v="1"/>
    <n v="12638206"/>
    <x v="1292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3.25"/>
    <x v="0"/>
    <x v="0"/>
    <x v="2"/>
    <n v="4"/>
    <x v="0"/>
    <x v="1514"/>
    <x v="0"/>
    <x v="0"/>
    <x v="0"/>
    <x v="0"/>
    <x v="1"/>
    <s v="CERVEZAS"/>
    <s v="PILSEN TRUJILLO"/>
    <x v="2"/>
    <x v="0"/>
    <x v="0"/>
    <x v="2"/>
    <x v="0"/>
    <x v="0"/>
    <x v="0"/>
    <x v="0"/>
    <x v="7"/>
    <x v="11"/>
    <x v="4"/>
    <x v="1"/>
    <x v="15"/>
    <x v="3"/>
    <d v="2021-01-31T00:00:00"/>
    <x v="0"/>
    <x v="0"/>
    <x v="0"/>
  </r>
  <r>
    <x v="1303"/>
    <x v="27"/>
    <x v="0"/>
    <x v="7"/>
    <x v="1303"/>
    <x v="1297"/>
    <x v="0"/>
    <x v="1556"/>
    <s v="0001"/>
    <x v="0"/>
    <s v="12401"/>
    <x v="27"/>
    <x v="1462"/>
    <s v="YD11"/>
    <x v="11"/>
    <s v=""/>
    <x v="0"/>
    <n v="1"/>
    <x v="0"/>
    <n v="25.42"/>
    <n v="15.55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7"/>
    <x v="11"/>
    <x v="4"/>
    <x v="1"/>
    <x v="344"/>
    <x v="9"/>
    <s v=""/>
    <x v="1"/>
    <x v="0"/>
    <x v="0"/>
  </r>
  <r>
    <x v="1303"/>
    <x v="26"/>
    <x v="0"/>
    <x v="7"/>
    <x v="1303"/>
    <x v="1297"/>
    <x v="0"/>
    <x v="1556"/>
    <s v="0001"/>
    <x v="0"/>
    <s v="12408"/>
    <x v="26"/>
    <x v="1462"/>
    <s v="YD13"/>
    <x v="11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7"/>
    <x v="11"/>
    <x v="4"/>
    <x v="1"/>
    <x v="47"/>
    <x v="1"/>
    <s v=""/>
    <x v="1"/>
    <x v="0"/>
    <x v="0"/>
  </r>
  <r>
    <x v="1303"/>
    <x v="11"/>
    <x v="0"/>
    <x v="7"/>
    <x v="1303"/>
    <x v="1297"/>
    <x v="1"/>
    <x v="1556"/>
    <s v="0001"/>
    <x v="0"/>
    <s v="3500192"/>
    <x v="11"/>
    <x v="1462"/>
    <s v="YP66"/>
    <x v="11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303"/>
    <x v="11"/>
    <x v="0"/>
    <x v="7"/>
    <x v="1303"/>
    <x v="1297"/>
    <x v="1"/>
    <x v="1556"/>
    <s v="0001"/>
    <x v="0"/>
    <s v="3500192"/>
    <x v="11"/>
    <x v="1462"/>
    <s v="YD73"/>
    <x v="1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303"/>
    <x v="11"/>
    <x v="0"/>
    <x v="7"/>
    <x v="1303"/>
    <x v="1297"/>
    <x v="1"/>
    <x v="1556"/>
    <s v="0001"/>
    <x v="0"/>
    <s v="3500192"/>
    <x v="11"/>
    <x v="1462"/>
    <s v="YD73"/>
    <x v="1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304"/>
    <x v="4"/>
    <x v="1207"/>
    <x v="25"/>
    <x v="1304"/>
    <x v="1298"/>
    <x v="0"/>
    <x v="1557"/>
    <s v="0001"/>
    <x v="0"/>
    <s v="2395"/>
    <x v="4"/>
    <x v="1463"/>
    <s v="YD11"/>
    <x v="1"/>
    <s v=""/>
    <x v="0"/>
    <n v="20"/>
    <x v="3"/>
    <n v="546.04"/>
    <n v="524.89"/>
    <x v="0"/>
    <x v="1"/>
    <n v="1"/>
    <n v="12638208"/>
    <x v="1293"/>
    <x v="0"/>
    <d v="2021-02-06T00:00:00"/>
    <x v="0"/>
    <x v="0"/>
    <x v="0"/>
    <s v="LU"/>
    <x v="0"/>
    <n v="1.488"/>
    <n v="20"/>
    <n v="20.000000000000053"/>
    <n v="28.571428571428569"/>
    <n v="20"/>
    <x v="0"/>
    <n v="20"/>
    <n v="20"/>
    <x v="0"/>
    <x v="0"/>
    <x v="1"/>
    <n v="20"/>
    <x v="0"/>
    <x v="1515"/>
    <x v="0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158"/>
    <x v="3"/>
    <d v="2021-01-31T00:00:00"/>
    <x v="0"/>
    <x v="0"/>
    <x v="0"/>
  </r>
  <r>
    <x v="1304"/>
    <x v="11"/>
    <x v="1207"/>
    <x v="25"/>
    <x v="1304"/>
    <x v="1298"/>
    <x v="1"/>
    <x v="1557"/>
    <s v="0001"/>
    <x v="0"/>
    <s v="3500192"/>
    <x v="11"/>
    <x v="1463"/>
    <s v="YP66"/>
    <x v="1"/>
    <s v=""/>
    <x v="1"/>
    <n v="20"/>
    <x v="3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304"/>
    <x v="11"/>
    <x v="1207"/>
    <x v="25"/>
    <x v="1304"/>
    <x v="1298"/>
    <x v="1"/>
    <x v="1557"/>
    <s v="0001"/>
    <x v="0"/>
    <s v="3500192"/>
    <x v="11"/>
    <x v="1463"/>
    <s v="YD73"/>
    <x v="1"/>
    <s v=""/>
    <x v="1"/>
    <n v="20"/>
    <x v="3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305"/>
    <x v="4"/>
    <x v="0"/>
    <x v="23"/>
    <x v="1305"/>
    <x v="1299"/>
    <x v="0"/>
    <x v="1558"/>
    <s v="0001"/>
    <x v="0"/>
    <s v="2395"/>
    <x v="4"/>
    <x v="1464"/>
    <s v="YD11"/>
    <x v="4"/>
    <s v=""/>
    <x v="0"/>
    <n v="3"/>
    <x v="0"/>
    <n v="92.95"/>
    <n v="80.98"/>
    <x v="0"/>
    <x v="1"/>
    <n v="1"/>
    <n v="12638817"/>
    <x v="129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5.5"/>
    <x v="0"/>
    <x v="0"/>
    <x v="2"/>
    <n v="6"/>
    <x v="0"/>
    <x v="1516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4"/>
    <x v="3"/>
    <d v="2021-01-31T00:00:00"/>
    <x v="0"/>
    <x v="0"/>
    <x v="0"/>
  </r>
  <r>
    <x v="1305"/>
    <x v="10"/>
    <x v="0"/>
    <x v="23"/>
    <x v="1305"/>
    <x v="1299"/>
    <x v="0"/>
    <x v="1558"/>
    <s v="0001"/>
    <x v="0"/>
    <s v="11118"/>
    <x v="10"/>
    <x v="1464"/>
    <s v="YD13"/>
    <x v="4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120"/>
    <x v="0"/>
    <s v=""/>
    <x v="1"/>
    <x v="0"/>
    <x v="0"/>
  </r>
  <r>
    <x v="1305"/>
    <x v="6"/>
    <x v="0"/>
    <x v="23"/>
    <x v="1305"/>
    <x v="1299"/>
    <x v="0"/>
    <x v="1558"/>
    <s v="0001"/>
    <x v="0"/>
    <s v="4961"/>
    <x v="6"/>
    <x v="1464"/>
    <s v="YD13"/>
    <x v="4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20"/>
    <x v="4"/>
    <x v="1"/>
    <x v="24"/>
    <x v="4"/>
    <s v=""/>
    <x v="1"/>
    <x v="0"/>
    <x v="0"/>
  </r>
  <r>
    <x v="1305"/>
    <x v="16"/>
    <x v="0"/>
    <x v="23"/>
    <x v="1305"/>
    <x v="1299"/>
    <x v="0"/>
    <x v="1558"/>
    <s v="0001"/>
    <x v="0"/>
    <s v="11114"/>
    <x v="16"/>
    <x v="1464"/>
    <s v="YD13"/>
    <x v="4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23"/>
    <x v="0"/>
    <s v=""/>
    <x v="1"/>
    <x v="0"/>
    <x v="0"/>
  </r>
  <r>
    <x v="1305"/>
    <x v="11"/>
    <x v="0"/>
    <x v="23"/>
    <x v="1305"/>
    <x v="1299"/>
    <x v="1"/>
    <x v="1558"/>
    <s v="0001"/>
    <x v="0"/>
    <s v="3500192"/>
    <x v="11"/>
    <x v="1464"/>
    <s v="YP66"/>
    <x v="4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305"/>
    <x v="11"/>
    <x v="0"/>
    <x v="23"/>
    <x v="1305"/>
    <x v="1299"/>
    <x v="1"/>
    <x v="1558"/>
    <s v="0001"/>
    <x v="0"/>
    <s v="3500192"/>
    <x v="11"/>
    <x v="1464"/>
    <s v="YD73"/>
    <x v="4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306"/>
    <x v="4"/>
    <x v="0"/>
    <x v="7"/>
    <x v="1306"/>
    <x v="1300"/>
    <x v="0"/>
    <x v="1559"/>
    <s v="0001"/>
    <x v="0"/>
    <s v="2395"/>
    <x v="4"/>
    <x v="1465"/>
    <s v="YD11"/>
    <x v="16"/>
    <s v=""/>
    <x v="0"/>
    <n v="6"/>
    <x v="0"/>
    <n v="185.9"/>
    <n v="161.96"/>
    <x v="0"/>
    <x v="1"/>
    <n v="1"/>
    <n v="12638850"/>
    <x v="1295"/>
    <x v="0"/>
    <d v="2021-02-06T00:00:00"/>
    <x v="0"/>
    <x v="0"/>
    <x v="0"/>
    <s v="LU"/>
    <x v="0"/>
    <n v="0.44640000000000002"/>
    <n v="6"/>
    <n v="6.000000000000016"/>
    <n v="8.5714285714285694"/>
    <n v="6"/>
    <x v="0"/>
    <n v="7"/>
    <n v="6.5"/>
    <x v="0"/>
    <x v="0"/>
    <x v="2"/>
    <n v="7"/>
    <x v="0"/>
    <x v="1517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208"/>
    <x v="3"/>
    <d v="2021-01-31T00:00:00"/>
    <x v="0"/>
    <x v="0"/>
    <x v="0"/>
  </r>
  <r>
    <x v="1306"/>
    <x v="32"/>
    <x v="0"/>
    <x v="7"/>
    <x v="1306"/>
    <x v="1300"/>
    <x v="0"/>
    <x v="1559"/>
    <s v="0001"/>
    <x v="0"/>
    <s v="9314"/>
    <x v="32"/>
    <x v="1465"/>
    <s v="YD13"/>
    <x v="16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0"/>
    <x v="3"/>
    <x v="3"/>
    <x v="3"/>
    <x v="1"/>
    <x v="115"/>
    <x v="10"/>
    <s v=""/>
    <x v="1"/>
    <x v="0"/>
    <x v="0"/>
  </r>
  <r>
    <x v="1306"/>
    <x v="11"/>
    <x v="0"/>
    <x v="7"/>
    <x v="1306"/>
    <x v="1300"/>
    <x v="1"/>
    <x v="1559"/>
    <s v="0001"/>
    <x v="0"/>
    <s v="3500192"/>
    <x v="11"/>
    <x v="1465"/>
    <s v="YP66"/>
    <x v="16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306"/>
    <x v="11"/>
    <x v="0"/>
    <x v="7"/>
    <x v="1306"/>
    <x v="1300"/>
    <x v="1"/>
    <x v="1559"/>
    <s v="0001"/>
    <x v="0"/>
    <s v="3500192"/>
    <x v="11"/>
    <x v="1465"/>
    <s v="YD73"/>
    <x v="16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307"/>
    <x v="4"/>
    <x v="1208"/>
    <x v="27"/>
    <x v="1307"/>
    <x v="1301"/>
    <x v="0"/>
    <x v="1560"/>
    <s v="0001"/>
    <x v="0"/>
    <s v="2395"/>
    <x v="4"/>
    <x v="1466"/>
    <s v="YD11"/>
    <x v="1"/>
    <s v=""/>
    <x v="0"/>
    <n v="4"/>
    <x v="0"/>
    <n v="109.21"/>
    <n v="104.98"/>
    <x v="0"/>
    <x v="2"/>
    <n v="1"/>
    <n v="12638896"/>
    <x v="1296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4"/>
    <n v="5"/>
    <x v="0"/>
    <x v="1518"/>
    <x v="0"/>
    <x v="0"/>
    <x v="0"/>
    <x v="0"/>
    <x v="1"/>
    <s v="CERVEZAS"/>
    <s v="PILSEN TRUJILLO"/>
    <x v="2"/>
    <x v="0"/>
    <x v="0"/>
    <x v="0"/>
    <x v="1"/>
    <x v="1"/>
    <x v="0"/>
    <x v="0"/>
    <x v="15"/>
    <x v="32"/>
    <x v="2"/>
    <x v="3"/>
    <x v="52"/>
    <x v="3"/>
    <d v="2021-01-31T00:00:00"/>
    <x v="0"/>
    <x v="0"/>
    <x v="0"/>
  </r>
  <r>
    <x v="1307"/>
    <x v="5"/>
    <x v="1208"/>
    <x v="27"/>
    <x v="1307"/>
    <x v="1301"/>
    <x v="0"/>
    <x v="1560"/>
    <s v="0001"/>
    <x v="0"/>
    <s v="2821"/>
    <x v="5"/>
    <x v="1466"/>
    <s v="YD11"/>
    <x v="1"/>
    <s v=""/>
    <x v="0"/>
    <n v="1"/>
    <x v="0"/>
    <n v="30.71"/>
    <n v="27.27"/>
    <x v="0"/>
    <x v="2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5"/>
    <x v="32"/>
    <x v="2"/>
    <x v="3"/>
    <x v="5"/>
    <x v="3"/>
    <s v=""/>
    <x v="1"/>
    <x v="0"/>
    <x v="0"/>
  </r>
  <r>
    <x v="1307"/>
    <x v="11"/>
    <x v="1208"/>
    <x v="27"/>
    <x v="1307"/>
    <x v="1301"/>
    <x v="1"/>
    <x v="1560"/>
    <s v="0001"/>
    <x v="0"/>
    <s v="3500192"/>
    <x v="11"/>
    <x v="1466"/>
    <s v="YP66"/>
    <x v="1"/>
    <s v=""/>
    <x v="1"/>
    <n v="5"/>
    <x v="0"/>
    <n v="-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307"/>
    <x v="11"/>
    <x v="1208"/>
    <x v="27"/>
    <x v="1307"/>
    <x v="1301"/>
    <x v="1"/>
    <x v="1560"/>
    <s v="0001"/>
    <x v="0"/>
    <s v="3500192"/>
    <x v="11"/>
    <x v="1466"/>
    <s v="YD73"/>
    <x v="1"/>
    <s v=""/>
    <x v="1"/>
    <n v="4"/>
    <x v="0"/>
    <n v="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307"/>
    <x v="11"/>
    <x v="1208"/>
    <x v="27"/>
    <x v="1307"/>
    <x v="1301"/>
    <x v="1"/>
    <x v="1560"/>
    <s v="0001"/>
    <x v="0"/>
    <s v="3500192"/>
    <x v="11"/>
    <x v="1466"/>
    <s v="YD73"/>
    <x v="1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308"/>
    <x v="4"/>
    <x v="1209"/>
    <x v="15"/>
    <x v="1308"/>
    <x v="1302"/>
    <x v="0"/>
    <x v="1561"/>
    <s v="0001"/>
    <x v="0"/>
    <s v="2395"/>
    <x v="4"/>
    <x v="1467"/>
    <s v="YD11"/>
    <x v="1"/>
    <s v=""/>
    <x v="0"/>
    <n v="4"/>
    <x v="6"/>
    <n v="111"/>
    <n v="103.19"/>
    <x v="0"/>
    <x v="1"/>
    <n v="1"/>
    <n v="12638955"/>
    <x v="1297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6"/>
    <n v="6"/>
    <x v="0"/>
    <x v="0"/>
    <x v="1"/>
    <n v="6"/>
    <x v="0"/>
    <x v="1519"/>
    <x v="0"/>
    <x v="0"/>
    <x v="0"/>
    <x v="2"/>
    <x v="1"/>
    <s v="CERVEZAS"/>
    <s v="PILSEN TRUJILLO"/>
    <x v="2"/>
    <x v="0"/>
    <x v="0"/>
    <x v="3"/>
    <x v="1"/>
    <x v="1"/>
    <x v="0"/>
    <x v="0"/>
    <x v="2"/>
    <x v="13"/>
    <x v="1"/>
    <x v="1"/>
    <x v="52"/>
    <x v="3"/>
    <d v="2021-01-31T00:00:00"/>
    <x v="0"/>
    <x v="0"/>
    <x v="0"/>
  </r>
  <r>
    <x v="1308"/>
    <x v="5"/>
    <x v="1209"/>
    <x v="15"/>
    <x v="1308"/>
    <x v="1302"/>
    <x v="0"/>
    <x v="1561"/>
    <s v="0001"/>
    <x v="0"/>
    <s v="2821"/>
    <x v="5"/>
    <x v="1467"/>
    <s v="YD11"/>
    <x v="1"/>
    <s v=""/>
    <x v="0"/>
    <n v="2"/>
    <x v="6"/>
    <n v="62.25"/>
    <n v="53.62"/>
    <x v="0"/>
    <x v="1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114"/>
    <x v="3"/>
    <s v=""/>
    <x v="1"/>
    <x v="0"/>
    <x v="0"/>
  </r>
  <r>
    <x v="1308"/>
    <x v="11"/>
    <x v="1209"/>
    <x v="15"/>
    <x v="1308"/>
    <x v="1302"/>
    <x v="1"/>
    <x v="1561"/>
    <s v="0001"/>
    <x v="0"/>
    <s v="3500192"/>
    <x v="11"/>
    <x v="1467"/>
    <s v="YP66"/>
    <x v="1"/>
    <s v=""/>
    <x v="1"/>
    <n v="6"/>
    <x v="6"/>
    <n v="-22.8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08"/>
    <x v="11"/>
    <x v="1209"/>
    <x v="15"/>
    <x v="1308"/>
    <x v="1302"/>
    <x v="1"/>
    <x v="1561"/>
    <s v="0001"/>
    <x v="0"/>
    <s v="3500192"/>
    <x v="11"/>
    <x v="1467"/>
    <s v="YD73"/>
    <x v="1"/>
    <s v=""/>
    <x v="1"/>
    <n v="4"/>
    <x v="6"/>
    <n v="15.2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08"/>
    <x v="11"/>
    <x v="1209"/>
    <x v="15"/>
    <x v="1308"/>
    <x v="1302"/>
    <x v="1"/>
    <x v="1561"/>
    <s v="0001"/>
    <x v="0"/>
    <s v="3500192"/>
    <x v="11"/>
    <x v="1467"/>
    <s v="YD73"/>
    <x v="1"/>
    <s v=""/>
    <x v="1"/>
    <n v="2"/>
    <x v="6"/>
    <n v="7.6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09"/>
    <x v="4"/>
    <x v="0"/>
    <x v="7"/>
    <x v="1309"/>
    <x v="1303"/>
    <x v="0"/>
    <x v="1562"/>
    <s v="0001"/>
    <x v="0"/>
    <s v="2395"/>
    <x v="4"/>
    <x v="1468"/>
    <s v="YD11"/>
    <x v="10"/>
    <s v=""/>
    <x v="0"/>
    <n v="6"/>
    <x v="0"/>
    <n v="185.9"/>
    <n v="161.96"/>
    <x v="0"/>
    <x v="1"/>
    <n v="1"/>
    <n v="12639000"/>
    <x v="1298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0"/>
    <n v="9"/>
    <x v="0"/>
    <x v="0"/>
    <x v="2"/>
    <n v="10"/>
    <x v="0"/>
    <x v="1520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208"/>
    <x v="3"/>
    <d v="2021-01-31T00:00:00"/>
    <x v="0"/>
    <x v="0"/>
    <x v="0"/>
  </r>
  <r>
    <x v="1309"/>
    <x v="18"/>
    <x v="0"/>
    <x v="7"/>
    <x v="1309"/>
    <x v="1303"/>
    <x v="0"/>
    <x v="1562"/>
    <s v="0001"/>
    <x v="0"/>
    <s v="5454"/>
    <x v="18"/>
    <x v="1468"/>
    <s v="YD13"/>
    <x v="10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3"/>
    <x v="3"/>
    <x v="3"/>
    <x v="1"/>
    <x v="25"/>
    <x v="4"/>
    <s v=""/>
    <x v="1"/>
    <x v="0"/>
    <x v="0"/>
  </r>
  <r>
    <x v="1309"/>
    <x v="25"/>
    <x v="0"/>
    <x v="7"/>
    <x v="1309"/>
    <x v="1303"/>
    <x v="0"/>
    <x v="1562"/>
    <s v="0001"/>
    <x v="0"/>
    <s v="8758"/>
    <x v="25"/>
    <x v="1468"/>
    <s v="YD13"/>
    <x v="1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3"/>
    <x v="3"/>
    <x v="3"/>
    <x v="1"/>
    <x v="66"/>
    <x v="0"/>
    <s v=""/>
    <x v="1"/>
    <x v="0"/>
    <x v="0"/>
  </r>
  <r>
    <x v="1309"/>
    <x v="33"/>
    <x v="0"/>
    <x v="7"/>
    <x v="1309"/>
    <x v="1303"/>
    <x v="0"/>
    <x v="1562"/>
    <s v="0001"/>
    <x v="0"/>
    <s v="8593"/>
    <x v="33"/>
    <x v="1468"/>
    <s v="YD13"/>
    <x v="10"/>
    <s v=""/>
    <x v="0"/>
    <n v="1"/>
    <x v="0"/>
    <n v="12.7"/>
    <n v="2.59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3"/>
    <x v="3"/>
    <x v="3"/>
    <x v="1"/>
    <x v="728"/>
    <x v="2"/>
    <s v=""/>
    <x v="1"/>
    <x v="0"/>
    <x v="0"/>
  </r>
  <r>
    <x v="1309"/>
    <x v="27"/>
    <x v="0"/>
    <x v="7"/>
    <x v="1309"/>
    <x v="1303"/>
    <x v="0"/>
    <x v="1562"/>
    <s v="0001"/>
    <x v="0"/>
    <s v="12401"/>
    <x v="27"/>
    <x v="1468"/>
    <s v="YD11"/>
    <x v="10"/>
    <s v=""/>
    <x v="0"/>
    <n v="1"/>
    <x v="0"/>
    <n v="25.42"/>
    <n v="15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3"/>
    <x v="3"/>
    <x v="3"/>
    <x v="1"/>
    <x v="344"/>
    <x v="9"/>
    <s v=""/>
    <x v="1"/>
    <x v="0"/>
    <x v="0"/>
  </r>
  <r>
    <x v="1309"/>
    <x v="11"/>
    <x v="0"/>
    <x v="7"/>
    <x v="1309"/>
    <x v="1303"/>
    <x v="1"/>
    <x v="1562"/>
    <s v="0001"/>
    <x v="0"/>
    <s v="3500192"/>
    <x v="11"/>
    <x v="1468"/>
    <s v="YP66"/>
    <x v="10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309"/>
    <x v="11"/>
    <x v="0"/>
    <x v="7"/>
    <x v="1309"/>
    <x v="1303"/>
    <x v="1"/>
    <x v="1562"/>
    <s v="0001"/>
    <x v="0"/>
    <s v="3500192"/>
    <x v="11"/>
    <x v="1468"/>
    <s v="YD73"/>
    <x v="10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309"/>
    <x v="11"/>
    <x v="0"/>
    <x v="7"/>
    <x v="1309"/>
    <x v="1303"/>
    <x v="1"/>
    <x v="1562"/>
    <s v="0001"/>
    <x v="0"/>
    <s v="3500192"/>
    <x v="11"/>
    <x v="1468"/>
    <s v="YD73"/>
    <x v="1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310"/>
    <x v="4"/>
    <x v="1210"/>
    <x v="13"/>
    <x v="1310"/>
    <x v="1304"/>
    <x v="0"/>
    <x v="1563"/>
    <s v="0001"/>
    <x v="0"/>
    <s v="2395"/>
    <x v="4"/>
    <x v="1469"/>
    <s v="YD11"/>
    <x v="1"/>
    <s v=""/>
    <x v="0"/>
    <n v="2"/>
    <x v="2"/>
    <n v="55.5"/>
    <n v="51.6"/>
    <x v="1"/>
    <x v="1"/>
    <n v="1"/>
    <n v="12639027"/>
    <x v="1299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8"/>
    <n v="6"/>
    <x v="0"/>
    <x v="0"/>
    <x v="1"/>
    <n v="5"/>
    <x v="0"/>
    <x v="1521"/>
    <x v="2"/>
    <x v="0"/>
    <x v="0"/>
    <x v="2"/>
    <x v="1"/>
    <s v="CERVEZAS"/>
    <s v="PILSEN TRUJILLO"/>
    <x v="2"/>
    <x v="0"/>
    <x v="0"/>
    <x v="3"/>
    <x v="1"/>
    <x v="1"/>
    <x v="0"/>
    <x v="0"/>
    <x v="2"/>
    <x v="5"/>
    <x v="3"/>
    <x v="1"/>
    <x v="88"/>
    <x v="3"/>
    <d v="2021-01-31T00:00:00"/>
    <x v="0"/>
    <x v="0"/>
    <x v="0"/>
  </r>
  <r>
    <x v="1310"/>
    <x v="8"/>
    <x v="1210"/>
    <x v="13"/>
    <x v="1310"/>
    <x v="1304"/>
    <x v="0"/>
    <x v="1563"/>
    <s v="0001"/>
    <x v="0"/>
    <s v="6843"/>
    <x v="8"/>
    <x v="1469"/>
    <s v="YD11"/>
    <x v="1"/>
    <s v=""/>
    <x v="0"/>
    <n v="1"/>
    <x v="2"/>
    <n v="34.97"/>
    <n v="27.27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5"/>
    <x v="3"/>
    <x v="1"/>
    <x v="135"/>
    <x v="5"/>
    <s v=""/>
    <x v="1"/>
    <x v="0"/>
    <x v="0"/>
  </r>
  <r>
    <x v="1310"/>
    <x v="26"/>
    <x v="1210"/>
    <x v="13"/>
    <x v="1310"/>
    <x v="1304"/>
    <x v="0"/>
    <x v="1563"/>
    <s v="0001"/>
    <x v="0"/>
    <s v="12408"/>
    <x v="26"/>
    <x v="1469"/>
    <s v="YD13"/>
    <x v="1"/>
    <s v=""/>
    <x v="0"/>
    <n v="2"/>
    <x v="2"/>
    <n v="16.29"/>
    <n v="9.2200000000000006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5"/>
    <x v="3"/>
    <x v="1"/>
    <x v="132"/>
    <x v="1"/>
    <s v=""/>
    <x v="1"/>
    <x v="0"/>
    <x v="0"/>
  </r>
  <r>
    <x v="1310"/>
    <x v="6"/>
    <x v="1211"/>
    <x v="13"/>
    <x v="1310"/>
    <x v="1304"/>
    <x v="0"/>
    <x v="1564"/>
    <s v="0001"/>
    <x v="0"/>
    <s v="4961"/>
    <x v="6"/>
    <x v="501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n v="3"/>
    <x v="0"/>
    <x v="1522"/>
    <x v="1"/>
    <x v="0"/>
    <x v="0"/>
    <x v="1"/>
    <x v="0"/>
    <s v="NABS"/>
    <s v="SAN MATEO"/>
    <x v="0"/>
    <x v="0"/>
    <x v="0"/>
    <x v="3"/>
    <x v="1"/>
    <x v="1"/>
    <x v="0"/>
    <x v="0"/>
    <x v="2"/>
    <x v="5"/>
    <x v="3"/>
    <x v="1"/>
    <x v="6"/>
    <x v="4"/>
    <s v=""/>
    <x v="1"/>
    <x v="0"/>
    <x v="0"/>
  </r>
  <r>
    <x v="1310"/>
    <x v="33"/>
    <x v="1211"/>
    <x v="13"/>
    <x v="1310"/>
    <x v="1304"/>
    <x v="0"/>
    <x v="1564"/>
    <s v="0001"/>
    <x v="0"/>
    <s v="8593"/>
    <x v="33"/>
    <x v="501"/>
    <s v="YD13"/>
    <x v="1"/>
    <s v=""/>
    <x v="0"/>
    <n v="1"/>
    <x v="0"/>
    <n v="10.59"/>
    <n v="2.16"/>
    <x v="1"/>
    <x v="1"/>
    <s v=""/>
    <s v=""/>
    <x v="1"/>
    <x v="0"/>
    <d v="2021-02-06T00:00:00"/>
    <x v="1"/>
    <x v="1"/>
    <x v="1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5"/>
    <x v="3"/>
    <x v="1"/>
    <x v="123"/>
    <x v="2"/>
    <s v=""/>
    <x v="1"/>
    <x v="0"/>
    <x v="0"/>
  </r>
  <r>
    <x v="1310"/>
    <x v="24"/>
    <x v="1211"/>
    <x v="13"/>
    <x v="1310"/>
    <x v="1304"/>
    <x v="0"/>
    <x v="1564"/>
    <s v="0001"/>
    <x v="0"/>
    <s v="15098"/>
    <x v="24"/>
    <x v="501"/>
    <s v="YD11"/>
    <x v="1"/>
    <s v=""/>
    <x v="0"/>
    <n v="1"/>
    <x v="0"/>
    <n v="30.7"/>
    <n v="26.94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5"/>
    <x v="3"/>
    <x v="1"/>
    <x v="45"/>
    <x v="8"/>
    <s v=""/>
    <x v="1"/>
    <x v="0"/>
    <x v="0"/>
  </r>
  <r>
    <x v="1310"/>
    <x v="11"/>
    <x v="1210"/>
    <x v="13"/>
    <x v="1310"/>
    <x v="1304"/>
    <x v="1"/>
    <x v="1563"/>
    <s v="0001"/>
    <x v="0"/>
    <s v="3500192"/>
    <x v="11"/>
    <x v="1469"/>
    <s v="YP66"/>
    <x v="1"/>
    <s v=""/>
    <x v="1"/>
    <n v="3"/>
    <x v="2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310"/>
    <x v="11"/>
    <x v="1210"/>
    <x v="13"/>
    <x v="1310"/>
    <x v="1304"/>
    <x v="1"/>
    <x v="1563"/>
    <s v="0001"/>
    <x v="0"/>
    <s v="3500192"/>
    <x v="11"/>
    <x v="1469"/>
    <s v="YD73"/>
    <x v="1"/>
    <s v=""/>
    <x v="1"/>
    <n v="2"/>
    <x v="2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310"/>
    <x v="11"/>
    <x v="1210"/>
    <x v="13"/>
    <x v="1310"/>
    <x v="1304"/>
    <x v="1"/>
    <x v="1563"/>
    <s v="0001"/>
    <x v="0"/>
    <s v="3500192"/>
    <x v="11"/>
    <x v="1469"/>
    <s v="YD73"/>
    <x v="1"/>
    <s v=""/>
    <x v="1"/>
    <n v="1"/>
    <x v="2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310"/>
    <x v="11"/>
    <x v="1211"/>
    <x v="13"/>
    <x v="1310"/>
    <x v="1304"/>
    <x v="1"/>
    <x v="1564"/>
    <s v="0001"/>
    <x v="0"/>
    <s v="3500192"/>
    <x v="11"/>
    <x v="501"/>
    <s v="YP66"/>
    <x v="1"/>
    <s v=""/>
    <x v="1"/>
    <n v="1"/>
    <x v="0"/>
    <n v="-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310"/>
    <x v="11"/>
    <x v="1211"/>
    <x v="13"/>
    <x v="1310"/>
    <x v="1304"/>
    <x v="1"/>
    <x v="1564"/>
    <s v="0001"/>
    <x v="0"/>
    <s v="3500192"/>
    <x v="11"/>
    <x v="501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311"/>
    <x v="7"/>
    <x v="0"/>
    <x v="10"/>
    <x v="1311"/>
    <x v="1305"/>
    <x v="0"/>
    <x v="1565"/>
    <s v="0001"/>
    <x v="0"/>
    <s v="6842"/>
    <x v="7"/>
    <x v="1470"/>
    <s v="YD11"/>
    <x v="6"/>
    <s v=""/>
    <x v="0"/>
    <n v="1"/>
    <x v="0"/>
    <n v="34.56"/>
    <n v="27.73"/>
    <x v="0"/>
    <x v="1"/>
    <n v="1"/>
    <n v="12639084"/>
    <x v="130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6"/>
    <n v="3.25"/>
    <x v="0"/>
    <x v="0"/>
    <x v="2"/>
    <n v="6"/>
    <x v="0"/>
    <x v="1523"/>
    <x v="0"/>
    <x v="0"/>
    <x v="0"/>
    <x v="2"/>
    <x v="1"/>
    <s v="CERVEZAS"/>
    <s v="CUSQUEÑA"/>
    <x v="2"/>
    <x v="0"/>
    <x v="0"/>
    <x v="1"/>
    <x v="0"/>
    <x v="0"/>
    <x v="0"/>
    <x v="0"/>
    <x v="3"/>
    <x v="3"/>
    <x v="3"/>
    <x v="1"/>
    <x v="19"/>
    <x v="5"/>
    <d v="2021-01-31T00:00:00"/>
    <x v="0"/>
    <x v="0"/>
    <x v="0"/>
  </r>
  <r>
    <x v="1311"/>
    <x v="16"/>
    <x v="0"/>
    <x v="10"/>
    <x v="1311"/>
    <x v="1305"/>
    <x v="0"/>
    <x v="1565"/>
    <s v="0001"/>
    <x v="0"/>
    <s v="11114"/>
    <x v="16"/>
    <x v="1470"/>
    <s v="YD13"/>
    <x v="6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3"/>
    <x v="3"/>
    <x v="3"/>
    <x v="1"/>
    <x v="23"/>
    <x v="0"/>
    <s v=""/>
    <x v="1"/>
    <x v="0"/>
    <x v="0"/>
  </r>
  <r>
    <x v="1311"/>
    <x v="25"/>
    <x v="0"/>
    <x v="10"/>
    <x v="1311"/>
    <x v="1305"/>
    <x v="0"/>
    <x v="1565"/>
    <s v="0001"/>
    <x v="0"/>
    <s v="8758"/>
    <x v="25"/>
    <x v="1470"/>
    <s v="YD13"/>
    <x v="6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3"/>
    <x v="3"/>
    <x v="3"/>
    <x v="1"/>
    <x v="66"/>
    <x v="0"/>
    <s v=""/>
    <x v="1"/>
    <x v="0"/>
    <x v="0"/>
  </r>
  <r>
    <x v="1311"/>
    <x v="19"/>
    <x v="0"/>
    <x v="10"/>
    <x v="1311"/>
    <x v="1305"/>
    <x v="0"/>
    <x v="1565"/>
    <s v="0001"/>
    <x v="0"/>
    <s v="7841"/>
    <x v="19"/>
    <x v="1470"/>
    <s v="YD13"/>
    <x v="6"/>
    <s v=""/>
    <x v="0"/>
    <n v="2"/>
    <x v="0"/>
    <n v="43.19"/>
    <n v="8.7899999999999991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0"/>
    <x v="0"/>
    <x v="3"/>
    <x v="3"/>
    <x v="3"/>
    <x v="1"/>
    <x v="129"/>
    <x v="7"/>
    <s v=""/>
    <x v="1"/>
    <x v="0"/>
    <x v="0"/>
  </r>
  <r>
    <x v="1311"/>
    <x v="26"/>
    <x v="0"/>
    <x v="10"/>
    <x v="1311"/>
    <x v="1305"/>
    <x v="0"/>
    <x v="1565"/>
    <s v="0001"/>
    <x v="0"/>
    <s v="12408"/>
    <x v="26"/>
    <x v="1470"/>
    <s v="YD13"/>
    <x v="6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3"/>
    <x v="3"/>
    <x v="3"/>
    <x v="1"/>
    <x v="47"/>
    <x v="1"/>
    <s v=""/>
    <x v="1"/>
    <x v="0"/>
    <x v="0"/>
  </r>
  <r>
    <x v="1311"/>
    <x v="11"/>
    <x v="0"/>
    <x v="10"/>
    <x v="1311"/>
    <x v="1305"/>
    <x v="1"/>
    <x v="1565"/>
    <s v="0001"/>
    <x v="0"/>
    <s v="3500192"/>
    <x v="11"/>
    <x v="1470"/>
    <s v="YP66"/>
    <x v="6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311"/>
    <x v="11"/>
    <x v="0"/>
    <x v="10"/>
    <x v="1311"/>
    <x v="1305"/>
    <x v="1"/>
    <x v="1565"/>
    <s v="0001"/>
    <x v="0"/>
    <s v="3500192"/>
    <x v="11"/>
    <x v="1470"/>
    <s v="YD73"/>
    <x v="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312"/>
    <x v="4"/>
    <x v="0"/>
    <x v="3"/>
    <x v="1312"/>
    <x v="1306"/>
    <x v="0"/>
    <x v="1566"/>
    <s v="0001"/>
    <x v="0"/>
    <s v="2395"/>
    <x v="4"/>
    <x v="239"/>
    <s v="YD11"/>
    <x v="16"/>
    <s v=""/>
    <x v="0"/>
    <n v="3"/>
    <x v="0"/>
    <n v="92.95"/>
    <n v="80.98"/>
    <x v="0"/>
    <x v="3"/>
    <n v="1"/>
    <n v="12639098"/>
    <x v="130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6"/>
    <x v="0"/>
    <x v="0"/>
    <x v="2"/>
    <n v="6"/>
    <x v="0"/>
    <x v="1524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4"/>
    <x v="3"/>
    <d v="2021-01-31T00:00:00"/>
    <x v="0"/>
    <x v="0"/>
    <x v="0"/>
  </r>
  <r>
    <x v="1312"/>
    <x v="5"/>
    <x v="0"/>
    <x v="3"/>
    <x v="1312"/>
    <x v="1306"/>
    <x v="0"/>
    <x v="1566"/>
    <s v="0001"/>
    <x v="0"/>
    <s v="2821"/>
    <x v="5"/>
    <x v="239"/>
    <s v="YD11"/>
    <x v="16"/>
    <s v=""/>
    <x v="0"/>
    <n v="1"/>
    <x v="0"/>
    <n v="30.71"/>
    <n v="27.27"/>
    <x v="0"/>
    <x v="3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7"/>
    <x v="20"/>
    <x v="4"/>
    <x v="1"/>
    <x v="5"/>
    <x v="3"/>
    <s v=""/>
    <x v="1"/>
    <x v="0"/>
    <x v="0"/>
  </r>
  <r>
    <x v="1312"/>
    <x v="10"/>
    <x v="0"/>
    <x v="3"/>
    <x v="1312"/>
    <x v="1306"/>
    <x v="0"/>
    <x v="1566"/>
    <s v="0001"/>
    <x v="0"/>
    <s v="11118"/>
    <x v="10"/>
    <x v="239"/>
    <s v="YD13"/>
    <x v="16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120"/>
    <x v="0"/>
    <s v=""/>
    <x v="1"/>
    <x v="0"/>
    <x v="0"/>
  </r>
  <r>
    <x v="1312"/>
    <x v="27"/>
    <x v="0"/>
    <x v="3"/>
    <x v="1312"/>
    <x v="1306"/>
    <x v="0"/>
    <x v="1566"/>
    <s v="0001"/>
    <x v="0"/>
    <s v="12401"/>
    <x v="27"/>
    <x v="239"/>
    <s v="YD11"/>
    <x v="16"/>
    <s v=""/>
    <x v="0"/>
    <n v="1"/>
    <x v="0"/>
    <n v="25.42"/>
    <n v="15.55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7"/>
    <x v="20"/>
    <x v="4"/>
    <x v="1"/>
    <x v="344"/>
    <x v="9"/>
    <s v=""/>
    <x v="1"/>
    <x v="0"/>
    <x v="0"/>
  </r>
  <r>
    <x v="1312"/>
    <x v="11"/>
    <x v="0"/>
    <x v="3"/>
    <x v="1312"/>
    <x v="1306"/>
    <x v="1"/>
    <x v="1566"/>
    <s v="0001"/>
    <x v="0"/>
    <s v="3500192"/>
    <x v="11"/>
    <x v="239"/>
    <s v="YP66"/>
    <x v="16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312"/>
    <x v="11"/>
    <x v="0"/>
    <x v="3"/>
    <x v="1312"/>
    <x v="1306"/>
    <x v="1"/>
    <x v="1566"/>
    <s v="0001"/>
    <x v="0"/>
    <s v="3500192"/>
    <x v="11"/>
    <x v="239"/>
    <s v="YD73"/>
    <x v="16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312"/>
    <x v="11"/>
    <x v="0"/>
    <x v="3"/>
    <x v="1312"/>
    <x v="1306"/>
    <x v="1"/>
    <x v="1566"/>
    <s v="0001"/>
    <x v="0"/>
    <s v="3500192"/>
    <x v="11"/>
    <x v="239"/>
    <s v="YD73"/>
    <x v="16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312"/>
    <x v="11"/>
    <x v="0"/>
    <x v="3"/>
    <x v="1312"/>
    <x v="1306"/>
    <x v="1"/>
    <x v="1566"/>
    <s v="0001"/>
    <x v="0"/>
    <s v="3500192"/>
    <x v="11"/>
    <x v="239"/>
    <s v="YD73"/>
    <x v="16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313"/>
    <x v="4"/>
    <x v="1212"/>
    <x v="19"/>
    <x v="1313"/>
    <x v="1307"/>
    <x v="0"/>
    <x v="1567"/>
    <s v="0001"/>
    <x v="0"/>
    <s v="2395"/>
    <x v="4"/>
    <x v="1471"/>
    <s v="YD11"/>
    <x v="1"/>
    <s v=""/>
    <x v="0"/>
    <n v="5"/>
    <x v="0"/>
    <n v="136.52000000000001"/>
    <n v="131.22"/>
    <x v="0"/>
    <x v="0"/>
    <n v="1"/>
    <n v="12639319"/>
    <x v="1302"/>
    <x v="0"/>
    <d v="2021-02-06T00:00:00"/>
    <x v="0"/>
    <x v="0"/>
    <x v="0"/>
    <s v="LU"/>
    <x v="0"/>
    <n v="0.372"/>
    <n v="5"/>
    <n v="5.0000000000000133"/>
    <n v="7.1428571428571423"/>
    <n v="5"/>
    <x v="0"/>
    <n v="11"/>
    <n v="7.25"/>
    <x v="0"/>
    <x v="0"/>
    <x v="1"/>
    <n v="11"/>
    <x v="0"/>
    <x v="1525"/>
    <x v="0"/>
    <x v="0"/>
    <x v="0"/>
    <x v="4"/>
    <x v="1"/>
    <s v="CERVEZAS"/>
    <s v="PILSEN TRUJILLO"/>
    <x v="2"/>
    <x v="0"/>
    <x v="0"/>
    <x v="2"/>
    <x v="1"/>
    <x v="1"/>
    <x v="0"/>
    <x v="0"/>
    <x v="2"/>
    <x v="22"/>
    <x v="1"/>
    <x v="1"/>
    <x v="73"/>
    <x v="3"/>
    <d v="2021-01-31T00:00:00"/>
    <x v="0"/>
    <x v="0"/>
    <x v="0"/>
  </r>
  <r>
    <x v="1313"/>
    <x v="6"/>
    <x v="1212"/>
    <x v="19"/>
    <x v="1313"/>
    <x v="1307"/>
    <x v="0"/>
    <x v="1567"/>
    <s v="0001"/>
    <x v="0"/>
    <s v="4961"/>
    <x v="6"/>
    <x v="1471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2"/>
    <x v="1"/>
    <x v="1"/>
    <x v="6"/>
    <x v="4"/>
    <s v=""/>
    <x v="1"/>
    <x v="0"/>
    <x v="0"/>
  </r>
  <r>
    <x v="1313"/>
    <x v="13"/>
    <x v="1212"/>
    <x v="19"/>
    <x v="1313"/>
    <x v="1307"/>
    <x v="0"/>
    <x v="1567"/>
    <s v="0001"/>
    <x v="0"/>
    <s v="14268"/>
    <x v="13"/>
    <x v="1471"/>
    <s v="YD13"/>
    <x v="1"/>
    <s v=""/>
    <x v="0"/>
    <n v="5"/>
    <x v="0"/>
    <n v="56.21"/>
    <n v="11.45"/>
    <x v="0"/>
    <x v="0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2"/>
    <x v="1"/>
    <x v="1"/>
    <x v="184"/>
    <x v="1"/>
    <s v=""/>
    <x v="1"/>
    <x v="0"/>
    <x v="0"/>
  </r>
  <r>
    <x v="1313"/>
    <x v="11"/>
    <x v="1212"/>
    <x v="19"/>
    <x v="1313"/>
    <x v="1307"/>
    <x v="1"/>
    <x v="1567"/>
    <s v="0001"/>
    <x v="0"/>
    <s v="3500192"/>
    <x v="11"/>
    <x v="1471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313"/>
    <x v="11"/>
    <x v="1212"/>
    <x v="19"/>
    <x v="1313"/>
    <x v="1307"/>
    <x v="1"/>
    <x v="1567"/>
    <s v="0001"/>
    <x v="0"/>
    <s v="3500192"/>
    <x v="11"/>
    <x v="1471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314"/>
    <x v="4"/>
    <x v="1213"/>
    <x v="10"/>
    <x v="1314"/>
    <x v="1308"/>
    <x v="0"/>
    <x v="1568"/>
    <s v="0001"/>
    <x v="0"/>
    <s v="2395"/>
    <x v="4"/>
    <x v="1472"/>
    <s v="YD11"/>
    <x v="1"/>
    <s v=""/>
    <x v="0"/>
    <n v="5"/>
    <x v="0"/>
    <n v="136.52000000000001"/>
    <n v="131.22"/>
    <x v="0"/>
    <x v="1"/>
    <n v="1"/>
    <n v="12639330"/>
    <x v="1303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8.5"/>
    <x v="0"/>
    <x v="0"/>
    <x v="1"/>
    <n v="7"/>
    <x v="0"/>
    <x v="1526"/>
    <x v="2"/>
    <x v="0"/>
    <x v="0"/>
    <x v="2"/>
    <x v="1"/>
    <s v="CERVEZAS"/>
    <s v="PILSEN TRUJILLO"/>
    <x v="2"/>
    <x v="0"/>
    <x v="0"/>
    <x v="1"/>
    <x v="1"/>
    <x v="1"/>
    <x v="0"/>
    <x v="0"/>
    <x v="3"/>
    <x v="3"/>
    <x v="3"/>
    <x v="1"/>
    <x v="73"/>
    <x v="3"/>
    <d v="2021-01-31T00:00:00"/>
    <x v="0"/>
    <x v="0"/>
    <x v="0"/>
  </r>
  <r>
    <x v="1314"/>
    <x v="3"/>
    <x v="1213"/>
    <x v="10"/>
    <x v="1314"/>
    <x v="1308"/>
    <x v="0"/>
    <x v="1568"/>
    <s v="0001"/>
    <x v="0"/>
    <s v="8563"/>
    <x v="3"/>
    <x v="1472"/>
    <s v="YD13"/>
    <x v="1"/>
    <s v=""/>
    <x v="0"/>
    <n v="2"/>
    <x v="0"/>
    <n v="20.51"/>
    <n v="15.1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3"/>
    <x v="3"/>
    <x v="3"/>
    <x v="1"/>
    <x v="76"/>
    <x v="2"/>
    <s v=""/>
    <x v="1"/>
    <x v="0"/>
    <x v="0"/>
  </r>
  <r>
    <x v="1314"/>
    <x v="4"/>
    <x v="1214"/>
    <x v="10"/>
    <x v="1314"/>
    <x v="1308"/>
    <x v="0"/>
    <x v="1569"/>
    <s v="0001"/>
    <x v="0"/>
    <s v="2395"/>
    <x v="4"/>
    <x v="1473"/>
    <s v="YD11"/>
    <x v="1"/>
    <s v=""/>
    <x v="0"/>
    <n v="3"/>
    <x v="0"/>
    <n v="81.91"/>
    <n v="78.73"/>
    <x v="0"/>
    <x v="3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3"/>
    <x v="0"/>
    <x v="1527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75"/>
    <x v="3"/>
    <s v=""/>
    <x v="1"/>
    <x v="0"/>
    <x v="0"/>
  </r>
  <r>
    <x v="1314"/>
    <x v="11"/>
    <x v="1213"/>
    <x v="10"/>
    <x v="1314"/>
    <x v="1308"/>
    <x v="1"/>
    <x v="1568"/>
    <s v="0001"/>
    <x v="0"/>
    <s v="3500192"/>
    <x v="11"/>
    <x v="1472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314"/>
    <x v="11"/>
    <x v="1213"/>
    <x v="10"/>
    <x v="1314"/>
    <x v="1308"/>
    <x v="1"/>
    <x v="1568"/>
    <s v="0001"/>
    <x v="0"/>
    <s v="3500192"/>
    <x v="11"/>
    <x v="1472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314"/>
    <x v="11"/>
    <x v="1214"/>
    <x v="10"/>
    <x v="1314"/>
    <x v="1308"/>
    <x v="1"/>
    <x v="1569"/>
    <s v="0001"/>
    <x v="0"/>
    <s v="3500192"/>
    <x v="11"/>
    <x v="1473"/>
    <s v="YP66"/>
    <x v="1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314"/>
    <x v="11"/>
    <x v="1214"/>
    <x v="10"/>
    <x v="1314"/>
    <x v="1308"/>
    <x v="1"/>
    <x v="1569"/>
    <s v="0001"/>
    <x v="0"/>
    <s v="3500192"/>
    <x v="11"/>
    <x v="1473"/>
    <s v="YD73"/>
    <x v="1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315"/>
    <x v="4"/>
    <x v="1215"/>
    <x v="19"/>
    <x v="1315"/>
    <x v="1309"/>
    <x v="0"/>
    <x v="1570"/>
    <s v="0001"/>
    <x v="0"/>
    <s v="2395"/>
    <x v="4"/>
    <x v="1474"/>
    <s v="YD11"/>
    <x v="1"/>
    <s v=""/>
    <x v="0"/>
    <n v="2"/>
    <x v="5"/>
    <n v="55.5"/>
    <n v="51.6"/>
    <x v="0"/>
    <x v="1"/>
    <n v="1"/>
    <n v="12639338"/>
    <x v="1304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4"/>
    <n v="3.25"/>
    <x v="0"/>
    <x v="0"/>
    <x v="1"/>
    <n v="4"/>
    <x v="0"/>
    <x v="1528"/>
    <x v="0"/>
    <x v="0"/>
    <x v="0"/>
    <x v="0"/>
    <x v="1"/>
    <s v="CERVEZAS"/>
    <s v="PILSEN TRUJILLO"/>
    <x v="2"/>
    <x v="0"/>
    <x v="0"/>
    <x v="2"/>
    <x v="1"/>
    <x v="1"/>
    <x v="0"/>
    <x v="0"/>
    <x v="2"/>
    <x v="22"/>
    <x v="1"/>
    <x v="1"/>
    <x v="88"/>
    <x v="3"/>
    <d v="2021-01-31T00:00:00"/>
    <x v="0"/>
    <x v="0"/>
    <x v="0"/>
  </r>
  <r>
    <x v="1315"/>
    <x v="10"/>
    <x v="1215"/>
    <x v="19"/>
    <x v="1315"/>
    <x v="1309"/>
    <x v="0"/>
    <x v="1570"/>
    <s v="0001"/>
    <x v="0"/>
    <s v="11118"/>
    <x v="10"/>
    <x v="1474"/>
    <s v="YD13"/>
    <x v="1"/>
    <s v=""/>
    <x v="0"/>
    <n v="1"/>
    <x v="5"/>
    <n v="10.87"/>
    <n v="4.4400000000000004"/>
    <x v="0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2"/>
    <x v="1"/>
    <x v="1"/>
    <x v="9"/>
    <x v="0"/>
    <s v=""/>
    <x v="1"/>
    <x v="0"/>
    <x v="0"/>
  </r>
  <r>
    <x v="1315"/>
    <x v="13"/>
    <x v="1215"/>
    <x v="19"/>
    <x v="1315"/>
    <x v="1309"/>
    <x v="0"/>
    <x v="1570"/>
    <s v="0001"/>
    <x v="0"/>
    <s v="14268"/>
    <x v="13"/>
    <x v="1474"/>
    <s v="YD13"/>
    <x v="1"/>
    <s v=""/>
    <x v="0"/>
    <n v="1"/>
    <x v="5"/>
    <n v="13.14"/>
    <n v="2.68"/>
    <x v="0"/>
    <x v="1"/>
    <s v=""/>
    <s v=""/>
    <x v="1"/>
    <x v="0"/>
    <d v="2021-02-06T00:00:00"/>
    <x v="1"/>
    <x v="5"/>
    <x v="5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2"/>
    <x v="1"/>
    <x v="1"/>
    <x v="223"/>
    <x v="1"/>
    <s v=""/>
    <x v="1"/>
    <x v="0"/>
    <x v="0"/>
  </r>
  <r>
    <x v="1315"/>
    <x v="11"/>
    <x v="1215"/>
    <x v="19"/>
    <x v="1315"/>
    <x v="1309"/>
    <x v="1"/>
    <x v="1570"/>
    <s v="0001"/>
    <x v="0"/>
    <s v="3500192"/>
    <x v="11"/>
    <x v="1474"/>
    <s v="YP66"/>
    <x v="1"/>
    <s v=""/>
    <x v="1"/>
    <n v="2"/>
    <x v="5"/>
    <n v="-7.6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315"/>
    <x v="11"/>
    <x v="1215"/>
    <x v="19"/>
    <x v="1315"/>
    <x v="1309"/>
    <x v="1"/>
    <x v="1570"/>
    <s v="0001"/>
    <x v="0"/>
    <s v="3500192"/>
    <x v="11"/>
    <x v="1474"/>
    <s v="YD73"/>
    <x v="1"/>
    <s v=""/>
    <x v="1"/>
    <n v="2"/>
    <x v="5"/>
    <n v="7.6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316"/>
    <x v="4"/>
    <x v="1216"/>
    <x v="23"/>
    <x v="1316"/>
    <x v="1310"/>
    <x v="0"/>
    <x v="1571"/>
    <s v="0001"/>
    <x v="0"/>
    <s v="2395"/>
    <x v="4"/>
    <x v="424"/>
    <s v="YD11"/>
    <x v="1"/>
    <s v=""/>
    <x v="0"/>
    <n v="3"/>
    <x v="1"/>
    <n v="81.91"/>
    <n v="78.73"/>
    <x v="0"/>
    <x v="1"/>
    <n v="1"/>
    <n v="12639340"/>
    <x v="130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3.5"/>
    <x v="0"/>
    <x v="0"/>
    <x v="1"/>
    <n v="4"/>
    <x v="0"/>
    <x v="1529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75"/>
    <x v="3"/>
    <d v="2021-01-31T00:00:00"/>
    <x v="0"/>
    <x v="0"/>
    <x v="0"/>
  </r>
  <r>
    <x v="1316"/>
    <x v="16"/>
    <x v="1216"/>
    <x v="23"/>
    <x v="1316"/>
    <x v="1310"/>
    <x v="0"/>
    <x v="1571"/>
    <s v="0001"/>
    <x v="0"/>
    <s v="11114"/>
    <x v="16"/>
    <x v="424"/>
    <s v="YD13"/>
    <x v="1"/>
    <s v=""/>
    <x v="0"/>
    <n v="1"/>
    <x v="1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88"/>
    <x v="0"/>
    <s v=""/>
    <x v="1"/>
    <x v="0"/>
    <x v="0"/>
  </r>
  <r>
    <x v="1316"/>
    <x v="11"/>
    <x v="1216"/>
    <x v="23"/>
    <x v="1316"/>
    <x v="1310"/>
    <x v="1"/>
    <x v="1571"/>
    <s v="0001"/>
    <x v="0"/>
    <s v="3500192"/>
    <x v="11"/>
    <x v="424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16"/>
    <x v="11"/>
    <x v="1216"/>
    <x v="23"/>
    <x v="1316"/>
    <x v="1310"/>
    <x v="1"/>
    <x v="1571"/>
    <s v="0001"/>
    <x v="0"/>
    <s v="3500192"/>
    <x v="11"/>
    <x v="424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17"/>
    <x v="4"/>
    <x v="1217"/>
    <x v="28"/>
    <x v="1317"/>
    <x v="1311"/>
    <x v="0"/>
    <x v="1572"/>
    <s v="0001"/>
    <x v="0"/>
    <s v="2395"/>
    <x v="4"/>
    <x v="1449"/>
    <s v="YD11"/>
    <x v="1"/>
    <s v=""/>
    <x v="0"/>
    <n v="10"/>
    <x v="0"/>
    <n v="273.02"/>
    <n v="262.44"/>
    <x v="0"/>
    <x v="1"/>
    <n v="1"/>
    <n v="12639342"/>
    <x v="130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68"/>
    <n v="29"/>
    <x v="0"/>
    <x v="0"/>
    <x v="1"/>
    <n v="68"/>
    <x v="0"/>
    <x v="1530"/>
    <x v="0"/>
    <x v="0"/>
    <x v="0"/>
    <x v="3"/>
    <x v="1"/>
    <s v="CERVEZAS"/>
    <s v="PILSEN TRUJILLO"/>
    <x v="2"/>
    <x v="0"/>
    <x v="0"/>
    <x v="3"/>
    <x v="1"/>
    <x v="1"/>
    <x v="0"/>
    <x v="0"/>
    <x v="2"/>
    <x v="13"/>
    <x v="1"/>
    <x v="1"/>
    <x v="27"/>
    <x v="3"/>
    <d v="2021-01-31T00:00:00"/>
    <x v="0"/>
    <x v="0"/>
    <x v="0"/>
  </r>
  <r>
    <x v="1317"/>
    <x v="5"/>
    <x v="1217"/>
    <x v="28"/>
    <x v="1317"/>
    <x v="1311"/>
    <x v="0"/>
    <x v="1572"/>
    <s v="0001"/>
    <x v="0"/>
    <s v="2821"/>
    <x v="5"/>
    <x v="1449"/>
    <s v="YD11"/>
    <x v="1"/>
    <s v=""/>
    <x v="0"/>
    <n v="6"/>
    <x v="0"/>
    <n v="184.24"/>
    <n v="163.62"/>
    <x v="0"/>
    <x v="1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208"/>
    <x v="3"/>
    <s v=""/>
    <x v="1"/>
    <x v="0"/>
    <x v="0"/>
  </r>
  <r>
    <x v="1317"/>
    <x v="19"/>
    <x v="1217"/>
    <x v="28"/>
    <x v="1317"/>
    <x v="1311"/>
    <x v="0"/>
    <x v="1572"/>
    <s v="0001"/>
    <x v="0"/>
    <s v="7841"/>
    <x v="19"/>
    <x v="1449"/>
    <s v="YD13"/>
    <x v="1"/>
    <s v=""/>
    <x v="0"/>
    <n v="20"/>
    <x v="0"/>
    <n v="345.75"/>
    <n v="70.400000000000006"/>
    <x v="0"/>
    <x v="1"/>
    <s v=""/>
    <s v=""/>
    <x v="1"/>
    <x v="0"/>
    <d v="2021-02-06T00:00:00"/>
    <x v="0"/>
    <x v="0"/>
    <x v="0"/>
    <s v="LU"/>
    <x v="0"/>
    <n v="0.42599999999999999"/>
    <n v="5"/>
    <n v="5.7258064516129181"/>
    <n v="4.2857142857142856"/>
    <n v="20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270"/>
    <x v="7"/>
    <s v=""/>
    <x v="1"/>
    <x v="0"/>
    <x v="0"/>
  </r>
  <r>
    <x v="1317"/>
    <x v="26"/>
    <x v="1217"/>
    <x v="28"/>
    <x v="1317"/>
    <x v="1311"/>
    <x v="0"/>
    <x v="1572"/>
    <s v="0001"/>
    <x v="0"/>
    <s v="12408"/>
    <x v="26"/>
    <x v="1449"/>
    <s v="YD13"/>
    <x v="1"/>
    <s v=""/>
    <x v="0"/>
    <n v="20"/>
    <x v="0"/>
    <n v="162.68"/>
    <n v="92.12"/>
    <x v="0"/>
    <x v="1"/>
    <s v=""/>
    <s v=""/>
    <x v="1"/>
    <x v="0"/>
    <d v="2021-02-06T00:00:00"/>
    <x v="0"/>
    <x v="0"/>
    <x v="0"/>
    <s v="LU"/>
    <x v="0"/>
    <n v="0.42599999999999999"/>
    <n v="5"/>
    <n v="5.7258064516129181"/>
    <n v="4.2857142857142856"/>
    <n v="20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13"/>
    <x v="1"/>
    <x v="1"/>
    <x v="98"/>
    <x v="1"/>
    <s v=""/>
    <x v="1"/>
    <x v="0"/>
    <x v="0"/>
  </r>
  <r>
    <x v="1317"/>
    <x v="13"/>
    <x v="1217"/>
    <x v="28"/>
    <x v="1317"/>
    <x v="1311"/>
    <x v="0"/>
    <x v="1572"/>
    <s v="0001"/>
    <x v="0"/>
    <s v="14268"/>
    <x v="13"/>
    <x v="1449"/>
    <s v="YD13"/>
    <x v="1"/>
    <s v=""/>
    <x v="0"/>
    <n v="12"/>
    <x v="0"/>
    <n v="134.9"/>
    <n v="27.46"/>
    <x v="0"/>
    <x v="1"/>
    <s v=""/>
    <s v=""/>
    <x v="1"/>
    <x v="0"/>
    <d v="2021-02-06T00:00:00"/>
    <x v="0"/>
    <x v="0"/>
    <x v="0"/>
    <s v="LU"/>
    <x v="0"/>
    <n v="0.25559999999999999"/>
    <n v="3"/>
    <n v="3.4354838709677509"/>
    <n v="2.5714285714285712"/>
    <n v="1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738"/>
    <x v="1"/>
    <s v=""/>
    <x v="1"/>
    <x v="0"/>
    <x v="0"/>
  </r>
  <r>
    <x v="1317"/>
    <x v="11"/>
    <x v="1217"/>
    <x v="28"/>
    <x v="1317"/>
    <x v="1311"/>
    <x v="1"/>
    <x v="1572"/>
    <s v="0001"/>
    <x v="0"/>
    <s v="3500192"/>
    <x v="11"/>
    <x v="1449"/>
    <s v="YP66"/>
    <x v="1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17"/>
    <x v="11"/>
    <x v="1217"/>
    <x v="28"/>
    <x v="1317"/>
    <x v="1311"/>
    <x v="1"/>
    <x v="1572"/>
    <s v="0001"/>
    <x v="0"/>
    <s v="3500192"/>
    <x v="11"/>
    <x v="1449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17"/>
    <x v="11"/>
    <x v="1217"/>
    <x v="28"/>
    <x v="1317"/>
    <x v="1311"/>
    <x v="1"/>
    <x v="1572"/>
    <s v="0001"/>
    <x v="0"/>
    <s v="3500192"/>
    <x v="11"/>
    <x v="1449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18"/>
    <x v="26"/>
    <x v="1218"/>
    <x v="19"/>
    <x v="1318"/>
    <x v="1312"/>
    <x v="0"/>
    <x v="1573"/>
    <s v="0001"/>
    <x v="0"/>
    <s v="12408"/>
    <x v="26"/>
    <x v="1475"/>
    <s v="YD13"/>
    <x v="1"/>
    <s v=""/>
    <x v="0"/>
    <n v="4"/>
    <x v="2"/>
    <n v="32.57"/>
    <n v="18.43"/>
    <x v="0"/>
    <x v="1"/>
    <n v="1"/>
    <n v="12639367"/>
    <x v="1307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36"/>
    <n v="10.5"/>
    <x v="0"/>
    <x v="0"/>
    <x v="3"/>
    <n v="16"/>
    <x v="0"/>
    <x v="1531"/>
    <x v="2"/>
    <x v="0"/>
    <x v="0"/>
    <x v="3"/>
    <x v="1"/>
    <s v="CERVEZAS"/>
    <s v="GOLDEN"/>
    <x v="1"/>
    <x v="0"/>
    <x v="0"/>
    <x v="2"/>
    <x v="1"/>
    <x v="1"/>
    <x v="0"/>
    <x v="0"/>
    <x v="2"/>
    <x v="21"/>
    <x v="2"/>
    <x v="2"/>
    <x v="278"/>
    <x v="1"/>
    <d v="2021-01-31T00:00:00"/>
    <x v="0"/>
    <x v="0"/>
    <x v="0"/>
  </r>
  <r>
    <x v="1318"/>
    <x v="13"/>
    <x v="1218"/>
    <x v="19"/>
    <x v="1318"/>
    <x v="1312"/>
    <x v="0"/>
    <x v="1573"/>
    <s v="0001"/>
    <x v="0"/>
    <s v="14268"/>
    <x v="13"/>
    <x v="1475"/>
    <s v="YD13"/>
    <x v="1"/>
    <s v=""/>
    <x v="0"/>
    <n v="8"/>
    <x v="2"/>
    <n v="105.09"/>
    <n v="21.4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1"/>
    <x v="2"/>
    <x v="2"/>
    <x v="500"/>
    <x v="1"/>
    <s v=""/>
    <x v="1"/>
    <x v="0"/>
    <x v="0"/>
  </r>
  <r>
    <x v="1318"/>
    <x v="15"/>
    <x v="1218"/>
    <x v="19"/>
    <x v="1318"/>
    <x v="1312"/>
    <x v="0"/>
    <x v="1573"/>
    <s v="0001"/>
    <x v="0"/>
    <s v="14523"/>
    <x v="15"/>
    <x v="1475"/>
    <s v="YD13"/>
    <x v="1"/>
    <s v=""/>
    <x v="0"/>
    <n v="2"/>
    <x v="2"/>
    <n v="13.66"/>
    <n v="12.86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1"/>
    <x v="2"/>
    <x v="2"/>
    <x v="134"/>
    <x v="2"/>
    <s v=""/>
    <x v="1"/>
    <x v="0"/>
    <x v="0"/>
  </r>
  <r>
    <x v="1318"/>
    <x v="23"/>
    <x v="1218"/>
    <x v="19"/>
    <x v="1318"/>
    <x v="1312"/>
    <x v="0"/>
    <x v="1573"/>
    <s v="0001"/>
    <x v="0"/>
    <s v="15096"/>
    <x v="23"/>
    <x v="1475"/>
    <s v="YD13"/>
    <x v="1"/>
    <s v=""/>
    <x v="0"/>
    <n v="2"/>
    <x v="2"/>
    <n v="20.75"/>
    <n v="14.95"/>
    <x v="0"/>
    <x v="1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3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21"/>
    <x v="2"/>
    <x v="2"/>
    <x v="76"/>
    <x v="8"/>
    <s v=""/>
    <x v="1"/>
    <x v="0"/>
    <x v="0"/>
  </r>
  <r>
    <x v="1318"/>
    <x v="13"/>
    <x v="1219"/>
    <x v="19"/>
    <x v="1318"/>
    <x v="1312"/>
    <x v="0"/>
    <x v="1574"/>
    <s v="0001"/>
    <x v="0"/>
    <s v="14268"/>
    <x v="13"/>
    <x v="1476"/>
    <s v="YD13"/>
    <x v="1"/>
    <s v=""/>
    <x v="0"/>
    <n v="20"/>
    <x v="1"/>
    <n v="224.82"/>
    <n v="45.78"/>
    <x v="0"/>
    <x v="1"/>
    <s v=""/>
    <s v=""/>
    <x v="1"/>
    <x v="0"/>
    <d v="2021-02-06T00:00:00"/>
    <x v="0"/>
    <x v="0"/>
    <x v="0"/>
    <s v="LU"/>
    <x v="0"/>
    <n v="0.42599999999999999"/>
    <n v="5"/>
    <n v="5.7258064516129181"/>
    <n v="4.2857142857142856"/>
    <n v="20"/>
    <x v="0"/>
    <n v="0"/>
    <s v=""/>
    <x v="0"/>
    <x v="0"/>
    <x v="3"/>
    <n v="20"/>
    <x v="0"/>
    <x v="1532"/>
    <x v="1"/>
    <x v="0"/>
    <x v="0"/>
    <x v="1"/>
    <x v="1"/>
    <s v="CERVEZAS"/>
    <s v="PILSEN CALLAO"/>
    <x v="1"/>
    <x v="0"/>
    <x v="0"/>
    <x v="2"/>
    <x v="1"/>
    <x v="1"/>
    <x v="0"/>
    <x v="0"/>
    <x v="2"/>
    <x v="21"/>
    <x v="2"/>
    <x v="2"/>
    <x v="272"/>
    <x v="1"/>
    <s v=""/>
    <x v="1"/>
    <x v="0"/>
    <x v="0"/>
  </r>
  <r>
    <x v="1319"/>
    <x v="8"/>
    <x v="1220"/>
    <x v="7"/>
    <x v="1319"/>
    <x v="1313"/>
    <x v="0"/>
    <x v="1575"/>
    <s v="0001"/>
    <x v="0"/>
    <s v="6843"/>
    <x v="8"/>
    <x v="1477"/>
    <s v="YD11"/>
    <x v="1"/>
    <s v=""/>
    <x v="0"/>
    <n v="5"/>
    <x v="0"/>
    <n v="172.8"/>
    <n v="138.61000000000001"/>
    <x v="0"/>
    <x v="1"/>
    <n v="1"/>
    <n v="12639374"/>
    <x v="1308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5.3333333332999997"/>
    <x v="0"/>
    <x v="0"/>
    <x v="1"/>
    <n v="6"/>
    <x v="0"/>
    <x v="1533"/>
    <x v="0"/>
    <x v="0"/>
    <x v="0"/>
    <x v="2"/>
    <x v="1"/>
    <s v="CERVEZAS"/>
    <s v="CUSQUEÑA"/>
    <x v="2"/>
    <x v="0"/>
    <x v="0"/>
    <x v="2"/>
    <x v="1"/>
    <x v="1"/>
    <x v="0"/>
    <x v="0"/>
    <x v="7"/>
    <x v="11"/>
    <x v="4"/>
    <x v="1"/>
    <x v="174"/>
    <x v="5"/>
    <d v="2021-01-31T00:00:00"/>
    <x v="0"/>
    <x v="0"/>
    <x v="0"/>
  </r>
  <r>
    <x v="1319"/>
    <x v="0"/>
    <x v="1220"/>
    <x v="7"/>
    <x v="1319"/>
    <x v="1313"/>
    <x v="0"/>
    <x v="1575"/>
    <s v="0001"/>
    <x v="0"/>
    <s v="11112"/>
    <x v="0"/>
    <x v="1477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28"/>
    <x v="0"/>
    <s v=""/>
    <x v="1"/>
    <x v="0"/>
    <x v="0"/>
  </r>
  <r>
    <x v="1319"/>
    <x v="11"/>
    <x v="1220"/>
    <x v="7"/>
    <x v="1319"/>
    <x v="1313"/>
    <x v="1"/>
    <x v="1575"/>
    <s v="0001"/>
    <x v="0"/>
    <s v="3500192"/>
    <x v="11"/>
    <x v="1477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19"/>
    <x v="11"/>
    <x v="1220"/>
    <x v="7"/>
    <x v="1319"/>
    <x v="1313"/>
    <x v="1"/>
    <x v="1575"/>
    <s v="0001"/>
    <x v="0"/>
    <s v="3500192"/>
    <x v="11"/>
    <x v="1477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20"/>
    <x v="17"/>
    <x v="1221"/>
    <x v="13"/>
    <x v="1320"/>
    <x v="1314"/>
    <x v="0"/>
    <x v="1576"/>
    <s v="0001"/>
    <x v="0"/>
    <s v="4963"/>
    <x v="17"/>
    <x v="1478"/>
    <s v="YD13"/>
    <x v="1"/>
    <s v=""/>
    <x v="0"/>
    <n v="1"/>
    <x v="3"/>
    <n v="12.71"/>
    <n v="2.59"/>
    <x v="0"/>
    <x v="1"/>
    <n v="1"/>
    <n v="12639403"/>
    <x v="1309"/>
    <x v="0"/>
    <d v="2021-02-06T00:00:00"/>
    <x v="0"/>
    <x v="0"/>
    <x v="0"/>
    <s v="LU"/>
    <x v="0"/>
    <n v="0.09"/>
    <n v="1"/>
    <n v="1.5822784810125001"/>
    <n v="1"/>
    <n v="1"/>
    <x v="0"/>
    <n v="10"/>
    <n v="4.75"/>
    <x v="0"/>
    <x v="0"/>
    <x v="1"/>
    <n v="10"/>
    <x v="0"/>
    <x v="1534"/>
    <x v="0"/>
    <x v="0"/>
    <x v="0"/>
    <x v="2"/>
    <x v="0"/>
    <s v="NABS"/>
    <s v="SAN MATEO"/>
    <x v="0"/>
    <x v="0"/>
    <x v="0"/>
    <x v="3"/>
    <x v="1"/>
    <x v="1"/>
    <x v="0"/>
    <x v="0"/>
    <x v="11"/>
    <x v="51"/>
    <x v="2"/>
    <x v="1"/>
    <x v="6"/>
    <x v="4"/>
    <d v="2021-01-31T00:00:00"/>
    <x v="0"/>
    <x v="0"/>
    <x v="0"/>
  </r>
  <r>
    <x v="1320"/>
    <x v="3"/>
    <x v="1221"/>
    <x v="13"/>
    <x v="1320"/>
    <x v="1314"/>
    <x v="0"/>
    <x v="1576"/>
    <s v="0001"/>
    <x v="0"/>
    <s v="8563"/>
    <x v="3"/>
    <x v="1478"/>
    <s v="YD13"/>
    <x v="1"/>
    <s v=""/>
    <x v="0"/>
    <n v="2"/>
    <x v="3"/>
    <n v="20.51"/>
    <n v="15.1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11"/>
    <x v="51"/>
    <x v="2"/>
    <x v="1"/>
    <x v="76"/>
    <x v="2"/>
    <s v=""/>
    <x v="1"/>
    <x v="0"/>
    <x v="0"/>
  </r>
  <r>
    <x v="1320"/>
    <x v="10"/>
    <x v="1221"/>
    <x v="13"/>
    <x v="1320"/>
    <x v="1314"/>
    <x v="0"/>
    <x v="1576"/>
    <s v="0001"/>
    <x v="0"/>
    <s v="11118"/>
    <x v="10"/>
    <x v="1478"/>
    <s v="YD13"/>
    <x v="1"/>
    <s v=""/>
    <x v="0"/>
    <n v="1"/>
    <x v="3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11"/>
    <x v="51"/>
    <x v="2"/>
    <x v="1"/>
    <x v="9"/>
    <x v="0"/>
    <s v=""/>
    <x v="1"/>
    <x v="0"/>
    <x v="0"/>
  </r>
  <r>
    <x v="1320"/>
    <x v="15"/>
    <x v="1221"/>
    <x v="13"/>
    <x v="1320"/>
    <x v="1314"/>
    <x v="0"/>
    <x v="1576"/>
    <s v="0001"/>
    <x v="0"/>
    <s v="14523"/>
    <x v="15"/>
    <x v="1478"/>
    <s v="YD13"/>
    <x v="1"/>
    <s v=""/>
    <x v="0"/>
    <n v="5"/>
    <x v="3"/>
    <n v="33.61"/>
    <n v="32.700000000000003"/>
    <x v="0"/>
    <x v="1"/>
    <s v=""/>
    <s v=""/>
    <x v="1"/>
    <x v="0"/>
    <d v="2021-02-06T00:00:00"/>
    <x v="0"/>
    <x v="0"/>
    <x v="0"/>
    <s v="LU"/>
    <x v="0"/>
    <n v="9.2999999999999999E-2"/>
    <n v="1.25"/>
    <n v="1.2500000000000033"/>
    <n v="1.5625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11"/>
    <x v="51"/>
    <x v="2"/>
    <x v="1"/>
    <x v="361"/>
    <x v="2"/>
    <s v=""/>
    <x v="1"/>
    <x v="0"/>
    <x v="0"/>
  </r>
  <r>
    <x v="1320"/>
    <x v="23"/>
    <x v="1221"/>
    <x v="13"/>
    <x v="1320"/>
    <x v="1314"/>
    <x v="0"/>
    <x v="1576"/>
    <s v="0001"/>
    <x v="0"/>
    <s v="15096"/>
    <x v="23"/>
    <x v="1478"/>
    <s v="YD13"/>
    <x v="1"/>
    <s v=""/>
    <x v="0"/>
    <n v="1"/>
    <x v="3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11"/>
    <x v="51"/>
    <x v="2"/>
    <x v="1"/>
    <x v="44"/>
    <x v="8"/>
    <s v=""/>
    <x v="1"/>
    <x v="0"/>
    <x v="0"/>
  </r>
  <r>
    <x v="1321"/>
    <x v="4"/>
    <x v="1222"/>
    <x v="3"/>
    <x v="1321"/>
    <x v="1315"/>
    <x v="0"/>
    <x v="1577"/>
    <s v="0001"/>
    <x v="0"/>
    <s v="2395"/>
    <x v="4"/>
    <x v="806"/>
    <s v="YD11"/>
    <x v="1"/>
    <s v=""/>
    <x v="0"/>
    <n v="11"/>
    <x v="0"/>
    <n v="300.32"/>
    <n v="288.69"/>
    <x v="0"/>
    <x v="1"/>
    <n v="1"/>
    <n v="12639404"/>
    <x v="1310"/>
    <x v="0"/>
    <d v="2021-02-06T00:00:00"/>
    <x v="0"/>
    <x v="0"/>
    <x v="0"/>
    <s v="LU"/>
    <x v="0"/>
    <n v="0.81840000000000002"/>
    <n v="11"/>
    <n v="11.00000000000003"/>
    <n v="15.714285714285712"/>
    <n v="11"/>
    <x v="0"/>
    <n v="14"/>
    <n v="14"/>
    <x v="0"/>
    <x v="0"/>
    <x v="1"/>
    <n v="14"/>
    <x v="0"/>
    <x v="1535"/>
    <x v="0"/>
    <x v="0"/>
    <x v="0"/>
    <x v="4"/>
    <x v="1"/>
    <s v="CERVEZAS"/>
    <s v="PILSEN TRUJILLO"/>
    <x v="2"/>
    <x v="0"/>
    <x v="0"/>
    <x v="2"/>
    <x v="1"/>
    <x v="1"/>
    <x v="0"/>
    <x v="0"/>
    <x v="6"/>
    <x v="12"/>
    <x v="4"/>
    <x v="1"/>
    <x v="256"/>
    <x v="3"/>
    <d v="2021-01-31T00:00:00"/>
    <x v="0"/>
    <x v="0"/>
    <x v="0"/>
  </r>
  <r>
    <x v="1321"/>
    <x v="5"/>
    <x v="1222"/>
    <x v="3"/>
    <x v="1321"/>
    <x v="1315"/>
    <x v="0"/>
    <x v="1577"/>
    <s v="0001"/>
    <x v="0"/>
    <s v="2821"/>
    <x v="5"/>
    <x v="806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6"/>
    <x v="12"/>
    <x v="4"/>
    <x v="1"/>
    <x v="15"/>
    <x v="3"/>
    <s v=""/>
    <x v="1"/>
    <x v="0"/>
    <x v="0"/>
  </r>
  <r>
    <x v="1321"/>
    <x v="7"/>
    <x v="1222"/>
    <x v="3"/>
    <x v="1321"/>
    <x v="1315"/>
    <x v="0"/>
    <x v="1577"/>
    <s v="0001"/>
    <x v="0"/>
    <s v="6842"/>
    <x v="7"/>
    <x v="806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12"/>
    <x v="4"/>
    <x v="1"/>
    <x v="19"/>
    <x v="5"/>
    <s v=""/>
    <x v="1"/>
    <x v="0"/>
    <x v="0"/>
  </r>
  <r>
    <x v="1321"/>
    <x v="11"/>
    <x v="1222"/>
    <x v="3"/>
    <x v="1321"/>
    <x v="1315"/>
    <x v="1"/>
    <x v="1577"/>
    <s v="0001"/>
    <x v="0"/>
    <s v="3500192"/>
    <x v="11"/>
    <x v="806"/>
    <s v="YP66"/>
    <x v="1"/>
    <s v=""/>
    <x v="1"/>
    <n v="14"/>
    <x v="0"/>
    <n v="-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321"/>
    <x v="11"/>
    <x v="1222"/>
    <x v="3"/>
    <x v="1321"/>
    <x v="1315"/>
    <x v="1"/>
    <x v="1577"/>
    <s v="0001"/>
    <x v="0"/>
    <s v="3500192"/>
    <x v="11"/>
    <x v="806"/>
    <s v="YD73"/>
    <x v="1"/>
    <s v=""/>
    <x v="1"/>
    <n v="11"/>
    <x v="0"/>
    <n v="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321"/>
    <x v="11"/>
    <x v="1222"/>
    <x v="3"/>
    <x v="1321"/>
    <x v="1315"/>
    <x v="1"/>
    <x v="1577"/>
    <s v="0001"/>
    <x v="0"/>
    <s v="3500192"/>
    <x v="11"/>
    <x v="806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321"/>
    <x v="11"/>
    <x v="1222"/>
    <x v="3"/>
    <x v="1321"/>
    <x v="1315"/>
    <x v="1"/>
    <x v="1577"/>
    <s v="0001"/>
    <x v="0"/>
    <s v="3500192"/>
    <x v="11"/>
    <x v="80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322"/>
    <x v="4"/>
    <x v="1223"/>
    <x v="23"/>
    <x v="1322"/>
    <x v="1316"/>
    <x v="0"/>
    <x v="1578"/>
    <s v="0001"/>
    <x v="0"/>
    <s v="2395"/>
    <x v="4"/>
    <x v="1479"/>
    <s v="YD11"/>
    <x v="1"/>
    <s v=""/>
    <x v="0"/>
    <n v="6"/>
    <x v="0"/>
    <n v="163.82"/>
    <n v="157.47"/>
    <x v="3"/>
    <x v="1"/>
    <n v="1"/>
    <n v="12639407"/>
    <x v="1311"/>
    <x v="0"/>
    <d v="2021-02-06T00:00:00"/>
    <x v="1"/>
    <x v="3"/>
    <x v="3"/>
    <s v="LU"/>
    <x v="0"/>
    <n v="0.44640000000000002"/>
    <n v="6"/>
    <n v="6.000000000000016"/>
    <n v="8.5714285714285694"/>
    <n v="6"/>
    <x v="0"/>
    <n v="9"/>
    <n v="9"/>
    <x v="0"/>
    <x v="0"/>
    <x v="1"/>
    <n v="9"/>
    <x v="0"/>
    <x v="1536"/>
    <x v="0"/>
    <x v="0"/>
    <x v="0"/>
    <x v="2"/>
    <x v="1"/>
    <s v="CERVEZAS"/>
    <s v="PILSEN TRUJILLO"/>
    <x v="2"/>
    <x v="0"/>
    <x v="0"/>
    <x v="2"/>
    <x v="1"/>
    <x v="1"/>
    <x v="0"/>
    <x v="0"/>
    <x v="6"/>
    <x v="10"/>
    <x v="4"/>
    <x v="1"/>
    <x v="239"/>
    <x v="3"/>
    <d v="2021-01-31T00:00:00"/>
    <x v="0"/>
    <x v="0"/>
    <x v="0"/>
  </r>
  <r>
    <x v="1322"/>
    <x v="8"/>
    <x v="1223"/>
    <x v="23"/>
    <x v="1322"/>
    <x v="1316"/>
    <x v="0"/>
    <x v="1578"/>
    <s v="0001"/>
    <x v="0"/>
    <s v="6843"/>
    <x v="8"/>
    <x v="1479"/>
    <s v="YD11"/>
    <x v="1"/>
    <s v=""/>
    <x v="0"/>
    <n v="3"/>
    <x v="0"/>
    <n v="103.68"/>
    <n v="83.16"/>
    <x v="3"/>
    <x v="1"/>
    <s v=""/>
    <s v=""/>
    <x v="1"/>
    <x v="0"/>
    <d v="2021-02-06T00:00:00"/>
    <x v="1"/>
    <x v="3"/>
    <x v="3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10"/>
    <x v="4"/>
    <x v="1"/>
    <x v="32"/>
    <x v="5"/>
    <s v=""/>
    <x v="1"/>
    <x v="0"/>
    <x v="0"/>
  </r>
  <r>
    <x v="1322"/>
    <x v="11"/>
    <x v="1223"/>
    <x v="23"/>
    <x v="1322"/>
    <x v="1316"/>
    <x v="1"/>
    <x v="1578"/>
    <s v="0001"/>
    <x v="0"/>
    <s v="3500192"/>
    <x v="11"/>
    <x v="1479"/>
    <s v="YP66"/>
    <x v="1"/>
    <s v=""/>
    <x v="1"/>
    <n v="9"/>
    <x v="0"/>
    <n v="-34.200000000000003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22"/>
    <x v="11"/>
    <x v="1223"/>
    <x v="23"/>
    <x v="1322"/>
    <x v="1316"/>
    <x v="1"/>
    <x v="1578"/>
    <s v="0001"/>
    <x v="0"/>
    <s v="3500192"/>
    <x v="11"/>
    <x v="1479"/>
    <s v="YD73"/>
    <x v="1"/>
    <s v=""/>
    <x v="1"/>
    <n v="6"/>
    <x v="0"/>
    <n v="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22"/>
    <x v="11"/>
    <x v="1223"/>
    <x v="23"/>
    <x v="1322"/>
    <x v="1316"/>
    <x v="1"/>
    <x v="1578"/>
    <s v="0001"/>
    <x v="0"/>
    <s v="3500192"/>
    <x v="11"/>
    <x v="1479"/>
    <s v="YD73"/>
    <x v="1"/>
    <s v=""/>
    <x v="1"/>
    <n v="3"/>
    <x v="0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23"/>
    <x v="4"/>
    <x v="1224"/>
    <x v="22"/>
    <x v="1323"/>
    <x v="1317"/>
    <x v="0"/>
    <x v="1579"/>
    <s v="0001"/>
    <x v="0"/>
    <s v="2395"/>
    <x v="4"/>
    <x v="1480"/>
    <s v="YD11"/>
    <x v="1"/>
    <s v=""/>
    <x v="0"/>
    <n v="5"/>
    <x v="2"/>
    <n v="138.75"/>
    <n v="128.99"/>
    <x v="0"/>
    <x v="1"/>
    <n v="1"/>
    <n v="12639409"/>
    <x v="1312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8.5"/>
    <x v="0"/>
    <x v="0"/>
    <x v="1"/>
    <n v="10"/>
    <x v="0"/>
    <x v="1537"/>
    <x v="0"/>
    <x v="0"/>
    <x v="0"/>
    <x v="2"/>
    <x v="1"/>
    <s v="CERVEZAS"/>
    <s v="PILSEN TRUJILLO"/>
    <x v="2"/>
    <x v="0"/>
    <x v="0"/>
    <x v="2"/>
    <x v="1"/>
    <x v="1"/>
    <x v="0"/>
    <x v="0"/>
    <x v="6"/>
    <x v="10"/>
    <x v="4"/>
    <x v="1"/>
    <x v="73"/>
    <x v="3"/>
    <d v="2021-01-31T00:00:00"/>
    <x v="0"/>
    <x v="0"/>
    <x v="0"/>
  </r>
  <r>
    <x v="1323"/>
    <x v="7"/>
    <x v="1224"/>
    <x v="22"/>
    <x v="1323"/>
    <x v="1317"/>
    <x v="0"/>
    <x v="1579"/>
    <s v="0001"/>
    <x v="0"/>
    <s v="6842"/>
    <x v="7"/>
    <x v="1480"/>
    <s v="YD11"/>
    <x v="1"/>
    <s v=""/>
    <x v="0"/>
    <n v="2"/>
    <x v="2"/>
    <n v="69.94"/>
    <n v="54.5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10"/>
    <x v="4"/>
    <x v="1"/>
    <x v="620"/>
    <x v="5"/>
    <s v=""/>
    <x v="1"/>
    <x v="0"/>
    <x v="0"/>
  </r>
  <r>
    <x v="1323"/>
    <x v="8"/>
    <x v="1224"/>
    <x v="22"/>
    <x v="1323"/>
    <x v="1317"/>
    <x v="0"/>
    <x v="1579"/>
    <s v="0001"/>
    <x v="0"/>
    <s v="6843"/>
    <x v="8"/>
    <x v="1480"/>
    <s v="YD11"/>
    <x v="1"/>
    <s v=""/>
    <x v="0"/>
    <n v="1"/>
    <x v="2"/>
    <n v="34.97"/>
    <n v="27.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10"/>
    <x v="4"/>
    <x v="1"/>
    <x v="135"/>
    <x v="5"/>
    <s v=""/>
    <x v="1"/>
    <x v="0"/>
    <x v="0"/>
  </r>
  <r>
    <x v="1323"/>
    <x v="19"/>
    <x v="1224"/>
    <x v="22"/>
    <x v="1323"/>
    <x v="1317"/>
    <x v="0"/>
    <x v="1579"/>
    <s v="0001"/>
    <x v="0"/>
    <s v="7841"/>
    <x v="19"/>
    <x v="1480"/>
    <s v="YD13"/>
    <x v="1"/>
    <s v=""/>
    <x v="0"/>
    <n v="2"/>
    <x v="2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6"/>
    <x v="10"/>
    <x v="4"/>
    <x v="1"/>
    <x v="35"/>
    <x v="7"/>
    <s v=""/>
    <x v="1"/>
    <x v="0"/>
    <x v="0"/>
  </r>
  <r>
    <x v="1323"/>
    <x v="11"/>
    <x v="1224"/>
    <x v="22"/>
    <x v="1323"/>
    <x v="1317"/>
    <x v="1"/>
    <x v="1579"/>
    <s v="0001"/>
    <x v="0"/>
    <s v="3500192"/>
    <x v="11"/>
    <x v="1480"/>
    <s v="YP66"/>
    <x v="1"/>
    <s v=""/>
    <x v="1"/>
    <n v="8"/>
    <x v="2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23"/>
    <x v="11"/>
    <x v="1224"/>
    <x v="22"/>
    <x v="1323"/>
    <x v="1317"/>
    <x v="1"/>
    <x v="1579"/>
    <s v="0001"/>
    <x v="0"/>
    <s v="3500192"/>
    <x v="11"/>
    <x v="1480"/>
    <s v="YD73"/>
    <x v="1"/>
    <s v=""/>
    <x v="1"/>
    <n v="5"/>
    <x v="2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23"/>
    <x v="11"/>
    <x v="1224"/>
    <x v="22"/>
    <x v="1323"/>
    <x v="1317"/>
    <x v="1"/>
    <x v="1579"/>
    <s v="0001"/>
    <x v="0"/>
    <s v="3500192"/>
    <x v="11"/>
    <x v="1480"/>
    <s v="YD73"/>
    <x v="1"/>
    <s v=""/>
    <x v="1"/>
    <n v="2"/>
    <x v="2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23"/>
    <x v="11"/>
    <x v="1224"/>
    <x v="22"/>
    <x v="1323"/>
    <x v="1317"/>
    <x v="1"/>
    <x v="1579"/>
    <s v="0001"/>
    <x v="0"/>
    <s v="3500192"/>
    <x v="11"/>
    <x v="1480"/>
    <s v="YD73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24"/>
    <x v="5"/>
    <x v="1225"/>
    <x v="22"/>
    <x v="1324"/>
    <x v="1318"/>
    <x v="0"/>
    <x v="1580"/>
    <s v="0001"/>
    <x v="0"/>
    <s v="2821"/>
    <x v="5"/>
    <x v="246"/>
    <s v="YD11"/>
    <x v="1"/>
    <s v=""/>
    <x v="0"/>
    <n v="3"/>
    <x v="0"/>
    <n v="92.12"/>
    <n v="81.81"/>
    <x v="0"/>
    <x v="0"/>
    <n v="1"/>
    <n v="12639411"/>
    <x v="1313"/>
    <x v="0"/>
    <d v="2021-02-06T00:00:00"/>
    <x v="0"/>
    <x v="0"/>
    <x v="0"/>
    <s v="LU"/>
    <x v="0"/>
    <n v="0.2268"/>
    <n v="3"/>
    <n v="3.0483870967742019"/>
    <n v="4.2857142857142847"/>
    <n v="3"/>
    <x v="0"/>
    <n v="6"/>
    <n v="5.4375"/>
    <x v="0"/>
    <x v="0"/>
    <x v="1"/>
    <n v="6"/>
    <x v="0"/>
    <x v="1538"/>
    <x v="0"/>
    <x v="0"/>
    <x v="0"/>
    <x v="2"/>
    <x v="1"/>
    <s v="CERVEZAS"/>
    <s v="PILSEN CALLAO"/>
    <x v="2"/>
    <x v="0"/>
    <x v="0"/>
    <x v="2"/>
    <x v="1"/>
    <x v="1"/>
    <x v="0"/>
    <x v="0"/>
    <x v="6"/>
    <x v="10"/>
    <x v="4"/>
    <x v="1"/>
    <x v="4"/>
    <x v="3"/>
    <d v="2021-01-31T00:00:00"/>
    <x v="0"/>
    <x v="0"/>
    <x v="0"/>
  </r>
  <r>
    <x v="1324"/>
    <x v="7"/>
    <x v="1225"/>
    <x v="22"/>
    <x v="1324"/>
    <x v="1318"/>
    <x v="0"/>
    <x v="1580"/>
    <s v="0001"/>
    <x v="0"/>
    <s v="6842"/>
    <x v="7"/>
    <x v="246"/>
    <s v="YD11"/>
    <x v="1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10"/>
    <x v="4"/>
    <x v="1"/>
    <x v="19"/>
    <x v="5"/>
    <s v=""/>
    <x v="1"/>
    <x v="0"/>
    <x v="0"/>
  </r>
  <r>
    <x v="1324"/>
    <x v="20"/>
    <x v="1225"/>
    <x v="22"/>
    <x v="1324"/>
    <x v="1318"/>
    <x v="0"/>
    <x v="1580"/>
    <s v="0001"/>
    <x v="0"/>
    <s v="11116"/>
    <x v="20"/>
    <x v="246"/>
    <s v="YD13"/>
    <x v="1"/>
    <s v=""/>
    <x v="0"/>
    <n v="1"/>
    <x v="0"/>
    <n v="10.86"/>
    <n v="4.4400000000000004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10"/>
    <x v="4"/>
    <x v="1"/>
    <x v="6"/>
    <x v="0"/>
    <s v=""/>
    <x v="1"/>
    <x v="0"/>
    <x v="0"/>
  </r>
  <r>
    <x v="1324"/>
    <x v="10"/>
    <x v="1225"/>
    <x v="22"/>
    <x v="1324"/>
    <x v="1318"/>
    <x v="0"/>
    <x v="1580"/>
    <s v="0001"/>
    <x v="0"/>
    <s v="11118"/>
    <x v="10"/>
    <x v="246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10"/>
    <x v="4"/>
    <x v="1"/>
    <x v="9"/>
    <x v="0"/>
    <s v=""/>
    <x v="1"/>
    <x v="0"/>
    <x v="0"/>
  </r>
  <r>
    <x v="1324"/>
    <x v="11"/>
    <x v="1225"/>
    <x v="22"/>
    <x v="1324"/>
    <x v="1318"/>
    <x v="1"/>
    <x v="1580"/>
    <s v="0001"/>
    <x v="0"/>
    <s v="3500192"/>
    <x v="11"/>
    <x v="246"/>
    <s v="YP66"/>
    <x v="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24"/>
    <x v="11"/>
    <x v="1225"/>
    <x v="22"/>
    <x v="1324"/>
    <x v="1318"/>
    <x v="1"/>
    <x v="1580"/>
    <s v="0001"/>
    <x v="0"/>
    <s v="3500192"/>
    <x v="11"/>
    <x v="246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24"/>
    <x v="11"/>
    <x v="1225"/>
    <x v="22"/>
    <x v="1324"/>
    <x v="1318"/>
    <x v="1"/>
    <x v="1580"/>
    <s v="0001"/>
    <x v="0"/>
    <s v="3500192"/>
    <x v="11"/>
    <x v="246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325"/>
    <x v="8"/>
    <x v="0"/>
    <x v="14"/>
    <x v="1325"/>
    <x v="1319"/>
    <x v="0"/>
    <x v="1581"/>
    <s v="0001"/>
    <x v="0"/>
    <s v="6843"/>
    <x v="8"/>
    <x v="1481"/>
    <s v="YD11"/>
    <x v="16"/>
    <s v=""/>
    <x v="0"/>
    <n v="2"/>
    <x v="0"/>
    <n v="69.12"/>
    <n v="55.44"/>
    <x v="0"/>
    <x v="1"/>
    <n v="1"/>
    <n v="12639418"/>
    <x v="1314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5"/>
    <n v="4.25"/>
    <x v="0"/>
    <x v="0"/>
    <x v="2"/>
    <n v="5"/>
    <x v="0"/>
    <x v="1539"/>
    <x v="0"/>
    <x v="0"/>
    <x v="0"/>
    <x v="0"/>
    <x v="1"/>
    <s v="CERVEZAS"/>
    <s v="CUSQUEÑA"/>
    <x v="2"/>
    <x v="0"/>
    <x v="0"/>
    <x v="2"/>
    <x v="0"/>
    <x v="0"/>
    <x v="0"/>
    <x v="0"/>
    <x v="6"/>
    <x v="9"/>
    <x v="3"/>
    <x v="1"/>
    <x v="69"/>
    <x v="5"/>
    <d v="2021-01-31T00:00:00"/>
    <x v="0"/>
    <x v="0"/>
    <x v="0"/>
  </r>
  <r>
    <x v="1325"/>
    <x v="13"/>
    <x v="0"/>
    <x v="14"/>
    <x v="1325"/>
    <x v="1319"/>
    <x v="0"/>
    <x v="1581"/>
    <s v="0001"/>
    <x v="0"/>
    <s v="14268"/>
    <x v="13"/>
    <x v="1481"/>
    <s v="YD13"/>
    <x v="16"/>
    <s v=""/>
    <x v="0"/>
    <n v="1"/>
    <x v="0"/>
    <n v="15.12"/>
    <n v="3.0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6"/>
    <x v="9"/>
    <x v="3"/>
    <x v="1"/>
    <x v="2"/>
    <x v="1"/>
    <s v=""/>
    <x v="1"/>
    <x v="0"/>
    <x v="0"/>
  </r>
  <r>
    <x v="1325"/>
    <x v="23"/>
    <x v="0"/>
    <x v="14"/>
    <x v="1325"/>
    <x v="1319"/>
    <x v="0"/>
    <x v="1581"/>
    <s v="0001"/>
    <x v="0"/>
    <s v="15096"/>
    <x v="23"/>
    <x v="1481"/>
    <s v="YD13"/>
    <x v="16"/>
    <s v=""/>
    <x v="0"/>
    <n v="2"/>
    <x v="0"/>
    <n v="25.24"/>
    <n v="16.149999999999999"/>
    <x v="0"/>
    <x v="1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6"/>
    <x v="9"/>
    <x v="3"/>
    <x v="1"/>
    <x v="3"/>
    <x v="8"/>
    <s v=""/>
    <x v="1"/>
    <x v="0"/>
    <x v="0"/>
  </r>
  <r>
    <x v="1325"/>
    <x v="11"/>
    <x v="0"/>
    <x v="14"/>
    <x v="1325"/>
    <x v="1319"/>
    <x v="1"/>
    <x v="1581"/>
    <s v="0001"/>
    <x v="0"/>
    <s v="3500192"/>
    <x v="11"/>
    <x v="1481"/>
    <s v="YP66"/>
    <x v="16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1325"/>
    <x v="11"/>
    <x v="0"/>
    <x v="14"/>
    <x v="1325"/>
    <x v="1319"/>
    <x v="1"/>
    <x v="1581"/>
    <s v="0001"/>
    <x v="0"/>
    <s v="3500192"/>
    <x v="11"/>
    <x v="1481"/>
    <s v="YD73"/>
    <x v="16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1326"/>
    <x v="4"/>
    <x v="1226"/>
    <x v="16"/>
    <x v="1326"/>
    <x v="1320"/>
    <x v="0"/>
    <x v="1582"/>
    <s v="0001"/>
    <x v="0"/>
    <s v="2395"/>
    <x v="4"/>
    <x v="1482"/>
    <s v="YD11"/>
    <x v="1"/>
    <s v=""/>
    <x v="0"/>
    <n v="3"/>
    <x v="0"/>
    <n v="81.91"/>
    <n v="78.73"/>
    <x v="0"/>
    <x v="0"/>
    <n v="1"/>
    <n v="12639428"/>
    <x v="131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8"/>
    <n v="5.5"/>
    <x v="0"/>
    <x v="0"/>
    <x v="1"/>
    <n v="5"/>
    <x v="0"/>
    <x v="1540"/>
    <x v="2"/>
    <x v="0"/>
    <x v="0"/>
    <x v="2"/>
    <x v="1"/>
    <s v="CERVEZAS"/>
    <s v="PILSEN TRUJILLO"/>
    <x v="2"/>
    <x v="0"/>
    <x v="0"/>
    <x v="1"/>
    <x v="1"/>
    <x v="1"/>
    <x v="0"/>
    <x v="0"/>
    <x v="2"/>
    <x v="48"/>
    <x v="2"/>
    <x v="1"/>
    <x v="75"/>
    <x v="3"/>
    <d v="2021-01-31T00:00:00"/>
    <x v="0"/>
    <x v="0"/>
    <x v="0"/>
  </r>
  <r>
    <x v="1326"/>
    <x v="6"/>
    <x v="1226"/>
    <x v="16"/>
    <x v="1326"/>
    <x v="1320"/>
    <x v="0"/>
    <x v="1582"/>
    <s v="0001"/>
    <x v="0"/>
    <s v="4961"/>
    <x v="6"/>
    <x v="1482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48"/>
    <x v="2"/>
    <x v="1"/>
    <x v="6"/>
    <x v="4"/>
    <s v=""/>
    <x v="1"/>
    <x v="0"/>
    <x v="0"/>
  </r>
  <r>
    <x v="1326"/>
    <x v="3"/>
    <x v="1226"/>
    <x v="16"/>
    <x v="1326"/>
    <x v="1320"/>
    <x v="0"/>
    <x v="1582"/>
    <s v="0001"/>
    <x v="0"/>
    <s v="8563"/>
    <x v="3"/>
    <x v="1482"/>
    <s v="YD13"/>
    <x v="1"/>
    <s v=""/>
    <x v="0"/>
    <n v="1"/>
    <x v="0"/>
    <n v="10.26"/>
    <n v="7.59"/>
    <x v="0"/>
    <x v="0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48"/>
    <x v="2"/>
    <x v="1"/>
    <x v="44"/>
    <x v="2"/>
    <s v=""/>
    <x v="1"/>
    <x v="0"/>
    <x v="0"/>
  </r>
  <r>
    <x v="1326"/>
    <x v="33"/>
    <x v="1227"/>
    <x v="16"/>
    <x v="1326"/>
    <x v="1320"/>
    <x v="0"/>
    <x v="1583"/>
    <s v="0001"/>
    <x v="0"/>
    <s v="8593"/>
    <x v="33"/>
    <x v="1483"/>
    <s v="YD13"/>
    <x v="1"/>
    <s v=""/>
    <x v="0"/>
    <n v="2"/>
    <x v="0"/>
    <n v="21.19"/>
    <n v="4.3099999999999996"/>
    <x v="0"/>
    <x v="0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n v="3"/>
    <x v="0"/>
    <x v="1541"/>
    <x v="1"/>
    <x v="0"/>
    <x v="0"/>
    <x v="1"/>
    <x v="1"/>
    <s v="CERVEZAS"/>
    <s v="CORONA"/>
    <x v="1"/>
    <x v="0"/>
    <x v="0"/>
    <x v="1"/>
    <x v="1"/>
    <x v="1"/>
    <x v="0"/>
    <x v="0"/>
    <x v="2"/>
    <x v="48"/>
    <x v="2"/>
    <x v="1"/>
    <x v="40"/>
    <x v="2"/>
    <s v=""/>
    <x v="1"/>
    <x v="0"/>
    <x v="0"/>
  </r>
  <r>
    <x v="1326"/>
    <x v="15"/>
    <x v="1227"/>
    <x v="16"/>
    <x v="1326"/>
    <x v="1320"/>
    <x v="0"/>
    <x v="1583"/>
    <s v="0001"/>
    <x v="0"/>
    <s v="14523"/>
    <x v="15"/>
    <x v="1483"/>
    <s v="YD13"/>
    <x v="1"/>
    <s v=""/>
    <x v="0"/>
    <n v="1"/>
    <x v="0"/>
    <n v="6.72"/>
    <n v="6.54"/>
    <x v="0"/>
    <x v="0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48"/>
    <x v="2"/>
    <x v="1"/>
    <x v="106"/>
    <x v="2"/>
    <s v=""/>
    <x v="1"/>
    <x v="0"/>
    <x v="0"/>
  </r>
  <r>
    <x v="1326"/>
    <x v="11"/>
    <x v="1226"/>
    <x v="16"/>
    <x v="1326"/>
    <x v="1320"/>
    <x v="1"/>
    <x v="1582"/>
    <s v="0001"/>
    <x v="0"/>
    <s v="3500192"/>
    <x v="11"/>
    <x v="1482"/>
    <s v="YP66"/>
    <x v="1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48"/>
    <x v="2"/>
    <x v="1"/>
    <x v="10"/>
    <x v="6"/>
    <s v=""/>
    <x v="1"/>
    <x v="0"/>
    <x v="0"/>
  </r>
  <r>
    <x v="1326"/>
    <x v="11"/>
    <x v="1226"/>
    <x v="16"/>
    <x v="1326"/>
    <x v="1320"/>
    <x v="1"/>
    <x v="1582"/>
    <s v="0001"/>
    <x v="0"/>
    <s v="3500192"/>
    <x v="11"/>
    <x v="1482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48"/>
    <x v="2"/>
    <x v="1"/>
    <x v="10"/>
    <x v="6"/>
    <s v=""/>
    <x v="1"/>
    <x v="0"/>
    <x v="0"/>
  </r>
  <r>
    <x v="1327"/>
    <x v="25"/>
    <x v="0"/>
    <x v="22"/>
    <x v="1327"/>
    <x v="1321"/>
    <x v="0"/>
    <x v="1584"/>
    <s v="0001"/>
    <x v="0"/>
    <s v="8758"/>
    <x v="25"/>
    <x v="1484"/>
    <s v="YD13"/>
    <x v="3"/>
    <s v=""/>
    <x v="0"/>
    <n v="1"/>
    <x v="0"/>
    <n v="9.27"/>
    <n v="3.79"/>
    <x v="0"/>
    <x v="0"/>
    <n v="1"/>
    <n v="12639436"/>
    <x v="1316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"/>
    <x v="0"/>
    <x v="0"/>
    <x v="2"/>
    <n v="3"/>
    <x v="0"/>
    <x v="1542"/>
    <x v="0"/>
    <x v="0"/>
    <x v="0"/>
    <x v="0"/>
    <x v="0"/>
    <s v="NABS"/>
    <s v="VIVA BACKUS"/>
    <x v="0"/>
    <x v="0"/>
    <x v="0"/>
    <x v="2"/>
    <x v="0"/>
    <x v="0"/>
    <x v="0"/>
    <x v="0"/>
    <x v="7"/>
    <x v="20"/>
    <x v="4"/>
    <x v="1"/>
    <x v="66"/>
    <x v="0"/>
    <d v="2021-01-31T00:00:00"/>
    <x v="0"/>
    <x v="0"/>
    <x v="0"/>
  </r>
  <r>
    <x v="1327"/>
    <x v="16"/>
    <x v="0"/>
    <x v="22"/>
    <x v="1327"/>
    <x v="1321"/>
    <x v="0"/>
    <x v="1584"/>
    <s v="0001"/>
    <x v="0"/>
    <s v="11114"/>
    <x v="16"/>
    <x v="1484"/>
    <s v="YD13"/>
    <x v="3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23"/>
    <x v="0"/>
    <s v=""/>
    <x v="1"/>
    <x v="0"/>
    <x v="0"/>
  </r>
  <r>
    <x v="1327"/>
    <x v="32"/>
    <x v="0"/>
    <x v="22"/>
    <x v="1327"/>
    <x v="1321"/>
    <x v="0"/>
    <x v="1584"/>
    <s v="0001"/>
    <x v="0"/>
    <s v="9314"/>
    <x v="32"/>
    <x v="1484"/>
    <s v="YD13"/>
    <x v="3"/>
    <s v=""/>
    <x v="0"/>
    <n v="1"/>
    <x v="0"/>
    <n v="7.24"/>
    <n v="2.75"/>
    <x v="0"/>
    <x v="0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0"/>
    <x v="7"/>
    <x v="20"/>
    <x v="4"/>
    <x v="1"/>
    <x v="115"/>
    <x v="10"/>
    <s v=""/>
    <x v="1"/>
    <x v="0"/>
    <x v="0"/>
  </r>
  <r>
    <x v="1328"/>
    <x v="4"/>
    <x v="0"/>
    <x v="6"/>
    <x v="1328"/>
    <x v="1322"/>
    <x v="0"/>
    <x v="1585"/>
    <s v="0001"/>
    <x v="0"/>
    <s v="2395"/>
    <x v="4"/>
    <x v="1485"/>
    <s v="YD11"/>
    <x v="6"/>
    <s v=""/>
    <x v="0"/>
    <n v="3"/>
    <x v="0"/>
    <n v="92.95"/>
    <n v="80.98"/>
    <x v="0"/>
    <x v="0"/>
    <n v="1"/>
    <n v="12639437"/>
    <x v="131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1543"/>
    <x v="0"/>
    <x v="0"/>
    <x v="0"/>
    <x v="0"/>
    <x v="1"/>
    <s v="CERVEZAS"/>
    <s v="PILSEN TRUJILLO"/>
    <x v="2"/>
    <x v="0"/>
    <x v="0"/>
    <x v="3"/>
    <x v="0"/>
    <x v="0"/>
    <x v="0"/>
    <x v="0"/>
    <x v="6"/>
    <x v="9"/>
    <x v="3"/>
    <x v="1"/>
    <x v="4"/>
    <x v="3"/>
    <d v="2021-01-31T00:00:00"/>
    <x v="0"/>
    <x v="0"/>
    <x v="0"/>
  </r>
  <r>
    <x v="1328"/>
    <x v="6"/>
    <x v="0"/>
    <x v="6"/>
    <x v="1328"/>
    <x v="1322"/>
    <x v="0"/>
    <x v="1585"/>
    <s v="0001"/>
    <x v="0"/>
    <s v="4961"/>
    <x v="6"/>
    <x v="1485"/>
    <s v="YD13"/>
    <x v="6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6"/>
    <x v="9"/>
    <x v="3"/>
    <x v="1"/>
    <x v="24"/>
    <x v="4"/>
    <s v=""/>
    <x v="1"/>
    <x v="0"/>
    <x v="0"/>
  </r>
  <r>
    <x v="1328"/>
    <x v="11"/>
    <x v="0"/>
    <x v="6"/>
    <x v="1328"/>
    <x v="1322"/>
    <x v="1"/>
    <x v="1585"/>
    <s v="0001"/>
    <x v="0"/>
    <s v="3500192"/>
    <x v="11"/>
    <x v="1485"/>
    <s v="YP66"/>
    <x v="6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328"/>
    <x v="11"/>
    <x v="0"/>
    <x v="6"/>
    <x v="1328"/>
    <x v="1322"/>
    <x v="1"/>
    <x v="1585"/>
    <s v="0001"/>
    <x v="0"/>
    <s v="3500192"/>
    <x v="11"/>
    <x v="1485"/>
    <s v="YD73"/>
    <x v="6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329"/>
    <x v="13"/>
    <x v="1228"/>
    <x v="19"/>
    <x v="1329"/>
    <x v="1323"/>
    <x v="0"/>
    <x v="1586"/>
    <s v="0001"/>
    <x v="0"/>
    <s v="14268"/>
    <x v="13"/>
    <x v="1486"/>
    <s v="YD13"/>
    <x v="1"/>
    <s v=""/>
    <x v="0"/>
    <n v="20"/>
    <x v="3"/>
    <n v="224.82"/>
    <n v="45.78"/>
    <x v="0"/>
    <x v="1"/>
    <n v="1"/>
    <n v="12639527"/>
    <x v="1318"/>
    <x v="0"/>
    <d v="2021-02-06T00:00:00"/>
    <x v="0"/>
    <x v="0"/>
    <x v="0"/>
    <s v="LU"/>
    <x v="0"/>
    <n v="0.42599999999999999"/>
    <n v="5"/>
    <n v="5.7258064516129181"/>
    <n v="4.2857142857142856"/>
    <n v="20"/>
    <x v="0"/>
    <n v="20"/>
    <n v="5"/>
    <x v="0"/>
    <x v="0"/>
    <x v="1"/>
    <n v="20"/>
    <x v="0"/>
    <x v="1544"/>
    <x v="0"/>
    <x v="0"/>
    <x v="0"/>
    <x v="3"/>
    <x v="1"/>
    <s v="CERVEZAS"/>
    <s v="PILSEN CALLAO"/>
    <x v="1"/>
    <x v="0"/>
    <x v="0"/>
    <x v="2"/>
    <x v="1"/>
    <x v="1"/>
    <x v="0"/>
    <x v="0"/>
    <x v="2"/>
    <x v="2"/>
    <x v="2"/>
    <x v="1"/>
    <x v="272"/>
    <x v="1"/>
    <d v="2021-01-31T00:00:00"/>
    <x v="0"/>
    <x v="0"/>
    <x v="0"/>
  </r>
  <r>
    <x v="1330"/>
    <x v="16"/>
    <x v="0"/>
    <x v="7"/>
    <x v="1330"/>
    <x v="1324"/>
    <x v="0"/>
    <x v="1587"/>
    <s v="0001"/>
    <x v="0"/>
    <s v="11114"/>
    <x v="16"/>
    <x v="1487"/>
    <s v="YD13"/>
    <x v="21"/>
    <s v=""/>
    <x v="0"/>
    <n v="3"/>
    <x v="0"/>
    <n v="27.71"/>
    <n v="11.32"/>
    <x v="0"/>
    <x v="0"/>
    <n v="1"/>
    <n v="12639530"/>
    <x v="1319"/>
    <x v="0"/>
    <d v="2021-02-06T00:00:00"/>
    <x v="0"/>
    <x v="0"/>
    <x v="0"/>
    <s v="LU"/>
    <x v="0"/>
    <n v="0.13500000000000001"/>
    <n v="1.5"/>
    <n v="2.3734177215187504"/>
    <n v="1.6071428571428572"/>
    <n v="3"/>
    <x v="0"/>
    <n v="3"/>
    <n v="1.5"/>
    <x v="0"/>
    <x v="0"/>
    <x v="2"/>
    <n v="3"/>
    <x v="0"/>
    <x v="1545"/>
    <x v="0"/>
    <x v="0"/>
    <x v="0"/>
    <x v="0"/>
    <x v="0"/>
    <s v="NABS"/>
    <s v="GUARANÁ"/>
    <x v="0"/>
    <x v="0"/>
    <x v="0"/>
    <x v="2"/>
    <x v="0"/>
    <x v="0"/>
    <x v="0"/>
    <x v="0"/>
    <x v="3"/>
    <x v="3"/>
    <x v="3"/>
    <x v="1"/>
    <x v="22"/>
    <x v="0"/>
    <d v="2021-01-31T00:00:00"/>
    <x v="0"/>
    <x v="0"/>
    <x v="0"/>
  </r>
  <r>
    <x v="1331"/>
    <x v="25"/>
    <x v="1229"/>
    <x v="2"/>
    <x v="1331"/>
    <x v="1325"/>
    <x v="0"/>
    <x v="1588"/>
    <s v="0001"/>
    <x v="0"/>
    <s v="8758"/>
    <x v="25"/>
    <x v="1488"/>
    <s v="YD13"/>
    <x v="1"/>
    <s v=""/>
    <x v="0"/>
    <n v="1"/>
    <x v="3"/>
    <n v="7.89"/>
    <n v="3.22"/>
    <x v="3"/>
    <x v="1"/>
    <n v="1"/>
    <n v="12640128"/>
    <x v="1320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5"/>
    <n v="5"/>
    <x v="0"/>
    <x v="0"/>
    <x v="1"/>
    <n v="5"/>
    <x v="0"/>
    <x v="1546"/>
    <x v="0"/>
    <x v="0"/>
    <x v="0"/>
    <x v="0"/>
    <x v="0"/>
    <s v="NABS"/>
    <s v="VIVA BACKUS"/>
    <x v="0"/>
    <x v="0"/>
    <x v="0"/>
    <x v="1"/>
    <x v="1"/>
    <x v="1"/>
    <x v="0"/>
    <x v="0"/>
    <x v="2"/>
    <x v="25"/>
    <x v="1"/>
    <x v="1"/>
    <x v="46"/>
    <x v="0"/>
    <d v="2021-01-31T00:00:00"/>
    <x v="0"/>
    <x v="0"/>
    <x v="0"/>
  </r>
  <r>
    <x v="1331"/>
    <x v="4"/>
    <x v="1229"/>
    <x v="2"/>
    <x v="1331"/>
    <x v="1325"/>
    <x v="0"/>
    <x v="1588"/>
    <s v="0001"/>
    <x v="0"/>
    <s v="2395"/>
    <x v="4"/>
    <x v="1488"/>
    <s v="YD11"/>
    <x v="1"/>
    <s v=""/>
    <x v="0"/>
    <n v="4"/>
    <x v="3"/>
    <n v="109.21"/>
    <n v="104.98"/>
    <x v="3"/>
    <x v="1"/>
    <s v=""/>
    <s v=""/>
    <x v="1"/>
    <x v="0"/>
    <d v="2021-02-06T00:00:00"/>
    <x v="1"/>
    <x v="3"/>
    <x v="3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2"/>
    <x v="25"/>
    <x v="1"/>
    <x v="1"/>
    <x v="52"/>
    <x v="3"/>
    <s v=""/>
    <x v="1"/>
    <x v="0"/>
    <x v="0"/>
  </r>
  <r>
    <x v="1331"/>
    <x v="11"/>
    <x v="1229"/>
    <x v="2"/>
    <x v="1331"/>
    <x v="1325"/>
    <x v="1"/>
    <x v="1588"/>
    <s v="0001"/>
    <x v="0"/>
    <s v="3500192"/>
    <x v="11"/>
    <x v="1488"/>
    <s v="YP66"/>
    <x v="1"/>
    <s v=""/>
    <x v="1"/>
    <n v="4"/>
    <x v="3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331"/>
    <x v="11"/>
    <x v="1229"/>
    <x v="2"/>
    <x v="1331"/>
    <x v="1325"/>
    <x v="1"/>
    <x v="1588"/>
    <s v="0001"/>
    <x v="0"/>
    <s v="3500192"/>
    <x v="11"/>
    <x v="1488"/>
    <s v="YD73"/>
    <x v="1"/>
    <s v=""/>
    <x v="1"/>
    <n v="4"/>
    <x v="3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332"/>
    <x v="4"/>
    <x v="1230"/>
    <x v="4"/>
    <x v="1332"/>
    <x v="1326"/>
    <x v="0"/>
    <x v="1589"/>
    <s v="0001"/>
    <x v="0"/>
    <s v="2395"/>
    <x v="4"/>
    <x v="1489"/>
    <s v="YD11"/>
    <x v="1"/>
    <s v=""/>
    <x v="0"/>
    <n v="50"/>
    <x v="0"/>
    <n v="1365.11"/>
    <n v="1312.22"/>
    <x v="0"/>
    <x v="0"/>
    <n v="1"/>
    <n v="12641243"/>
    <x v="1321"/>
    <x v="0"/>
    <d v="2021-02-06T00:00:00"/>
    <x v="0"/>
    <x v="0"/>
    <x v="0"/>
    <s v="LU"/>
    <x v="0"/>
    <n v="3.72"/>
    <n v="50"/>
    <n v="50.000000000000135"/>
    <n v="71.428571428571416"/>
    <n v="50"/>
    <x v="0"/>
    <n v="52"/>
    <n v="52"/>
    <x v="0"/>
    <x v="0"/>
    <x v="1"/>
    <n v="52"/>
    <x v="0"/>
    <x v="1547"/>
    <x v="0"/>
    <x v="0"/>
    <x v="0"/>
    <x v="3"/>
    <x v="1"/>
    <s v="CERVEZAS"/>
    <s v="PILSEN TRUJILLO"/>
    <x v="2"/>
    <x v="0"/>
    <x v="0"/>
    <x v="2"/>
    <x v="1"/>
    <x v="1"/>
    <x v="0"/>
    <x v="0"/>
    <x v="2"/>
    <x v="6"/>
    <x v="2"/>
    <x v="1"/>
    <x v="170"/>
    <x v="3"/>
    <d v="2021-01-31T00:00:00"/>
    <x v="0"/>
    <x v="0"/>
    <x v="0"/>
  </r>
  <r>
    <x v="1332"/>
    <x v="6"/>
    <x v="1230"/>
    <x v="4"/>
    <x v="1332"/>
    <x v="1326"/>
    <x v="0"/>
    <x v="1589"/>
    <s v="0001"/>
    <x v="0"/>
    <s v="4961"/>
    <x v="6"/>
    <x v="1489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6"/>
    <x v="2"/>
    <x v="1"/>
    <x v="6"/>
    <x v="4"/>
    <s v=""/>
    <x v="1"/>
    <x v="0"/>
    <x v="0"/>
  </r>
  <r>
    <x v="1332"/>
    <x v="10"/>
    <x v="1230"/>
    <x v="4"/>
    <x v="1332"/>
    <x v="1326"/>
    <x v="0"/>
    <x v="1589"/>
    <s v="0001"/>
    <x v="0"/>
    <s v="11118"/>
    <x v="10"/>
    <x v="1489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6"/>
    <x v="2"/>
    <x v="1"/>
    <x v="9"/>
    <x v="0"/>
    <s v=""/>
    <x v="1"/>
    <x v="0"/>
    <x v="0"/>
  </r>
  <r>
    <x v="1332"/>
    <x v="11"/>
    <x v="1230"/>
    <x v="4"/>
    <x v="1332"/>
    <x v="1326"/>
    <x v="1"/>
    <x v="1589"/>
    <s v="0001"/>
    <x v="0"/>
    <s v="3500192"/>
    <x v="11"/>
    <x v="1489"/>
    <s v="YP66"/>
    <x v="1"/>
    <s v=""/>
    <x v="1"/>
    <n v="50"/>
    <x v="0"/>
    <n v="-190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332"/>
    <x v="11"/>
    <x v="1230"/>
    <x v="4"/>
    <x v="1332"/>
    <x v="1326"/>
    <x v="1"/>
    <x v="1589"/>
    <s v="0001"/>
    <x v="0"/>
    <s v="3500192"/>
    <x v="11"/>
    <x v="1489"/>
    <s v="YD73"/>
    <x v="1"/>
    <s v=""/>
    <x v="1"/>
    <n v="50"/>
    <x v="0"/>
    <n v="190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333"/>
    <x v="5"/>
    <x v="1231"/>
    <x v="13"/>
    <x v="1333"/>
    <x v="1327"/>
    <x v="0"/>
    <x v="1590"/>
    <s v="0001"/>
    <x v="0"/>
    <s v="2821"/>
    <x v="5"/>
    <x v="1490"/>
    <s v="YD11"/>
    <x v="1"/>
    <s v=""/>
    <x v="0"/>
    <n v="3"/>
    <x v="3"/>
    <n v="92.12"/>
    <n v="81.81"/>
    <x v="0"/>
    <x v="1"/>
    <n v="1"/>
    <n v="12642270"/>
    <x v="1322"/>
    <x v="0"/>
    <d v="2021-02-06T00:00:00"/>
    <x v="0"/>
    <x v="0"/>
    <x v="0"/>
    <s v="LU"/>
    <x v="0"/>
    <n v="0.2268"/>
    <n v="3"/>
    <n v="3.0483870967742019"/>
    <n v="4.2857142857142847"/>
    <n v="3"/>
    <x v="0"/>
    <n v="19"/>
    <n v="8.5"/>
    <x v="0"/>
    <x v="0"/>
    <x v="1"/>
    <n v="19"/>
    <x v="0"/>
    <x v="1548"/>
    <x v="0"/>
    <x v="0"/>
    <x v="0"/>
    <x v="3"/>
    <x v="1"/>
    <s v="CERVEZAS"/>
    <s v="PILSEN CALLAO"/>
    <x v="2"/>
    <x v="0"/>
    <x v="0"/>
    <x v="3"/>
    <x v="1"/>
    <x v="1"/>
    <x v="0"/>
    <x v="0"/>
    <x v="2"/>
    <x v="24"/>
    <x v="2"/>
    <x v="1"/>
    <x v="4"/>
    <x v="3"/>
    <d v="2021-01-31T00:00:00"/>
    <x v="0"/>
    <x v="0"/>
    <x v="0"/>
  </r>
  <r>
    <x v="1333"/>
    <x v="6"/>
    <x v="1231"/>
    <x v="13"/>
    <x v="1333"/>
    <x v="1327"/>
    <x v="0"/>
    <x v="1590"/>
    <s v="0001"/>
    <x v="0"/>
    <s v="4961"/>
    <x v="6"/>
    <x v="1490"/>
    <s v="YD13"/>
    <x v="1"/>
    <s v=""/>
    <x v="0"/>
    <n v="1"/>
    <x v="3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24"/>
    <x v="2"/>
    <x v="1"/>
    <x v="6"/>
    <x v="4"/>
    <s v=""/>
    <x v="1"/>
    <x v="0"/>
    <x v="0"/>
  </r>
  <r>
    <x v="1333"/>
    <x v="19"/>
    <x v="1231"/>
    <x v="13"/>
    <x v="1333"/>
    <x v="1327"/>
    <x v="0"/>
    <x v="1590"/>
    <s v="0001"/>
    <x v="0"/>
    <s v="7841"/>
    <x v="19"/>
    <x v="1490"/>
    <s v="YD13"/>
    <x v="1"/>
    <s v=""/>
    <x v="0"/>
    <n v="4"/>
    <x v="3"/>
    <n v="69.150000000000006"/>
    <n v="14.0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24"/>
    <x v="2"/>
    <x v="1"/>
    <x v="342"/>
    <x v="7"/>
    <s v=""/>
    <x v="1"/>
    <x v="0"/>
    <x v="0"/>
  </r>
  <r>
    <x v="1333"/>
    <x v="10"/>
    <x v="1231"/>
    <x v="13"/>
    <x v="1333"/>
    <x v="1327"/>
    <x v="0"/>
    <x v="1590"/>
    <s v="0001"/>
    <x v="0"/>
    <s v="11118"/>
    <x v="10"/>
    <x v="1490"/>
    <s v="YD13"/>
    <x v="1"/>
    <s v=""/>
    <x v="0"/>
    <n v="1"/>
    <x v="3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24"/>
    <x v="2"/>
    <x v="1"/>
    <x v="9"/>
    <x v="0"/>
    <s v=""/>
    <x v="1"/>
    <x v="0"/>
    <x v="0"/>
  </r>
  <r>
    <x v="1333"/>
    <x v="26"/>
    <x v="1231"/>
    <x v="13"/>
    <x v="1333"/>
    <x v="1327"/>
    <x v="0"/>
    <x v="1590"/>
    <s v="0001"/>
    <x v="0"/>
    <s v="12408"/>
    <x v="26"/>
    <x v="1490"/>
    <s v="YD13"/>
    <x v="1"/>
    <s v=""/>
    <x v="0"/>
    <n v="3"/>
    <x v="3"/>
    <n v="24.4"/>
    <n v="13.82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24"/>
    <x v="2"/>
    <x v="1"/>
    <x v="92"/>
    <x v="1"/>
    <s v=""/>
    <x v="1"/>
    <x v="0"/>
    <x v="0"/>
  </r>
  <r>
    <x v="1333"/>
    <x v="15"/>
    <x v="1231"/>
    <x v="13"/>
    <x v="1333"/>
    <x v="1327"/>
    <x v="0"/>
    <x v="1590"/>
    <s v="0001"/>
    <x v="0"/>
    <s v="14523"/>
    <x v="15"/>
    <x v="1490"/>
    <s v="YD13"/>
    <x v="1"/>
    <s v=""/>
    <x v="0"/>
    <n v="7"/>
    <x v="3"/>
    <n v="47.05"/>
    <n v="45.78"/>
    <x v="0"/>
    <x v="1"/>
    <s v=""/>
    <s v=""/>
    <x v="1"/>
    <x v="0"/>
    <d v="2021-02-06T00:00:00"/>
    <x v="0"/>
    <x v="0"/>
    <x v="0"/>
    <s v="LU"/>
    <x v="0"/>
    <n v="0.13020000000000001"/>
    <n v="1.75"/>
    <n v="1.7500000000000049"/>
    <n v="2.1875"/>
    <n v="7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24"/>
    <x v="2"/>
    <x v="1"/>
    <x v="841"/>
    <x v="2"/>
    <s v=""/>
    <x v="1"/>
    <x v="0"/>
    <x v="0"/>
  </r>
  <r>
    <x v="1333"/>
    <x v="11"/>
    <x v="1231"/>
    <x v="13"/>
    <x v="1333"/>
    <x v="1327"/>
    <x v="1"/>
    <x v="1590"/>
    <s v="0001"/>
    <x v="0"/>
    <s v="3500192"/>
    <x v="11"/>
    <x v="1490"/>
    <s v="YP66"/>
    <x v="1"/>
    <s v=""/>
    <x v="1"/>
    <n v="3"/>
    <x v="3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4"/>
    <x v="2"/>
    <x v="1"/>
    <x v="10"/>
    <x v="6"/>
    <s v=""/>
    <x v="1"/>
    <x v="0"/>
    <x v="0"/>
  </r>
  <r>
    <x v="1333"/>
    <x v="11"/>
    <x v="1231"/>
    <x v="13"/>
    <x v="1333"/>
    <x v="1327"/>
    <x v="1"/>
    <x v="1590"/>
    <s v="0001"/>
    <x v="0"/>
    <s v="3500192"/>
    <x v="11"/>
    <x v="1490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4"/>
    <x v="2"/>
    <x v="1"/>
    <x v="10"/>
    <x v="6"/>
    <s v=""/>
    <x v="1"/>
    <x v="0"/>
    <x v="0"/>
  </r>
  <r>
    <x v="1334"/>
    <x v="25"/>
    <x v="1232"/>
    <x v="16"/>
    <x v="1334"/>
    <x v="1328"/>
    <x v="0"/>
    <x v="1591"/>
    <s v="0001"/>
    <x v="0"/>
    <s v="8758"/>
    <x v="25"/>
    <x v="1480"/>
    <s v="YD13"/>
    <x v="1"/>
    <s v=""/>
    <x v="0"/>
    <n v="2"/>
    <x v="1"/>
    <n v="15.79"/>
    <n v="6.44"/>
    <x v="0"/>
    <x v="1"/>
    <n v="1"/>
    <n v="12642626"/>
    <x v="1323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9"/>
    <n v="7.5"/>
    <x v="0"/>
    <x v="0"/>
    <x v="1"/>
    <n v="9"/>
    <x v="0"/>
    <x v="1549"/>
    <x v="0"/>
    <x v="0"/>
    <x v="0"/>
    <x v="2"/>
    <x v="0"/>
    <s v="NABS"/>
    <s v="VIVA BACKUS"/>
    <x v="0"/>
    <x v="0"/>
    <x v="0"/>
    <x v="1"/>
    <x v="1"/>
    <x v="1"/>
    <x v="0"/>
    <x v="0"/>
    <x v="2"/>
    <x v="2"/>
    <x v="2"/>
    <x v="1"/>
    <x v="299"/>
    <x v="0"/>
    <d v="2021-01-31T00:00:00"/>
    <x v="0"/>
    <x v="0"/>
    <x v="0"/>
  </r>
  <r>
    <x v="1334"/>
    <x v="26"/>
    <x v="1232"/>
    <x v="16"/>
    <x v="1334"/>
    <x v="1328"/>
    <x v="0"/>
    <x v="1591"/>
    <s v="0001"/>
    <x v="0"/>
    <s v="12408"/>
    <x v="26"/>
    <x v="1480"/>
    <s v="YD13"/>
    <x v="1"/>
    <s v=""/>
    <x v="0"/>
    <n v="2"/>
    <x v="1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2"/>
    <x v="2"/>
    <x v="1"/>
    <x v="177"/>
    <x v="1"/>
    <s v=""/>
    <x v="1"/>
    <x v="0"/>
    <x v="0"/>
  </r>
  <r>
    <x v="1334"/>
    <x v="22"/>
    <x v="1232"/>
    <x v="16"/>
    <x v="1334"/>
    <x v="1328"/>
    <x v="0"/>
    <x v="1591"/>
    <s v="0001"/>
    <x v="0"/>
    <s v="12419"/>
    <x v="22"/>
    <x v="1480"/>
    <s v="YD13"/>
    <x v="1"/>
    <s v=""/>
    <x v="0"/>
    <n v="5"/>
    <x v="1"/>
    <n v="54.32"/>
    <n v="22.17"/>
    <x v="0"/>
    <x v="1"/>
    <s v=""/>
    <s v=""/>
    <x v="1"/>
    <x v="0"/>
    <d v="2021-02-06T00:00:00"/>
    <x v="0"/>
    <x v="0"/>
    <x v="0"/>
    <s v="LU"/>
    <x v="0"/>
    <n v="0.13500000000000001"/>
    <n v="5"/>
    <n v="2.3734177215187504"/>
    <n v="3.8961038961038961"/>
    <n v="5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"/>
    <x v="2"/>
    <x v="1"/>
    <x v="205"/>
    <x v="0"/>
    <s v=""/>
    <x v="1"/>
    <x v="0"/>
    <x v="0"/>
  </r>
  <r>
    <x v="1335"/>
    <x v="4"/>
    <x v="1233"/>
    <x v="21"/>
    <x v="1335"/>
    <x v="1329"/>
    <x v="0"/>
    <x v="1592"/>
    <s v="0001"/>
    <x v="0"/>
    <s v="2395"/>
    <x v="4"/>
    <x v="1491"/>
    <s v="YD11"/>
    <x v="1"/>
    <s v=""/>
    <x v="0"/>
    <n v="10"/>
    <x v="0"/>
    <n v="273.02"/>
    <n v="262.44"/>
    <x v="0"/>
    <x v="0"/>
    <n v="1"/>
    <n v="12642692"/>
    <x v="132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550"/>
    <x v="0"/>
    <x v="0"/>
    <x v="0"/>
    <x v="2"/>
    <x v="1"/>
    <s v="CERVEZAS"/>
    <s v="PILSEN TRUJILLO"/>
    <x v="2"/>
    <x v="0"/>
    <x v="0"/>
    <x v="3"/>
    <x v="1"/>
    <x v="1"/>
    <x v="0"/>
    <x v="0"/>
    <x v="7"/>
    <x v="11"/>
    <x v="4"/>
    <x v="1"/>
    <x v="27"/>
    <x v="3"/>
    <d v="2021-01-31T00:00:00"/>
    <x v="0"/>
    <x v="0"/>
    <x v="0"/>
  </r>
  <r>
    <x v="1335"/>
    <x v="11"/>
    <x v="1233"/>
    <x v="21"/>
    <x v="1335"/>
    <x v="1329"/>
    <x v="1"/>
    <x v="1592"/>
    <s v="0001"/>
    <x v="0"/>
    <s v="3500192"/>
    <x v="11"/>
    <x v="1491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335"/>
    <x v="11"/>
    <x v="1233"/>
    <x v="21"/>
    <x v="1335"/>
    <x v="1329"/>
    <x v="1"/>
    <x v="1592"/>
    <s v="0001"/>
    <x v="0"/>
    <s v="3500192"/>
    <x v="11"/>
    <x v="1491"/>
    <s v="YD73"/>
    <x v="1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336"/>
    <x v="4"/>
    <x v="1234"/>
    <x v="4"/>
    <x v="1336"/>
    <x v="1330"/>
    <x v="0"/>
    <x v="1593"/>
    <s v="0001"/>
    <x v="0"/>
    <s v="2395"/>
    <x v="4"/>
    <x v="1492"/>
    <s v="YD11"/>
    <x v="1"/>
    <s v=""/>
    <x v="0"/>
    <n v="20"/>
    <x v="1"/>
    <n v="619.66"/>
    <n v="539.88"/>
    <x v="0"/>
    <x v="1"/>
    <n v="1"/>
    <n v="12644807"/>
    <x v="1325"/>
    <x v="0"/>
    <d v="2021-02-06T00:00:00"/>
    <x v="0"/>
    <x v="0"/>
    <x v="0"/>
    <s v="LU"/>
    <x v="0"/>
    <n v="1.488"/>
    <n v="20"/>
    <n v="20.000000000000053"/>
    <n v="28.571428571428569"/>
    <n v="20"/>
    <x v="0"/>
    <n v="20"/>
    <n v="20"/>
    <x v="0"/>
    <x v="0"/>
    <x v="1"/>
    <n v="20"/>
    <x v="0"/>
    <x v="1551"/>
    <x v="0"/>
    <x v="0"/>
    <x v="0"/>
    <x v="3"/>
    <x v="1"/>
    <s v="CERVEZAS"/>
    <s v="PILSEN TRUJILLO"/>
    <x v="2"/>
    <x v="0"/>
    <x v="0"/>
    <x v="2"/>
    <x v="1"/>
    <x v="1"/>
    <x v="1"/>
    <x v="4"/>
    <x v="2"/>
    <x v="6"/>
    <x v="2"/>
    <x v="1"/>
    <x v="192"/>
    <x v="3"/>
    <d v="2021-01-31T00:00:00"/>
    <x v="0"/>
    <x v="0"/>
    <x v="0"/>
  </r>
  <r>
    <x v="1336"/>
    <x v="11"/>
    <x v="1234"/>
    <x v="4"/>
    <x v="1336"/>
    <x v="1330"/>
    <x v="1"/>
    <x v="1593"/>
    <s v="0001"/>
    <x v="0"/>
    <s v="3500192"/>
    <x v="11"/>
    <x v="1492"/>
    <s v="YP66"/>
    <x v="1"/>
    <s v=""/>
    <x v="1"/>
    <n v="20"/>
    <x v="1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6"/>
    <x v="2"/>
    <x v="1"/>
    <x v="10"/>
    <x v="6"/>
    <s v=""/>
    <x v="1"/>
    <x v="0"/>
    <x v="0"/>
  </r>
  <r>
    <x v="1336"/>
    <x v="11"/>
    <x v="1234"/>
    <x v="4"/>
    <x v="1336"/>
    <x v="1330"/>
    <x v="1"/>
    <x v="1593"/>
    <s v="0001"/>
    <x v="0"/>
    <s v="3500192"/>
    <x v="11"/>
    <x v="1492"/>
    <s v="YD73"/>
    <x v="1"/>
    <s v=""/>
    <x v="1"/>
    <n v="20"/>
    <x v="1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2"/>
    <x v="6"/>
    <x v="2"/>
    <x v="1"/>
    <x v="10"/>
    <x v="6"/>
    <s v=""/>
    <x v="1"/>
    <x v="0"/>
    <x v="0"/>
  </r>
  <r>
    <x v="1337"/>
    <x v="4"/>
    <x v="1235"/>
    <x v="8"/>
    <x v="1337"/>
    <x v="1331"/>
    <x v="0"/>
    <x v="1594"/>
    <s v="0001"/>
    <x v="0"/>
    <s v="2395"/>
    <x v="4"/>
    <x v="1493"/>
    <s v="YD11"/>
    <x v="1"/>
    <s v=""/>
    <x v="0"/>
    <n v="38"/>
    <x v="0"/>
    <n v="1037.48"/>
    <n v="997.28"/>
    <x v="0"/>
    <x v="1"/>
    <n v="1"/>
    <n v="12644885"/>
    <x v="1326"/>
    <x v="0"/>
    <d v="2021-02-06T00:00:00"/>
    <x v="0"/>
    <x v="0"/>
    <x v="0"/>
    <s v="LU"/>
    <x v="0"/>
    <n v="2.8271999999999999"/>
    <n v="38"/>
    <n v="38.000000000000099"/>
    <n v="54.285714285714278"/>
    <n v="38"/>
    <x v="0"/>
    <n v="38"/>
    <n v="38"/>
    <x v="0"/>
    <x v="0"/>
    <x v="1"/>
    <n v="38"/>
    <x v="0"/>
    <x v="1552"/>
    <x v="0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842"/>
    <x v="3"/>
    <d v="2021-01-31T00:00:00"/>
    <x v="0"/>
    <x v="0"/>
    <x v="0"/>
  </r>
  <r>
    <x v="1337"/>
    <x v="11"/>
    <x v="1235"/>
    <x v="8"/>
    <x v="1337"/>
    <x v="1331"/>
    <x v="1"/>
    <x v="1594"/>
    <s v="0001"/>
    <x v="0"/>
    <s v="3500192"/>
    <x v="11"/>
    <x v="1493"/>
    <s v="YP66"/>
    <x v="1"/>
    <s v=""/>
    <x v="1"/>
    <n v="38"/>
    <x v="0"/>
    <n v="-144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37"/>
    <x v="11"/>
    <x v="1235"/>
    <x v="8"/>
    <x v="1337"/>
    <x v="1331"/>
    <x v="1"/>
    <x v="1594"/>
    <s v="0001"/>
    <x v="0"/>
    <s v="3500192"/>
    <x v="11"/>
    <x v="1493"/>
    <s v="YD73"/>
    <x v="1"/>
    <s v=""/>
    <x v="1"/>
    <n v="38"/>
    <x v="0"/>
    <n v="144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38"/>
    <x v="4"/>
    <x v="1236"/>
    <x v="1"/>
    <x v="1338"/>
    <x v="1332"/>
    <x v="0"/>
    <x v="1595"/>
    <s v="0001"/>
    <x v="0"/>
    <s v="2395"/>
    <x v="4"/>
    <x v="1494"/>
    <s v="YD11"/>
    <x v="1"/>
    <s v=""/>
    <x v="0"/>
    <n v="50"/>
    <x v="5"/>
    <n v="1387.55"/>
    <n v="1289.92"/>
    <x v="0"/>
    <x v="1"/>
    <n v="1"/>
    <n v="12645769"/>
    <x v="1327"/>
    <x v="0"/>
    <d v="2021-02-06T00:00:00"/>
    <x v="0"/>
    <x v="0"/>
    <x v="0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1553"/>
    <x v="0"/>
    <x v="0"/>
    <x v="0"/>
    <x v="3"/>
    <x v="1"/>
    <s v="CERVEZAS"/>
    <s v="PILSEN TRUJILLO"/>
    <x v="2"/>
    <x v="0"/>
    <x v="0"/>
    <x v="1"/>
    <x v="1"/>
    <x v="1"/>
    <x v="0"/>
    <x v="0"/>
    <x v="4"/>
    <x v="7"/>
    <x v="2"/>
    <x v="1"/>
    <x v="546"/>
    <x v="3"/>
    <d v="2021-01-31T00:00:00"/>
    <x v="0"/>
    <x v="0"/>
    <x v="0"/>
  </r>
  <r>
    <x v="1338"/>
    <x v="11"/>
    <x v="1236"/>
    <x v="1"/>
    <x v="1338"/>
    <x v="1332"/>
    <x v="1"/>
    <x v="1595"/>
    <s v="0001"/>
    <x v="0"/>
    <s v="3500192"/>
    <x v="11"/>
    <x v="1494"/>
    <s v="YP66"/>
    <x v="1"/>
    <s v=""/>
    <x v="1"/>
    <n v="50"/>
    <x v="5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338"/>
    <x v="11"/>
    <x v="1236"/>
    <x v="1"/>
    <x v="1338"/>
    <x v="1332"/>
    <x v="1"/>
    <x v="1595"/>
    <s v="0001"/>
    <x v="0"/>
    <s v="3500192"/>
    <x v="11"/>
    <x v="1494"/>
    <s v="YD73"/>
    <x v="1"/>
    <s v=""/>
    <x v="1"/>
    <n v="50"/>
    <x v="5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339"/>
    <x v="4"/>
    <x v="1237"/>
    <x v="27"/>
    <x v="1339"/>
    <x v="1333"/>
    <x v="0"/>
    <x v="1596"/>
    <s v="0001"/>
    <x v="0"/>
    <s v="2395"/>
    <x v="4"/>
    <x v="164"/>
    <s v="YD11"/>
    <x v="1"/>
    <s v=""/>
    <x v="0"/>
    <n v="4"/>
    <x v="0"/>
    <n v="121.94"/>
    <n v="107.57"/>
    <x v="0"/>
    <x v="1"/>
    <n v="1"/>
    <n v="12646108"/>
    <x v="1328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6"/>
    <x v="0"/>
    <x v="0"/>
    <x v="4"/>
    <n v="6"/>
    <x v="0"/>
    <x v="1554"/>
    <x v="0"/>
    <x v="0"/>
    <x v="0"/>
    <x v="2"/>
    <x v="1"/>
    <s v="CERVEZAS"/>
    <s v="PILSEN TRUJILLO"/>
    <x v="2"/>
    <x v="0"/>
    <x v="0"/>
    <x v="0"/>
    <x v="1"/>
    <x v="1"/>
    <x v="2"/>
    <x v="6"/>
    <x v="14"/>
    <x v="30"/>
    <x v="4"/>
    <x v="3"/>
    <x v="843"/>
    <x v="3"/>
    <d v="2021-01-31T00:00:00"/>
    <x v="0"/>
    <x v="0"/>
    <x v="0"/>
  </r>
  <r>
    <x v="1339"/>
    <x v="5"/>
    <x v="1237"/>
    <x v="27"/>
    <x v="1339"/>
    <x v="1333"/>
    <x v="0"/>
    <x v="1596"/>
    <s v="0001"/>
    <x v="0"/>
    <s v="2821"/>
    <x v="5"/>
    <x v="164"/>
    <s v="YD11"/>
    <x v="1"/>
    <s v=""/>
    <x v="0"/>
    <n v="1"/>
    <x v="0"/>
    <n v="28.7"/>
    <n v="26.86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2"/>
    <x v="6"/>
    <x v="14"/>
    <x v="30"/>
    <x v="4"/>
    <x v="3"/>
    <x v="844"/>
    <x v="3"/>
    <s v=""/>
    <x v="1"/>
    <x v="0"/>
    <x v="0"/>
  </r>
  <r>
    <x v="1339"/>
    <x v="24"/>
    <x v="1237"/>
    <x v="27"/>
    <x v="1339"/>
    <x v="1333"/>
    <x v="0"/>
    <x v="1596"/>
    <s v="0001"/>
    <x v="0"/>
    <s v="15098"/>
    <x v="24"/>
    <x v="164"/>
    <s v="YD11"/>
    <x v="1"/>
    <s v=""/>
    <x v="0"/>
    <n v="1"/>
    <x v="0"/>
    <n v="29.39"/>
    <n v="26.6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2"/>
    <x v="6"/>
    <x v="14"/>
    <x v="30"/>
    <x v="4"/>
    <x v="3"/>
    <x v="845"/>
    <x v="8"/>
    <s v=""/>
    <x v="1"/>
    <x v="0"/>
    <x v="0"/>
  </r>
  <r>
    <x v="1339"/>
    <x v="11"/>
    <x v="1237"/>
    <x v="27"/>
    <x v="1339"/>
    <x v="1333"/>
    <x v="1"/>
    <x v="1596"/>
    <s v="0001"/>
    <x v="0"/>
    <s v="3500192"/>
    <x v="11"/>
    <x v="164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2"/>
    <x v="6"/>
    <x v="14"/>
    <x v="30"/>
    <x v="4"/>
    <x v="3"/>
    <x v="10"/>
    <x v="6"/>
    <s v=""/>
    <x v="1"/>
    <x v="0"/>
    <x v="0"/>
  </r>
  <r>
    <x v="1339"/>
    <x v="11"/>
    <x v="1237"/>
    <x v="27"/>
    <x v="1339"/>
    <x v="1333"/>
    <x v="1"/>
    <x v="1596"/>
    <s v="0001"/>
    <x v="0"/>
    <s v="3500192"/>
    <x v="11"/>
    <x v="164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2"/>
    <x v="6"/>
    <x v="14"/>
    <x v="30"/>
    <x v="4"/>
    <x v="3"/>
    <x v="10"/>
    <x v="6"/>
    <s v=""/>
    <x v="1"/>
    <x v="0"/>
    <x v="0"/>
  </r>
  <r>
    <x v="1339"/>
    <x v="11"/>
    <x v="1237"/>
    <x v="27"/>
    <x v="1339"/>
    <x v="1333"/>
    <x v="1"/>
    <x v="1596"/>
    <s v="0001"/>
    <x v="0"/>
    <s v="3500192"/>
    <x v="11"/>
    <x v="16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2"/>
    <x v="6"/>
    <x v="14"/>
    <x v="30"/>
    <x v="4"/>
    <x v="3"/>
    <x v="10"/>
    <x v="6"/>
    <s v=""/>
    <x v="1"/>
    <x v="0"/>
    <x v="0"/>
  </r>
  <r>
    <x v="1339"/>
    <x v="11"/>
    <x v="1237"/>
    <x v="27"/>
    <x v="1339"/>
    <x v="1333"/>
    <x v="1"/>
    <x v="1596"/>
    <s v="0001"/>
    <x v="0"/>
    <s v="3500192"/>
    <x v="11"/>
    <x v="164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2"/>
    <x v="6"/>
    <x v="14"/>
    <x v="30"/>
    <x v="4"/>
    <x v="3"/>
    <x v="10"/>
    <x v="6"/>
    <s v=""/>
    <x v="1"/>
    <x v="0"/>
    <x v="0"/>
  </r>
  <r>
    <x v="1340"/>
    <x v="4"/>
    <x v="1238"/>
    <x v="7"/>
    <x v="1340"/>
    <x v="1334"/>
    <x v="0"/>
    <x v="1597"/>
    <s v="0001"/>
    <x v="0"/>
    <s v="2395"/>
    <x v="4"/>
    <x v="1495"/>
    <s v="YD11"/>
    <x v="1"/>
    <s v=""/>
    <x v="0"/>
    <n v="5"/>
    <x v="0"/>
    <n v="136.52000000000001"/>
    <n v="131.22"/>
    <x v="1"/>
    <x v="1"/>
    <n v="1"/>
    <n v="12646151"/>
    <x v="1329"/>
    <x v="0"/>
    <d v="2021-02-06T00:00:00"/>
    <x v="1"/>
    <x v="1"/>
    <x v="1"/>
    <s v="LU"/>
    <x v="0"/>
    <n v="0.372"/>
    <n v="5"/>
    <n v="5.0000000000000133"/>
    <n v="7.1428571428571423"/>
    <n v="5"/>
    <x v="0"/>
    <n v="9"/>
    <n v="6.75"/>
    <x v="0"/>
    <x v="0"/>
    <x v="1"/>
    <n v="9"/>
    <x v="0"/>
    <x v="1555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1340"/>
    <x v="17"/>
    <x v="1238"/>
    <x v="7"/>
    <x v="1340"/>
    <x v="1334"/>
    <x v="0"/>
    <x v="1597"/>
    <s v="0001"/>
    <x v="0"/>
    <s v="4963"/>
    <x v="17"/>
    <x v="1495"/>
    <s v="YD13"/>
    <x v="1"/>
    <s v=""/>
    <x v="0"/>
    <n v="1"/>
    <x v="0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6"/>
    <x v="4"/>
    <s v=""/>
    <x v="1"/>
    <x v="0"/>
    <x v="0"/>
  </r>
  <r>
    <x v="1340"/>
    <x v="13"/>
    <x v="1238"/>
    <x v="7"/>
    <x v="1340"/>
    <x v="1334"/>
    <x v="0"/>
    <x v="1597"/>
    <s v="0001"/>
    <x v="0"/>
    <s v="14268"/>
    <x v="13"/>
    <x v="1495"/>
    <s v="YD13"/>
    <x v="1"/>
    <s v=""/>
    <x v="0"/>
    <n v="3"/>
    <x v="0"/>
    <n v="33.729999999999997"/>
    <n v="6.87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221"/>
    <x v="1"/>
    <s v=""/>
    <x v="1"/>
    <x v="0"/>
    <x v="0"/>
  </r>
  <r>
    <x v="1340"/>
    <x v="11"/>
    <x v="1238"/>
    <x v="7"/>
    <x v="1340"/>
    <x v="1334"/>
    <x v="1"/>
    <x v="1597"/>
    <s v="0001"/>
    <x v="0"/>
    <s v="3500192"/>
    <x v="11"/>
    <x v="1495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40"/>
    <x v="11"/>
    <x v="1238"/>
    <x v="7"/>
    <x v="1340"/>
    <x v="1334"/>
    <x v="1"/>
    <x v="1597"/>
    <s v="0001"/>
    <x v="0"/>
    <s v="3500192"/>
    <x v="11"/>
    <x v="1495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41"/>
    <x v="16"/>
    <x v="1239"/>
    <x v="22"/>
    <x v="1341"/>
    <x v="1335"/>
    <x v="0"/>
    <x v="1598"/>
    <s v="0001"/>
    <x v="0"/>
    <s v="11114"/>
    <x v="16"/>
    <x v="1049"/>
    <s v="YD13"/>
    <x v="1"/>
    <s v=""/>
    <x v="0"/>
    <n v="1"/>
    <x v="0"/>
    <n v="8.6999999999999993"/>
    <n v="3.55"/>
    <x v="0"/>
    <x v="1"/>
    <n v="1"/>
    <n v="12646367"/>
    <x v="1330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3"/>
    <n v="2.5"/>
    <x v="0"/>
    <x v="0"/>
    <x v="1"/>
    <n v="3"/>
    <x v="0"/>
    <x v="1556"/>
    <x v="0"/>
    <x v="0"/>
    <x v="0"/>
    <x v="0"/>
    <x v="0"/>
    <s v="NABS"/>
    <s v="GUARANÁ"/>
    <x v="0"/>
    <x v="0"/>
    <x v="0"/>
    <x v="2"/>
    <x v="1"/>
    <x v="1"/>
    <x v="0"/>
    <x v="0"/>
    <x v="7"/>
    <x v="20"/>
    <x v="4"/>
    <x v="1"/>
    <x v="188"/>
    <x v="0"/>
    <d v="2021-01-31T00:00:00"/>
    <x v="0"/>
    <x v="0"/>
    <x v="0"/>
  </r>
  <r>
    <x v="1341"/>
    <x v="10"/>
    <x v="1239"/>
    <x v="22"/>
    <x v="1341"/>
    <x v="1335"/>
    <x v="0"/>
    <x v="1598"/>
    <s v="0001"/>
    <x v="0"/>
    <s v="11118"/>
    <x v="10"/>
    <x v="1049"/>
    <s v="YD13"/>
    <x v="1"/>
    <s v=""/>
    <x v="0"/>
    <n v="2"/>
    <x v="0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75"/>
    <x v="0"/>
    <s v=""/>
    <x v="1"/>
    <x v="0"/>
    <x v="0"/>
  </r>
  <r>
    <x v="1342"/>
    <x v="4"/>
    <x v="1240"/>
    <x v="24"/>
    <x v="1342"/>
    <x v="1336"/>
    <x v="0"/>
    <x v="1599"/>
    <s v="0001"/>
    <x v="0"/>
    <s v="2395"/>
    <x v="4"/>
    <x v="1496"/>
    <s v="YD11"/>
    <x v="1"/>
    <s v=""/>
    <x v="0"/>
    <n v="3"/>
    <x v="2"/>
    <n v="83.25"/>
    <n v="77.39"/>
    <x v="3"/>
    <x v="1"/>
    <n v="1"/>
    <n v="12646410"/>
    <x v="1331"/>
    <x v="0"/>
    <d v="2021-02-06T00:00:00"/>
    <x v="1"/>
    <x v="4"/>
    <x v="4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1557"/>
    <x v="0"/>
    <x v="0"/>
    <x v="0"/>
    <x v="0"/>
    <x v="1"/>
    <s v="CERVEZAS"/>
    <s v="PILSEN TRUJILLO"/>
    <x v="2"/>
    <x v="0"/>
    <x v="0"/>
    <x v="2"/>
    <x v="1"/>
    <x v="1"/>
    <x v="0"/>
    <x v="0"/>
    <x v="2"/>
    <x v="2"/>
    <x v="2"/>
    <x v="1"/>
    <x v="75"/>
    <x v="3"/>
    <d v="2021-01-31T00:00:00"/>
    <x v="0"/>
    <x v="0"/>
    <x v="0"/>
  </r>
  <r>
    <x v="1342"/>
    <x v="11"/>
    <x v="1240"/>
    <x v="24"/>
    <x v="1342"/>
    <x v="1336"/>
    <x v="1"/>
    <x v="1599"/>
    <s v="0001"/>
    <x v="0"/>
    <s v="3500192"/>
    <x v="11"/>
    <x v="1496"/>
    <s v="YP66"/>
    <x v="1"/>
    <s v=""/>
    <x v="1"/>
    <n v="3"/>
    <x v="2"/>
    <n v="-11.4"/>
    <n v="0"/>
    <x v="3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342"/>
    <x v="11"/>
    <x v="1240"/>
    <x v="24"/>
    <x v="1342"/>
    <x v="1336"/>
    <x v="1"/>
    <x v="1599"/>
    <s v="0001"/>
    <x v="0"/>
    <s v="3500192"/>
    <x v="11"/>
    <x v="1496"/>
    <s v="YD73"/>
    <x v="1"/>
    <s v=""/>
    <x v="1"/>
    <n v="3"/>
    <x v="2"/>
    <n v="11.4"/>
    <n v="0"/>
    <x v="3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343"/>
    <x v="45"/>
    <x v="0"/>
    <x v="21"/>
    <x v="1343"/>
    <x v="1337"/>
    <x v="0"/>
    <x v="1600"/>
    <s v="0001"/>
    <x v="0"/>
    <s v="7862"/>
    <x v="46"/>
    <x v="1497"/>
    <s v="YD13"/>
    <x v="13"/>
    <s v=""/>
    <x v="0"/>
    <n v="12"/>
    <x v="0"/>
    <n v="203.29"/>
    <n v="41.39"/>
    <x v="0"/>
    <x v="1"/>
    <n v="1"/>
    <n v="12646884"/>
    <x v="1332"/>
    <x v="0"/>
    <d v="2021-02-06T00:00:00"/>
    <x v="0"/>
    <x v="0"/>
    <x v="0"/>
    <s v="LU"/>
    <x v="0"/>
    <n v="0.24696000000000001"/>
    <n v="6"/>
    <n v="3.3193548387096863"/>
    <n v="4.5"/>
    <n v="12"/>
    <x v="0"/>
    <n v="32"/>
    <n v="11"/>
    <x v="0"/>
    <x v="0"/>
    <x v="2"/>
    <n v="32"/>
    <x v="0"/>
    <x v="1558"/>
    <x v="0"/>
    <x v="0"/>
    <x v="0"/>
    <x v="3"/>
    <x v="1"/>
    <s v="CERVEZAS"/>
    <s v="BUDWEISER"/>
    <x v="1"/>
    <x v="0"/>
    <x v="0"/>
    <x v="3"/>
    <x v="0"/>
    <x v="0"/>
    <x v="0"/>
    <x v="20"/>
    <x v="11"/>
    <x v="23"/>
    <x v="3"/>
    <x v="1"/>
    <x v="846"/>
    <x v="2"/>
    <d v="2021-01-31T00:00:00"/>
    <x v="0"/>
    <x v="0"/>
    <x v="0"/>
  </r>
  <r>
    <x v="1343"/>
    <x v="26"/>
    <x v="0"/>
    <x v="21"/>
    <x v="1343"/>
    <x v="1337"/>
    <x v="0"/>
    <x v="1600"/>
    <s v="0001"/>
    <x v="0"/>
    <s v="12408"/>
    <x v="26"/>
    <x v="1497"/>
    <s v="YD13"/>
    <x v="13"/>
    <s v=""/>
    <x v="0"/>
    <n v="12"/>
    <x v="0"/>
    <n v="97.61"/>
    <n v="55.27"/>
    <x v="0"/>
    <x v="1"/>
    <s v=""/>
    <s v=""/>
    <x v="1"/>
    <x v="0"/>
    <d v="2021-02-06T00:00:00"/>
    <x v="0"/>
    <x v="0"/>
    <x v="0"/>
    <s v="LU"/>
    <x v="0"/>
    <n v="0.25559999999999999"/>
    <n v="3"/>
    <n v="3.4354838709677509"/>
    <n v="2.5714285714285712"/>
    <n v="12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20"/>
    <x v="11"/>
    <x v="23"/>
    <x v="3"/>
    <x v="1"/>
    <x v="847"/>
    <x v="1"/>
    <s v=""/>
    <x v="1"/>
    <x v="0"/>
    <x v="0"/>
  </r>
  <r>
    <x v="1343"/>
    <x v="40"/>
    <x v="0"/>
    <x v="21"/>
    <x v="1343"/>
    <x v="1337"/>
    <x v="0"/>
    <x v="1600"/>
    <s v="0001"/>
    <x v="0"/>
    <s v="7933"/>
    <x v="40"/>
    <x v="1497"/>
    <s v="YD13"/>
    <x v="13"/>
    <s v=""/>
    <x v="0"/>
    <n v="8"/>
    <x v="0"/>
    <n v="172.74"/>
    <n v="35.17"/>
    <x v="0"/>
    <x v="1"/>
    <s v=""/>
    <s v=""/>
    <x v="1"/>
    <x v="0"/>
    <d v="2021-02-06T00:00:00"/>
    <x v="0"/>
    <x v="0"/>
    <x v="0"/>
    <s v="LU"/>
    <x v="0"/>
    <n v="0.15840000000000001"/>
    <n v="2"/>
    <n v="2.1290322580645222"/>
    <n v="2.5"/>
    <n v="8"/>
    <x v="0"/>
    <n v="0"/>
    <s v=""/>
    <x v="0"/>
    <x v="0"/>
    <x v="2"/>
    <s v=""/>
    <x v="1"/>
    <x v="1"/>
    <x v="1"/>
    <x v="0"/>
    <x v="0"/>
    <x v="1"/>
    <x v="1"/>
    <s v="CERVEZAS"/>
    <s v="STELLA"/>
    <x v="1"/>
    <x v="0"/>
    <x v="0"/>
    <x v="3"/>
    <x v="0"/>
    <x v="0"/>
    <x v="0"/>
    <x v="20"/>
    <x v="11"/>
    <x v="23"/>
    <x v="3"/>
    <x v="1"/>
    <x v="498"/>
    <x v="2"/>
    <s v=""/>
    <x v="1"/>
    <x v="0"/>
    <x v="0"/>
  </r>
  <r>
    <x v="1344"/>
    <x v="19"/>
    <x v="1241"/>
    <x v="13"/>
    <x v="1344"/>
    <x v="1338"/>
    <x v="0"/>
    <x v="1601"/>
    <s v="0001"/>
    <x v="0"/>
    <s v="7841"/>
    <x v="19"/>
    <x v="1498"/>
    <s v="YD13"/>
    <x v="1"/>
    <s v=""/>
    <x v="0"/>
    <n v="4"/>
    <x v="0"/>
    <n v="69.150000000000006"/>
    <n v="14.08"/>
    <x v="0"/>
    <x v="1"/>
    <n v="1"/>
    <n v="12648045"/>
    <x v="1333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21"/>
    <n v="5.25"/>
    <x v="0"/>
    <x v="0"/>
    <x v="1"/>
    <n v="21"/>
    <x v="0"/>
    <x v="1559"/>
    <x v="0"/>
    <x v="0"/>
    <x v="0"/>
    <x v="3"/>
    <x v="1"/>
    <s v="CERVEZAS"/>
    <s v="CORONA"/>
    <x v="1"/>
    <x v="0"/>
    <x v="0"/>
    <x v="3"/>
    <x v="1"/>
    <x v="1"/>
    <x v="0"/>
    <x v="0"/>
    <x v="11"/>
    <x v="51"/>
    <x v="2"/>
    <x v="1"/>
    <x v="342"/>
    <x v="7"/>
    <d v="2021-01-31T00:00:00"/>
    <x v="0"/>
    <x v="0"/>
    <x v="0"/>
  </r>
  <r>
    <x v="1344"/>
    <x v="40"/>
    <x v="1241"/>
    <x v="13"/>
    <x v="1344"/>
    <x v="1338"/>
    <x v="0"/>
    <x v="1601"/>
    <s v="0001"/>
    <x v="0"/>
    <s v="7933"/>
    <x v="40"/>
    <x v="1498"/>
    <s v="YD13"/>
    <x v="1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3"/>
    <x v="1"/>
    <x v="1"/>
    <x v="0"/>
    <x v="0"/>
    <x v="11"/>
    <x v="51"/>
    <x v="2"/>
    <x v="1"/>
    <x v="315"/>
    <x v="2"/>
    <s v=""/>
    <x v="1"/>
    <x v="0"/>
    <x v="0"/>
  </r>
  <r>
    <x v="1344"/>
    <x v="29"/>
    <x v="1241"/>
    <x v="13"/>
    <x v="1344"/>
    <x v="1338"/>
    <x v="0"/>
    <x v="1601"/>
    <s v="0001"/>
    <x v="0"/>
    <s v="8560"/>
    <x v="29"/>
    <x v="1498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11"/>
    <x v="51"/>
    <x v="2"/>
    <x v="1"/>
    <x v="44"/>
    <x v="2"/>
    <s v=""/>
    <x v="1"/>
    <x v="0"/>
    <x v="0"/>
  </r>
  <r>
    <x v="1344"/>
    <x v="43"/>
    <x v="1241"/>
    <x v="13"/>
    <x v="1344"/>
    <x v="1338"/>
    <x v="0"/>
    <x v="1601"/>
    <s v="0001"/>
    <x v="0"/>
    <s v="8561"/>
    <x v="43"/>
    <x v="1498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11"/>
    <x v="51"/>
    <x v="2"/>
    <x v="1"/>
    <x v="44"/>
    <x v="2"/>
    <s v=""/>
    <x v="1"/>
    <x v="0"/>
    <x v="0"/>
  </r>
  <r>
    <x v="1344"/>
    <x v="13"/>
    <x v="1241"/>
    <x v="13"/>
    <x v="1344"/>
    <x v="1338"/>
    <x v="0"/>
    <x v="1601"/>
    <s v="0001"/>
    <x v="0"/>
    <s v="14268"/>
    <x v="13"/>
    <x v="1498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11"/>
    <x v="51"/>
    <x v="2"/>
    <x v="1"/>
    <x v="41"/>
    <x v="1"/>
    <s v=""/>
    <x v="1"/>
    <x v="0"/>
    <x v="0"/>
  </r>
  <r>
    <x v="1344"/>
    <x v="15"/>
    <x v="1241"/>
    <x v="13"/>
    <x v="1344"/>
    <x v="1338"/>
    <x v="0"/>
    <x v="1601"/>
    <s v="0001"/>
    <x v="0"/>
    <s v="14523"/>
    <x v="15"/>
    <x v="1498"/>
    <s v="YD13"/>
    <x v="1"/>
    <s v=""/>
    <x v="0"/>
    <n v="12"/>
    <x v="0"/>
    <n v="80.66"/>
    <n v="78.48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3.75"/>
    <n v="1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11"/>
    <x v="51"/>
    <x v="2"/>
    <x v="1"/>
    <x v="253"/>
    <x v="2"/>
    <s v=""/>
    <x v="1"/>
    <x v="0"/>
    <x v="0"/>
  </r>
  <r>
    <x v="1345"/>
    <x v="4"/>
    <x v="1242"/>
    <x v="23"/>
    <x v="1345"/>
    <x v="1339"/>
    <x v="0"/>
    <x v="1602"/>
    <s v="0001"/>
    <x v="0"/>
    <s v="2395"/>
    <x v="4"/>
    <x v="1499"/>
    <s v="YD11"/>
    <x v="1"/>
    <s v=""/>
    <x v="0"/>
    <n v="20"/>
    <x v="1"/>
    <n v="546.04"/>
    <n v="524.89"/>
    <x v="0"/>
    <x v="1"/>
    <n v="1"/>
    <n v="12648116"/>
    <x v="1334"/>
    <x v="0"/>
    <d v="2021-02-06T00:00:00"/>
    <x v="0"/>
    <x v="0"/>
    <x v="0"/>
    <s v="LU"/>
    <x v="0"/>
    <n v="1.488"/>
    <n v="20"/>
    <n v="20.000000000000053"/>
    <n v="28.571428571428569"/>
    <n v="20"/>
    <x v="0"/>
    <n v="49"/>
    <n v="47.666666666600001"/>
    <x v="0"/>
    <x v="0"/>
    <x v="1"/>
    <n v="27"/>
    <x v="0"/>
    <x v="1560"/>
    <x v="2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58"/>
    <x v="3"/>
    <d v="2021-01-31T00:00:00"/>
    <x v="0"/>
    <x v="0"/>
    <x v="0"/>
  </r>
  <r>
    <x v="1345"/>
    <x v="8"/>
    <x v="1242"/>
    <x v="23"/>
    <x v="1345"/>
    <x v="1339"/>
    <x v="0"/>
    <x v="1602"/>
    <s v="0001"/>
    <x v="0"/>
    <s v="6843"/>
    <x v="8"/>
    <x v="1499"/>
    <s v="YD11"/>
    <x v="1"/>
    <s v=""/>
    <x v="0"/>
    <n v="6"/>
    <x v="1"/>
    <n v="207.35"/>
    <n v="166.33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733"/>
    <x v="5"/>
    <s v=""/>
    <x v="1"/>
    <x v="0"/>
    <x v="0"/>
  </r>
  <r>
    <x v="1345"/>
    <x v="0"/>
    <x v="1242"/>
    <x v="23"/>
    <x v="1345"/>
    <x v="1339"/>
    <x v="0"/>
    <x v="1602"/>
    <s v="0001"/>
    <x v="0"/>
    <s v="11112"/>
    <x v="0"/>
    <x v="1499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1345"/>
    <x v="4"/>
    <x v="1243"/>
    <x v="23"/>
    <x v="1345"/>
    <x v="1339"/>
    <x v="0"/>
    <x v="1603"/>
    <s v="0001"/>
    <x v="0"/>
    <s v="2395"/>
    <x v="4"/>
    <x v="1500"/>
    <s v="YD11"/>
    <x v="1"/>
    <s v=""/>
    <x v="0"/>
    <n v="20"/>
    <x v="0"/>
    <n v="546.04"/>
    <n v="524.89"/>
    <x v="0"/>
    <x v="1"/>
    <s v=""/>
    <s v=""/>
    <x v="1"/>
    <x v="0"/>
    <d v="2021-02-06T00:00:00"/>
    <x v="0"/>
    <x v="0"/>
    <x v="0"/>
    <s v="LU"/>
    <x v="0"/>
    <n v="1.488"/>
    <n v="20"/>
    <n v="20.000000000000053"/>
    <n v="28.571428571428569"/>
    <n v="20"/>
    <x v="0"/>
    <n v="0"/>
    <s v=""/>
    <x v="0"/>
    <x v="0"/>
    <x v="1"/>
    <n v="22"/>
    <x v="0"/>
    <x v="1561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158"/>
    <x v="3"/>
    <s v=""/>
    <x v="1"/>
    <x v="0"/>
    <x v="0"/>
  </r>
  <r>
    <x v="1345"/>
    <x v="25"/>
    <x v="1243"/>
    <x v="23"/>
    <x v="1345"/>
    <x v="1339"/>
    <x v="0"/>
    <x v="1603"/>
    <s v="0001"/>
    <x v="0"/>
    <s v="8758"/>
    <x v="25"/>
    <x v="1500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20"/>
    <x v="4"/>
    <x v="1"/>
    <x v="46"/>
    <x v="0"/>
    <s v=""/>
    <x v="1"/>
    <x v="0"/>
    <x v="0"/>
  </r>
  <r>
    <x v="1345"/>
    <x v="0"/>
    <x v="1243"/>
    <x v="23"/>
    <x v="1345"/>
    <x v="1339"/>
    <x v="0"/>
    <x v="1603"/>
    <s v="0001"/>
    <x v="0"/>
    <s v="11112"/>
    <x v="0"/>
    <x v="1500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1345"/>
    <x v="11"/>
    <x v="1242"/>
    <x v="23"/>
    <x v="1345"/>
    <x v="1339"/>
    <x v="1"/>
    <x v="1602"/>
    <s v="0001"/>
    <x v="0"/>
    <s v="3500192"/>
    <x v="11"/>
    <x v="1499"/>
    <s v="YP66"/>
    <x v="1"/>
    <s v=""/>
    <x v="1"/>
    <n v="26"/>
    <x v="1"/>
    <n v="-98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5"/>
    <x v="11"/>
    <x v="1242"/>
    <x v="23"/>
    <x v="1345"/>
    <x v="1339"/>
    <x v="1"/>
    <x v="1602"/>
    <s v="0001"/>
    <x v="0"/>
    <s v="3500192"/>
    <x v="11"/>
    <x v="1499"/>
    <s v="YD73"/>
    <x v="1"/>
    <s v=""/>
    <x v="1"/>
    <n v="20"/>
    <x v="1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5"/>
    <x v="11"/>
    <x v="1242"/>
    <x v="23"/>
    <x v="1345"/>
    <x v="1339"/>
    <x v="1"/>
    <x v="1602"/>
    <s v="0001"/>
    <x v="0"/>
    <s v="3500192"/>
    <x v="11"/>
    <x v="1499"/>
    <s v="YD73"/>
    <x v="1"/>
    <s v=""/>
    <x v="1"/>
    <n v="6"/>
    <x v="1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5"/>
    <x v="11"/>
    <x v="1243"/>
    <x v="23"/>
    <x v="1345"/>
    <x v="1339"/>
    <x v="1"/>
    <x v="1603"/>
    <s v="0001"/>
    <x v="0"/>
    <s v="3500192"/>
    <x v="11"/>
    <x v="1500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5"/>
    <x v="11"/>
    <x v="1243"/>
    <x v="23"/>
    <x v="1345"/>
    <x v="1339"/>
    <x v="1"/>
    <x v="1603"/>
    <s v="0001"/>
    <x v="0"/>
    <s v="3500192"/>
    <x v="11"/>
    <x v="1500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6"/>
    <x v="4"/>
    <x v="1244"/>
    <x v="7"/>
    <x v="1346"/>
    <x v="1340"/>
    <x v="0"/>
    <x v="1604"/>
    <s v="0001"/>
    <x v="0"/>
    <s v="2395"/>
    <x v="4"/>
    <x v="1501"/>
    <s v="YD11"/>
    <x v="1"/>
    <s v=""/>
    <x v="0"/>
    <n v="8"/>
    <x v="1"/>
    <n v="218.41"/>
    <n v="209.95"/>
    <x v="0"/>
    <x v="1"/>
    <n v="1"/>
    <n v="12648396"/>
    <x v="1335"/>
    <x v="0"/>
    <d v="2021-02-06T00:00:00"/>
    <x v="1"/>
    <x v="3"/>
    <x v="3"/>
    <s v="LU"/>
    <x v="0"/>
    <n v="0.59519999999999995"/>
    <n v="8"/>
    <n v="8.0000000000000213"/>
    <n v="11.428571428571427"/>
    <n v="8"/>
    <x v="0"/>
    <n v="13"/>
    <n v="13.5"/>
    <x v="0"/>
    <x v="0"/>
    <x v="1"/>
    <n v="13"/>
    <x v="0"/>
    <x v="1562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122"/>
    <x v="3"/>
    <d v="2021-01-31T00:00:00"/>
    <x v="0"/>
    <x v="0"/>
    <x v="0"/>
  </r>
  <r>
    <x v="1346"/>
    <x v="5"/>
    <x v="1244"/>
    <x v="7"/>
    <x v="1346"/>
    <x v="1340"/>
    <x v="0"/>
    <x v="1604"/>
    <s v="0001"/>
    <x v="0"/>
    <s v="2821"/>
    <x v="5"/>
    <x v="1501"/>
    <s v="YD11"/>
    <x v="1"/>
    <s v=""/>
    <x v="0"/>
    <n v="2"/>
    <x v="1"/>
    <n v="61.41"/>
    <n v="54.54"/>
    <x v="0"/>
    <x v="1"/>
    <s v=""/>
    <s v=""/>
    <x v="1"/>
    <x v="0"/>
    <d v="2021-02-06T00:00:00"/>
    <x v="1"/>
    <x v="3"/>
    <x v="3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15"/>
    <x v="3"/>
    <s v=""/>
    <x v="1"/>
    <x v="0"/>
    <x v="0"/>
  </r>
  <r>
    <x v="1346"/>
    <x v="8"/>
    <x v="1244"/>
    <x v="7"/>
    <x v="1346"/>
    <x v="1340"/>
    <x v="0"/>
    <x v="1604"/>
    <s v="0001"/>
    <x v="0"/>
    <s v="6843"/>
    <x v="8"/>
    <x v="1501"/>
    <s v="YD11"/>
    <x v="1"/>
    <s v=""/>
    <x v="0"/>
    <n v="1"/>
    <x v="1"/>
    <n v="34.56"/>
    <n v="27.73"/>
    <x v="0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1346"/>
    <x v="9"/>
    <x v="1244"/>
    <x v="7"/>
    <x v="1346"/>
    <x v="1340"/>
    <x v="0"/>
    <x v="1604"/>
    <s v="0001"/>
    <x v="0"/>
    <s v="7343"/>
    <x v="9"/>
    <x v="1501"/>
    <s v="YD11"/>
    <x v="1"/>
    <s v=""/>
    <x v="0"/>
    <n v="1"/>
    <x v="1"/>
    <n v="30.43"/>
    <n v="39.56"/>
    <x v="0"/>
    <x v="1"/>
    <s v=""/>
    <s v=""/>
    <x v="1"/>
    <x v="0"/>
    <d v="2021-02-06T00:00:00"/>
    <x v="1"/>
    <x v="3"/>
    <x v="3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34"/>
    <x v="3"/>
    <s v=""/>
    <x v="1"/>
    <x v="0"/>
    <x v="0"/>
  </r>
  <r>
    <x v="1346"/>
    <x v="10"/>
    <x v="1244"/>
    <x v="7"/>
    <x v="1346"/>
    <x v="1340"/>
    <x v="0"/>
    <x v="1604"/>
    <s v="0001"/>
    <x v="0"/>
    <s v="11118"/>
    <x v="10"/>
    <x v="1501"/>
    <s v="YD13"/>
    <x v="1"/>
    <s v=""/>
    <x v="0"/>
    <n v="1"/>
    <x v="1"/>
    <n v="10.87"/>
    <n v="4.4400000000000004"/>
    <x v="0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1346"/>
    <x v="11"/>
    <x v="1244"/>
    <x v="7"/>
    <x v="1346"/>
    <x v="1340"/>
    <x v="1"/>
    <x v="1604"/>
    <s v="0001"/>
    <x v="0"/>
    <s v="3500192"/>
    <x v="11"/>
    <x v="1501"/>
    <s v="YP66"/>
    <x v="1"/>
    <s v=""/>
    <x v="1"/>
    <n v="11"/>
    <x v="1"/>
    <n v="-41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46"/>
    <x v="12"/>
    <x v="1244"/>
    <x v="7"/>
    <x v="1346"/>
    <x v="1340"/>
    <x v="1"/>
    <x v="1604"/>
    <s v="0001"/>
    <x v="0"/>
    <s v="3500193"/>
    <x v="12"/>
    <x v="1501"/>
    <s v="YP66"/>
    <x v="1"/>
    <s v=""/>
    <x v="1"/>
    <n v="1"/>
    <x v="1"/>
    <n v="-3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46"/>
    <x v="11"/>
    <x v="1244"/>
    <x v="7"/>
    <x v="1346"/>
    <x v="1340"/>
    <x v="1"/>
    <x v="1604"/>
    <s v="0001"/>
    <x v="0"/>
    <s v="3500192"/>
    <x v="11"/>
    <x v="1501"/>
    <s v="YD73"/>
    <x v="1"/>
    <s v=""/>
    <x v="1"/>
    <n v="8"/>
    <x v="1"/>
    <n v="30.4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46"/>
    <x v="11"/>
    <x v="1244"/>
    <x v="7"/>
    <x v="1346"/>
    <x v="1340"/>
    <x v="1"/>
    <x v="1604"/>
    <s v="0001"/>
    <x v="0"/>
    <s v="3500192"/>
    <x v="11"/>
    <x v="1501"/>
    <s v="YD73"/>
    <x v="1"/>
    <s v=""/>
    <x v="1"/>
    <n v="2"/>
    <x v="1"/>
    <n v="7.6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46"/>
    <x v="11"/>
    <x v="1244"/>
    <x v="7"/>
    <x v="1346"/>
    <x v="1340"/>
    <x v="1"/>
    <x v="1604"/>
    <s v="0001"/>
    <x v="0"/>
    <s v="3500192"/>
    <x v="11"/>
    <x v="1501"/>
    <s v="YD73"/>
    <x v="1"/>
    <s v=""/>
    <x v="1"/>
    <n v="1"/>
    <x v="1"/>
    <n v="3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46"/>
    <x v="12"/>
    <x v="1244"/>
    <x v="7"/>
    <x v="1346"/>
    <x v="1340"/>
    <x v="1"/>
    <x v="1604"/>
    <s v="0001"/>
    <x v="0"/>
    <s v="3500193"/>
    <x v="12"/>
    <x v="1501"/>
    <s v="YD73"/>
    <x v="1"/>
    <s v=""/>
    <x v="1"/>
    <n v="1"/>
    <x v="1"/>
    <n v="3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47"/>
    <x v="4"/>
    <x v="1245"/>
    <x v="22"/>
    <x v="1347"/>
    <x v="1341"/>
    <x v="0"/>
    <x v="1605"/>
    <s v="0001"/>
    <x v="0"/>
    <s v="2395"/>
    <x v="4"/>
    <x v="1281"/>
    <s v="YD11"/>
    <x v="1"/>
    <s v=""/>
    <x v="0"/>
    <n v="5"/>
    <x v="0"/>
    <n v="136.52000000000001"/>
    <n v="131.22"/>
    <x v="0"/>
    <x v="1"/>
    <n v="1"/>
    <n v="12648466"/>
    <x v="1336"/>
    <x v="0"/>
    <d v="2021-02-06T00:00:00"/>
    <x v="0"/>
    <x v="0"/>
    <x v="0"/>
    <s v="LU"/>
    <x v="0"/>
    <n v="0.372"/>
    <n v="5"/>
    <n v="5.0000000000000133"/>
    <n v="7.1428571428571423"/>
    <n v="5"/>
    <x v="0"/>
    <n v="14"/>
    <n v="14"/>
    <x v="0"/>
    <x v="0"/>
    <x v="1"/>
    <n v="12"/>
    <x v="0"/>
    <x v="1563"/>
    <x v="2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1347"/>
    <x v="5"/>
    <x v="1245"/>
    <x v="22"/>
    <x v="1347"/>
    <x v="1341"/>
    <x v="0"/>
    <x v="1605"/>
    <s v="0001"/>
    <x v="0"/>
    <s v="2821"/>
    <x v="5"/>
    <x v="1281"/>
    <s v="YD11"/>
    <x v="1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31"/>
    <x v="3"/>
    <s v=""/>
    <x v="1"/>
    <x v="0"/>
    <x v="0"/>
  </r>
  <r>
    <x v="1347"/>
    <x v="25"/>
    <x v="1245"/>
    <x v="22"/>
    <x v="1347"/>
    <x v="1341"/>
    <x v="0"/>
    <x v="1605"/>
    <s v="0001"/>
    <x v="0"/>
    <s v="8758"/>
    <x v="25"/>
    <x v="1281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20"/>
    <x v="4"/>
    <x v="1"/>
    <x v="46"/>
    <x v="0"/>
    <s v=""/>
    <x v="1"/>
    <x v="0"/>
    <x v="0"/>
  </r>
  <r>
    <x v="1347"/>
    <x v="27"/>
    <x v="1245"/>
    <x v="22"/>
    <x v="1347"/>
    <x v="1341"/>
    <x v="0"/>
    <x v="1605"/>
    <s v="0001"/>
    <x v="0"/>
    <s v="12401"/>
    <x v="27"/>
    <x v="1281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77"/>
    <x v="9"/>
    <s v=""/>
    <x v="1"/>
    <x v="0"/>
    <x v="0"/>
  </r>
  <r>
    <x v="1347"/>
    <x v="27"/>
    <x v="1246"/>
    <x v="22"/>
    <x v="1347"/>
    <x v="1341"/>
    <x v="0"/>
    <x v="1606"/>
    <s v="0001"/>
    <x v="0"/>
    <s v="12401"/>
    <x v="27"/>
    <x v="1502"/>
    <s v="YD11"/>
    <x v="1"/>
    <s v=""/>
    <x v="0"/>
    <n v="2"/>
    <x v="0"/>
    <n v="42.37"/>
    <n v="29.57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n v="2"/>
    <x v="0"/>
    <x v="1564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102"/>
    <x v="9"/>
    <s v=""/>
    <x v="1"/>
    <x v="0"/>
    <x v="0"/>
  </r>
  <r>
    <x v="1347"/>
    <x v="11"/>
    <x v="1245"/>
    <x v="22"/>
    <x v="1347"/>
    <x v="1341"/>
    <x v="1"/>
    <x v="1605"/>
    <s v="0001"/>
    <x v="0"/>
    <s v="3500192"/>
    <x v="11"/>
    <x v="1281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7"/>
    <x v="11"/>
    <x v="1245"/>
    <x v="22"/>
    <x v="1347"/>
    <x v="1341"/>
    <x v="1"/>
    <x v="1605"/>
    <s v="0001"/>
    <x v="0"/>
    <s v="3500192"/>
    <x v="11"/>
    <x v="128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7"/>
    <x v="11"/>
    <x v="1245"/>
    <x v="22"/>
    <x v="1347"/>
    <x v="1341"/>
    <x v="1"/>
    <x v="1605"/>
    <s v="0001"/>
    <x v="0"/>
    <s v="3500192"/>
    <x v="11"/>
    <x v="128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7"/>
    <x v="11"/>
    <x v="1245"/>
    <x v="22"/>
    <x v="1347"/>
    <x v="1341"/>
    <x v="1"/>
    <x v="1605"/>
    <s v="0001"/>
    <x v="0"/>
    <s v="3500192"/>
    <x v="11"/>
    <x v="128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7"/>
    <x v="11"/>
    <x v="1246"/>
    <x v="22"/>
    <x v="1347"/>
    <x v="1341"/>
    <x v="1"/>
    <x v="1606"/>
    <s v="0001"/>
    <x v="0"/>
    <s v="3500192"/>
    <x v="11"/>
    <x v="1502"/>
    <s v="YP66"/>
    <x v="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7"/>
    <x v="11"/>
    <x v="1246"/>
    <x v="22"/>
    <x v="1347"/>
    <x v="1341"/>
    <x v="1"/>
    <x v="1606"/>
    <s v="0001"/>
    <x v="0"/>
    <s v="3500192"/>
    <x v="11"/>
    <x v="1502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48"/>
    <x v="4"/>
    <x v="1247"/>
    <x v="28"/>
    <x v="1348"/>
    <x v="1342"/>
    <x v="0"/>
    <x v="1607"/>
    <s v="0001"/>
    <x v="0"/>
    <s v="2395"/>
    <x v="4"/>
    <x v="570"/>
    <s v="YD11"/>
    <x v="1"/>
    <s v=""/>
    <x v="0"/>
    <n v="50"/>
    <x v="2"/>
    <n v="1387.55"/>
    <n v="1289.92"/>
    <x v="3"/>
    <x v="1"/>
    <n v="1"/>
    <n v="12648469"/>
    <x v="1337"/>
    <x v="0"/>
    <d v="2021-02-06T00:00:00"/>
    <x v="1"/>
    <x v="3"/>
    <x v="3"/>
    <s v="LU"/>
    <x v="0"/>
    <n v="3.72"/>
    <n v="50"/>
    <n v="50.000000000000135"/>
    <n v="71.428571428571416"/>
    <n v="50"/>
    <x v="0"/>
    <n v="130"/>
    <n v="130"/>
    <x v="0"/>
    <x v="0"/>
    <x v="1"/>
    <n v="50"/>
    <x v="0"/>
    <x v="1565"/>
    <x v="4"/>
    <x v="0"/>
    <x v="0"/>
    <x v="5"/>
    <x v="1"/>
    <s v="CERVEZAS"/>
    <s v="PILSEN TRUJILLO"/>
    <x v="2"/>
    <x v="0"/>
    <x v="0"/>
    <x v="3"/>
    <x v="1"/>
    <x v="1"/>
    <x v="0"/>
    <x v="0"/>
    <x v="2"/>
    <x v="44"/>
    <x v="2"/>
    <x v="1"/>
    <x v="546"/>
    <x v="3"/>
    <d v="2021-01-31T00:00:00"/>
    <x v="0"/>
    <x v="0"/>
    <x v="0"/>
  </r>
  <r>
    <x v="1348"/>
    <x v="4"/>
    <x v="1248"/>
    <x v="28"/>
    <x v="1348"/>
    <x v="1342"/>
    <x v="0"/>
    <x v="1608"/>
    <s v="0001"/>
    <x v="0"/>
    <s v="2395"/>
    <x v="4"/>
    <x v="1503"/>
    <s v="YD11"/>
    <x v="1"/>
    <s v=""/>
    <x v="0"/>
    <n v="50"/>
    <x v="1"/>
    <n v="1365.11"/>
    <n v="1312.22"/>
    <x v="3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566"/>
    <x v="1"/>
    <x v="0"/>
    <x v="0"/>
    <x v="1"/>
    <x v="1"/>
    <s v="CERVEZAS"/>
    <s v="PILSEN TRUJILLO"/>
    <x v="2"/>
    <x v="0"/>
    <x v="0"/>
    <x v="3"/>
    <x v="1"/>
    <x v="1"/>
    <x v="0"/>
    <x v="0"/>
    <x v="2"/>
    <x v="44"/>
    <x v="2"/>
    <x v="1"/>
    <x v="170"/>
    <x v="3"/>
    <s v=""/>
    <x v="1"/>
    <x v="0"/>
    <x v="0"/>
  </r>
  <r>
    <x v="1348"/>
    <x v="4"/>
    <x v="1249"/>
    <x v="28"/>
    <x v="1348"/>
    <x v="1342"/>
    <x v="0"/>
    <x v="1609"/>
    <s v="0001"/>
    <x v="0"/>
    <s v="2395"/>
    <x v="4"/>
    <x v="1504"/>
    <s v="YD11"/>
    <x v="1"/>
    <s v=""/>
    <x v="0"/>
    <n v="10"/>
    <x v="0"/>
    <n v="273.02"/>
    <n v="262.44"/>
    <x v="3"/>
    <x v="1"/>
    <s v=""/>
    <s v=""/>
    <x v="1"/>
    <x v="0"/>
    <d v="2021-02-06T00:00:00"/>
    <x v="1"/>
    <x v="3"/>
    <x v="3"/>
    <s v="LU"/>
    <x v="0"/>
    <n v="0.74399999999999999"/>
    <n v="10"/>
    <n v="10.000000000000027"/>
    <n v="14.285714285714285"/>
    <n v="10"/>
    <x v="0"/>
    <n v="0"/>
    <s v=""/>
    <x v="0"/>
    <x v="0"/>
    <x v="1"/>
    <n v="10"/>
    <x v="0"/>
    <x v="1567"/>
    <x v="1"/>
    <x v="0"/>
    <x v="0"/>
    <x v="1"/>
    <x v="1"/>
    <s v="CERVEZAS"/>
    <s v="PILSEN TRUJILLO"/>
    <x v="2"/>
    <x v="0"/>
    <x v="0"/>
    <x v="3"/>
    <x v="1"/>
    <x v="1"/>
    <x v="0"/>
    <x v="0"/>
    <x v="2"/>
    <x v="44"/>
    <x v="2"/>
    <x v="1"/>
    <x v="27"/>
    <x v="3"/>
    <s v=""/>
    <x v="1"/>
    <x v="0"/>
    <x v="0"/>
  </r>
  <r>
    <x v="1348"/>
    <x v="4"/>
    <x v="1250"/>
    <x v="28"/>
    <x v="1348"/>
    <x v="1342"/>
    <x v="0"/>
    <x v="1610"/>
    <s v="0001"/>
    <x v="0"/>
    <s v="2395"/>
    <x v="4"/>
    <x v="1505"/>
    <s v="YD11"/>
    <x v="1"/>
    <s v=""/>
    <x v="0"/>
    <n v="20"/>
    <x v="2"/>
    <n v="555.02"/>
    <n v="515.97"/>
    <x v="3"/>
    <x v="1"/>
    <s v=""/>
    <s v=""/>
    <x v="1"/>
    <x v="0"/>
    <d v="2021-02-06T00:00:00"/>
    <x v="1"/>
    <x v="3"/>
    <x v="3"/>
    <s v="LU"/>
    <x v="0"/>
    <n v="1.488"/>
    <n v="20"/>
    <n v="20.000000000000053"/>
    <n v="28.571428571428569"/>
    <n v="20"/>
    <x v="0"/>
    <n v="0"/>
    <s v=""/>
    <x v="0"/>
    <x v="0"/>
    <x v="1"/>
    <n v="20"/>
    <x v="0"/>
    <x v="1568"/>
    <x v="1"/>
    <x v="0"/>
    <x v="0"/>
    <x v="1"/>
    <x v="1"/>
    <s v="CERVEZAS"/>
    <s v="PILSEN TRUJILLO"/>
    <x v="2"/>
    <x v="0"/>
    <x v="0"/>
    <x v="3"/>
    <x v="1"/>
    <x v="1"/>
    <x v="0"/>
    <x v="0"/>
    <x v="2"/>
    <x v="44"/>
    <x v="2"/>
    <x v="1"/>
    <x v="219"/>
    <x v="3"/>
    <s v=""/>
    <x v="1"/>
    <x v="0"/>
    <x v="0"/>
  </r>
  <r>
    <x v="1348"/>
    <x v="11"/>
    <x v="1247"/>
    <x v="28"/>
    <x v="1348"/>
    <x v="1342"/>
    <x v="1"/>
    <x v="1607"/>
    <s v="0001"/>
    <x v="0"/>
    <s v="3500192"/>
    <x v="11"/>
    <x v="570"/>
    <s v="YP66"/>
    <x v="1"/>
    <s v=""/>
    <x v="1"/>
    <n v="50"/>
    <x v="2"/>
    <n v="-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1348"/>
    <x v="11"/>
    <x v="1247"/>
    <x v="28"/>
    <x v="1348"/>
    <x v="1342"/>
    <x v="1"/>
    <x v="1607"/>
    <s v="0001"/>
    <x v="0"/>
    <s v="3500192"/>
    <x v="11"/>
    <x v="570"/>
    <s v="YD73"/>
    <x v="1"/>
    <s v=""/>
    <x v="1"/>
    <n v="50"/>
    <x v="2"/>
    <n v="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1348"/>
    <x v="11"/>
    <x v="1248"/>
    <x v="28"/>
    <x v="1348"/>
    <x v="1342"/>
    <x v="1"/>
    <x v="1608"/>
    <s v="0001"/>
    <x v="0"/>
    <s v="3500192"/>
    <x v="11"/>
    <x v="1503"/>
    <s v="YP66"/>
    <x v="1"/>
    <s v=""/>
    <x v="1"/>
    <n v="50"/>
    <x v="1"/>
    <n v="-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1348"/>
    <x v="11"/>
    <x v="1248"/>
    <x v="28"/>
    <x v="1348"/>
    <x v="1342"/>
    <x v="1"/>
    <x v="1608"/>
    <s v="0001"/>
    <x v="0"/>
    <s v="3500192"/>
    <x v="11"/>
    <x v="1503"/>
    <s v="YD73"/>
    <x v="1"/>
    <s v=""/>
    <x v="1"/>
    <n v="50"/>
    <x v="1"/>
    <n v="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1348"/>
    <x v="11"/>
    <x v="1249"/>
    <x v="28"/>
    <x v="1348"/>
    <x v="1342"/>
    <x v="1"/>
    <x v="1609"/>
    <s v="0001"/>
    <x v="0"/>
    <s v="3500192"/>
    <x v="11"/>
    <x v="1504"/>
    <s v="YP66"/>
    <x v="1"/>
    <s v=""/>
    <x v="1"/>
    <n v="10"/>
    <x v="0"/>
    <n v="-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1348"/>
    <x v="11"/>
    <x v="1249"/>
    <x v="28"/>
    <x v="1348"/>
    <x v="1342"/>
    <x v="1"/>
    <x v="1609"/>
    <s v="0001"/>
    <x v="0"/>
    <s v="3500192"/>
    <x v="11"/>
    <x v="1504"/>
    <s v="YD73"/>
    <x v="1"/>
    <s v=""/>
    <x v="1"/>
    <n v="10"/>
    <x v="0"/>
    <n v="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1348"/>
    <x v="11"/>
    <x v="1250"/>
    <x v="28"/>
    <x v="1348"/>
    <x v="1342"/>
    <x v="1"/>
    <x v="1610"/>
    <s v="0001"/>
    <x v="0"/>
    <s v="3500192"/>
    <x v="11"/>
    <x v="1505"/>
    <s v="YP66"/>
    <x v="1"/>
    <s v=""/>
    <x v="1"/>
    <n v="20"/>
    <x v="2"/>
    <n v="-7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1348"/>
    <x v="11"/>
    <x v="1250"/>
    <x v="28"/>
    <x v="1348"/>
    <x v="1342"/>
    <x v="1"/>
    <x v="1610"/>
    <s v="0001"/>
    <x v="0"/>
    <s v="3500192"/>
    <x v="11"/>
    <x v="1505"/>
    <s v="YD73"/>
    <x v="1"/>
    <s v=""/>
    <x v="1"/>
    <n v="20"/>
    <x v="2"/>
    <n v="7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4"/>
    <x v="2"/>
    <x v="1"/>
    <x v="10"/>
    <x v="6"/>
    <s v=""/>
    <x v="1"/>
    <x v="0"/>
    <x v="0"/>
  </r>
  <r>
    <x v="1349"/>
    <x v="4"/>
    <x v="1251"/>
    <x v="1"/>
    <x v="1349"/>
    <x v="1343"/>
    <x v="0"/>
    <x v="1611"/>
    <s v="0001"/>
    <x v="0"/>
    <s v="2395"/>
    <x v="4"/>
    <x v="1506"/>
    <s v="YD11"/>
    <x v="1"/>
    <s v=""/>
    <x v="0"/>
    <n v="5"/>
    <x v="0"/>
    <n v="136.52000000000001"/>
    <n v="131.22"/>
    <x v="0"/>
    <x v="0"/>
    <n v="1"/>
    <n v="12649249"/>
    <x v="1338"/>
    <x v="0"/>
    <d v="2021-02-06T00:00:00"/>
    <x v="0"/>
    <x v="0"/>
    <x v="0"/>
    <s v="LU"/>
    <x v="0"/>
    <n v="0.372"/>
    <n v="5"/>
    <n v="5.0000000000000133"/>
    <n v="7.1428571428571423"/>
    <n v="5"/>
    <x v="0"/>
    <n v="13"/>
    <n v="12.25"/>
    <x v="0"/>
    <x v="0"/>
    <x v="1"/>
    <n v="13"/>
    <x v="0"/>
    <x v="1569"/>
    <x v="0"/>
    <x v="0"/>
    <x v="0"/>
    <x v="4"/>
    <x v="1"/>
    <s v="CERVEZAS"/>
    <s v="PILSEN TRUJILLO"/>
    <x v="2"/>
    <x v="0"/>
    <x v="0"/>
    <x v="1"/>
    <x v="1"/>
    <x v="1"/>
    <x v="0"/>
    <x v="0"/>
    <x v="9"/>
    <x v="33"/>
    <x v="2"/>
    <x v="1"/>
    <x v="73"/>
    <x v="3"/>
    <d v="2021-01-31T00:00:00"/>
    <x v="0"/>
    <x v="0"/>
    <x v="0"/>
  </r>
  <r>
    <x v="1349"/>
    <x v="5"/>
    <x v="1251"/>
    <x v="1"/>
    <x v="1349"/>
    <x v="1343"/>
    <x v="0"/>
    <x v="1611"/>
    <s v="0001"/>
    <x v="0"/>
    <s v="2821"/>
    <x v="5"/>
    <x v="1506"/>
    <s v="YD11"/>
    <x v="1"/>
    <s v=""/>
    <x v="0"/>
    <n v="6"/>
    <x v="0"/>
    <n v="184.24"/>
    <n v="163.62"/>
    <x v="0"/>
    <x v="0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9"/>
    <x v="33"/>
    <x v="2"/>
    <x v="1"/>
    <x v="208"/>
    <x v="3"/>
    <s v=""/>
    <x v="1"/>
    <x v="0"/>
    <x v="0"/>
  </r>
  <r>
    <x v="1349"/>
    <x v="10"/>
    <x v="1251"/>
    <x v="1"/>
    <x v="1349"/>
    <x v="1343"/>
    <x v="0"/>
    <x v="1611"/>
    <s v="0001"/>
    <x v="0"/>
    <s v="11118"/>
    <x v="10"/>
    <x v="1506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9"/>
    <x v="33"/>
    <x v="2"/>
    <x v="1"/>
    <x v="9"/>
    <x v="0"/>
    <s v=""/>
    <x v="1"/>
    <x v="0"/>
    <x v="0"/>
  </r>
  <r>
    <x v="1349"/>
    <x v="13"/>
    <x v="1251"/>
    <x v="1"/>
    <x v="1349"/>
    <x v="1343"/>
    <x v="0"/>
    <x v="1611"/>
    <s v="0001"/>
    <x v="0"/>
    <s v="14268"/>
    <x v="13"/>
    <x v="1506"/>
    <s v="YD13"/>
    <x v="1"/>
    <s v=""/>
    <x v="0"/>
    <n v="1"/>
    <x v="0"/>
    <n v="11.25"/>
    <n v="2.2999999999999998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9"/>
    <x v="33"/>
    <x v="2"/>
    <x v="1"/>
    <x v="130"/>
    <x v="1"/>
    <s v=""/>
    <x v="1"/>
    <x v="0"/>
    <x v="0"/>
  </r>
  <r>
    <x v="1349"/>
    <x v="11"/>
    <x v="1251"/>
    <x v="1"/>
    <x v="1349"/>
    <x v="1343"/>
    <x v="1"/>
    <x v="1611"/>
    <s v="0001"/>
    <x v="0"/>
    <s v="3500192"/>
    <x v="11"/>
    <x v="1506"/>
    <s v="YP66"/>
    <x v="1"/>
    <s v=""/>
    <x v="1"/>
    <n v="11"/>
    <x v="0"/>
    <n v="-41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33"/>
    <x v="2"/>
    <x v="1"/>
    <x v="10"/>
    <x v="6"/>
    <s v=""/>
    <x v="1"/>
    <x v="0"/>
    <x v="0"/>
  </r>
  <r>
    <x v="1349"/>
    <x v="11"/>
    <x v="1251"/>
    <x v="1"/>
    <x v="1349"/>
    <x v="1343"/>
    <x v="1"/>
    <x v="1611"/>
    <s v="0001"/>
    <x v="0"/>
    <s v="3500192"/>
    <x v="11"/>
    <x v="1506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33"/>
    <x v="2"/>
    <x v="1"/>
    <x v="10"/>
    <x v="6"/>
    <s v=""/>
    <x v="1"/>
    <x v="0"/>
    <x v="0"/>
  </r>
  <r>
    <x v="1349"/>
    <x v="11"/>
    <x v="1251"/>
    <x v="1"/>
    <x v="1349"/>
    <x v="1343"/>
    <x v="1"/>
    <x v="1611"/>
    <s v="0001"/>
    <x v="0"/>
    <s v="3500192"/>
    <x v="11"/>
    <x v="1506"/>
    <s v="YD73"/>
    <x v="1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33"/>
    <x v="2"/>
    <x v="1"/>
    <x v="10"/>
    <x v="6"/>
    <s v=""/>
    <x v="1"/>
    <x v="0"/>
    <x v="0"/>
  </r>
  <r>
    <x v="1350"/>
    <x v="4"/>
    <x v="1252"/>
    <x v="22"/>
    <x v="1350"/>
    <x v="1344"/>
    <x v="0"/>
    <x v="1612"/>
    <s v="0001"/>
    <x v="0"/>
    <s v="2395"/>
    <x v="4"/>
    <x v="1507"/>
    <s v="YD11"/>
    <x v="1"/>
    <s v=""/>
    <x v="0"/>
    <n v="38"/>
    <x v="1"/>
    <n v="1037.48"/>
    <n v="997.28"/>
    <x v="0"/>
    <x v="1"/>
    <n v="1"/>
    <n v="12649265"/>
    <x v="1339"/>
    <x v="0"/>
    <d v="2021-02-06T00:00:00"/>
    <x v="1"/>
    <x v="5"/>
    <x v="5"/>
    <s v="LU"/>
    <x v="0"/>
    <n v="2.8271999999999999"/>
    <n v="38"/>
    <n v="38.000000000000099"/>
    <n v="54.285714285714278"/>
    <n v="38"/>
    <x v="0"/>
    <n v="51"/>
    <n v="48.5"/>
    <x v="0"/>
    <x v="0"/>
    <x v="1"/>
    <n v="51"/>
    <x v="0"/>
    <x v="1570"/>
    <x v="0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842"/>
    <x v="3"/>
    <d v="2021-01-31T00:00:00"/>
    <x v="0"/>
    <x v="0"/>
    <x v="0"/>
  </r>
  <r>
    <x v="1350"/>
    <x v="5"/>
    <x v="1252"/>
    <x v="22"/>
    <x v="1350"/>
    <x v="1344"/>
    <x v="0"/>
    <x v="1612"/>
    <s v="0001"/>
    <x v="0"/>
    <s v="2821"/>
    <x v="5"/>
    <x v="1507"/>
    <s v="YD11"/>
    <x v="1"/>
    <s v=""/>
    <x v="0"/>
    <n v="5"/>
    <x v="1"/>
    <n v="153.53"/>
    <n v="136.35"/>
    <x v="0"/>
    <x v="1"/>
    <s v=""/>
    <s v=""/>
    <x v="1"/>
    <x v="0"/>
    <d v="2021-02-06T00:00:00"/>
    <x v="1"/>
    <x v="5"/>
    <x v="5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31"/>
    <x v="3"/>
    <s v=""/>
    <x v="1"/>
    <x v="0"/>
    <x v="0"/>
  </r>
  <r>
    <x v="1350"/>
    <x v="17"/>
    <x v="1252"/>
    <x v="22"/>
    <x v="1350"/>
    <x v="1344"/>
    <x v="0"/>
    <x v="1612"/>
    <s v="0001"/>
    <x v="0"/>
    <s v="4963"/>
    <x v="17"/>
    <x v="1507"/>
    <s v="YD13"/>
    <x v="1"/>
    <s v=""/>
    <x v="0"/>
    <n v="1"/>
    <x v="1"/>
    <n v="12.71"/>
    <n v="2.59"/>
    <x v="0"/>
    <x v="1"/>
    <s v=""/>
    <s v=""/>
    <x v="1"/>
    <x v="0"/>
    <d v="2021-02-06T00:00:00"/>
    <x v="1"/>
    <x v="5"/>
    <x v="5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3"/>
    <x v="3"/>
    <x v="3"/>
    <x v="1"/>
    <x v="6"/>
    <x v="4"/>
    <s v=""/>
    <x v="1"/>
    <x v="0"/>
    <x v="0"/>
  </r>
  <r>
    <x v="1350"/>
    <x v="7"/>
    <x v="1252"/>
    <x v="22"/>
    <x v="1350"/>
    <x v="1344"/>
    <x v="0"/>
    <x v="1612"/>
    <s v="0001"/>
    <x v="0"/>
    <s v="6842"/>
    <x v="7"/>
    <x v="1507"/>
    <s v="YD11"/>
    <x v="1"/>
    <s v=""/>
    <x v="0"/>
    <n v="2"/>
    <x v="1"/>
    <n v="69.12"/>
    <n v="55.44"/>
    <x v="0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69"/>
    <x v="5"/>
    <s v=""/>
    <x v="1"/>
    <x v="0"/>
    <x v="0"/>
  </r>
  <r>
    <x v="1350"/>
    <x v="25"/>
    <x v="1252"/>
    <x v="22"/>
    <x v="1350"/>
    <x v="1344"/>
    <x v="0"/>
    <x v="1612"/>
    <s v="0001"/>
    <x v="0"/>
    <s v="8758"/>
    <x v="25"/>
    <x v="1507"/>
    <s v="YD13"/>
    <x v="1"/>
    <s v=""/>
    <x v="0"/>
    <n v="1"/>
    <x v="1"/>
    <n v="7.89"/>
    <n v="3.22"/>
    <x v="0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46"/>
    <x v="0"/>
    <s v=""/>
    <x v="1"/>
    <x v="0"/>
    <x v="0"/>
  </r>
  <r>
    <x v="1350"/>
    <x v="16"/>
    <x v="1252"/>
    <x v="22"/>
    <x v="1350"/>
    <x v="1344"/>
    <x v="0"/>
    <x v="1612"/>
    <s v="0001"/>
    <x v="0"/>
    <s v="11114"/>
    <x v="16"/>
    <x v="1507"/>
    <s v="YD13"/>
    <x v="1"/>
    <s v=""/>
    <x v="0"/>
    <n v="2"/>
    <x v="1"/>
    <n v="17.38"/>
    <n v="7.09"/>
    <x v="0"/>
    <x v="1"/>
    <s v=""/>
    <s v=""/>
    <x v="1"/>
    <x v="0"/>
    <d v="2021-02-06T00:00:00"/>
    <x v="1"/>
    <x v="5"/>
    <x v="5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36"/>
    <x v="0"/>
    <s v=""/>
    <x v="1"/>
    <x v="0"/>
    <x v="0"/>
  </r>
  <r>
    <x v="1350"/>
    <x v="15"/>
    <x v="1252"/>
    <x v="22"/>
    <x v="1350"/>
    <x v="1344"/>
    <x v="0"/>
    <x v="1612"/>
    <s v="0001"/>
    <x v="0"/>
    <s v="14523"/>
    <x v="15"/>
    <x v="1507"/>
    <s v="YD13"/>
    <x v="1"/>
    <s v=""/>
    <x v="0"/>
    <n v="2"/>
    <x v="1"/>
    <n v="13.45"/>
    <n v="13.08"/>
    <x v="0"/>
    <x v="1"/>
    <s v=""/>
    <s v=""/>
    <x v="1"/>
    <x v="0"/>
    <d v="2021-02-06T00:00:00"/>
    <x v="1"/>
    <x v="5"/>
    <x v="5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193"/>
    <x v="2"/>
    <s v=""/>
    <x v="1"/>
    <x v="0"/>
    <x v="0"/>
  </r>
  <r>
    <x v="1350"/>
    <x v="11"/>
    <x v="1252"/>
    <x v="22"/>
    <x v="1350"/>
    <x v="1344"/>
    <x v="1"/>
    <x v="1612"/>
    <s v="0001"/>
    <x v="0"/>
    <s v="3500192"/>
    <x v="11"/>
    <x v="1507"/>
    <s v="YP66"/>
    <x v="1"/>
    <s v=""/>
    <x v="1"/>
    <n v="45"/>
    <x v="1"/>
    <n v="-171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50"/>
    <x v="11"/>
    <x v="1252"/>
    <x v="22"/>
    <x v="1350"/>
    <x v="1344"/>
    <x v="1"/>
    <x v="1612"/>
    <s v="0001"/>
    <x v="0"/>
    <s v="3500192"/>
    <x v="11"/>
    <x v="1507"/>
    <s v="YD73"/>
    <x v="1"/>
    <s v=""/>
    <x v="1"/>
    <n v="38"/>
    <x v="1"/>
    <n v="144.4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50"/>
    <x v="11"/>
    <x v="1252"/>
    <x v="22"/>
    <x v="1350"/>
    <x v="1344"/>
    <x v="1"/>
    <x v="1612"/>
    <s v="0001"/>
    <x v="0"/>
    <s v="3500192"/>
    <x v="11"/>
    <x v="1507"/>
    <s v="YD73"/>
    <x v="1"/>
    <s v=""/>
    <x v="1"/>
    <n v="5"/>
    <x v="1"/>
    <n v="19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50"/>
    <x v="11"/>
    <x v="1252"/>
    <x v="22"/>
    <x v="1350"/>
    <x v="1344"/>
    <x v="1"/>
    <x v="1612"/>
    <s v="0001"/>
    <x v="0"/>
    <s v="3500192"/>
    <x v="11"/>
    <x v="1507"/>
    <s v="YD73"/>
    <x v="1"/>
    <s v=""/>
    <x v="1"/>
    <n v="2"/>
    <x v="1"/>
    <n v="7.6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51"/>
    <x v="4"/>
    <x v="1253"/>
    <x v="27"/>
    <x v="1351"/>
    <x v="1345"/>
    <x v="0"/>
    <x v="1613"/>
    <s v="0001"/>
    <x v="0"/>
    <s v="2395"/>
    <x v="4"/>
    <x v="1508"/>
    <s v="YD11"/>
    <x v="1"/>
    <s v=""/>
    <x v="0"/>
    <n v="5"/>
    <x v="0"/>
    <n v="136.52000000000001"/>
    <n v="131.22"/>
    <x v="0"/>
    <x v="3"/>
    <n v="1"/>
    <n v="12649870"/>
    <x v="1340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4"/>
    <n v="6"/>
    <x v="0"/>
    <x v="1571"/>
    <x v="0"/>
    <x v="0"/>
    <x v="0"/>
    <x v="2"/>
    <x v="1"/>
    <s v="CERVEZAS"/>
    <s v="PILSEN TRUJILLO"/>
    <x v="2"/>
    <x v="0"/>
    <x v="0"/>
    <x v="0"/>
    <x v="1"/>
    <x v="1"/>
    <x v="0"/>
    <x v="0"/>
    <x v="14"/>
    <x v="30"/>
    <x v="4"/>
    <x v="3"/>
    <x v="73"/>
    <x v="3"/>
    <d v="2021-01-31T00:00:00"/>
    <x v="0"/>
    <x v="0"/>
    <x v="0"/>
  </r>
  <r>
    <x v="1351"/>
    <x v="25"/>
    <x v="1253"/>
    <x v="27"/>
    <x v="1351"/>
    <x v="1345"/>
    <x v="0"/>
    <x v="1613"/>
    <s v="0001"/>
    <x v="0"/>
    <s v="8758"/>
    <x v="25"/>
    <x v="1508"/>
    <s v="YD13"/>
    <x v="1"/>
    <s v=""/>
    <x v="0"/>
    <n v="1"/>
    <x v="0"/>
    <n v="7.89"/>
    <n v="3.22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4"/>
    <x v="30"/>
    <x v="4"/>
    <x v="3"/>
    <x v="46"/>
    <x v="0"/>
    <s v=""/>
    <x v="1"/>
    <x v="0"/>
    <x v="0"/>
  </r>
  <r>
    <x v="1351"/>
    <x v="11"/>
    <x v="1253"/>
    <x v="27"/>
    <x v="1351"/>
    <x v="1345"/>
    <x v="1"/>
    <x v="1613"/>
    <s v="0001"/>
    <x v="0"/>
    <s v="3500192"/>
    <x v="11"/>
    <x v="1508"/>
    <s v="YP66"/>
    <x v="1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351"/>
    <x v="11"/>
    <x v="1253"/>
    <x v="27"/>
    <x v="1351"/>
    <x v="1345"/>
    <x v="1"/>
    <x v="1613"/>
    <s v="0001"/>
    <x v="0"/>
    <s v="3500192"/>
    <x v="11"/>
    <x v="1508"/>
    <s v="YD73"/>
    <x v="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352"/>
    <x v="5"/>
    <x v="0"/>
    <x v="4"/>
    <x v="1352"/>
    <x v="1346"/>
    <x v="0"/>
    <x v="1614"/>
    <s v="0001"/>
    <x v="0"/>
    <s v="2821"/>
    <x v="5"/>
    <x v="1509"/>
    <s v="YD11"/>
    <x v="10"/>
    <s v=""/>
    <x v="0"/>
    <n v="2"/>
    <x v="0"/>
    <n v="61.41"/>
    <n v="54.54"/>
    <x v="0"/>
    <x v="3"/>
    <n v="1"/>
    <n v="12649881"/>
    <x v="1341"/>
    <x v="0"/>
    <d v="2021-02-06T00:00:00"/>
    <x v="0"/>
    <x v="0"/>
    <x v="0"/>
    <s v="LU"/>
    <x v="0"/>
    <n v="0.1512"/>
    <n v="2"/>
    <n v="2.0322580645161343"/>
    <n v="2.8571428571428568"/>
    <n v="2"/>
    <x v="0"/>
    <n v="7"/>
    <n v="5.5"/>
    <x v="0"/>
    <x v="0"/>
    <x v="2"/>
    <n v="7"/>
    <x v="0"/>
    <x v="1572"/>
    <x v="0"/>
    <x v="0"/>
    <x v="0"/>
    <x v="2"/>
    <x v="1"/>
    <s v="CERVEZAS"/>
    <s v="PILSEN CALLAO"/>
    <x v="2"/>
    <x v="0"/>
    <x v="0"/>
    <x v="2"/>
    <x v="0"/>
    <x v="0"/>
    <x v="0"/>
    <x v="0"/>
    <x v="2"/>
    <x v="5"/>
    <x v="3"/>
    <x v="1"/>
    <x v="15"/>
    <x v="3"/>
    <d v="2021-01-31T00:00:00"/>
    <x v="0"/>
    <x v="0"/>
    <x v="0"/>
  </r>
  <r>
    <x v="1352"/>
    <x v="4"/>
    <x v="0"/>
    <x v="4"/>
    <x v="1352"/>
    <x v="1346"/>
    <x v="0"/>
    <x v="1614"/>
    <s v="0001"/>
    <x v="0"/>
    <s v="2395"/>
    <x v="4"/>
    <x v="1509"/>
    <s v="YD11"/>
    <x v="10"/>
    <s v=""/>
    <x v="0"/>
    <n v="2"/>
    <x v="0"/>
    <n v="61.97"/>
    <n v="53.98"/>
    <x v="0"/>
    <x v="3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5"/>
    <x v="3"/>
    <x v="1"/>
    <x v="15"/>
    <x v="3"/>
    <s v=""/>
    <x v="1"/>
    <x v="0"/>
    <x v="0"/>
  </r>
  <r>
    <x v="1352"/>
    <x v="27"/>
    <x v="0"/>
    <x v="4"/>
    <x v="1352"/>
    <x v="1346"/>
    <x v="0"/>
    <x v="1614"/>
    <s v="0001"/>
    <x v="0"/>
    <s v="12401"/>
    <x v="27"/>
    <x v="1509"/>
    <s v="YD11"/>
    <x v="10"/>
    <s v=""/>
    <x v="0"/>
    <n v="1"/>
    <x v="0"/>
    <n v="25.42"/>
    <n v="15.55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2"/>
    <x v="5"/>
    <x v="3"/>
    <x v="1"/>
    <x v="344"/>
    <x v="9"/>
    <s v=""/>
    <x v="1"/>
    <x v="0"/>
    <x v="0"/>
  </r>
  <r>
    <x v="1352"/>
    <x v="30"/>
    <x v="0"/>
    <x v="4"/>
    <x v="1352"/>
    <x v="1346"/>
    <x v="0"/>
    <x v="1614"/>
    <s v="0001"/>
    <x v="0"/>
    <s v="9523"/>
    <x v="30"/>
    <x v="1509"/>
    <s v="YD13"/>
    <x v="10"/>
    <s v=""/>
    <x v="0"/>
    <n v="2"/>
    <x v="0"/>
    <n v="25.21"/>
    <n v="16.98"/>
    <x v="0"/>
    <x v="3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5"/>
    <x v="3"/>
    <x v="1"/>
    <x v="56"/>
    <x v="1"/>
    <s v=""/>
    <x v="1"/>
    <x v="0"/>
    <x v="0"/>
  </r>
  <r>
    <x v="1352"/>
    <x v="11"/>
    <x v="0"/>
    <x v="4"/>
    <x v="1352"/>
    <x v="1346"/>
    <x v="1"/>
    <x v="1614"/>
    <s v="0001"/>
    <x v="0"/>
    <s v="3500192"/>
    <x v="11"/>
    <x v="1509"/>
    <s v="YP66"/>
    <x v="10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5"/>
    <x v="3"/>
    <x v="1"/>
    <x v="10"/>
    <x v="6"/>
    <s v=""/>
    <x v="1"/>
    <x v="0"/>
    <x v="0"/>
  </r>
  <r>
    <x v="1352"/>
    <x v="11"/>
    <x v="0"/>
    <x v="4"/>
    <x v="1352"/>
    <x v="1346"/>
    <x v="1"/>
    <x v="1614"/>
    <s v="0001"/>
    <x v="0"/>
    <s v="3500192"/>
    <x v="11"/>
    <x v="1509"/>
    <s v="YD73"/>
    <x v="10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5"/>
    <x v="3"/>
    <x v="1"/>
    <x v="10"/>
    <x v="6"/>
    <s v=""/>
    <x v="1"/>
    <x v="0"/>
    <x v="0"/>
  </r>
  <r>
    <x v="1352"/>
    <x v="11"/>
    <x v="0"/>
    <x v="4"/>
    <x v="1352"/>
    <x v="1346"/>
    <x v="1"/>
    <x v="1614"/>
    <s v="0001"/>
    <x v="0"/>
    <s v="3500192"/>
    <x v="11"/>
    <x v="1509"/>
    <s v="YD73"/>
    <x v="10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5"/>
    <x v="3"/>
    <x v="1"/>
    <x v="10"/>
    <x v="6"/>
    <s v=""/>
    <x v="1"/>
    <x v="0"/>
    <x v="0"/>
  </r>
  <r>
    <x v="1352"/>
    <x v="11"/>
    <x v="0"/>
    <x v="4"/>
    <x v="1352"/>
    <x v="1346"/>
    <x v="1"/>
    <x v="1614"/>
    <s v="0001"/>
    <x v="0"/>
    <s v="3500192"/>
    <x v="11"/>
    <x v="1509"/>
    <s v="YD73"/>
    <x v="10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5"/>
    <x v="3"/>
    <x v="1"/>
    <x v="10"/>
    <x v="6"/>
    <s v=""/>
    <x v="1"/>
    <x v="0"/>
    <x v="0"/>
  </r>
  <r>
    <x v="1353"/>
    <x v="4"/>
    <x v="1254"/>
    <x v="4"/>
    <x v="1353"/>
    <x v="1347"/>
    <x v="0"/>
    <x v="1615"/>
    <s v="0001"/>
    <x v="0"/>
    <s v="2395"/>
    <x v="4"/>
    <x v="1510"/>
    <s v="YD11"/>
    <x v="1"/>
    <s v=""/>
    <x v="0"/>
    <n v="3"/>
    <x v="0"/>
    <n v="81.91"/>
    <n v="78.73"/>
    <x v="0"/>
    <x v="1"/>
    <n v="1"/>
    <n v="12650101"/>
    <x v="134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1"/>
    <n v="7"/>
    <x v="0"/>
    <x v="0"/>
    <x v="1"/>
    <n v="11"/>
    <x v="0"/>
    <x v="1573"/>
    <x v="0"/>
    <x v="0"/>
    <x v="0"/>
    <x v="4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d v="2021-01-31T00:00:00"/>
    <x v="0"/>
    <x v="0"/>
    <x v="0"/>
  </r>
  <r>
    <x v="1353"/>
    <x v="6"/>
    <x v="1254"/>
    <x v="4"/>
    <x v="1353"/>
    <x v="1347"/>
    <x v="0"/>
    <x v="1615"/>
    <s v="0001"/>
    <x v="0"/>
    <s v="4961"/>
    <x v="6"/>
    <x v="1510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6"/>
    <x v="4"/>
    <s v=""/>
    <x v="1"/>
    <x v="0"/>
    <x v="0"/>
  </r>
  <r>
    <x v="1353"/>
    <x v="19"/>
    <x v="1254"/>
    <x v="4"/>
    <x v="1353"/>
    <x v="1347"/>
    <x v="0"/>
    <x v="1615"/>
    <s v="0001"/>
    <x v="0"/>
    <s v="7841"/>
    <x v="19"/>
    <x v="1510"/>
    <s v="YD13"/>
    <x v="1"/>
    <s v=""/>
    <x v="0"/>
    <n v="2"/>
    <x v="0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11"/>
    <x v="4"/>
    <x v="1"/>
    <x v="35"/>
    <x v="7"/>
    <s v=""/>
    <x v="1"/>
    <x v="0"/>
    <x v="0"/>
  </r>
  <r>
    <x v="1353"/>
    <x v="33"/>
    <x v="1254"/>
    <x v="4"/>
    <x v="1353"/>
    <x v="1347"/>
    <x v="0"/>
    <x v="1615"/>
    <s v="0001"/>
    <x v="0"/>
    <s v="8593"/>
    <x v="33"/>
    <x v="1510"/>
    <s v="YD13"/>
    <x v="1"/>
    <s v=""/>
    <x v="0"/>
    <n v="2"/>
    <x v="0"/>
    <n v="21.19"/>
    <n v="4.3099999999999996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11"/>
    <x v="4"/>
    <x v="1"/>
    <x v="40"/>
    <x v="2"/>
    <s v=""/>
    <x v="1"/>
    <x v="0"/>
    <x v="0"/>
  </r>
  <r>
    <x v="1353"/>
    <x v="13"/>
    <x v="1254"/>
    <x v="4"/>
    <x v="1353"/>
    <x v="1347"/>
    <x v="0"/>
    <x v="1615"/>
    <s v="0001"/>
    <x v="0"/>
    <s v="14268"/>
    <x v="13"/>
    <x v="1510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11"/>
    <x v="4"/>
    <x v="1"/>
    <x v="41"/>
    <x v="1"/>
    <s v=""/>
    <x v="1"/>
    <x v="0"/>
    <x v="0"/>
  </r>
  <r>
    <x v="1353"/>
    <x v="23"/>
    <x v="1254"/>
    <x v="4"/>
    <x v="1353"/>
    <x v="1347"/>
    <x v="0"/>
    <x v="1615"/>
    <s v="0001"/>
    <x v="0"/>
    <s v="15096"/>
    <x v="23"/>
    <x v="1510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11"/>
    <x v="4"/>
    <x v="1"/>
    <x v="44"/>
    <x v="8"/>
    <s v=""/>
    <x v="1"/>
    <x v="0"/>
    <x v="0"/>
  </r>
  <r>
    <x v="1353"/>
    <x v="11"/>
    <x v="1254"/>
    <x v="4"/>
    <x v="1353"/>
    <x v="1347"/>
    <x v="1"/>
    <x v="1615"/>
    <s v="0001"/>
    <x v="0"/>
    <s v="3500192"/>
    <x v="11"/>
    <x v="1510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53"/>
    <x v="11"/>
    <x v="1254"/>
    <x v="4"/>
    <x v="1353"/>
    <x v="1347"/>
    <x v="1"/>
    <x v="1615"/>
    <s v="0001"/>
    <x v="0"/>
    <s v="3500192"/>
    <x v="11"/>
    <x v="1510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54"/>
    <x v="4"/>
    <x v="1255"/>
    <x v="31"/>
    <x v="1354"/>
    <x v="1348"/>
    <x v="0"/>
    <x v="1616"/>
    <s v="0001"/>
    <x v="0"/>
    <s v="2395"/>
    <x v="4"/>
    <x v="1511"/>
    <s v="YD11"/>
    <x v="1"/>
    <s v=""/>
    <x v="0"/>
    <n v="50"/>
    <x v="5"/>
    <n v="1387.55"/>
    <n v="1289.92"/>
    <x v="1"/>
    <x v="1"/>
    <n v="1"/>
    <n v="12650861"/>
    <x v="1343"/>
    <x v="0"/>
    <d v="2021-02-06T00:00:00"/>
    <x v="1"/>
    <x v="1"/>
    <x v="1"/>
    <s v="LU"/>
    <x v="0"/>
    <n v="3.72"/>
    <n v="50"/>
    <n v="50.000000000000135"/>
    <n v="71.428571428571416"/>
    <n v="50"/>
    <x v="0"/>
    <n v="80"/>
    <n v="80"/>
    <x v="0"/>
    <x v="0"/>
    <x v="4"/>
    <n v="50"/>
    <x v="0"/>
    <x v="1574"/>
    <x v="2"/>
    <x v="0"/>
    <x v="0"/>
    <x v="3"/>
    <x v="1"/>
    <s v="CERVEZAS"/>
    <s v="PILSEN TRUJILLO"/>
    <x v="2"/>
    <x v="0"/>
    <x v="0"/>
    <x v="0"/>
    <x v="1"/>
    <x v="1"/>
    <x v="0"/>
    <x v="20"/>
    <x v="17"/>
    <x v="62"/>
    <x v="3"/>
    <x v="3"/>
    <x v="546"/>
    <x v="3"/>
    <d v="2021-01-31T00:00:00"/>
    <x v="0"/>
    <x v="0"/>
    <x v="0"/>
  </r>
  <r>
    <x v="1354"/>
    <x v="4"/>
    <x v="1256"/>
    <x v="31"/>
    <x v="1354"/>
    <x v="1348"/>
    <x v="0"/>
    <x v="1617"/>
    <s v="0001"/>
    <x v="0"/>
    <s v="2395"/>
    <x v="4"/>
    <x v="1512"/>
    <s v="YD11"/>
    <x v="1"/>
    <s v=""/>
    <x v="0"/>
    <n v="30"/>
    <x v="3"/>
    <n v="819.07"/>
    <n v="787.33"/>
    <x v="1"/>
    <x v="1"/>
    <s v=""/>
    <s v=""/>
    <x v="1"/>
    <x v="0"/>
    <d v="2021-02-06T00:00:00"/>
    <x v="1"/>
    <x v="1"/>
    <x v="1"/>
    <s v="LU"/>
    <x v="0"/>
    <n v="2.2320000000000002"/>
    <n v="30"/>
    <n v="30.000000000000082"/>
    <n v="42.857142857142854"/>
    <n v="30"/>
    <x v="0"/>
    <n v="0"/>
    <s v=""/>
    <x v="0"/>
    <x v="0"/>
    <x v="4"/>
    <n v="30"/>
    <x v="0"/>
    <x v="1575"/>
    <x v="1"/>
    <x v="0"/>
    <x v="0"/>
    <x v="1"/>
    <x v="1"/>
    <s v="CERVEZAS"/>
    <s v="PILSEN TRUJILLO"/>
    <x v="2"/>
    <x v="0"/>
    <x v="0"/>
    <x v="0"/>
    <x v="1"/>
    <x v="1"/>
    <x v="0"/>
    <x v="20"/>
    <x v="17"/>
    <x v="62"/>
    <x v="3"/>
    <x v="3"/>
    <x v="663"/>
    <x v="3"/>
    <s v=""/>
    <x v="1"/>
    <x v="0"/>
    <x v="0"/>
  </r>
  <r>
    <x v="1354"/>
    <x v="11"/>
    <x v="1256"/>
    <x v="31"/>
    <x v="1354"/>
    <x v="1348"/>
    <x v="1"/>
    <x v="1617"/>
    <s v="0001"/>
    <x v="0"/>
    <s v="3500192"/>
    <x v="11"/>
    <x v="1512"/>
    <s v="YD73"/>
    <x v="1"/>
    <s v=""/>
    <x v="1"/>
    <n v="30"/>
    <x v="3"/>
    <n v="11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0"/>
    <x v="17"/>
    <x v="62"/>
    <x v="3"/>
    <x v="3"/>
    <x v="10"/>
    <x v="6"/>
    <s v=""/>
    <x v="1"/>
    <x v="0"/>
    <x v="0"/>
  </r>
  <r>
    <x v="1354"/>
    <x v="11"/>
    <x v="1255"/>
    <x v="31"/>
    <x v="1354"/>
    <x v="1348"/>
    <x v="1"/>
    <x v="1616"/>
    <s v="0001"/>
    <x v="0"/>
    <s v="3500192"/>
    <x v="11"/>
    <x v="1511"/>
    <s v="YP66"/>
    <x v="1"/>
    <s v=""/>
    <x v="1"/>
    <n v="50"/>
    <x v="5"/>
    <n v="-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20"/>
    <x v="17"/>
    <x v="62"/>
    <x v="3"/>
    <x v="3"/>
    <x v="10"/>
    <x v="6"/>
    <s v=""/>
    <x v="1"/>
    <x v="0"/>
    <x v="0"/>
  </r>
  <r>
    <x v="1354"/>
    <x v="11"/>
    <x v="1255"/>
    <x v="31"/>
    <x v="1354"/>
    <x v="1348"/>
    <x v="1"/>
    <x v="1616"/>
    <s v="0001"/>
    <x v="0"/>
    <s v="3500192"/>
    <x v="11"/>
    <x v="1511"/>
    <s v="YD73"/>
    <x v="1"/>
    <s v=""/>
    <x v="1"/>
    <n v="50"/>
    <x v="5"/>
    <n v="190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0"/>
    <x v="17"/>
    <x v="62"/>
    <x v="3"/>
    <x v="3"/>
    <x v="10"/>
    <x v="6"/>
    <s v=""/>
    <x v="1"/>
    <x v="0"/>
    <x v="0"/>
  </r>
  <r>
    <x v="1354"/>
    <x v="11"/>
    <x v="1256"/>
    <x v="31"/>
    <x v="1354"/>
    <x v="1348"/>
    <x v="1"/>
    <x v="1617"/>
    <s v="0001"/>
    <x v="0"/>
    <s v="3500192"/>
    <x v="11"/>
    <x v="1512"/>
    <s v="YP66"/>
    <x v="1"/>
    <s v=""/>
    <x v="1"/>
    <n v="30"/>
    <x v="3"/>
    <n v="-11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20"/>
    <x v="17"/>
    <x v="62"/>
    <x v="3"/>
    <x v="3"/>
    <x v="10"/>
    <x v="6"/>
    <s v=""/>
    <x v="1"/>
    <x v="0"/>
    <x v="0"/>
  </r>
  <r>
    <x v="1355"/>
    <x v="4"/>
    <x v="1257"/>
    <x v="11"/>
    <x v="1355"/>
    <x v="1349"/>
    <x v="0"/>
    <x v="1618"/>
    <s v="0001"/>
    <x v="0"/>
    <s v="2395"/>
    <x v="4"/>
    <x v="167"/>
    <s v="YD11"/>
    <x v="1"/>
    <s v=""/>
    <x v="0"/>
    <n v="10"/>
    <x v="0"/>
    <n v="273.02"/>
    <n v="262.44"/>
    <x v="0"/>
    <x v="1"/>
    <n v="1"/>
    <n v="12652060"/>
    <x v="1344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6"/>
    <n v="22.7636363636"/>
    <x v="0"/>
    <x v="0"/>
    <x v="1"/>
    <n v="26"/>
    <x v="0"/>
    <x v="1576"/>
    <x v="0"/>
    <x v="0"/>
    <x v="0"/>
    <x v="3"/>
    <x v="1"/>
    <s v="CERVEZAS"/>
    <s v="PILSEN TRUJILLO"/>
    <x v="2"/>
    <x v="0"/>
    <x v="0"/>
    <x v="1"/>
    <x v="1"/>
    <x v="1"/>
    <x v="0"/>
    <x v="0"/>
    <x v="2"/>
    <x v="5"/>
    <x v="3"/>
    <x v="1"/>
    <x v="27"/>
    <x v="3"/>
    <d v="2021-01-31T00:00:00"/>
    <x v="0"/>
    <x v="0"/>
    <x v="0"/>
  </r>
  <r>
    <x v="1355"/>
    <x v="5"/>
    <x v="1257"/>
    <x v="11"/>
    <x v="1355"/>
    <x v="1349"/>
    <x v="0"/>
    <x v="1618"/>
    <s v="0001"/>
    <x v="0"/>
    <s v="2821"/>
    <x v="5"/>
    <x v="167"/>
    <s v="YD11"/>
    <x v="1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5"/>
    <x v="3"/>
    <x v="1"/>
    <x v="31"/>
    <x v="3"/>
    <s v=""/>
    <x v="1"/>
    <x v="0"/>
    <x v="0"/>
  </r>
  <r>
    <x v="1355"/>
    <x v="6"/>
    <x v="1257"/>
    <x v="11"/>
    <x v="1355"/>
    <x v="1349"/>
    <x v="0"/>
    <x v="1618"/>
    <s v="0001"/>
    <x v="0"/>
    <s v="4961"/>
    <x v="6"/>
    <x v="16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5"/>
    <x v="3"/>
    <x v="1"/>
    <x v="6"/>
    <x v="4"/>
    <s v=""/>
    <x v="1"/>
    <x v="0"/>
    <x v="0"/>
  </r>
  <r>
    <x v="1355"/>
    <x v="17"/>
    <x v="1257"/>
    <x v="11"/>
    <x v="1355"/>
    <x v="1349"/>
    <x v="0"/>
    <x v="1618"/>
    <s v="0001"/>
    <x v="0"/>
    <s v="4963"/>
    <x v="17"/>
    <x v="16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5"/>
    <x v="3"/>
    <x v="1"/>
    <x v="6"/>
    <x v="4"/>
    <s v=""/>
    <x v="1"/>
    <x v="0"/>
    <x v="0"/>
  </r>
  <r>
    <x v="1355"/>
    <x v="19"/>
    <x v="1257"/>
    <x v="11"/>
    <x v="1355"/>
    <x v="1349"/>
    <x v="0"/>
    <x v="1618"/>
    <s v="0001"/>
    <x v="0"/>
    <s v="7841"/>
    <x v="19"/>
    <x v="167"/>
    <s v="YD13"/>
    <x v="1"/>
    <s v=""/>
    <x v="0"/>
    <n v="4"/>
    <x v="0"/>
    <n v="69.150000000000006"/>
    <n v="14.08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5"/>
    <x v="3"/>
    <x v="1"/>
    <x v="342"/>
    <x v="7"/>
    <s v=""/>
    <x v="1"/>
    <x v="0"/>
    <x v="0"/>
  </r>
  <r>
    <x v="1355"/>
    <x v="1"/>
    <x v="1257"/>
    <x v="11"/>
    <x v="1355"/>
    <x v="1349"/>
    <x v="0"/>
    <x v="1618"/>
    <s v="0001"/>
    <x v="0"/>
    <s v="11115"/>
    <x v="1"/>
    <x v="167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5"/>
    <x v="3"/>
    <x v="1"/>
    <x v="133"/>
    <x v="0"/>
    <s v=""/>
    <x v="1"/>
    <x v="0"/>
    <x v="0"/>
  </r>
  <r>
    <x v="1355"/>
    <x v="10"/>
    <x v="1257"/>
    <x v="11"/>
    <x v="1355"/>
    <x v="1349"/>
    <x v="0"/>
    <x v="1618"/>
    <s v="0001"/>
    <x v="0"/>
    <s v="11118"/>
    <x v="10"/>
    <x v="167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5"/>
    <x v="3"/>
    <x v="1"/>
    <x v="9"/>
    <x v="0"/>
    <s v=""/>
    <x v="1"/>
    <x v="0"/>
    <x v="0"/>
  </r>
  <r>
    <x v="1355"/>
    <x v="27"/>
    <x v="1257"/>
    <x v="11"/>
    <x v="1355"/>
    <x v="1349"/>
    <x v="0"/>
    <x v="1618"/>
    <s v="0001"/>
    <x v="0"/>
    <s v="12401"/>
    <x v="27"/>
    <x v="167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5"/>
    <x v="3"/>
    <x v="1"/>
    <x v="77"/>
    <x v="9"/>
    <s v=""/>
    <x v="1"/>
    <x v="0"/>
    <x v="0"/>
  </r>
  <r>
    <x v="1355"/>
    <x v="22"/>
    <x v="1257"/>
    <x v="11"/>
    <x v="1355"/>
    <x v="1349"/>
    <x v="0"/>
    <x v="1618"/>
    <s v="0001"/>
    <x v="0"/>
    <s v="12419"/>
    <x v="22"/>
    <x v="167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5"/>
    <x v="3"/>
    <x v="1"/>
    <x v="9"/>
    <x v="0"/>
    <s v=""/>
    <x v="1"/>
    <x v="0"/>
    <x v="0"/>
  </r>
  <r>
    <x v="1355"/>
    <x v="23"/>
    <x v="1257"/>
    <x v="11"/>
    <x v="1355"/>
    <x v="1349"/>
    <x v="0"/>
    <x v="1618"/>
    <s v="0001"/>
    <x v="0"/>
    <s v="15096"/>
    <x v="23"/>
    <x v="167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5"/>
    <x v="3"/>
    <x v="1"/>
    <x v="44"/>
    <x v="8"/>
    <s v=""/>
    <x v="1"/>
    <x v="0"/>
    <x v="0"/>
  </r>
  <r>
    <x v="1355"/>
    <x v="11"/>
    <x v="1257"/>
    <x v="11"/>
    <x v="1355"/>
    <x v="1349"/>
    <x v="1"/>
    <x v="1618"/>
    <s v="0001"/>
    <x v="0"/>
    <s v="3500192"/>
    <x v="11"/>
    <x v="167"/>
    <s v="YP66"/>
    <x v="1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355"/>
    <x v="11"/>
    <x v="1257"/>
    <x v="11"/>
    <x v="1355"/>
    <x v="1349"/>
    <x v="1"/>
    <x v="1618"/>
    <s v="0001"/>
    <x v="0"/>
    <s v="3500192"/>
    <x v="11"/>
    <x v="167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355"/>
    <x v="11"/>
    <x v="1257"/>
    <x v="11"/>
    <x v="1355"/>
    <x v="1349"/>
    <x v="1"/>
    <x v="1618"/>
    <s v="0001"/>
    <x v="0"/>
    <s v="3500192"/>
    <x v="11"/>
    <x v="167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355"/>
    <x v="11"/>
    <x v="1257"/>
    <x v="11"/>
    <x v="1355"/>
    <x v="1349"/>
    <x v="1"/>
    <x v="1618"/>
    <s v="0001"/>
    <x v="0"/>
    <s v="3500192"/>
    <x v="11"/>
    <x v="16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356"/>
    <x v="4"/>
    <x v="1258"/>
    <x v="4"/>
    <x v="1356"/>
    <x v="1350"/>
    <x v="0"/>
    <x v="1619"/>
    <s v="0001"/>
    <x v="0"/>
    <s v="2395"/>
    <x v="4"/>
    <x v="1513"/>
    <s v="YD11"/>
    <x v="1"/>
    <s v=""/>
    <x v="0"/>
    <n v="15"/>
    <x v="3"/>
    <n v="409.54"/>
    <n v="393.67"/>
    <x v="1"/>
    <x v="1"/>
    <n v="1"/>
    <n v="12652074"/>
    <x v="1345"/>
    <x v="0"/>
    <d v="2021-02-06T00:00:00"/>
    <x v="1"/>
    <x v="1"/>
    <x v="1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1577"/>
    <x v="0"/>
    <x v="0"/>
    <x v="0"/>
    <x v="4"/>
    <x v="1"/>
    <s v="CERVEZAS"/>
    <s v="PILSEN TRUJILLO"/>
    <x v="2"/>
    <x v="0"/>
    <x v="0"/>
    <x v="2"/>
    <x v="1"/>
    <x v="1"/>
    <x v="0"/>
    <x v="0"/>
    <x v="2"/>
    <x v="5"/>
    <x v="3"/>
    <x v="1"/>
    <x v="173"/>
    <x v="3"/>
    <d v="2021-01-31T00:00:00"/>
    <x v="0"/>
    <x v="0"/>
    <x v="0"/>
  </r>
  <r>
    <x v="1356"/>
    <x v="11"/>
    <x v="1258"/>
    <x v="4"/>
    <x v="1356"/>
    <x v="1350"/>
    <x v="1"/>
    <x v="1619"/>
    <s v="0001"/>
    <x v="0"/>
    <s v="3500192"/>
    <x v="11"/>
    <x v="1513"/>
    <s v="YP66"/>
    <x v="1"/>
    <s v=""/>
    <x v="1"/>
    <n v="15"/>
    <x v="3"/>
    <n v="-57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356"/>
    <x v="11"/>
    <x v="1258"/>
    <x v="4"/>
    <x v="1356"/>
    <x v="1350"/>
    <x v="1"/>
    <x v="1619"/>
    <s v="0001"/>
    <x v="0"/>
    <s v="3500192"/>
    <x v="11"/>
    <x v="1513"/>
    <s v="YD73"/>
    <x v="1"/>
    <s v=""/>
    <x v="1"/>
    <n v="15"/>
    <x v="3"/>
    <n v="57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357"/>
    <x v="4"/>
    <x v="1259"/>
    <x v="9"/>
    <x v="1357"/>
    <x v="1351"/>
    <x v="0"/>
    <x v="1620"/>
    <s v="0001"/>
    <x v="0"/>
    <s v="2395"/>
    <x v="4"/>
    <x v="1514"/>
    <s v="YD11"/>
    <x v="1"/>
    <s v=""/>
    <x v="0"/>
    <n v="50"/>
    <x v="0"/>
    <n v="1365.11"/>
    <n v="1312.22"/>
    <x v="0"/>
    <x v="1"/>
    <n v="1"/>
    <n v="12652540"/>
    <x v="1346"/>
    <x v="0"/>
    <d v="2021-02-06T00:00:00"/>
    <x v="0"/>
    <x v="0"/>
    <x v="0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1578"/>
    <x v="0"/>
    <x v="0"/>
    <x v="0"/>
    <x v="3"/>
    <x v="1"/>
    <s v="CERVEZAS"/>
    <s v="PILSEN TRUJILLO"/>
    <x v="2"/>
    <x v="0"/>
    <x v="0"/>
    <x v="1"/>
    <x v="1"/>
    <x v="1"/>
    <x v="0"/>
    <x v="0"/>
    <x v="4"/>
    <x v="15"/>
    <x v="3"/>
    <x v="1"/>
    <x v="170"/>
    <x v="3"/>
    <d v="2021-01-31T00:00:00"/>
    <x v="0"/>
    <x v="0"/>
    <x v="0"/>
  </r>
  <r>
    <x v="1357"/>
    <x v="11"/>
    <x v="1259"/>
    <x v="9"/>
    <x v="1357"/>
    <x v="1351"/>
    <x v="1"/>
    <x v="1620"/>
    <s v="0001"/>
    <x v="0"/>
    <s v="3500192"/>
    <x v="11"/>
    <x v="1514"/>
    <s v="YP66"/>
    <x v="1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357"/>
    <x v="11"/>
    <x v="1259"/>
    <x v="9"/>
    <x v="1357"/>
    <x v="1351"/>
    <x v="1"/>
    <x v="1620"/>
    <s v="0001"/>
    <x v="0"/>
    <s v="3500192"/>
    <x v="11"/>
    <x v="1514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358"/>
    <x v="4"/>
    <x v="1260"/>
    <x v="5"/>
    <x v="1358"/>
    <x v="1352"/>
    <x v="0"/>
    <x v="1621"/>
    <s v="0001"/>
    <x v="0"/>
    <s v="2395"/>
    <x v="4"/>
    <x v="1515"/>
    <s v="YD11"/>
    <x v="1"/>
    <s v=""/>
    <x v="0"/>
    <n v="3"/>
    <x v="3"/>
    <n v="81.91"/>
    <n v="78.73"/>
    <x v="0"/>
    <x v="1"/>
    <n v="1"/>
    <n v="12652598"/>
    <x v="134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7"/>
    <n v="56"/>
    <x v="0"/>
    <x v="0"/>
    <x v="1"/>
    <n v="5"/>
    <x v="0"/>
    <x v="1579"/>
    <x v="3"/>
    <x v="0"/>
    <x v="0"/>
    <x v="3"/>
    <x v="1"/>
    <s v="CERVEZAS"/>
    <s v="PILSEN TRUJILLO"/>
    <x v="2"/>
    <x v="0"/>
    <x v="0"/>
    <x v="3"/>
    <x v="1"/>
    <x v="1"/>
    <x v="0"/>
    <x v="0"/>
    <x v="2"/>
    <x v="6"/>
    <x v="2"/>
    <x v="1"/>
    <x v="75"/>
    <x v="3"/>
    <d v="2021-01-31T00:00:00"/>
    <x v="0"/>
    <x v="0"/>
    <x v="0"/>
  </r>
  <r>
    <x v="1358"/>
    <x v="5"/>
    <x v="1260"/>
    <x v="5"/>
    <x v="1358"/>
    <x v="1352"/>
    <x v="0"/>
    <x v="1621"/>
    <s v="0001"/>
    <x v="0"/>
    <s v="2821"/>
    <x v="5"/>
    <x v="1515"/>
    <s v="YD11"/>
    <x v="1"/>
    <s v=""/>
    <x v="0"/>
    <n v="2"/>
    <x v="3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6"/>
    <x v="2"/>
    <x v="1"/>
    <x v="15"/>
    <x v="3"/>
    <s v=""/>
    <x v="1"/>
    <x v="0"/>
    <x v="0"/>
  </r>
  <r>
    <x v="1358"/>
    <x v="33"/>
    <x v="1261"/>
    <x v="5"/>
    <x v="1358"/>
    <x v="1352"/>
    <x v="0"/>
    <x v="1622"/>
    <s v="0001"/>
    <x v="0"/>
    <s v="8593"/>
    <x v="33"/>
    <x v="1516"/>
    <s v="YD13"/>
    <x v="1"/>
    <s v=""/>
    <x v="0"/>
    <n v="2"/>
    <x v="3"/>
    <n v="21.19"/>
    <n v="4.3099999999999996"/>
    <x v="0"/>
    <x v="1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n v="2"/>
    <x v="0"/>
    <x v="1580"/>
    <x v="1"/>
    <x v="0"/>
    <x v="0"/>
    <x v="1"/>
    <x v="1"/>
    <s v="CERVEZAS"/>
    <s v="CORONA"/>
    <x v="1"/>
    <x v="0"/>
    <x v="0"/>
    <x v="3"/>
    <x v="1"/>
    <x v="1"/>
    <x v="0"/>
    <x v="0"/>
    <x v="2"/>
    <x v="6"/>
    <x v="2"/>
    <x v="1"/>
    <x v="40"/>
    <x v="2"/>
    <s v=""/>
    <x v="1"/>
    <x v="0"/>
    <x v="0"/>
  </r>
  <r>
    <x v="1358"/>
    <x v="4"/>
    <x v="1262"/>
    <x v="5"/>
    <x v="1358"/>
    <x v="1352"/>
    <x v="0"/>
    <x v="1623"/>
    <s v="0001"/>
    <x v="0"/>
    <s v="2395"/>
    <x v="4"/>
    <x v="1517"/>
    <s v="YD11"/>
    <x v="1"/>
    <s v=""/>
    <x v="0"/>
    <n v="50"/>
    <x v="0"/>
    <n v="1365.11"/>
    <n v="1312.22"/>
    <x v="0"/>
    <x v="1"/>
    <s v=""/>
    <s v=""/>
    <x v="1"/>
    <x v="0"/>
    <d v="2021-02-06T00:00:00"/>
    <x v="0"/>
    <x v="0"/>
    <x v="0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581"/>
    <x v="1"/>
    <x v="0"/>
    <x v="0"/>
    <x v="1"/>
    <x v="1"/>
    <s v="CERVEZAS"/>
    <s v="PILSEN TRUJILLO"/>
    <x v="2"/>
    <x v="0"/>
    <x v="0"/>
    <x v="3"/>
    <x v="1"/>
    <x v="1"/>
    <x v="0"/>
    <x v="0"/>
    <x v="2"/>
    <x v="6"/>
    <x v="2"/>
    <x v="1"/>
    <x v="170"/>
    <x v="3"/>
    <s v=""/>
    <x v="1"/>
    <x v="0"/>
    <x v="0"/>
  </r>
  <r>
    <x v="1358"/>
    <x v="11"/>
    <x v="1260"/>
    <x v="5"/>
    <x v="1358"/>
    <x v="1352"/>
    <x v="1"/>
    <x v="1621"/>
    <s v="0001"/>
    <x v="0"/>
    <s v="3500192"/>
    <x v="11"/>
    <x v="1515"/>
    <s v="YP66"/>
    <x v="1"/>
    <s v=""/>
    <x v="1"/>
    <n v="5"/>
    <x v="3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358"/>
    <x v="11"/>
    <x v="1260"/>
    <x v="5"/>
    <x v="1358"/>
    <x v="1352"/>
    <x v="1"/>
    <x v="1621"/>
    <s v="0001"/>
    <x v="0"/>
    <s v="3500192"/>
    <x v="11"/>
    <x v="1515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358"/>
    <x v="11"/>
    <x v="1260"/>
    <x v="5"/>
    <x v="1358"/>
    <x v="1352"/>
    <x v="1"/>
    <x v="1621"/>
    <s v="0001"/>
    <x v="0"/>
    <s v="3500192"/>
    <x v="11"/>
    <x v="1515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358"/>
    <x v="11"/>
    <x v="1262"/>
    <x v="5"/>
    <x v="1358"/>
    <x v="1352"/>
    <x v="1"/>
    <x v="1623"/>
    <s v="0001"/>
    <x v="0"/>
    <s v="3500192"/>
    <x v="11"/>
    <x v="1517"/>
    <s v="YP66"/>
    <x v="1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358"/>
    <x v="11"/>
    <x v="1262"/>
    <x v="5"/>
    <x v="1358"/>
    <x v="1352"/>
    <x v="1"/>
    <x v="1623"/>
    <s v="0001"/>
    <x v="0"/>
    <s v="3500192"/>
    <x v="11"/>
    <x v="1517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359"/>
    <x v="4"/>
    <x v="1263"/>
    <x v="1"/>
    <x v="1359"/>
    <x v="1353"/>
    <x v="0"/>
    <x v="1624"/>
    <s v="0001"/>
    <x v="0"/>
    <s v="2395"/>
    <x v="4"/>
    <x v="852"/>
    <s v="YD11"/>
    <x v="1"/>
    <s v=""/>
    <x v="0"/>
    <n v="3"/>
    <x v="0"/>
    <n v="81.91"/>
    <n v="78.73"/>
    <x v="0"/>
    <x v="0"/>
    <n v="1"/>
    <n v="12652944"/>
    <x v="1348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1"/>
    <n v="4"/>
    <x v="0"/>
    <x v="1582"/>
    <x v="0"/>
    <x v="0"/>
    <x v="0"/>
    <x v="0"/>
    <x v="1"/>
    <s v="CERVEZAS"/>
    <s v="PILSEN TRUJILLO"/>
    <x v="2"/>
    <x v="0"/>
    <x v="0"/>
    <x v="1"/>
    <x v="1"/>
    <x v="1"/>
    <x v="0"/>
    <x v="0"/>
    <x v="4"/>
    <x v="7"/>
    <x v="2"/>
    <x v="1"/>
    <x v="75"/>
    <x v="3"/>
    <d v="2021-01-31T00:00:00"/>
    <x v="0"/>
    <x v="0"/>
    <x v="0"/>
  </r>
  <r>
    <x v="1359"/>
    <x v="17"/>
    <x v="1263"/>
    <x v="1"/>
    <x v="1359"/>
    <x v="1353"/>
    <x v="0"/>
    <x v="1624"/>
    <s v="0001"/>
    <x v="0"/>
    <s v="4963"/>
    <x v="17"/>
    <x v="852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7"/>
    <x v="2"/>
    <x v="1"/>
    <x v="6"/>
    <x v="4"/>
    <s v=""/>
    <x v="1"/>
    <x v="0"/>
    <x v="0"/>
  </r>
  <r>
    <x v="1359"/>
    <x v="11"/>
    <x v="1263"/>
    <x v="1"/>
    <x v="1359"/>
    <x v="1353"/>
    <x v="1"/>
    <x v="1624"/>
    <s v="0001"/>
    <x v="0"/>
    <s v="3500192"/>
    <x v="11"/>
    <x v="852"/>
    <s v="YP66"/>
    <x v="1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359"/>
    <x v="11"/>
    <x v="1263"/>
    <x v="1"/>
    <x v="1359"/>
    <x v="1353"/>
    <x v="1"/>
    <x v="1624"/>
    <s v="0001"/>
    <x v="0"/>
    <s v="3500192"/>
    <x v="11"/>
    <x v="852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360"/>
    <x v="5"/>
    <x v="1264"/>
    <x v="16"/>
    <x v="1360"/>
    <x v="1354"/>
    <x v="0"/>
    <x v="1625"/>
    <s v="0001"/>
    <x v="0"/>
    <s v="2821"/>
    <x v="5"/>
    <x v="1518"/>
    <s v="YD11"/>
    <x v="1"/>
    <s v=""/>
    <x v="0"/>
    <n v="1"/>
    <x v="1"/>
    <n v="30.71"/>
    <n v="27.27"/>
    <x v="1"/>
    <x v="1"/>
    <n v="1"/>
    <n v="12653032"/>
    <x v="1349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5"/>
    <n v="2.75"/>
    <x v="0"/>
    <x v="0"/>
    <x v="1"/>
    <n v="5"/>
    <x v="0"/>
    <x v="1583"/>
    <x v="0"/>
    <x v="0"/>
    <x v="0"/>
    <x v="0"/>
    <x v="1"/>
    <s v="CERVEZAS"/>
    <s v="PILSEN CALLAO"/>
    <x v="2"/>
    <x v="0"/>
    <x v="0"/>
    <x v="1"/>
    <x v="1"/>
    <x v="1"/>
    <x v="0"/>
    <x v="0"/>
    <x v="2"/>
    <x v="2"/>
    <x v="2"/>
    <x v="1"/>
    <x v="5"/>
    <x v="3"/>
    <d v="2021-01-31T00:00:00"/>
    <x v="0"/>
    <x v="0"/>
    <x v="0"/>
  </r>
  <r>
    <x v="1360"/>
    <x v="7"/>
    <x v="1264"/>
    <x v="16"/>
    <x v="1360"/>
    <x v="1354"/>
    <x v="0"/>
    <x v="1625"/>
    <s v="0001"/>
    <x v="0"/>
    <s v="6842"/>
    <x v="7"/>
    <x v="1518"/>
    <s v="YD11"/>
    <x v="1"/>
    <s v=""/>
    <x v="0"/>
    <n v="1"/>
    <x v="1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2"/>
    <x v="2"/>
    <x v="1"/>
    <x v="19"/>
    <x v="5"/>
    <s v=""/>
    <x v="1"/>
    <x v="0"/>
    <x v="0"/>
  </r>
  <r>
    <x v="1360"/>
    <x v="15"/>
    <x v="1264"/>
    <x v="16"/>
    <x v="1360"/>
    <x v="1354"/>
    <x v="0"/>
    <x v="1625"/>
    <s v="0001"/>
    <x v="0"/>
    <s v="14523"/>
    <x v="15"/>
    <x v="1518"/>
    <s v="YD13"/>
    <x v="1"/>
    <s v=""/>
    <x v="0"/>
    <n v="3"/>
    <x v="1"/>
    <n v="20.16"/>
    <n v="19.62"/>
    <x v="1"/>
    <x v="1"/>
    <s v=""/>
    <s v=""/>
    <x v="1"/>
    <x v="0"/>
    <d v="2021-02-06T00:00:00"/>
    <x v="1"/>
    <x v="1"/>
    <x v="1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"/>
    <x v="2"/>
    <x v="1"/>
    <x v="58"/>
    <x v="2"/>
    <s v=""/>
    <x v="1"/>
    <x v="0"/>
    <x v="0"/>
  </r>
  <r>
    <x v="1360"/>
    <x v="11"/>
    <x v="1264"/>
    <x v="16"/>
    <x v="1360"/>
    <x v="1354"/>
    <x v="1"/>
    <x v="1625"/>
    <s v="0001"/>
    <x v="0"/>
    <s v="3500192"/>
    <x v="11"/>
    <x v="1518"/>
    <s v="YP66"/>
    <x v="1"/>
    <s v=""/>
    <x v="1"/>
    <n v="2"/>
    <x v="1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360"/>
    <x v="11"/>
    <x v="1264"/>
    <x v="16"/>
    <x v="1360"/>
    <x v="1354"/>
    <x v="1"/>
    <x v="1625"/>
    <s v="0001"/>
    <x v="0"/>
    <s v="3500192"/>
    <x v="11"/>
    <x v="1518"/>
    <s v="YD73"/>
    <x v="1"/>
    <s v=""/>
    <x v="1"/>
    <n v="1"/>
    <x v="1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360"/>
    <x v="11"/>
    <x v="1264"/>
    <x v="16"/>
    <x v="1360"/>
    <x v="1354"/>
    <x v="1"/>
    <x v="1625"/>
    <s v="0001"/>
    <x v="0"/>
    <s v="3500192"/>
    <x v="11"/>
    <x v="1518"/>
    <s v="YD73"/>
    <x v="1"/>
    <s v=""/>
    <x v="1"/>
    <n v="1"/>
    <x v="1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361"/>
    <x v="7"/>
    <x v="0"/>
    <x v="1"/>
    <x v="1361"/>
    <x v="1355"/>
    <x v="0"/>
    <x v="1626"/>
    <s v="0001"/>
    <x v="0"/>
    <s v="6842"/>
    <x v="7"/>
    <x v="1519"/>
    <s v="YD11"/>
    <x v="3"/>
    <s v=""/>
    <x v="0"/>
    <n v="1"/>
    <x v="0"/>
    <n v="34.56"/>
    <n v="27.73"/>
    <x v="0"/>
    <x v="0"/>
    <n v="1"/>
    <n v="12653806"/>
    <x v="135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94"/>
    <n v="94"/>
    <x v="0"/>
    <x v="0"/>
    <x v="2"/>
    <n v="94"/>
    <x v="0"/>
    <x v="1584"/>
    <x v="0"/>
    <x v="0"/>
    <x v="0"/>
    <x v="3"/>
    <x v="1"/>
    <s v="CERVEZAS"/>
    <s v="CUSQUEÑA"/>
    <x v="2"/>
    <x v="0"/>
    <x v="0"/>
    <x v="1"/>
    <x v="0"/>
    <x v="0"/>
    <x v="0"/>
    <x v="2"/>
    <x v="1"/>
    <x v="31"/>
    <x v="2"/>
    <x v="1"/>
    <x v="19"/>
    <x v="5"/>
    <d v="2021-01-31T00:00:00"/>
    <x v="0"/>
    <x v="0"/>
    <x v="0"/>
  </r>
  <r>
    <x v="1361"/>
    <x v="4"/>
    <x v="0"/>
    <x v="1"/>
    <x v="1361"/>
    <x v="1355"/>
    <x v="0"/>
    <x v="1626"/>
    <s v="0001"/>
    <x v="0"/>
    <s v="2395"/>
    <x v="4"/>
    <x v="1519"/>
    <s v="YD11"/>
    <x v="3"/>
    <s v=""/>
    <x v="0"/>
    <n v="93"/>
    <x v="0"/>
    <n v="2881.42"/>
    <n v="2510.42"/>
    <x v="0"/>
    <x v="0"/>
    <s v=""/>
    <s v=""/>
    <x v="1"/>
    <x v="0"/>
    <d v="2021-02-06T00:00:00"/>
    <x v="0"/>
    <x v="0"/>
    <x v="0"/>
    <s v="LU"/>
    <x v="0"/>
    <n v="6.9192"/>
    <n v="93"/>
    <n v="93.000000000000256"/>
    <n v="132.85714285714283"/>
    <n v="9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2"/>
    <x v="1"/>
    <x v="31"/>
    <x v="2"/>
    <x v="1"/>
    <x v="848"/>
    <x v="3"/>
    <s v=""/>
    <x v="1"/>
    <x v="0"/>
    <x v="0"/>
  </r>
  <r>
    <x v="1361"/>
    <x v="11"/>
    <x v="0"/>
    <x v="1"/>
    <x v="1361"/>
    <x v="1355"/>
    <x v="1"/>
    <x v="1626"/>
    <s v="0001"/>
    <x v="0"/>
    <s v="3500192"/>
    <x v="11"/>
    <x v="1519"/>
    <s v="YP66"/>
    <x v="3"/>
    <s v=""/>
    <x v="1"/>
    <n v="95"/>
    <x v="0"/>
    <n v="-361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1"/>
    <x v="31"/>
    <x v="2"/>
    <x v="1"/>
    <x v="10"/>
    <x v="6"/>
    <s v=""/>
    <x v="1"/>
    <x v="0"/>
    <x v="0"/>
  </r>
  <r>
    <x v="1361"/>
    <x v="11"/>
    <x v="0"/>
    <x v="1"/>
    <x v="1361"/>
    <x v="1355"/>
    <x v="1"/>
    <x v="1626"/>
    <s v="0001"/>
    <x v="0"/>
    <s v="3500192"/>
    <x v="11"/>
    <x v="1519"/>
    <s v="YD73"/>
    <x v="3"/>
    <s v=""/>
    <x v="1"/>
    <n v="93"/>
    <x v="0"/>
    <n v="353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1"/>
    <x v="31"/>
    <x v="2"/>
    <x v="1"/>
    <x v="10"/>
    <x v="6"/>
    <s v=""/>
    <x v="1"/>
    <x v="0"/>
    <x v="0"/>
  </r>
  <r>
    <x v="1361"/>
    <x v="11"/>
    <x v="0"/>
    <x v="1"/>
    <x v="1361"/>
    <x v="1355"/>
    <x v="1"/>
    <x v="1626"/>
    <s v="0001"/>
    <x v="0"/>
    <s v="3500192"/>
    <x v="11"/>
    <x v="1519"/>
    <s v="YD73"/>
    <x v="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1"/>
    <x v="31"/>
    <x v="2"/>
    <x v="1"/>
    <x v="10"/>
    <x v="6"/>
    <s v=""/>
    <x v="1"/>
    <x v="0"/>
    <x v="0"/>
  </r>
  <r>
    <x v="1362"/>
    <x v="4"/>
    <x v="1265"/>
    <x v="15"/>
    <x v="1362"/>
    <x v="1356"/>
    <x v="0"/>
    <x v="1627"/>
    <s v="0001"/>
    <x v="0"/>
    <s v="2395"/>
    <x v="4"/>
    <x v="1520"/>
    <s v="YD11"/>
    <x v="1"/>
    <s v=""/>
    <x v="0"/>
    <n v="5"/>
    <x v="0"/>
    <n v="136.52000000000001"/>
    <n v="131.22"/>
    <x v="2"/>
    <x v="1"/>
    <n v="1"/>
    <n v="12653857"/>
    <x v="1351"/>
    <x v="0"/>
    <d v="2021-02-06T00:00:00"/>
    <x v="1"/>
    <x v="2"/>
    <x v="2"/>
    <s v="LU"/>
    <x v="0"/>
    <n v="0.372"/>
    <n v="5"/>
    <n v="5.0000000000000133"/>
    <n v="7.1428571428571423"/>
    <n v="5"/>
    <x v="0"/>
    <n v="5"/>
    <n v="5"/>
    <x v="0"/>
    <x v="0"/>
    <x v="1"/>
    <n v="5"/>
    <x v="0"/>
    <x v="1585"/>
    <x v="0"/>
    <x v="0"/>
    <x v="0"/>
    <x v="0"/>
    <x v="1"/>
    <s v="CERVEZAS"/>
    <s v="PILSEN TRUJILLO"/>
    <x v="2"/>
    <x v="0"/>
    <x v="0"/>
    <x v="3"/>
    <x v="1"/>
    <x v="1"/>
    <x v="0"/>
    <x v="20"/>
    <x v="2"/>
    <x v="44"/>
    <x v="2"/>
    <x v="1"/>
    <x v="73"/>
    <x v="3"/>
    <d v="2021-01-31T00:00:00"/>
    <x v="0"/>
    <x v="0"/>
    <x v="0"/>
  </r>
  <r>
    <x v="1362"/>
    <x v="11"/>
    <x v="1265"/>
    <x v="15"/>
    <x v="1362"/>
    <x v="1356"/>
    <x v="1"/>
    <x v="1627"/>
    <s v="0001"/>
    <x v="0"/>
    <s v="3500192"/>
    <x v="11"/>
    <x v="1520"/>
    <s v="YP66"/>
    <x v="1"/>
    <s v=""/>
    <x v="1"/>
    <n v="5"/>
    <x v="0"/>
    <n v="-19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0"/>
    <x v="2"/>
    <x v="44"/>
    <x v="2"/>
    <x v="1"/>
    <x v="10"/>
    <x v="6"/>
    <s v=""/>
    <x v="1"/>
    <x v="0"/>
    <x v="0"/>
  </r>
  <r>
    <x v="1362"/>
    <x v="11"/>
    <x v="1265"/>
    <x v="15"/>
    <x v="1362"/>
    <x v="1356"/>
    <x v="1"/>
    <x v="1627"/>
    <s v="0001"/>
    <x v="0"/>
    <s v="3500192"/>
    <x v="11"/>
    <x v="1520"/>
    <s v="YD73"/>
    <x v="1"/>
    <s v=""/>
    <x v="1"/>
    <n v="5"/>
    <x v="0"/>
    <n v="19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0"/>
    <x v="2"/>
    <x v="44"/>
    <x v="2"/>
    <x v="1"/>
    <x v="10"/>
    <x v="6"/>
    <s v=""/>
    <x v="1"/>
    <x v="0"/>
    <x v="0"/>
  </r>
  <r>
    <x v="1363"/>
    <x v="4"/>
    <x v="1266"/>
    <x v="16"/>
    <x v="1363"/>
    <x v="1357"/>
    <x v="0"/>
    <x v="1628"/>
    <s v="0001"/>
    <x v="0"/>
    <s v="2395"/>
    <x v="4"/>
    <x v="1521"/>
    <s v="YD11"/>
    <x v="1"/>
    <s v=""/>
    <x v="0"/>
    <n v="10"/>
    <x v="0"/>
    <n v="273.02"/>
    <n v="262.44"/>
    <x v="0"/>
    <x v="1"/>
    <n v="1"/>
    <n v="12657543"/>
    <x v="1352"/>
    <x v="0"/>
    <d v="2021-02-06T00:00:00"/>
    <x v="1"/>
    <x v="2"/>
    <x v="2"/>
    <s v="LU"/>
    <x v="0"/>
    <n v="0.74399999999999999"/>
    <n v="10"/>
    <n v="10.000000000000027"/>
    <n v="14.285714285714285"/>
    <n v="10"/>
    <x v="0"/>
    <n v="11"/>
    <n v="10.4375"/>
    <x v="0"/>
    <x v="0"/>
    <x v="1"/>
    <n v="11"/>
    <x v="0"/>
    <x v="1586"/>
    <x v="0"/>
    <x v="0"/>
    <x v="0"/>
    <x v="4"/>
    <x v="1"/>
    <s v="CERVEZAS"/>
    <s v="PILSEN TRUJILLO"/>
    <x v="2"/>
    <x v="0"/>
    <x v="0"/>
    <x v="1"/>
    <x v="1"/>
    <x v="1"/>
    <x v="0"/>
    <x v="0"/>
    <x v="2"/>
    <x v="2"/>
    <x v="2"/>
    <x v="1"/>
    <x v="27"/>
    <x v="3"/>
    <d v="2021-01-31T00:00:00"/>
    <x v="0"/>
    <x v="0"/>
    <x v="0"/>
  </r>
  <r>
    <x v="1363"/>
    <x v="20"/>
    <x v="1266"/>
    <x v="16"/>
    <x v="1363"/>
    <x v="1357"/>
    <x v="0"/>
    <x v="1628"/>
    <s v="0001"/>
    <x v="0"/>
    <s v="11116"/>
    <x v="20"/>
    <x v="1521"/>
    <s v="YD13"/>
    <x v="1"/>
    <s v=""/>
    <x v="0"/>
    <n v="1"/>
    <x v="0"/>
    <n v="10.86"/>
    <n v="4.4400000000000004"/>
    <x v="0"/>
    <x v="1"/>
    <s v=""/>
    <s v=""/>
    <x v="1"/>
    <x v="0"/>
    <d v="2021-02-06T00:00:00"/>
    <x v="1"/>
    <x v="2"/>
    <x v="2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"/>
    <x v="2"/>
    <x v="1"/>
    <x v="6"/>
    <x v="0"/>
    <s v=""/>
    <x v="1"/>
    <x v="0"/>
    <x v="0"/>
  </r>
  <r>
    <x v="1363"/>
    <x v="11"/>
    <x v="1266"/>
    <x v="16"/>
    <x v="1363"/>
    <x v="1357"/>
    <x v="1"/>
    <x v="1629"/>
    <s v="0001"/>
    <x v="2"/>
    <s v="3500192"/>
    <x v="11"/>
    <x v="1522"/>
    <s v="YP66"/>
    <x v="1"/>
    <s v=""/>
    <x v="1"/>
    <n v="2"/>
    <x v="0"/>
    <n v="7.6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0"/>
    <x v="0"/>
    <x v="2"/>
    <x v="2"/>
    <x v="2"/>
    <x v="1"/>
    <x v="10"/>
    <x v="6"/>
    <s v=""/>
    <x v="1"/>
    <x v="0"/>
    <x v="0"/>
  </r>
  <r>
    <x v="1363"/>
    <x v="11"/>
    <x v="1266"/>
    <x v="16"/>
    <x v="1363"/>
    <x v="1357"/>
    <x v="1"/>
    <x v="1628"/>
    <s v="0001"/>
    <x v="0"/>
    <s v="3500192"/>
    <x v="11"/>
    <x v="1521"/>
    <s v="YP66"/>
    <x v="1"/>
    <s v=""/>
    <x v="1"/>
    <n v="10"/>
    <x v="0"/>
    <n v="-38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363"/>
    <x v="11"/>
    <x v="1266"/>
    <x v="16"/>
    <x v="1363"/>
    <x v="1357"/>
    <x v="1"/>
    <x v="1628"/>
    <s v="0001"/>
    <x v="0"/>
    <s v="3500192"/>
    <x v="11"/>
    <x v="1521"/>
    <s v="YD73"/>
    <x v="1"/>
    <s v=""/>
    <x v="1"/>
    <n v="10"/>
    <x v="0"/>
    <n v="38"/>
    <n v="0"/>
    <x v="0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"/>
    <x v="2"/>
    <x v="1"/>
    <x v="10"/>
    <x v="6"/>
    <s v=""/>
    <x v="1"/>
    <x v="0"/>
    <x v="0"/>
  </r>
  <r>
    <x v="1364"/>
    <x v="4"/>
    <x v="1267"/>
    <x v="32"/>
    <x v="1364"/>
    <x v="1358"/>
    <x v="0"/>
    <x v="1630"/>
    <s v="0001"/>
    <x v="0"/>
    <s v="2395"/>
    <x v="4"/>
    <x v="1523"/>
    <s v="YD11"/>
    <x v="1"/>
    <s v=""/>
    <x v="0"/>
    <n v="6"/>
    <x v="5"/>
    <n v="166.51"/>
    <n v="154.79"/>
    <x v="1"/>
    <x v="1"/>
    <n v="1"/>
    <n v="12657544"/>
    <x v="1353"/>
    <x v="0"/>
    <d v="2021-02-06T00:00:00"/>
    <x v="1"/>
    <x v="1"/>
    <x v="1"/>
    <s v="LU"/>
    <x v="0"/>
    <n v="0.44640000000000002"/>
    <n v="6"/>
    <n v="6.000000000000016"/>
    <n v="8.5714285714285694"/>
    <n v="6"/>
    <x v="0"/>
    <n v="17"/>
    <n v="13.5"/>
    <x v="0"/>
    <x v="0"/>
    <x v="4"/>
    <n v="17"/>
    <x v="0"/>
    <x v="1587"/>
    <x v="0"/>
    <x v="0"/>
    <x v="0"/>
    <x v="3"/>
    <x v="1"/>
    <s v="CERVEZAS"/>
    <s v="PILSEN TRUJILLO"/>
    <x v="2"/>
    <x v="0"/>
    <x v="0"/>
    <x v="0"/>
    <x v="1"/>
    <x v="1"/>
    <x v="0"/>
    <x v="0"/>
    <x v="18"/>
    <x v="43"/>
    <x v="1"/>
    <x v="3"/>
    <x v="305"/>
    <x v="3"/>
    <d v="2021-01-31T00:00:00"/>
    <x v="0"/>
    <x v="0"/>
    <x v="0"/>
  </r>
  <r>
    <x v="1364"/>
    <x v="25"/>
    <x v="1267"/>
    <x v="32"/>
    <x v="1364"/>
    <x v="1358"/>
    <x v="0"/>
    <x v="1630"/>
    <s v="0001"/>
    <x v="0"/>
    <s v="8758"/>
    <x v="25"/>
    <x v="1523"/>
    <s v="YD13"/>
    <x v="1"/>
    <s v=""/>
    <x v="0"/>
    <n v="1"/>
    <x v="5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8"/>
    <x v="43"/>
    <x v="1"/>
    <x v="3"/>
    <x v="46"/>
    <x v="0"/>
    <s v=""/>
    <x v="1"/>
    <x v="0"/>
    <x v="0"/>
  </r>
  <r>
    <x v="1364"/>
    <x v="16"/>
    <x v="1267"/>
    <x v="32"/>
    <x v="1364"/>
    <x v="1358"/>
    <x v="0"/>
    <x v="1630"/>
    <s v="0001"/>
    <x v="0"/>
    <s v="11114"/>
    <x v="16"/>
    <x v="1523"/>
    <s v="YD13"/>
    <x v="1"/>
    <s v=""/>
    <x v="0"/>
    <n v="1"/>
    <x v="5"/>
    <n v="8.6999999999999993"/>
    <n v="3.55"/>
    <x v="1"/>
    <x v="1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8"/>
    <x v="43"/>
    <x v="1"/>
    <x v="3"/>
    <x v="188"/>
    <x v="0"/>
    <s v=""/>
    <x v="1"/>
    <x v="0"/>
    <x v="0"/>
  </r>
  <r>
    <x v="1364"/>
    <x v="10"/>
    <x v="1267"/>
    <x v="32"/>
    <x v="1364"/>
    <x v="1358"/>
    <x v="0"/>
    <x v="1630"/>
    <s v="0001"/>
    <x v="0"/>
    <s v="11118"/>
    <x v="10"/>
    <x v="1523"/>
    <s v="YD13"/>
    <x v="1"/>
    <s v=""/>
    <x v="0"/>
    <n v="1"/>
    <x v="5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8"/>
    <x v="43"/>
    <x v="1"/>
    <x v="3"/>
    <x v="9"/>
    <x v="0"/>
    <s v=""/>
    <x v="1"/>
    <x v="0"/>
    <x v="0"/>
  </r>
  <r>
    <x v="1364"/>
    <x v="15"/>
    <x v="1267"/>
    <x v="32"/>
    <x v="1364"/>
    <x v="1358"/>
    <x v="0"/>
    <x v="1630"/>
    <s v="0001"/>
    <x v="0"/>
    <s v="14523"/>
    <x v="15"/>
    <x v="1523"/>
    <s v="YD13"/>
    <x v="1"/>
    <s v=""/>
    <x v="0"/>
    <n v="4"/>
    <x v="5"/>
    <n v="27.33"/>
    <n v="25.71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25"/>
    <n v="4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8"/>
    <x v="43"/>
    <x v="1"/>
    <x v="3"/>
    <x v="17"/>
    <x v="2"/>
    <s v=""/>
    <x v="1"/>
    <x v="0"/>
    <x v="0"/>
  </r>
  <r>
    <x v="1364"/>
    <x v="28"/>
    <x v="1267"/>
    <x v="32"/>
    <x v="1364"/>
    <x v="1358"/>
    <x v="0"/>
    <x v="1630"/>
    <s v="0001"/>
    <x v="0"/>
    <s v="14974"/>
    <x v="28"/>
    <x v="1523"/>
    <s v="YD13"/>
    <x v="1"/>
    <s v=""/>
    <x v="0"/>
    <n v="2"/>
    <x v="5"/>
    <n v="13.7"/>
    <n v="8.31"/>
    <x v="1"/>
    <x v="1"/>
    <s v=""/>
    <s v=""/>
    <x v="1"/>
    <x v="0"/>
    <d v="2021-02-06T00:00:00"/>
    <x v="1"/>
    <x v="1"/>
    <x v="1"/>
    <s v="LU"/>
    <x v="0"/>
    <n v="3.9600000000000003E-2"/>
    <n v="2"/>
    <n v="0.53225806451613056"/>
    <n v="2.6373626373626378"/>
    <n v="2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8"/>
    <x v="43"/>
    <x v="1"/>
    <x v="3"/>
    <x v="178"/>
    <x v="2"/>
    <s v=""/>
    <x v="1"/>
    <x v="0"/>
    <x v="0"/>
  </r>
  <r>
    <x v="1364"/>
    <x v="23"/>
    <x v="1267"/>
    <x v="32"/>
    <x v="1364"/>
    <x v="1358"/>
    <x v="0"/>
    <x v="1630"/>
    <s v="0001"/>
    <x v="0"/>
    <s v="15096"/>
    <x v="23"/>
    <x v="1523"/>
    <s v="YD13"/>
    <x v="1"/>
    <s v=""/>
    <x v="0"/>
    <n v="2"/>
    <x v="5"/>
    <n v="20.75"/>
    <n v="14.95"/>
    <x v="1"/>
    <x v="1"/>
    <s v=""/>
    <s v=""/>
    <x v="1"/>
    <x v="0"/>
    <d v="2021-02-06T00:00:00"/>
    <x v="1"/>
    <x v="1"/>
    <x v="1"/>
    <s v="LU"/>
    <x v="0"/>
    <n v="3.9600000000000003E-2"/>
    <n v="2"/>
    <n v="0.53225806451613056"/>
    <n v="2.637362637362637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8"/>
    <x v="43"/>
    <x v="1"/>
    <x v="3"/>
    <x v="76"/>
    <x v="8"/>
    <s v=""/>
    <x v="1"/>
    <x v="0"/>
    <x v="0"/>
  </r>
  <r>
    <x v="1364"/>
    <x v="11"/>
    <x v="1267"/>
    <x v="32"/>
    <x v="1364"/>
    <x v="1358"/>
    <x v="1"/>
    <x v="1630"/>
    <s v="0001"/>
    <x v="0"/>
    <s v="3500192"/>
    <x v="11"/>
    <x v="1523"/>
    <s v="YD73"/>
    <x v="1"/>
    <s v=""/>
    <x v="1"/>
    <n v="6"/>
    <x v="5"/>
    <n v="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364"/>
    <x v="11"/>
    <x v="1267"/>
    <x v="32"/>
    <x v="1364"/>
    <x v="1358"/>
    <x v="1"/>
    <x v="1630"/>
    <s v="0001"/>
    <x v="0"/>
    <s v="3500192"/>
    <x v="11"/>
    <x v="1523"/>
    <s v="YP66"/>
    <x v="1"/>
    <s v=""/>
    <x v="1"/>
    <n v="6"/>
    <x v="5"/>
    <n v="-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365"/>
    <x v="4"/>
    <x v="1268"/>
    <x v="13"/>
    <x v="1365"/>
    <x v="1359"/>
    <x v="0"/>
    <x v="1631"/>
    <s v="0001"/>
    <x v="0"/>
    <s v="2395"/>
    <x v="4"/>
    <x v="1524"/>
    <s v="YD11"/>
    <x v="1"/>
    <s v=""/>
    <x v="0"/>
    <n v="2"/>
    <x v="3"/>
    <n v="54.61"/>
    <n v="52.49"/>
    <x v="3"/>
    <x v="1"/>
    <n v="1"/>
    <n v="12658226"/>
    <x v="1354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2"/>
    <n v="2"/>
    <x v="0"/>
    <x v="0"/>
    <x v="1"/>
    <n v="2"/>
    <x v="0"/>
    <x v="1588"/>
    <x v="0"/>
    <x v="0"/>
    <x v="0"/>
    <x v="0"/>
    <x v="1"/>
    <s v="CERVEZAS"/>
    <s v="PILSEN TRUJILLO"/>
    <x v="2"/>
    <x v="0"/>
    <x v="0"/>
    <x v="3"/>
    <x v="1"/>
    <x v="1"/>
    <x v="0"/>
    <x v="0"/>
    <x v="11"/>
    <x v="57"/>
    <x v="2"/>
    <x v="1"/>
    <x v="88"/>
    <x v="3"/>
    <d v="2021-01-31T00:00:00"/>
    <x v="0"/>
    <x v="0"/>
    <x v="0"/>
  </r>
  <r>
    <x v="1365"/>
    <x v="11"/>
    <x v="1268"/>
    <x v="13"/>
    <x v="1365"/>
    <x v="1359"/>
    <x v="1"/>
    <x v="1631"/>
    <s v="0001"/>
    <x v="0"/>
    <s v="3500192"/>
    <x v="11"/>
    <x v="1524"/>
    <s v="YP66"/>
    <x v="1"/>
    <s v=""/>
    <x v="1"/>
    <n v="2"/>
    <x v="3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365"/>
    <x v="11"/>
    <x v="1268"/>
    <x v="13"/>
    <x v="1365"/>
    <x v="1359"/>
    <x v="1"/>
    <x v="1631"/>
    <s v="0001"/>
    <x v="0"/>
    <s v="3500192"/>
    <x v="11"/>
    <x v="1524"/>
    <s v="YD73"/>
    <x v="1"/>
    <s v=""/>
    <x v="1"/>
    <n v="2"/>
    <x v="3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366"/>
    <x v="4"/>
    <x v="1269"/>
    <x v="23"/>
    <x v="1366"/>
    <x v="1360"/>
    <x v="0"/>
    <x v="1632"/>
    <s v="0001"/>
    <x v="0"/>
    <s v="2395"/>
    <x v="4"/>
    <x v="1525"/>
    <s v="YD11"/>
    <x v="1"/>
    <s v=""/>
    <x v="0"/>
    <n v="2"/>
    <x v="1"/>
    <n v="54.61"/>
    <n v="52.49"/>
    <x v="0"/>
    <x v="1"/>
    <n v="1"/>
    <n v="12658532"/>
    <x v="1355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3333333333000001"/>
    <x v="0"/>
    <x v="0"/>
    <x v="1"/>
    <n v="3"/>
    <x v="0"/>
    <x v="1589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88"/>
    <x v="3"/>
    <d v="2021-01-31T00:00:00"/>
    <x v="0"/>
    <x v="0"/>
    <x v="0"/>
  </r>
  <r>
    <x v="1366"/>
    <x v="0"/>
    <x v="1269"/>
    <x v="23"/>
    <x v="1366"/>
    <x v="1360"/>
    <x v="0"/>
    <x v="1632"/>
    <s v="0001"/>
    <x v="0"/>
    <s v="11112"/>
    <x v="0"/>
    <x v="1525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1366"/>
    <x v="11"/>
    <x v="1269"/>
    <x v="23"/>
    <x v="1366"/>
    <x v="1360"/>
    <x v="1"/>
    <x v="1632"/>
    <s v="0001"/>
    <x v="0"/>
    <s v="3500192"/>
    <x v="11"/>
    <x v="1525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66"/>
    <x v="11"/>
    <x v="1269"/>
    <x v="23"/>
    <x v="1366"/>
    <x v="1360"/>
    <x v="1"/>
    <x v="1632"/>
    <s v="0001"/>
    <x v="0"/>
    <s v="3500192"/>
    <x v="11"/>
    <x v="1525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67"/>
    <x v="17"/>
    <x v="1270"/>
    <x v="1"/>
    <x v="1367"/>
    <x v="1361"/>
    <x v="0"/>
    <x v="1633"/>
    <s v="0001"/>
    <x v="0"/>
    <s v="4963"/>
    <x v="17"/>
    <x v="1526"/>
    <s v="YD13"/>
    <x v="1"/>
    <s v=""/>
    <x v="0"/>
    <n v="1"/>
    <x v="3"/>
    <n v="12.71"/>
    <n v="2.59"/>
    <x v="4"/>
    <x v="1"/>
    <n v="1"/>
    <n v="12663088"/>
    <x v="1356"/>
    <x v="0"/>
    <d v="2021-02-06T00:00:00"/>
    <x v="1"/>
    <x v="5"/>
    <x v="5"/>
    <s v="LU"/>
    <x v="0"/>
    <n v="0.09"/>
    <n v="1"/>
    <n v="1.5822784810125001"/>
    <n v="1"/>
    <n v="1"/>
    <x v="0"/>
    <n v="23"/>
    <n v="14.9375"/>
    <x v="0"/>
    <x v="0"/>
    <x v="4"/>
    <n v="23"/>
    <x v="0"/>
    <x v="1590"/>
    <x v="0"/>
    <x v="0"/>
    <x v="0"/>
    <x v="3"/>
    <x v="0"/>
    <s v="NABS"/>
    <s v="SAN MATEO"/>
    <x v="0"/>
    <x v="0"/>
    <x v="0"/>
    <x v="1"/>
    <x v="1"/>
    <x v="1"/>
    <x v="0"/>
    <x v="20"/>
    <x v="13"/>
    <x v="42"/>
    <x v="3"/>
    <x v="4"/>
    <x v="6"/>
    <x v="4"/>
    <d v="2021-01-31T00:00:00"/>
    <x v="0"/>
    <x v="0"/>
    <x v="0"/>
  </r>
  <r>
    <x v="1367"/>
    <x v="5"/>
    <x v="1270"/>
    <x v="1"/>
    <x v="1367"/>
    <x v="1361"/>
    <x v="0"/>
    <x v="1633"/>
    <s v="0001"/>
    <x v="0"/>
    <s v="2821"/>
    <x v="5"/>
    <x v="1526"/>
    <s v="YD11"/>
    <x v="1"/>
    <s v=""/>
    <x v="0"/>
    <n v="10"/>
    <x v="3"/>
    <n v="307.06"/>
    <n v="272.72000000000003"/>
    <x v="4"/>
    <x v="1"/>
    <s v=""/>
    <s v=""/>
    <x v="1"/>
    <x v="0"/>
    <d v="2021-02-06T00:00:00"/>
    <x v="1"/>
    <x v="5"/>
    <x v="5"/>
    <s v="LU"/>
    <x v="0"/>
    <n v="0.75600000000000001"/>
    <n v="10"/>
    <n v="10.161290322580673"/>
    <n v="14.285714285714285"/>
    <n v="10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20"/>
    <x v="13"/>
    <x v="42"/>
    <x v="3"/>
    <x v="4"/>
    <x v="78"/>
    <x v="3"/>
    <s v=""/>
    <x v="1"/>
    <x v="0"/>
    <x v="0"/>
  </r>
  <r>
    <x v="1367"/>
    <x v="33"/>
    <x v="1270"/>
    <x v="1"/>
    <x v="1367"/>
    <x v="1361"/>
    <x v="0"/>
    <x v="1633"/>
    <s v="0001"/>
    <x v="0"/>
    <s v="8593"/>
    <x v="33"/>
    <x v="1526"/>
    <s v="YD13"/>
    <x v="1"/>
    <s v=""/>
    <x v="0"/>
    <n v="2"/>
    <x v="3"/>
    <n v="21.19"/>
    <n v="4.3099999999999996"/>
    <x v="4"/>
    <x v="1"/>
    <s v=""/>
    <s v=""/>
    <x v="1"/>
    <x v="0"/>
    <d v="2021-02-06T00:00:00"/>
    <x v="1"/>
    <x v="5"/>
    <x v="5"/>
    <s v="LU"/>
    <x v="0"/>
    <n v="2.52E-2"/>
    <n v="1"/>
    <n v="0.33870967741935576"/>
    <n v="0.71428571428571419"/>
    <n v="2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20"/>
    <x v="13"/>
    <x v="42"/>
    <x v="3"/>
    <x v="4"/>
    <x v="40"/>
    <x v="2"/>
    <s v=""/>
    <x v="1"/>
    <x v="0"/>
    <x v="0"/>
  </r>
  <r>
    <x v="1367"/>
    <x v="30"/>
    <x v="1270"/>
    <x v="1"/>
    <x v="1367"/>
    <x v="1361"/>
    <x v="0"/>
    <x v="1633"/>
    <s v="0001"/>
    <x v="0"/>
    <s v="9523"/>
    <x v="30"/>
    <x v="1526"/>
    <s v="YD13"/>
    <x v="1"/>
    <s v=""/>
    <x v="0"/>
    <n v="4"/>
    <x v="3"/>
    <n v="50.42"/>
    <n v="33.950000000000003"/>
    <x v="4"/>
    <x v="1"/>
    <s v=""/>
    <s v=""/>
    <x v="1"/>
    <x v="0"/>
    <d v="2021-02-06T00:00:00"/>
    <x v="1"/>
    <x v="5"/>
    <x v="5"/>
    <s v="LU"/>
    <x v="0"/>
    <n v="8.5199999999999998E-2"/>
    <n v="1"/>
    <n v="1.1451612903225836"/>
    <n v="0.8571428571428571"/>
    <n v="4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20"/>
    <x v="13"/>
    <x v="42"/>
    <x v="3"/>
    <x v="4"/>
    <x v="849"/>
    <x v="1"/>
    <s v=""/>
    <x v="1"/>
    <x v="0"/>
    <x v="0"/>
  </r>
  <r>
    <x v="1367"/>
    <x v="16"/>
    <x v="1270"/>
    <x v="1"/>
    <x v="1367"/>
    <x v="1361"/>
    <x v="0"/>
    <x v="1633"/>
    <s v="0001"/>
    <x v="0"/>
    <s v="11114"/>
    <x v="16"/>
    <x v="1526"/>
    <s v="YD13"/>
    <x v="1"/>
    <s v=""/>
    <x v="0"/>
    <n v="1"/>
    <x v="3"/>
    <n v="8.6999999999999993"/>
    <n v="3.55"/>
    <x v="4"/>
    <x v="1"/>
    <s v=""/>
    <s v=""/>
    <x v="1"/>
    <x v="0"/>
    <d v="2021-02-06T00:00:00"/>
    <x v="1"/>
    <x v="5"/>
    <x v="5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20"/>
    <x v="13"/>
    <x v="42"/>
    <x v="3"/>
    <x v="4"/>
    <x v="188"/>
    <x v="0"/>
    <s v=""/>
    <x v="1"/>
    <x v="0"/>
    <x v="0"/>
  </r>
  <r>
    <x v="1367"/>
    <x v="20"/>
    <x v="1270"/>
    <x v="1"/>
    <x v="1367"/>
    <x v="1361"/>
    <x v="0"/>
    <x v="1633"/>
    <s v="0001"/>
    <x v="0"/>
    <s v="11116"/>
    <x v="20"/>
    <x v="1526"/>
    <s v="YD13"/>
    <x v="1"/>
    <s v=""/>
    <x v="0"/>
    <n v="1"/>
    <x v="3"/>
    <n v="10.86"/>
    <n v="4.4400000000000004"/>
    <x v="4"/>
    <x v="1"/>
    <s v=""/>
    <s v=""/>
    <x v="1"/>
    <x v="0"/>
    <d v="2021-02-06T00:00:00"/>
    <x v="1"/>
    <x v="5"/>
    <x v="5"/>
    <s v="LU"/>
    <x v="0"/>
    <n v="0.06"/>
    <n v="0.4375"/>
    <n v="1.054852320675"/>
    <n v="0.64864864864864868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20"/>
    <x v="13"/>
    <x v="42"/>
    <x v="3"/>
    <x v="4"/>
    <x v="6"/>
    <x v="0"/>
    <s v=""/>
    <x v="1"/>
    <x v="0"/>
    <x v="0"/>
  </r>
  <r>
    <x v="1367"/>
    <x v="26"/>
    <x v="1270"/>
    <x v="1"/>
    <x v="1367"/>
    <x v="1361"/>
    <x v="0"/>
    <x v="1633"/>
    <s v="0001"/>
    <x v="0"/>
    <s v="12408"/>
    <x v="26"/>
    <x v="1526"/>
    <s v="YD13"/>
    <x v="1"/>
    <s v=""/>
    <x v="0"/>
    <n v="4"/>
    <x v="3"/>
    <n v="32.54"/>
    <n v="18.420000000000002"/>
    <x v="4"/>
    <x v="1"/>
    <s v=""/>
    <s v=""/>
    <x v="1"/>
    <x v="0"/>
    <d v="2021-02-06T00:00:00"/>
    <x v="1"/>
    <x v="5"/>
    <x v="5"/>
    <s v="LU"/>
    <x v="0"/>
    <n v="8.5199999999999998E-2"/>
    <n v="1"/>
    <n v="1.1451612903225836"/>
    <n v="0.8571428571428571"/>
    <n v="4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20"/>
    <x v="13"/>
    <x v="42"/>
    <x v="3"/>
    <x v="4"/>
    <x v="103"/>
    <x v="1"/>
    <s v=""/>
    <x v="1"/>
    <x v="0"/>
    <x v="0"/>
  </r>
  <r>
    <x v="1367"/>
    <x v="11"/>
    <x v="1270"/>
    <x v="1"/>
    <x v="1367"/>
    <x v="1361"/>
    <x v="1"/>
    <x v="1633"/>
    <s v="0001"/>
    <x v="0"/>
    <s v="3500192"/>
    <x v="11"/>
    <x v="1526"/>
    <s v="YP66"/>
    <x v="1"/>
    <s v=""/>
    <x v="1"/>
    <n v="10"/>
    <x v="3"/>
    <n v="-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0"/>
    <x v="13"/>
    <x v="42"/>
    <x v="3"/>
    <x v="4"/>
    <x v="10"/>
    <x v="6"/>
    <s v=""/>
    <x v="1"/>
    <x v="0"/>
    <x v="0"/>
  </r>
  <r>
    <x v="1367"/>
    <x v="11"/>
    <x v="1270"/>
    <x v="1"/>
    <x v="1367"/>
    <x v="1361"/>
    <x v="1"/>
    <x v="1633"/>
    <s v="0001"/>
    <x v="0"/>
    <s v="3500192"/>
    <x v="11"/>
    <x v="1526"/>
    <s v="YD73"/>
    <x v="1"/>
    <s v=""/>
    <x v="1"/>
    <n v="10"/>
    <x v="3"/>
    <n v="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0"/>
    <x v="13"/>
    <x v="42"/>
    <x v="3"/>
    <x v="4"/>
    <x v="10"/>
    <x v="6"/>
    <s v=""/>
    <x v="1"/>
    <x v="0"/>
    <x v="0"/>
  </r>
  <r>
    <x v="1368"/>
    <x v="4"/>
    <x v="1271"/>
    <x v="32"/>
    <x v="1368"/>
    <x v="1362"/>
    <x v="0"/>
    <x v="1634"/>
    <s v="0001"/>
    <x v="0"/>
    <s v="2395"/>
    <x v="4"/>
    <x v="1527"/>
    <s v="YD11"/>
    <x v="1"/>
    <s v=""/>
    <x v="0"/>
    <n v="5"/>
    <x v="0"/>
    <n v="136.52000000000001"/>
    <n v="131.22"/>
    <x v="1"/>
    <x v="1"/>
    <n v="1"/>
    <n v="12669268"/>
    <x v="1357"/>
    <x v="0"/>
    <d v="2021-02-06T00:00:00"/>
    <x v="1"/>
    <x v="1"/>
    <x v="1"/>
    <s v="LU"/>
    <x v="0"/>
    <n v="0.372"/>
    <n v="5"/>
    <n v="5.0000000000000133"/>
    <n v="7.1428571428571423"/>
    <n v="5"/>
    <x v="0"/>
    <n v="9"/>
    <n v="6"/>
    <x v="0"/>
    <x v="0"/>
    <x v="4"/>
    <n v="9"/>
    <x v="0"/>
    <x v="1591"/>
    <x v="0"/>
    <x v="0"/>
    <x v="0"/>
    <x v="2"/>
    <x v="1"/>
    <s v="CERVEZAS"/>
    <s v="PILSEN TRUJILLO"/>
    <x v="2"/>
    <x v="0"/>
    <x v="0"/>
    <x v="0"/>
    <x v="1"/>
    <x v="1"/>
    <x v="0"/>
    <x v="0"/>
    <x v="18"/>
    <x v="43"/>
    <x v="1"/>
    <x v="3"/>
    <x v="73"/>
    <x v="3"/>
    <d v="2021-01-31T00:00:00"/>
    <x v="0"/>
    <x v="0"/>
    <x v="0"/>
  </r>
  <r>
    <x v="1368"/>
    <x v="19"/>
    <x v="1271"/>
    <x v="32"/>
    <x v="1368"/>
    <x v="1362"/>
    <x v="0"/>
    <x v="1634"/>
    <s v="0001"/>
    <x v="0"/>
    <s v="7841"/>
    <x v="19"/>
    <x v="1527"/>
    <s v="YD13"/>
    <x v="1"/>
    <s v=""/>
    <x v="0"/>
    <n v="3"/>
    <x v="0"/>
    <n v="51.86"/>
    <n v="10.55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8"/>
    <x v="43"/>
    <x v="1"/>
    <x v="3"/>
    <x v="375"/>
    <x v="7"/>
    <s v=""/>
    <x v="1"/>
    <x v="0"/>
    <x v="0"/>
  </r>
  <r>
    <x v="1368"/>
    <x v="26"/>
    <x v="1271"/>
    <x v="32"/>
    <x v="1368"/>
    <x v="1362"/>
    <x v="0"/>
    <x v="1634"/>
    <s v="0001"/>
    <x v="0"/>
    <s v="12408"/>
    <x v="26"/>
    <x v="1527"/>
    <s v="YD13"/>
    <x v="1"/>
    <s v=""/>
    <x v="0"/>
    <n v="1"/>
    <x v="0"/>
    <n v="8.1300000000000008"/>
    <n v="4.5999999999999996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8"/>
    <x v="43"/>
    <x v="1"/>
    <x v="3"/>
    <x v="47"/>
    <x v="1"/>
    <s v=""/>
    <x v="1"/>
    <x v="0"/>
    <x v="0"/>
  </r>
  <r>
    <x v="1368"/>
    <x v="11"/>
    <x v="1271"/>
    <x v="32"/>
    <x v="1368"/>
    <x v="1362"/>
    <x v="1"/>
    <x v="1634"/>
    <s v="0001"/>
    <x v="0"/>
    <s v="3500192"/>
    <x v="11"/>
    <x v="1527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368"/>
    <x v="11"/>
    <x v="1271"/>
    <x v="32"/>
    <x v="1368"/>
    <x v="1362"/>
    <x v="1"/>
    <x v="1634"/>
    <s v="0001"/>
    <x v="0"/>
    <s v="3500192"/>
    <x v="11"/>
    <x v="1527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369"/>
    <x v="16"/>
    <x v="1272"/>
    <x v="17"/>
    <x v="1369"/>
    <x v="1363"/>
    <x v="0"/>
    <x v="1635"/>
    <s v="0001"/>
    <x v="1"/>
    <s v="11114"/>
    <x v="16"/>
    <x v="606"/>
    <s v="YD13"/>
    <x v="8"/>
    <s v=""/>
    <x v="0"/>
    <n v="1"/>
    <x v="0"/>
    <n v="9.24"/>
    <n v="3.78"/>
    <x v="0"/>
    <x v="1"/>
    <n v="1"/>
    <n v="12669322"/>
    <x v="1358"/>
    <x v="0"/>
    <d v="2021-02-06T00:00:00"/>
    <x v="1"/>
    <x v="3"/>
    <x v="3"/>
    <s v="LU"/>
    <x v="0"/>
    <n v="4.4999999999999998E-2"/>
    <n v="0.5"/>
    <n v="0.79113924050625006"/>
    <n v="0.5357142857142857"/>
    <n v="1"/>
    <x v="0"/>
    <n v="4"/>
    <n v="2.75"/>
    <x v="0"/>
    <x v="0"/>
    <x v="2"/>
    <n v="4"/>
    <x v="0"/>
    <x v="1592"/>
    <x v="0"/>
    <x v="0"/>
    <x v="0"/>
    <x v="0"/>
    <x v="0"/>
    <s v="NABS"/>
    <s v="GUARANÁ"/>
    <x v="0"/>
    <x v="0"/>
    <x v="0"/>
    <x v="3"/>
    <x v="0"/>
    <x v="0"/>
    <x v="0"/>
    <x v="0"/>
    <x v="2"/>
    <x v="13"/>
    <x v="1"/>
    <x v="1"/>
    <x v="23"/>
    <x v="0"/>
    <d v="2021-01-31T00:00:00"/>
    <x v="0"/>
    <x v="0"/>
    <x v="0"/>
  </r>
  <r>
    <x v="1369"/>
    <x v="23"/>
    <x v="1272"/>
    <x v="17"/>
    <x v="1369"/>
    <x v="1363"/>
    <x v="0"/>
    <x v="1635"/>
    <s v="0001"/>
    <x v="1"/>
    <s v="15096"/>
    <x v="23"/>
    <x v="606"/>
    <s v="YD13"/>
    <x v="8"/>
    <s v=""/>
    <x v="0"/>
    <n v="2"/>
    <x v="0"/>
    <n v="25.24"/>
    <n v="16.149999999999999"/>
    <x v="0"/>
    <x v="1"/>
    <s v=""/>
    <s v=""/>
    <x v="1"/>
    <x v="0"/>
    <d v="2021-02-06T00:00:00"/>
    <x v="1"/>
    <x v="3"/>
    <x v="3"/>
    <s v="LU"/>
    <x v="0"/>
    <n v="3.9600000000000003E-2"/>
    <n v="2"/>
    <n v="0.53225806451613056"/>
    <n v="2.637362637362637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13"/>
    <x v="1"/>
    <x v="1"/>
    <x v="3"/>
    <x v="8"/>
    <s v=""/>
    <x v="1"/>
    <x v="0"/>
    <x v="0"/>
  </r>
  <r>
    <x v="1369"/>
    <x v="13"/>
    <x v="1272"/>
    <x v="17"/>
    <x v="1369"/>
    <x v="1363"/>
    <x v="0"/>
    <x v="1635"/>
    <s v="0001"/>
    <x v="1"/>
    <s v="14268"/>
    <x v="13"/>
    <x v="606"/>
    <s v="YD13"/>
    <x v="8"/>
    <s v=""/>
    <x v="0"/>
    <n v="1"/>
    <x v="0"/>
    <n v="15.12"/>
    <n v="3.08"/>
    <x v="0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13"/>
    <x v="1"/>
    <x v="1"/>
    <x v="2"/>
    <x v="1"/>
    <s v=""/>
    <x v="1"/>
    <x v="0"/>
    <x v="0"/>
  </r>
  <r>
    <x v="1370"/>
    <x v="4"/>
    <x v="0"/>
    <x v="32"/>
    <x v="1370"/>
    <x v="1364"/>
    <x v="0"/>
    <x v="1636"/>
    <s v="0001"/>
    <x v="0"/>
    <s v="2395"/>
    <x v="4"/>
    <x v="1528"/>
    <s v="YD11"/>
    <x v="19"/>
    <s v=""/>
    <x v="0"/>
    <n v="15"/>
    <x v="0"/>
    <n v="464.75"/>
    <n v="404.91"/>
    <x v="0"/>
    <x v="1"/>
    <n v="1"/>
    <n v="12669424"/>
    <x v="1359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7"/>
    <n v="23.25"/>
    <x v="0"/>
    <x v="0"/>
    <x v="5"/>
    <n v="27"/>
    <x v="0"/>
    <x v="1593"/>
    <x v="0"/>
    <x v="0"/>
    <x v="0"/>
    <x v="3"/>
    <x v="1"/>
    <s v="CERVEZAS"/>
    <s v="PILSEN TRUJILLO"/>
    <x v="2"/>
    <x v="0"/>
    <x v="0"/>
    <x v="0"/>
    <x v="0"/>
    <x v="0"/>
    <x v="0"/>
    <x v="2"/>
    <x v="12"/>
    <x v="39"/>
    <x v="1"/>
    <x v="3"/>
    <x v="48"/>
    <x v="3"/>
    <d v="2021-01-31T00:00:00"/>
    <x v="0"/>
    <x v="0"/>
    <x v="0"/>
  </r>
  <r>
    <x v="1370"/>
    <x v="8"/>
    <x v="0"/>
    <x v="32"/>
    <x v="1370"/>
    <x v="1364"/>
    <x v="0"/>
    <x v="1636"/>
    <s v="0001"/>
    <x v="0"/>
    <s v="6843"/>
    <x v="8"/>
    <x v="1528"/>
    <s v="YD11"/>
    <x v="19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0"/>
    <x v="2"/>
    <x v="12"/>
    <x v="39"/>
    <x v="1"/>
    <x v="3"/>
    <x v="69"/>
    <x v="5"/>
    <s v=""/>
    <x v="1"/>
    <x v="0"/>
    <x v="0"/>
  </r>
  <r>
    <x v="1370"/>
    <x v="19"/>
    <x v="0"/>
    <x v="32"/>
    <x v="1370"/>
    <x v="1364"/>
    <x v="0"/>
    <x v="1636"/>
    <s v="0001"/>
    <x v="0"/>
    <s v="7841"/>
    <x v="19"/>
    <x v="1528"/>
    <s v="YD13"/>
    <x v="19"/>
    <s v=""/>
    <x v="0"/>
    <n v="3"/>
    <x v="0"/>
    <n v="64.78"/>
    <n v="13.19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5"/>
    <s v=""/>
    <x v="1"/>
    <x v="1"/>
    <x v="1"/>
    <x v="0"/>
    <x v="0"/>
    <x v="1"/>
    <x v="1"/>
    <s v="CERVEZAS"/>
    <s v="CORONA"/>
    <x v="1"/>
    <x v="0"/>
    <x v="0"/>
    <x v="0"/>
    <x v="0"/>
    <x v="0"/>
    <x v="0"/>
    <x v="2"/>
    <x v="12"/>
    <x v="39"/>
    <x v="1"/>
    <x v="3"/>
    <x v="806"/>
    <x v="7"/>
    <s v=""/>
    <x v="1"/>
    <x v="0"/>
    <x v="0"/>
  </r>
  <r>
    <x v="1370"/>
    <x v="23"/>
    <x v="0"/>
    <x v="32"/>
    <x v="1370"/>
    <x v="1364"/>
    <x v="0"/>
    <x v="1636"/>
    <s v="0001"/>
    <x v="0"/>
    <s v="15096"/>
    <x v="23"/>
    <x v="1528"/>
    <s v="YD13"/>
    <x v="19"/>
    <s v=""/>
    <x v="0"/>
    <n v="4"/>
    <x v="0"/>
    <n v="50.48"/>
    <n v="32.299999999999997"/>
    <x v="0"/>
    <x v="1"/>
    <s v=""/>
    <s v=""/>
    <x v="1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0"/>
    <s v=""/>
    <x v="0"/>
    <x v="0"/>
    <x v="5"/>
    <s v=""/>
    <x v="1"/>
    <x v="1"/>
    <x v="1"/>
    <x v="0"/>
    <x v="0"/>
    <x v="1"/>
    <x v="1"/>
    <s v="CERVEZAS"/>
    <s v="CUSQUEÑA"/>
    <x v="1"/>
    <x v="0"/>
    <x v="0"/>
    <x v="0"/>
    <x v="0"/>
    <x v="0"/>
    <x v="0"/>
    <x v="2"/>
    <x v="12"/>
    <x v="39"/>
    <x v="1"/>
    <x v="3"/>
    <x v="21"/>
    <x v="8"/>
    <s v=""/>
    <x v="1"/>
    <x v="0"/>
    <x v="0"/>
  </r>
  <r>
    <x v="1370"/>
    <x v="32"/>
    <x v="0"/>
    <x v="32"/>
    <x v="1370"/>
    <x v="1364"/>
    <x v="0"/>
    <x v="1636"/>
    <s v="0001"/>
    <x v="0"/>
    <s v="9314"/>
    <x v="32"/>
    <x v="1528"/>
    <s v="YD13"/>
    <x v="19"/>
    <s v=""/>
    <x v="0"/>
    <n v="2"/>
    <x v="0"/>
    <n v="14.49"/>
    <n v="5.51"/>
    <x v="0"/>
    <x v="1"/>
    <s v=""/>
    <s v=""/>
    <x v="1"/>
    <x v="0"/>
    <d v="2021-02-06T00:00:00"/>
    <x v="0"/>
    <x v="0"/>
    <x v="0"/>
    <s v="LU"/>
    <x v="0"/>
    <n v="7.9200000000000007E-2"/>
    <n v="1"/>
    <n v="1.3924050632910001"/>
    <n v="0.88888888888888895"/>
    <n v="2"/>
    <x v="0"/>
    <n v="0"/>
    <s v=""/>
    <x v="0"/>
    <x v="0"/>
    <x v="5"/>
    <s v=""/>
    <x v="1"/>
    <x v="1"/>
    <x v="1"/>
    <x v="0"/>
    <x v="0"/>
    <x v="1"/>
    <x v="0"/>
    <s v="NABS"/>
    <s v="MALTIN POWER"/>
    <x v="0"/>
    <x v="0"/>
    <x v="0"/>
    <x v="0"/>
    <x v="0"/>
    <x v="0"/>
    <x v="0"/>
    <x v="2"/>
    <x v="12"/>
    <x v="39"/>
    <x v="1"/>
    <x v="3"/>
    <x v="821"/>
    <x v="10"/>
    <s v=""/>
    <x v="1"/>
    <x v="0"/>
    <x v="0"/>
  </r>
  <r>
    <x v="1370"/>
    <x v="14"/>
    <x v="0"/>
    <x v="32"/>
    <x v="1370"/>
    <x v="1364"/>
    <x v="0"/>
    <x v="1636"/>
    <s v="0001"/>
    <x v="0"/>
    <s v="4562"/>
    <x v="14"/>
    <x v="1528"/>
    <s v="YD13"/>
    <x v="19"/>
    <s v=""/>
    <x v="0"/>
    <n v="1"/>
    <x v="0"/>
    <n v="6.44"/>
    <n v="1.31"/>
    <x v="0"/>
    <x v="1"/>
    <s v=""/>
    <s v=""/>
    <x v="1"/>
    <x v="0"/>
    <d v="2021-02-06T00:00:00"/>
    <x v="0"/>
    <x v="0"/>
    <x v="0"/>
    <s v="LU"/>
    <x v="0"/>
    <n v="0.49"/>
    <n v="0.5"/>
    <n v="8.6146272855125012"/>
    <n v="0.83333333333333326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2"/>
    <x v="12"/>
    <x v="39"/>
    <x v="1"/>
    <x v="3"/>
    <x v="16"/>
    <x v="4"/>
    <s v=""/>
    <x v="1"/>
    <x v="0"/>
    <x v="0"/>
  </r>
  <r>
    <x v="1370"/>
    <x v="11"/>
    <x v="0"/>
    <x v="32"/>
    <x v="1370"/>
    <x v="1364"/>
    <x v="1"/>
    <x v="1636"/>
    <s v="0001"/>
    <x v="0"/>
    <s v="3500192"/>
    <x v="11"/>
    <x v="1528"/>
    <s v="YP66"/>
    <x v="19"/>
    <s v=""/>
    <x v="1"/>
    <n v="17"/>
    <x v="0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2"/>
    <x v="39"/>
    <x v="1"/>
    <x v="3"/>
    <x v="10"/>
    <x v="6"/>
    <s v=""/>
    <x v="1"/>
    <x v="0"/>
    <x v="0"/>
  </r>
  <r>
    <x v="1370"/>
    <x v="11"/>
    <x v="0"/>
    <x v="32"/>
    <x v="1370"/>
    <x v="1364"/>
    <x v="1"/>
    <x v="1636"/>
    <s v="0001"/>
    <x v="0"/>
    <s v="3500192"/>
    <x v="11"/>
    <x v="1528"/>
    <s v="YD73"/>
    <x v="19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2"/>
    <x v="39"/>
    <x v="1"/>
    <x v="3"/>
    <x v="10"/>
    <x v="6"/>
    <s v=""/>
    <x v="1"/>
    <x v="0"/>
    <x v="0"/>
  </r>
  <r>
    <x v="1370"/>
    <x v="11"/>
    <x v="0"/>
    <x v="32"/>
    <x v="1370"/>
    <x v="1364"/>
    <x v="1"/>
    <x v="1636"/>
    <s v="0001"/>
    <x v="0"/>
    <s v="3500192"/>
    <x v="11"/>
    <x v="1528"/>
    <s v="YD73"/>
    <x v="19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2"/>
    <x v="39"/>
    <x v="1"/>
    <x v="3"/>
    <x v="10"/>
    <x v="6"/>
    <s v=""/>
    <x v="1"/>
    <x v="0"/>
    <x v="0"/>
  </r>
  <r>
    <x v="1371"/>
    <x v="8"/>
    <x v="1273"/>
    <x v="3"/>
    <x v="1371"/>
    <x v="1365"/>
    <x v="0"/>
    <x v="1637"/>
    <s v="0001"/>
    <x v="0"/>
    <s v="6843"/>
    <x v="8"/>
    <x v="1529"/>
    <s v="YD11"/>
    <x v="1"/>
    <s v=""/>
    <x v="0"/>
    <n v="5"/>
    <x v="3"/>
    <n v="172.8"/>
    <n v="138.61000000000001"/>
    <x v="4"/>
    <x v="1"/>
    <n v="1"/>
    <n v="12669515"/>
    <x v="1360"/>
    <x v="0"/>
    <d v="2021-02-06T00:00:00"/>
    <x v="1"/>
    <x v="5"/>
    <x v="5"/>
    <s v="LU"/>
    <x v="0"/>
    <n v="0.372"/>
    <n v="5"/>
    <n v="5.0000000000000133"/>
    <n v="7.1428571428571423"/>
    <n v="5"/>
    <x v="0"/>
    <n v="6"/>
    <n v="5.3333333332999997"/>
    <x v="0"/>
    <x v="0"/>
    <x v="1"/>
    <n v="6"/>
    <x v="0"/>
    <x v="1594"/>
    <x v="0"/>
    <x v="0"/>
    <x v="0"/>
    <x v="2"/>
    <x v="1"/>
    <s v="CERVEZAS"/>
    <s v="CUSQUEÑA"/>
    <x v="2"/>
    <x v="0"/>
    <x v="0"/>
    <x v="2"/>
    <x v="1"/>
    <x v="1"/>
    <x v="0"/>
    <x v="0"/>
    <x v="7"/>
    <x v="11"/>
    <x v="4"/>
    <x v="1"/>
    <x v="174"/>
    <x v="5"/>
    <d v="2021-01-31T00:00:00"/>
    <x v="0"/>
    <x v="0"/>
    <x v="0"/>
  </r>
  <r>
    <x v="1371"/>
    <x v="0"/>
    <x v="1273"/>
    <x v="3"/>
    <x v="1371"/>
    <x v="1365"/>
    <x v="0"/>
    <x v="1637"/>
    <s v="0001"/>
    <x v="0"/>
    <s v="11112"/>
    <x v="0"/>
    <x v="1529"/>
    <s v="YD13"/>
    <x v="1"/>
    <s v=""/>
    <x v="0"/>
    <n v="1"/>
    <x v="3"/>
    <n v="16.66"/>
    <n v="6.8"/>
    <x v="4"/>
    <x v="1"/>
    <s v=""/>
    <s v=""/>
    <x v="1"/>
    <x v="0"/>
    <d v="2021-02-06T00:00:00"/>
    <x v="1"/>
    <x v="5"/>
    <x v="5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28"/>
    <x v="0"/>
    <s v=""/>
    <x v="1"/>
    <x v="0"/>
    <x v="0"/>
  </r>
  <r>
    <x v="1371"/>
    <x v="11"/>
    <x v="1273"/>
    <x v="3"/>
    <x v="1371"/>
    <x v="1365"/>
    <x v="1"/>
    <x v="1637"/>
    <s v="0001"/>
    <x v="0"/>
    <s v="3500192"/>
    <x v="11"/>
    <x v="1529"/>
    <s v="YP66"/>
    <x v="1"/>
    <s v=""/>
    <x v="1"/>
    <n v="5"/>
    <x v="3"/>
    <n v="-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71"/>
    <x v="11"/>
    <x v="1273"/>
    <x v="3"/>
    <x v="1371"/>
    <x v="1365"/>
    <x v="1"/>
    <x v="1637"/>
    <s v="0001"/>
    <x v="0"/>
    <s v="3500192"/>
    <x v="11"/>
    <x v="1529"/>
    <s v="YD73"/>
    <x v="1"/>
    <s v=""/>
    <x v="1"/>
    <n v="5"/>
    <x v="3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372"/>
    <x v="4"/>
    <x v="1274"/>
    <x v="1"/>
    <x v="1372"/>
    <x v="1366"/>
    <x v="0"/>
    <x v="1638"/>
    <s v="0001"/>
    <x v="0"/>
    <s v="2395"/>
    <x v="4"/>
    <x v="1530"/>
    <s v="YD11"/>
    <x v="1"/>
    <s v=""/>
    <x v="0"/>
    <n v="1"/>
    <x v="0"/>
    <n v="27.3"/>
    <n v="26.25"/>
    <x v="5"/>
    <x v="1"/>
    <n v="1"/>
    <n v="12682755"/>
    <x v="136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5"/>
    <n v="5"/>
    <x v="0"/>
    <x v="0"/>
    <x v="4"/>
    <n v="5"/>
    <x v="0"/>
    <x v="1595"/>
    <x v="0"/>
    <x v="0"/>
    <x v="0"/>
    <x v="0"/>
    <x v="1"/>
    <s v="CERVEZAS"/>
    <s v="PILSEN TRUJILLO"/>
    <x v="2"/>
    <x v="0"/>
    <x v="0"/>
    <x v="1"/>
    <x v="1"/>
    <x v="1"/>
    <x v="0"/>
    <x v="0"/>
    <x v="13"/>
    <x v="42"/>
    <x v="3"/>
    <x v="4"/>
    <x v="55"/>
    <x v="3"/>
    <d v="2021-01-31T00:00:00"/>
    <x v="0"/>
    <x v="0"/>
    <x v="0"/>
  </r>
  <r>
    <x v="1372"/>
    <x v="5"/>
    <x v="1274"/>
    <x v="1"/>
    <x v="1372"/>
    <x v="1366"/>
    <x v="0"/>
    <x v="1638"/>
    <s v="0001"/>
    <x v="0"/>
    <s v="2821"/>
    <x v="5"/>
    <x v="1530"/>
    <s v="YD11"/>
    <x v="1"/>
    <s v=""/>
    <x v="0"/>
    <n v="3"/>
    <x v="0"/>
    <n v="92.12"/>
    <n v="81.81"/>
    <x v="5"/>
    <x v="1"/>
    <s v=""/>
    <s v=""/>
    <x v="1"/>
    <x v="0"/>
    <d v="2021-02-06T00:00:00"/>
    <x v="1"/>
    <x v="4"/>
    <x v="4"/>
    <s v="LU"/>
    <x v="0"/>
    <n v="0.2268"/>
    <n v="3"/>
    <n v="3.0483870967742019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13"/>
    <x v="42"/>
    <x v="3"/>
    <x v="4"/>
    <x v="4"/>
    <x v="3"/>
    <s v=""/>
    <x v="1"/>
    <x v="0"/>
    <x v="0"/>
  </r>
  <r>
    <x v="1372"/>
    <x v="6"/>
    <x v="1274"/>
    <x v="1"/>
    <x v="1372"/>
    <x v="1366"/>
    <x v="0"/>
    <x v="1638"/>
    <s v="0001"/>
    <x v="0"/>
    <s v="4961"/>
    <x v="6"/>
    <x v="1530"/>
    <s v="YD13"/>
    <x v="1"/>
    <s v=""/>
    <x v="0"/>
    <n v="1"/>
    <x v="0"/>
    <n v="12.71"/>
    <n v="2.59"/>
    <x v="5"/>
    <x v="1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42"/>
    <x v="3"/>
    <x v="4"/>
    <x v="6"/>
    <x v="4"/>
    <s v=""/>
    <x v="1"/>
    <x v="0"/>
    <x v="0"/>
  </r>
  <r>
    <x v="1372"/>
    <x v="11"/>
    <x v="1274"/>
    <x v="1"/>
    <x v="1372"/>
    <x v="1366"/>
    <x v="1"/>
    <x v="1638"/>
    <s v="0001"/>
    <x v="0"/>
    <s v="3500192"/>
    <x v="11"/>
    <x v="1530"/>
    <s v="YP66"/>
    <x v="1"/>
    <s v=""/>
    <x v="1"/>
    <n v="4"/>
    <x v="0"/>
    <n v="-15.2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42"/>
    <x v="3"/>
    <x v="4"/>
    <x v="10"/>
    <x v="6"/>
    <s v=""/>
    <x v="1"/>
    <x v="0"/>
    <x v="0"/>
  </r>
  <r>
    <x v="1372"/>
    <x v="11"/>
    <x v="1274"/>
    <x v="1"/>
    <x v="1372"/>
    <x v="1366"/>
    <x v="1"/>
    <x v="1638"/>
    <s v="0001"/>
    <x v="0"/>
    <s v="3500192"/>
    <x v="11"/>
    <x v="1530"/>
    <s v="YD73"/>
    <x v="1"/>
    <s v=""/>
    <x v="1"/>
    <n v="1"/>
    <x v="0"/>
    <n v="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42"/>
    <x v="3"/>
    <x v="4"/>
    <x v="10"/>
    <x v="6"/>
    <s v=""/>
    <x v="1"/>
    <x v="0"/>
    <x v="0"/>
  </r>
  <r>
    <x v="1372"/>
    <x v="11"/>
    <x v="1274"/>
    <x v="1"/>
    <x v="1372"/>
    <x v="1366"/>
    <x v="1"/>
    <x v="1638"/>
    <s v="0001"/>
    <x v="0"/>
    <s v="3500192"/>
    <x v="11"/>
    <x v="1530"/>
    <s v="YD73"/>
    <x v="1"/>
    <s v=""/>
    <x v="1"/>
    <n v="3"/>
    <x v="0"/>
    <n v="11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42"/>
    <x v="3"/>
    <x v="4"/>
    <x v="10"/>
    <x v="6"/>
    <s v=""/>
    <x v="1"/>
    <x v="0"/>
    <x v="0"/>
  </r>
  <r>
    <x v="1373"/>
    <x v="24"/>
    <x v="0"/>
    <x v="4"/>
    <x v="1373"/>
    <x v="1367"/>
    <x v="0"/>
    <x v="1639"/>
    <s v="0001"/>
    <x v="0"/>
    <s v="15098"/>
    <x v="24"/>
    <x v="1531"/>
    <s v="YD11"/>
    <x v="22"/>
    <s v=""/>
    <x v="0"/>
    <n v="1"/>
    <x v="0"/>
    <n v="34.56"/>
    <n v="27.73"/>
    <x v="0"/>
    <x v="1"/>
    <n v="1"/>
    <n v="12683020"/>
    <x v="1362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5"/>
    <n v="5"/>
    <x v="0"/>
    <x v="0"/>
    <x v="2"/>
    <n v="5"/>
    <x v="0"/>
    <x v="1596"/>
    <x v="0"/>
    <x v="0"/>
    <x v="0"/>
    <x v="0"/>
    <x v="1"/>
    <s v="CERVEZAS"/>
    <s v="CUSQUEÑA"/>
    <x v="2"/>
    <x v="0"/>
    <x v="0"/>
    <x v="2"/>
    <x v="0"/>
    <x v="0"/>
    <x v="0"/>
    <x v="0"/>
    <x v="2"/>
    <x v="6"/>
    <x v="2"/>
    <x v="1"/>
    <x v="19"/>
    <x v="8"/>
    <d v="2021-01-31T00:00:00"/>
    <x v="0"/>
    <x v="0"/>
    <x v="0"/>
  </r>
  <r>
    <x v="1373"/>
    <x v="4"/>
    <x v="0"/>
    <x v="4"/>
    <x v="1373"/>
    <x v="1367"/>
    <x v="0"/>
    <x v="1639"/>
    <s v="0001"/>
    <x v="0"/>
    <s v="2395"/>
    <x v="4"/>
    <x v="1531"/>
    <s v="YD11"/>
    <x v="22"/>
    <s v=""/>
    <x v="0"/>
    <n v="4"/>
    <x v="0"/>
    <n v="123.93"/>
    <n v="107.98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6"/>
    <x v="2"/>
    <x v="1"/>
    <x v="18"/>
    <x v="3"/>
    <s v=""/>
    <x v="1"/>
    <x v="0"/>
    <x v="0"/>
  </r>
  <r>
    <x v="1373"/>
    <x v="11"/>
    <x v="0"/>
    <x v="4"/>
    <x v="1373"/>
    <x v="1367"/>
    <x v="1"/>
    <x v="1639"/>
    <s v="0001"/>
    <x v="0"/>
    <s v="3500192"/>
    <x v="11"/>
    <x v="1531"/>
    <s v="YP66"/>
    <x v="22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6"/>
    <x v="2"/>
    <x v="1"/>
    <x v="10"/>
    <x v="6"/>
    <s v=""/>
    <x v="1"/>
    <x v="0"/>
    <x v="0"/>
  </r>
  <r>
    <x v="1373"/>
    <x v="11"/>
    <x v="0"/>
    <x v="4"/>
    <x v="1373"/>
    <x v="1367"/>
    <x v="1"/>
    <x v="1639"/>
    <s v="0001"/>
    <x v="0"/>
    <s v="3500192"/>
    <x v="11"/>
    <x v="1531"/>
    <s v="YD73"/>
    <x v="22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6"/>
    <x v="2"/>
    <x v="1"/>
    <x v="10"/>
    <x v="6"/>
    <s v=""/>
    <x v="1"/>
    <x v="0"/>
    <x v="0"/>
  </r>
  <r>
    <x v="1373"/>
    <x v="11"/>
    <x v="0"/>
    <x v="4"/>
    <x v="1373"/>
    <x v="1367"/>
    <x v="1"/>
    <x v="1639"/>
    <s v="0001"/>
    <x v="0"/>
    <s v="3500192"/>
    <x v="11"/>
    <x v="1531"/>
    <s v="YD73"/>
    <x v="22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6"/>
    <x v="2"/>
    <x v="1"/>
    <x v="10"/>
    <x v="6"/>
    <s v=""/>
    <x v="1"/>
    <x v="0"/>
    <x v="0"/>
  </r>
  <r>
    <x v="1374"/>
    <x v="4"/>
    <x v="1275"/>
    <x v="22"/>
    <x v="1374"/>
    <x v="1368"/>
    <x v="0"/>
    <x v="1640"/>
    <s v="0001"/>
    <x v="0"/>
    <s v="2395"/>
    <x v="4"/>
    <x v="1532"/>
    <s v="YD11"/>
    <x v="1"/>
    <s v=""/>
    <x v="0"/>
    <n v="4"/>
    <x v="0"/>
    <n v="109.21"/>
    <n v="104.98"/>
    <x v="0"/>
    <x v="0"/>
    <n v="1"/>
    <n v="12683853"/>
    <x v="1363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14"/>
    <n v="10.9375"/>
    <x v="0"/>
    <x v="0"/>
    <x v="1"/>
    <n v="14"/>
    <x v="0"/>
    <x v="1597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52"/>
    <x v="3"/>
    <d v="2021-01-31T00:00:00"/>
    <x v="0"/>
    <x v="0"/>
    <x v="0"/>
  </r>
  <r>
    <x v="1374"/>
    <x v="5"/>
    <x v="1275"/>
    <x v="22"/>
    <x v="1374"/>
    <x v="1368"/>
    <x v="0"/>
    <x v="1640"/>
    <s v="0001"/>
    <x v="0"/>
    <s v="2821"/>
    <x v="5"/>
    <x v="1532"/>
    <s v="YD11"/>
    <x v="1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15"/>
    <x v="3"/>
    <s v=""/>
    <x v="1"/>
    <x v="0"/>
    <x v="0"/>
  </r>
  <r>
    <x v="1374"/>
    <x v="19"/>
    <x v="1275"/>
    <x v="22"/>
    <x v="1374"/>
    <x v="1368"/>
    <x v="0"/>
    <x v="1640"/>
    <s v="0001"/>
    <x v="0"/>
    <s v="7841"/>
    <x v="19"/>
    <x v="1532"/>
    <s v="YD13"/>
    <x v="1"/>
    <s v=""/>
    <x v="0"/>
    <n v="2"/>
    <x v="0"/>
    <n v="34.58"/>
    <n v="7.04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35"/>
    <x v="7"/>
    <s v=""/>
    <x v="1"/>
    <x v="0"/>
    <x v="0"/>
  </r>
  <r>
    <x v="1374"/>
    <x v="33"/>
    <x v="1275"/>
    <x v="22"/>
    <x v="1374"/>
    <x v="1368"/>
    <x v="0"/>
    <x v="1640"/>
    <s v="0001"/>
    <x v="0"/>
    <s v="8593"/>
    <x v="33"/>
    <x v="1532"/>
    <s v="YD13"/>
    <x v="1"/>
    <s v=""/>
    <x v="0"/>
    <n v="2"/>
    <x v="0"/>
    <n v="21.19"/>
    <n v="4.3099999999999996"/>
    <x v="0"/>
    <x v="0"/>
    <s v=""/>
    <s v=""/>
    <x v="1"/>
    <x v="0"/>
    <d v="2021-02-06T00:00:00"/>
    <x v="0"/>
    <x v="0"/>
    <x v="0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40"/>
    <x v="2"/>
    <s v=""/>
    <x v="1"/>
    <x v="0"/>
    <x v="0"/>
  </r>
  <r>
    <x v="1374"/>
    <x v="20"/>
    <x v="1275"/>
    <x v="22"/>
    <x v="1374"/>
    <x v="1368"/>
    <x v="0"/>
    <x v="1640"/>
    <s v="0001"/>
    <x v="0"/>
    <s v="11116"/>
    <x v="20"/>
    <x v="1532"/>
    <s v="YD13"/>
    <x v="1"/>
    <s v=""/>
    <x v="0"/>
    <n v="1"/>
    <x v="0"/>
    <n v="10.86"/>
    <n v="4.4400000000000004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6"/>
    <x v="0"/>
    <s v=""/>
    <x v="1"/>
    <x v="0"/>
    <x v="0"/>
  </r>
  <r>
    <x v="1374"/>
    <x v="10"/>
    <x v="1275"/>
    <x v="22"/>
    <x v="1374"/>
    <x v="1368"/>
    <x v="0"/>
    <x v="1640"/>
    <s v="0001"/>
    <x v="0"/>
    <s v="11118"/>
    <x v="10"/>
    <x v="1532"/>
    <s v="YD13"/>
    <x v="1"/>
    <s v=""/>
    <x v="0"/>
    <n v="3"/>
    <x v="0"/>
    <n v="32.6"/>
    <n v="13.31"/>
    <x v="0"/>
    <x v="0"/>
    <s v=""/>
    <s v=""/>
    <x v="1"/>
    <x v="0"/>
    <d v="2021-02-06T00:00:00"/>
    <x v="0"/>
    <x v="0"/>
    <x v="0"/>
    <s v="LU"/>
    <x v="0"/>
    <n v="0.20250000000000001"/>
    <n v="3"/>
    <n v="3.5601265822781256"/>
    <n v="2.337662337662338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371"/>
    <x v="0"/>
    <s v=""/>
    <x v="1"/>
    <x v="0"/>
    <x v="0"/>
  </r>
  <r>
    <x v="1374"/>
    <x v="11"/>
    <x v="1275"/>
    <x v="22"/>
    <x v="1374"/>
    <x v="1368"/>
    <x v="1"/>
    <x v="1640"/>
    <s v="0001"/>
    <x v="0"/>
    <s v="3500192"/>
    <x v="11"/>
    <x v="1532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74"/>
    <x v="11"/>
    <x v="1275"/>
    <x v="22"/>
    <x v="1374"/>
    <x v="1368"/>
    <x v="1"/>
    <x v="1640"/>
    <s v="0001"/>
    <x v="0"/>
    <s v="3500192"/>
    <x v="11"/>
    <x v="1532"/>
    <s v="YD73"/>
    <x v="1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74"/>
    <x v="11"/>
    <x v="1275"/>
    <x v="22"/>
    <x v="1374"/>
    <x v="1368"/>
    <x v="1"/>
    <x v="1640"/>
    <s v="0001"/>
    <x v="0"/>
    <s v="3500192"/>
    <x v="11"/>
    <x v="1532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75"/>
    <x v="4"/>
    <x v="1276"/>
    <x v="15"/>
    <x v="1375"/>
    <x v="1369"/>
    <x v="0"/>
    <x v="1641"/>
    <s v="0001"/>
    <x v="0"/>
    <s v="2395"/>
    <x v="4"/>
    <x v="1533"/>
    <s v="YD11"/>
    <x v="1"/>
    <s v=""/>
    <x v="0"/>
    <n v="6"/>
    <x v="2"/>
    <n v="166.51"/>
    <n v="154.79"/>
    <x v="3"/>
    <x v="1"/>
    <n v="1"/>
    <n v="12683998"/>
    <x v="1364"/>
    <x v="0"/>
    <d v="2021-02-06T00:00:00"/>
    <x v="1"/>
    <x v="3"/>
    <x v="3"/>
    <s v="LU"/>
    <x v="0"/>
    <n v="0.44640000000000002"/>
    <n v="6"/>
    <n v="6.000000000000016"/>
    <n v="8.5714285714285694"/>
    <n v="6"/>
    <x v="0"/>
    <n v="11"/>
    <n v="9.2636363635999999"/>
    <x v="0"/>
    <x v="0"/>
    <x v="1"/>
    <n v="11"/>
    <x v="0"/>
    <x v="1598"/>
    <x v="0"/>
    <x v="0"/>
    <x v="0"/>
    <x v="4"/>
    <x v="1"/>
    <s v="CERVEZAS"/>
    <s v="PILSEN TRUJILLO"/>
    <x v="2"/>
    <x v="0"/>
    <x v="0"/>
    <x v="3"/>
    <x v="1"/>
    <x v="1"/>
    <x v="0"/>
    <x v="0"/>
    <x v="6"/>
    <x v="9"/>
    <x v="3"/>
    <x v="1"/>
    <x v="305"/>
    <x v="3"/>
    <d v="2021-01-31T00:00:00"/>
    <x v="0"/>
    <x v="0"/>
    <x v="0"/>
  </r>
  <r>
    <x v="1375"/>
    <x v="1"/>
    <x v="1276"/>
    <x v="15"/>
    <x v="1375"/>
    <x v="1369"/>
    <x v="0"/>
    <x v="1641"/>
    <s v="0001"/>
    <x v="0"/>
    <s v="11115"/>
    <x v="1"/>
    <x v="1533"/>
    <s v="YD13"/>
    <x v="1"/>
    <s v=""/>
    <x v="0"/>
    <n v="1"/>
    <x v="2"/>
    <n v="17.39"/>
    <n v="7.1"/>
    <x v="3"/>
    <x v="1"/>
    <s v=""/>
    <s v=""/>
    <x v="1"/>
    <x v="0"/>
    <d v="2021-02-06T00:00:00"/>
    <x v="1"/>
    <x v="3"/>
    <x v="3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6"/>
    <x v="9"/>
    <x v="3"/>
    <x v="1"/>
    <x v="133"/>
    <x v="0"/>
    <s v=""/>
    <x v="1"/>
    <x v="0"/>
    <x v="0"/>
  </r>
  <r>
    <x v="1375"/>
    <x v="10"/>
    <x v="1276"/>
    <x v="15"/>
    <x v="1375"/>
    <x v="1369"/>
    <x v="0"/>
    <x v="1641"/>
    <s v="0001"/>
    <x v="0"/>
    <s v="11118"/>
    <x v="10"/>
    <x v="1533"/>
    <s v="YD13"/>
    <x v="1"/>
    <s v=""/>
    <x v="0"/>
    <n v="2"/>
    <x v="2"/>
    <n v="21.73"/>
    <n v="8.8699999999999992"/>
    <x v="3"/>
    <x v="1"/>
    <s v=""/>
    <s v=""/>
    <x v="1"/>
    <x v="0"/>
    <d v="2021-02-06T00:00:00"/>
    <x v="1"/>
    <x v="3"/>
    <x v="3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6"/>
    <x v="9"/>
    <x v="3"/>
    <x v="1"/>
    <x v="175"/>
    <x v="0"/>
    <s v=""/>
    <x v="1"/>
    <x v="0"/>
    <x v="0"/>
  </r>
  <r>
    <x v="1375"/>
    <x v="15"/>
    <x v="1276"/>
    <x v="15"/>
    <x v="1375"/>
    <x v="1369"/>
    <x v="0"/>
    <x v="1641"/>
    <s v="0001"/>
    <x v="0"/>
    <s v="14523"/>
    <x v="15"/>
    <x v="1533"/>
    <s v="YD13"/>
    <x v="1"/>
    <s v=""/>
    <x v="0"/>
    <n v="2"/>
    <x v="2"/>
    <n v="13.66"/>
    <n v="12.86"/>
    <x v="3"/>
    <x v="1"/>
    <s v=""/>
    <s v=""/>
    <x v="1"/>
    <x v="0"/>
    <d v="2021-02-06T00:00:00"/>
    <x v="1"/>
    <x v="3"/>
    <x v="3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6"/>
    <x v="9"/>
    <x v="3"/>
    <x v="1"/>
    <x v="134"/>
    <x v="2"/>
    <s v=""/>
    <x v="1"/>
    <x v="0"/>
    <x v="0"/>
  </r>
  <r>
    <x v="1375"/>
    <x v="11"/>
    <x v="1276"/>
    <x v="15"/>
    <x v="1375"/>
    <x v="1369"/>
    <x v="1"/>
    <x v="1641"/>
    <s v="0001"/>
    <x v="0"/>
    <s v="3500192"/>
    <x v="11"/>
    <x v="1533"/>
    <s v="YD73"/>
    <x v="1"/>
    <s v=""/>
    <x v="1"/>
    <n v="6"/>
    <x v="2"/>
    <n v="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1375"/>
    <x v="11"/>
    <x v="1276"/>
    <x v="15"/>
    <x v="1375"/>
    <x v="1369"/>
    <x v="1"/>
    <x v="1641"/>
    <s v="0001"/>
    <x v="0"/>
    <s v="3500192"/>
    <x v="11"/>
    <x v="1533"/>
    <s v="YP66"/>
    <x v="1"/>
    <s v=""/>
    <x v="1"/>
    <n v="6"/>
    <x v="2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1376"/>
    <x v="4"/>
    <x v="1277"/>
    <x v="32"/>
    <x v="1376"/>
    <x v="1370"/>
    <x v="0"/>
    <x v="1642"/>
    <s v="0001"/>
    <x v="0"/>
    <s v="2395"/>
    <x v="4"/>
    <x v="1534"/>
    <s v="YD11"/>
    <x v="1"/>
    <s v=""/>
    <x v="0"/>
    <n v="10"/>
    <x v="1"/>
    <n v="273.02"/>
    <n v="262.44"/>
    <x v="0"/>
    <x v="1"/>
    <n v="1"/>
    <n v="12684004"/>
    <x v="1365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20"/>
    <n v="18.4511363636"/>
    <x v="0"/>
    <x v="0"/>
    <x v="4"/>
    <n v="15"/>
    <x v="0"/>
    <x v="1599"/>
    <x v="2"/>
    <x v="0"/>
    <x v="0"/>
    <x v="3"/>
    <x v="1"/>
    <s v="CERVEZAS"/>
    <s v="PILSEN TRUJILLO"/>
    <x v="2"/>
    <x v="0"/>
    <x v="0"/>
    <x v="0"/>
    <x v="1"/>
    <x v="1"/>
    <x v="0"/>
    <x v="0"/>
    <x v="16"/>
    <x v="37"/>
    <x v="2"/>
    <x v="3"/>
    <x v="27"/>
    <x v="3"/>
    <d v="2021-01-31T00:00:00"/>
    <x v="0"/>
    <x v="0"/>
    <x v="0"/>
  </r>
  <r>
    <x v="1376"/>
    <x v="8"/>
    <x v="1277"/>
    <x v="32"/>
    <x v="1376"/>
    <x v="1370"/>
    <x v="0"/>
    <x v="1642"/>
    <s v="0001"/>
    <x v="0"/>
    <s v="6843"/>
    <x v="8"/>
    <x v="1534"/>
    <s v="YD11"/>
    <x v="1"/>
    <s v=""/>
    <x v="0"/>
    <n v="2"/>
    <x v="1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6"/>
    <x v="37"/>
    <x v="2"/>
    <x v="3"/>
    <x v="69"/>
    <x v="5"/>
    <s v=""/>
    <x v="1"/>
    <x v="0"/>
    <x v="0"/>
  </r>
  <r>
    <x v="1376"/>
    <x v="1"/>
    <x v="1277"/>
    <x v="32"/>
    <x v="1376"/>
    <x v="1370"/>
    <x v="0"/>
    <x v="1642"/>
    <s v="0001"/>
    <x v="0"/>
    <s v="11115"/>
    <x v="1"/>
    <x v="1534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7"/>
    <x v="2"/>
    <x v="3"/>
    <x v="133"/>
    <x v="0"/>
    <s v=""/>
    <x v="1"/>
    <x v="0"/>
    <x v="0"/>
  </r>
  <r>
    <x v="1376"/>
    <x v="20"/>
    <x v="1277"/>
    <x v="32"/>
    <x v="1376"/>
    <x v="1370"/>
    <x v="0"/>
    <x v="1642"/>
    <s v="0001"/>
    <x v="0"/>
    <s v="11116"/>
    <x v="20"/>
    <x v="1534"/>
    <s v="YD13"/>
    <x v="1"/>
    <s v=""/>
    <x v="0"/>
    <n v="1"/>
    <x v="1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7"/>
    <x v="2"/>
    <x v="3"/>
    <x v="6"/>
    <x v="0"/>
    <s v=""/>
    <x v="1"/>
    <x v="0"/>
    <x v="0"/>
  </r>
  <r>
    <x v="1376"/>
    <x v="10"/>
    <x v="1277"/>
    <x v="32"/>
    <x v="1376"/>
    <x v="1370"/>
    <x v="0"/>
    <x v="1642"/>
    <s v="0001"/>
    <x v="0"/>
    <s v="11118"/>
    <x v="10"/>
    <x v="1534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7"/>
    <x v="2"/>
    <x v="3"/>
    <x v="9"/>
    <x v="0"/>
    <s v=""/>
    <x v="1"/>
    <x v="0"/>
    <x v="0"/>
  </r>
  <r>
    <x v="1376"/>
    <x v="4"/>
    <x v="1278"/>
    <x v="32"/>
    <x v="1376"/>
    <x v="1370"/>
    <x v="0"/>
    <x v="1643"/>
    <s v="0001"/>
    <x v="0"/>
    <s v="2395"/>
    <x v="4"/>
    <x v="1535"/>
    <s v="YD11"/>
    <x v="1"/>
    <s v=""/>
    <x v="0"/>
    <n v="4"/>
    <x v="1"/>
    <n v="109.21"/>
    <n v="104.98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4"/>
    <n v="5"/>
    <x v="0"/>
    <x v="1600"/>
    <x v="1"/>
    <x v="0"/>
    <x v="0"/>
    <x v="1"/>
    <x v="1"/>
    <s v="CERVEZAS"/>
    <s v="PILSEN TRUJILLO"/>
    <x v="2"/>
    <x v="0"/>
    <x v="0"/>
    <x v="0"/>
    <x v="1"/>
    <x v="1"/>
    <x v="0"/>
    <x v="0"/>
    <x v="16"/>
    <x v="37"/>
    <x v="2"/>
    <x v="3"/>
    <x v="52"/>
    <x v="3"/>
    <s v=""/>
    <x v="1"/>
    <x v="0"/>
    <x v="0"/>
  </r>
  <r>
    <x v="1376"/>
    <x v="26"/>
    <x v="1278"/>
    <x v="32"/>
    <x v="1376"/>
    <x v="1370"/>
    <x v="0"/>
    <x v="1643"/>
    <s v="0001"/>
    <x v="0"/>
    <s v="12408"/>
    <x v="26"/>
    <x v="1535"/>
    <s v="YD13"/>
    <x v="1"/>
    <s v=""/>
    <x v="0"/>
    <n v="1"/>
    <x v="1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6"/>
    <x v="37"/>
    <x v="2"/>
    <x v="3"/>
    <x v="47"/>
    <x v="1"/>
    <s v=""/>
    <x v="1"/>
    <x v="0"/>
    <x v="0"/>
  </r>
  <r>
    <x v="1376"/>
    <x v="11"/>
    <x v="1277"/>
    <x v="32"/>
    <x v="1376"/>
    <x v="1370"/>
    <x v="1"/>
    <x v="1642"/>
    <s v="0001"/>
    <x v="0"/>
    <s v="3500192"/>
    <x v="11"/>
    <x v="1534"/>
    <s v="YP66"/>
    <x v="1"/>
    <s v=""/>
    <x v="1"/>
    <n v="12"/>
    <x v="1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1376"/>
    <x v="11"/>
    <x v="1277"/>
    <x v="32"/>
    <x v="1376"/>
    <x v="1370"/>
    <x v="1"/>
    <x v="1642"/>
    <s v="0001"/>
    <x v="0"/>
    <s v="3500192"/>
    <x v="11"/>
    <x v="1534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1376"/>
    <x v="11"/>
    <x v="1277"/>
    <x v="32"/>
    <x v="1376"/>
    <x v="1370"/>
    <x v="1"/>
    <x v="1642"/>
    <s v="0001"/>
    <x v="0"/>
    <s v="3500192"/>
    <x v="11"/>
    <x v="1534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1376"/>
    <x v="11"/>
    <x v="1278"/>
    <x v="32"/>
    <x v="1376"/>
    <x v="1370"/>
    <x v="1"/>
    <x v="1643"/>
    <s v="0001"/>
    <x v="0"/>
    <s v="3500192"/>
    <x v="11"/>
    <x v="1535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1376"/>
    <x v="11"/>
    <x v="1278"/>
    <x v="32"/>
    <x v="1376"/>
    <x v="1370"/>
    <x v="1"/>
    <x v="1643"/>
    <s v="0001"/>
    <x v="0"/>
    <s v="3500192"/>
    <x v="11"/>
    <x v="1535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1377"/>
    <x v="4"/>
    <x v="1279"/>
    <x v="1"/>
    <x v="1377"/>
    <x v="1371"/>
    <x v="0"/>
    <x v="1644"/>
    <s v="0001"/>
    <x v="0"/>
    <s v="2395"/>
    <x v="4"/>
    <x v="1536"/>
    <s v="YD11"/>
    <x v="1"/>
    <s v=""/>
    <x v="0"/>
    <n v="3"/>
    <x v="0"/>
    <n v="92.95"/>
    <n v="80.98"/>
    <x v="0"/>
    <x v="1"/>
    <n v="1"/>
    <n v="12684060"/>
    <x v="136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1601"/>
    <x v="0"/>
    <x v="0"/>
    <x v="0"/>
    <x v="0"/>
    <x v="1"/>
    <s v="CERVEZAS"/>
    <s v="PILSEN TRUJILLO"/>
    <x v="2"/>
    <x v="0"/>
    <x v="0"/>
    <x v="1"/>
    <x v="1"/>
    <x v="1"/>
    <x v="0"/>
    <x v="2"/>
    <x v="4"/>
    <x v="7"/>
    <x v="2"/>
    <x v="1"/>
    <x v="4"/>
    <x v="3"/>
    <d v="2021-01-31T00:00:00"/>
    <x v="0"/>
    <x v="0"/>
    <x v="0"/>
  </r>
  <r>
    <x v="1377"/>
    <x v="11"/>
    <x v="1279"/>
    <x v="1"/>
    <x v="1377"/>
    <x v="1371"/>
    <x v="1"/>
    <x v="1644"/>
    <s v="0001"/>
    <x v="0"/>
    <s v="3500192"/>
    <x v="11"/>
    <x v="1536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4"/>
    <x v="7"/>
    <x v="2"/>
    <x v="1"/>
    <x v="10"/>
    <x v="6"/>
    <s v=""/>
    <x v="1"/>
    <x v="0"/>
    <x v="0"/>
  </r>
  <r>
    <x v="1377"/>
    <x v="11"/>
    <x v="1279"/>
    <x v="1"/>
    <x v="1377"/>
    <x v="1371"/>
    <x v="1"/>
    <x v="1644"/>
    <s v="0001"/>
    <x v="0"/>
    <s v="3500192"/>
    <x v="11"/>
    <x v="1536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4"/>
    <x v="7"/>
    <x v="2"/>
    <x v="1"/>
    <x v="10"/>
    <x v="6"/>
    <s v=""/>
    <x v="1"/>
    <x v="0"/>
    <x v="0"/>
  </r>
  <r>
    <x v="1378"/>
    <x v="4"/>
    <x v="1280"/>
    <x v="25"/>
    <x v="1378"/>
    <x v="1372"/>
    <x v="0"/>
    <x v="1645"/>
    <s v="0001"/>
    <x v="0"/>
    <s v="2395"/>
    <x v="4"/>
    <x v="1537"/>
    <s v="YD11"/>
    <x v="1"/>
    <s v=""/>
    <x v="0"/>
    <n v="2"/>
    <x v="0"/>
    <n v="61.97"/>
    <n v="53.98"/>
    <x v="0"/>
    <x v="1"/>
    <n v="1"/>
    <n v="12684081"/>
    <x v="1367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5.5"/>
    <x v="0"/>
    <x v="0"/>
    <x v="1"/>
    <n v="7"/>
    <x v="0"/>
    <x v="1602"/>
    <x v="0"/>
    <x v="0"/>
    <x v="0"/>
    <x v="2"/>
    <x v="1"/>
    <s v="CERVEZAS"/>
    <s v="PILSEN TRUJILLO"/>
    <x v="2"/>
    <x v="0"/>
    <x v="0"/>
    <x v="3"/>
    <x v="1"/>
    <x v="1"/>
    <x v="1"/>
    <x v="4"/>
    <x v="2"/>
    <x v="5"/>
    <x v="3"/>
    <x v="1"/>
    <x v="15"/>
    <x v="3"/>
    <d v="2021-01-31T00:00:00"/>
    <x v="0"/>
    <x v="0"/>
    <x v="0"/>
  </r>
  <r>
    <x v="1378"/>
    <x v="5"/>
    <x v="1280"/>
    <x v="25"/>
    <x v="1378"/>
    <x v="1372"/>
    <x v="0"/>
    <x v="1645"/>
    <s v="0001"/>
    <x v="0"/>
    <s v="2821"/>
    <x v="5"/>
    <x v="1537"/>
    <s v="YD11"/>
    <x v="1"/>
    <s v=""/>
    <x v="0"/>
    <n v="3"/>
    <x v="0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1"/>
    <x v="4"/>
    <x v="2"/>
    <x v="5"/>
    <x v="3"/>
    <x v="1"/>
    <x v="4"/>
    <x v="3"/>
    <s v=""/>
    <x v="1"/>
    <x v="0"/>
    <x v="0"/>
  </r>
  <r>
    <x v="1378"/>
    <x v="13"/>
    <x v="1280"/>
    <x v="25"/>
    <x v="1378"/>
    <x v="1372"/>
    <x v="0"/>
    <x v="1645"/>
    <s v="0001"/>
    <x v="0"/>
    <s v="14268"/>
    <x v="13"/>
    <x v="1537"/>
    <s v="YD13"/>
    <x v="1"/>
    <s v=""/>
    <x v="0"/>
    <n v="2"/>
    <x v="0"/>
    <n v="22.33"/>
    <n v="4.5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1"/>
    <x v="4"/>
    <x v="2"/>
    <x v="5"/>
    <x v="3"/>
    <x v="1"/>
    <x v="627"/>
    <x v="1"/>
    <s v=""/>
    <x v="1"/>
    <x v="0"/>
    <x v="0"/>
  </r>
  <r>
    <x v="1378"/>
    <x v="11"/>
    <x v="1280"/>
    <x v="25"/>
    <x v="1378"/>
    <x v="1372"/>
    <x v="1"/>
    <x v="1645"/>
    <s v="0001"/>
    <x v="0"/>
    <s v="3500192"/>
    <x v="11"/>
    <x v="1537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1378"/>
    <x v="11"/>
    <x v="1280"/>
    <x v="25"/>
    <x v="1378"/>
    <x v="1372"/>
    <x v="1"/>
    <x v="1645"/>
    <s v="0001"/>
    <x v="0"/>
    <s v="3500192"/>
    <x v="11"/>
    <x v="153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1378"/>
    <x v="11"/>
    <x v="1280"/>
    <x v="25"/>
    <x v="1378"/>
    <x v="1372"/>
    <x v="1"/>
    <x v="1645"/>
    <s v="0001"/>
    <x v="0"/>
    <s v="3500192"/>
    <x v="11"/>
    <x v="153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4"/>
    <x v="2"/>
    <x v="5"/>
    <x v="3"/>
    <x v="1"/>
    <x v="10"/>
    <x v="6"/>
    <s v=""/>
    <x v="1"/>
    <x v="0"/>
    <x v="0"/>
  </r>
  <r>
    <x v="1379"/>
    <x v="0"/>
    <x v="0"/>
    <x v="2"/>
    <x v="1379"/>
    <x v="1373"/>
    <x v="0"/>
    <x v="1646"/>
    <s v="0001"/>
    <x v="0"/>
    <s v="11112"/>
    <x v="0"/>
    <x v="1538"/>
    <s v="YD13"/>
    <x v="11"/>
    <s v=""/>
    <x v="0"/>
    <n v="3"/>
    <x v="0"/>
    <n v="50.72"/>
    <n v="20.7"/>
    <x v="0"/>
    <x v="0"/>
    <n v="1"/>
    <n v="12684222"/>
    <x v="1368"/>
    <x v="0"/>
    <d v="2021-02-06T00:00:00"/>
    <x v="0"/>
    <x v="0"/>
    <x v="0"/>
    <s v="LU"/>
    <x v="0"/>
    <n v="0.36120000000000002"/>
    <n v="0.9999999999000001"/>
    <n v="6.3502109704635012"/>
    <n v="3.5999999999999996"/>
    <n v="3"/>
    <x v="0"/>
    <n v="3"/>
    <n v="0.9999999999000001"/>
    <x v="0"/>
    <x v="0"/>
    <x v="2"/>
    <n v="3"/>
    <x v="0"/>
    <x v="1603"/>
    <x v="0"/>
    <x v="0"/>
    <x v="0"/>
    <x v="0"/>
    <x v="0"/>
    <s v="NABS"/>
    <s v="GUARANÁ"/>
    <x v="0"/>
    <x v="0"/>
    <x v="0"/>
    <x v="1"/>
    <x v="0"/>
    <x v="0"/>
    <x v="2"/>
    <x v="6"/>
    <x v="2"/>
    <x v="2"/>
    <x v="2"/>
    <x v="1"/>
    <x v="850"/>
    <x v="0"/>
    <d v="2021-01-31T00:00:00"/>
    <x v="0"/>
    <x v="0"/>
    <x v="0"/>
  </r>
  <r>
    <x v="1380"/>
    <x v="4"/>
    <x v="0"/>
    <x v="23"/>
    <x v="1380"/>
    <x v="1374"/>
    <x v="0"/>
    <x v="1647"/>
    <s v="0001"/>
    <x v="0"/>
    <s v="2395"/>
    <x v="4"/>
    <x v="1539"/>
    <s v="YD11"/>
    <x v="6"/>
    <s v=""/>
    <x v="0"/>
    <n v="3"/>
    <x v="0"/>
    <n v="92.95"/>
    <n v="80.98"/>
    <x v="0"/>
    <x v="1"/>
    <n v="1"/>
    <n v="12684231"/>
    <x v="136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5"/>
    <x v="0"/>
    <x v="0"/>
    <x v="2"/>
    <n v="5"/>
    <x v="0"/>
    <x v="1604"/>
    <x v="0"/>
    <x v="0"/>
    <x v="0"/>
    <x v="0"/>
    <x v="1"/>
    <s v="CERVEZAS"/>
    <s v="PILSEN TRUJILLO"/>
    <x v="2"/>
    <x v="0"/>
    <x v="0"/>
    <x v="2"/>
    <x v="0"/>
    <x v="0"/>
    <x v="0"/>
    <x v="0"/>
    <x v="6"/>
    <x v="10"/>
    <x v="4"/>
    <x v="1"/>
    <x v="4"/>
    <x v="3"/>
    <d v="2021-01-31T00:00:00"/>
    <x v="0"/>
    <x v="0"/>
    <x v="0"/>
  </r>
  <r>
    <x v="1380"/>
    <x v="9"/>
    <x v="0"/>
    <x v="23"/>
    <x v="1380"/>
    <x v="1374"/>
    <x v="0"/>
    <x v="1647"/>
    <s v="0001"/>
    <x v="0"/>
    <s v="7343"/>
    <x v="9"/>
    <x v="1539"/>
    <s v="YD11"/>
    <x v="6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6"/>
    <x v="10"/>
    <x v="4"/>
    <x v="1"/>
    <x v="34"/>
    <x v="3"/>
    <s v=""/>
    <x v="1"/>
    <x v="0"/>
    <x v="0"/>
  </r>
  <r>
    <x v="1380"/>
    <x v="14"/>
    <x v="0"/>
    <x v="23"/>
    <x v="1380"/>
    <x v="1374"/>
    <x v="0"/>
    <x v="1647"/>
    <s v="0001"/>
    <x v="0"/>
    <s v="4562"/>
    <x v="14"/>
    <x v="1539"/>
    <s v="YD13"/>
    <x v="6"/>
    <s v=""/>
    <x v="0"/>
    <n v="1"/>
    <x v="0"/>
    <n v="6.44"/>
    <n v="1.31"/>
    <x v="0"/>
    <x v="1"/>
    <s v=""/>
    <s v=""/>
    <x v="1"/>
    <x v="0"/>
    <d v="2021-02-06T00:00:00"/>
    <x v="0"/>
    <x v="0"/>
    <x v="0"/>
    <s v="LU"/>
    <x v="0"/>
    <n v="0.49"/>
    <n v="0.5"/>
    <n v="8.6146272855125012"/>
    <n v="0.83333333333333326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6"/>
    <x v="10"/>
    <x v="4"/>
    <x v="1"/>
    <x v="16"/>
    <x v="4"/>
    <s v=""/>
    <x v="1"/>
    <x v="0"/>
    <x v="0"/>
  </r>
  <r>
    <x v="1380"/>
    <x v="11"/>
    <x v="0"/>
    <x v="23"/>
    <x v="1380"/>
    <x v="1374"/>
    <x v="1"/>
    <x v="1647"/>
    <s v="0001"/>
    <x v="0"/>
    <s v="3500192"/>
    <x v="11"/>
    <x v="1539"/>
    <s v="YP66"/>
    <x v="6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10"/>
    <x v="4"/>
    <x v="1"/>
    <x v="10"/>
    <x v="6"/>
    <s v=""/>
    <x v="1"/>
    <x v="0"/>
    <x v="0"/>
  </r>
  <r>
    <x v="1380"/>
    <x v="12"/>
    <x v="0"/>
    <x v="23"/>
    <x v="1380"/>
    <x v="1374"/>
    <x v="1"/>
    <x v="1647"/>
    <s v="0001"/>
    <x v="0"/>
    <s v="3500193"/>
    <x v="12"/>
    <x v="1539"/>
    <s v="YP66"/>
    <x v="6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10"/>
    <x v="4"/>
    <x v="1"/>
    <x v="10"/>
    <x v="6"/>
    <s v=""/>
    <x v="1"/>
    <x v="0"/>
    <x v="0"/>
  </r>
  <r>
    <x v="1380"/>
    <x v="11"/>
    <x v="0"/>
    <x v="23"/>
    <x v="1380"/>
    <x v="1374"/>
    <x v="1"/>
    <x v="1647"/>
    <s v="0001"/>
    <x v="0"/>
    <s v="3500192"/>
    <x v="11"/>
    <x v="1539"/>
    <s v="YD73"/>
    <x v="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10"/>
    <x v="4"/>
    <x v="1"/>
    <x v="10"/>
    <x v="6"/>
    <s v=""/>
    <x v="1"/>
    <x v="0"/>
    <x v="0"/>
  </r>
  <r>
    <x v="1380"/>
    <x v="12"/>
    <x v="0"/>
    <x v="23"/>
    <x v="1380"/>
    <x v="1374"/>
    <x v="1"/>
    <x v="1647"/>
    <s v="0001"/>
    <x v="0"/>
    <s v="3500193"/>
    <x v="12"/>
    <x v="1539"/>
    <s v="YD73"/>
    <x v="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10"/>
    <x v="4"/>
    <x v="1"/>
    <x v="10"/>
    <x v="6"/>
    <s v=""/>
    <x v="1"/>
    <x v="0"/>
    <x v="0"/>
  </r>
  <r>
    <x v="1381"/>
    <x v="16"/>
    <x v="0"/>
    <x v="27"/>
    <x v="1381"/>
    <x v="1375"/>
    <x v="0"/>
    <x v="1648"/>
    <s v="0001"/>
    <x v="0"/>
    <s v="11114"/>
    <x v="16"/>
    <x v="1540"/>
    <s v="YD13"/>
    <x v="17"/>
    <s v=""/>
    <x v="0"/>
    <n v="1"/>
    <x v="0"/>
    <n v="9.24"/>
    <n v="3.78"/>
    <x v="0"/>
    <x v="3"/>
    <n v="1"/>
    <n v="12684237"/>
    <x v="1370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3"/>
    <n v="1.8333333333000001"/>
    <x v="0"/>
    <x v="0"/>
    <x v="5"/>
    <n v="3"/>
    <x v="0"/>
    <x v="1605"/>
    <x v="0"/>
    <x v="0"/>
    <x v="0"/>
    <x v="0"/>
    <x v="0"/>
    <s v="NABS"/>
    <s v="GUARANÁ"/>
    <x v="0"/>
    <x v="0"/>
    <x v="0"/>
    <x v="0"/>
    <x v="0"/>
    <x v="0"/>
    <x v="0"/>
    <x v="0"/>
    <x v="14"/>
    <x v="30"/>
    <x v="4"/>
    <x v="3"/>
    <x v="23"/>
    <x v="0"/>
    <d v="2021-01-31T00:00:00"/>
    <x v="0"/>
    <x v="0"/>
    <x v="0"/>
  </r>
  <r>
    <x v="1381"/>
    <x v="7"/>
    <x v="0"/>
    <x v="27"/>
    <x v="1381"/>
    <x v="1375"/>
    <x v="0"/>
    <x v="1648"/>
    <s v="0001"/>
    <x v="0"/>
    <s v="6842"/>
    <x v="7"/>
    <x v="1540"/>
    <s v="YD11"/>
    <x v="17"/>
    <s v=""/>
    <x v="0"/>
    <n v="1"/>
    <x v="0"/>
    <n v="34.56"/>
    <n v="27.73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0"/>
    <x v="0"/>
    <x v="14"/>
    <x v="30"/>
    <x v="4"/>
    <x v="3"/>
    <x v="19"/>
    <x v="5"/>
    <s v=""/>
    <x v="1"/>
    <x v="0"/>
    <x v="0"/>
  </r>
  <r>
    <x v="1381"/>
    <x v="38"/>
    <x v="0"/>
    <x v="27"/>
    <x v="1381"/>
    <x v="1375"/>
    <x v="0"/>
    <x v="1648"/>
    <s v="0001"/>
    <x v="0"/>
    <s v="2960"/>
    <x v="38"/>
    <x v="1540"/>
    <s v="YD13"/>
    <x v="17"/>
    <s v=""/>
    <x v="0"/>
    <n v="1"/>
    <x v="0"/>
    <n v="14.78"/>
    <n v="6.03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14"/>
    <x v="30"/>
    <x v="4"/>
    <x v="3"/>
    <x v="234"/>
    <x v="0"/>
    <s v=""/>
    <x v="1"/>
    <x v="0"/>
    <x v="0"/>
  </r>
  <r>
    <x v="1381"/>
    <x v="11"/>
    <x v="0"/>
    <x v="27"/>
    <x v="1381"/>
    <x v="1375"/>
    <x v="1"/>
    <x v="1648"/>
    <s v="0001"/>
    <x v="0"/>
    <s v="3500192"/>
    <x v="11"/>
    <x v="1540"/>
    <s v="YP66"/>
    <x v="17"/>
    <s v=""/>
    <x v="1"/>
    <n v="1"/>
    <x v="0"/>
    <n v="-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381"/>
    <x v="11"/>
    <x v="0"/>
    <x v="27"/>
    <x v="1381"/>
    <x v="1375"/>
    <x v="1"/>
    <x v="1648"/>
    <s v="0001"/>
    <x v="0"/>
    <s v="3500192"/>
    <x v="11"/>
    <x v="1540"/>
    <s v="YD73"/>
    <x v="17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382"/>
    <x v="4"/>
    <x v="1281"/>
    <x v="27"/>
    <x v="1382"/>
    <x v="1376"/>
    <x v="0"/>
    <x v="1649"/>
    <s v="0001"/>
    <x v="0"/>
    <s v="2395"/>
    <x v="4"/>
    <x v="1541"/>
    <s v="YD11"/>
    <x v="1"/>
    <s v=""/>
    <x v="0"/>
    <n v="27"/>
    <x v="1"/>
    <n v="737.16"/>
    <n v="708.59"/>
    <x v="0"/>
    <x v="1"/>
    <n v="1"/>
    <n v="12684274"/>
    <x v="1371"/>
    <x v="0"/>
    <d v="2021-02-06T00:00:00"/>
    <x v="0"/>
    <x v="0"/>
    <x v="0"/>
    <s v="LU"/>
    <x v="0"/>
    <n v="2.0087999999999999"/>
    <n v="27"/>
    <n v="27.000000000000071"/>
    <n v="38.571428571428569"/>
    <n v="27"/>
    <x v="0"/>
    <n v="35"/>
    <n v="33.5"/>
    <x v="0"/>
    <x v="0"/>
    <x v="4"/>
    <n v="35"/>
    <x v="0"/>
    <x v="1606"/>
    <x v="0"/>
    <x v="0"/>
    <x v="0"/>
    <x v="3"/>
    <x v="1"/>
    <s v="CERVEZAS"/>
    <s v="PILSEN TRUJILLO"/>
    <x v="2"/>
    <x v="0"/>
    <x v="0"/>
    <x v="0"/>
    <x v="1"/>
    <x v="1"/>
    <x v="0"/>
    <x v="0"/>
    <x v="14"/>
    <x v="30"/>
    <x v="4"/>
    <x v="3"/>
    <x v="851"/>
    <x v="3"/>
    <d v="2021-01-31T00:00:00"/>
    <x v="0"/>
    <x v="0"/>
    <x v="0"/>
  </r>
  <r>
    <x v="1382"/>
    <x v="17"/>
    <x v="1281"/>
    <x v="27"/>
    <x v="1382"/>
    <x v="1376"/>
    <x v="0"/>
    <x v="1649"/>
    <s v="0001"/>
    <x v="0"/>
    <s v="4963"/>
    <x v="17"/>
    <x v="1541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4"/>
    <x v="30"/>
    <x v="4"/>
    <x v="3"/>
    <x v="6"/>
    <x v="4"/>
    <s v=""/>
    <x v="1"/>
    <x v="0"/>
    <x v="0"/>
  </r>
  <r>
    <x v="1382"/>
    <x v="8"/>
    <x v="1281"/>
    <x v="27"/>
    <x v="1382"/>
    <x v="1376"/>
    <x v="0"/>
    <x v="1649"/>
    <s v="0001"/>
    <x v="0"/>
    <s v="6843"/>
    <x v="8"/>
    <x v="1541"/>
    <s v="YD11"/>
    <x v="1"/>
    <s v=""/>
    <x v="0"/>
    <n v="3"/>
    <x v="1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32"/>
    <x v="5"/>
    <s v=""/>
    <x v="1"/>
    <x v="0"/>
    <x v="0"/>
  </r>
  <r>
    <x v="1382"/>
    <x v="25"/>
    <x v="1281"/>
    <x v="27"/>
    <x v="1382"/>
    <x v="1376"/>
    <x v="0"/>
    <x v="1649"/>
    <s v="0001"/>
    <x v="0"/>
    <s v="8758"/>
    <x v="25"/>
    <x v="1541"/>
    <s v="YD13"/>
    <x v="1"/>
    <s v=""/>
    <x v="0"/>
    <n v="1"/>
    <x v="1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4"/>
    <x v="30"/>
    <x v="4"/>
    <x v="3"/>
    <x v="46"/>
    <x v="0"/>
    <s v=""/>
    <x v="1"/>
    <x v="0"/>
    <x v="0"/>
  </r>
  <r>
    <x v="1382"/>
    <x v="13"/>
    <x v="1281"/>
    <x v="27"/>
    <x v="1382"/>
    <x v="1376"/>
    <x v="0"/>
    <x v="1649"/>
    <s v="0001"/>
    <x v="0"/>
    <s v="14268"/>
    <x v="13"/>
    <x v="1541"/>
    <s v="YD13"/>
    <x v="1"/>
    <s v=""/>
    <x v="0"/>
    <n v="2"/>
    <x v="1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4"/>
    <x v="30"/>
    <x v="4"/>
    <x v="3"/>
    <x v="41"/>
    <x v="1"/>
    <s v=""/>
    <x v="1"/>
    <x v="0"/>
    <x v="0"/>
  </r>
  <r>
    <x v="1382"/>
    <x v="23"/>
    <x v="1281"/>
    <x v="27"/>
    <x v="1382"/>
    <x v="1376"/>
    <x v="0"/>
    <x v="1649"/>
    <s v="0001"/>
    <x v="0"/>
    <s v="15096"/>
    <x v="23"/>
    <x v="1541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4"/>
    <x v="30"/>
    <x v="4"/>
    <x v="3"/>
    <x v="44"/>
    <x v="8"/>
    <s v=""/>
    <x v="1"/>
    <x v="0"/>
    <x v="0"/>
  </r>
  <r>
    <x v="1382"/>
    <x v="11"/>
    <x v="1281"/>
    <x v="27"/>
    <x v="1382"/>
    <x v="1376"/>
    <x v="1"/>
    <x v="1649"/>
    <s v="0001"/>
    <x v="0"/>
    <s v="3500192"/>
    <x v="11"/>
    <x v="1541"/>
    <s v="YP66"/>
    <x v="1"/>
    <s v=""/>
    <x v="1"/>
    <n v="30"/>
    <x v="1"/>
    <n v="-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382"/>
    <x v="11"/>
    <x v="1281"/>
    <x v="27"/>
    <x v="1382"/>
    <x v="1376"/>
    <x v="1"/>
    <x v="1649"/>
    <s v="0001"/>
    <x v="0"/>
    <s v="3500192"/>
    <x v="11"/>
    <x v="1541"/>
    <s v="YD73"/>
    <x v="1"/>
    <s v=""/>
    <x v="1"/>
    <n v="27"/>
    <x v="1"/>
    <n v="102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382"/>
    <x v="11"/>
    <x v="1281"/>
    <x v="27"/>
    <x v="1382"/>
    <x v="1376"/>
    <x v="1"/>
    <x v="1649"/>
    <s v="0001"/>
    <x v="0"/>
    <s v="3500192"/>
    <x v="11"/>
    <x v="1541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383"/>
    <x v="4"/>
    <x v="1282"/>
    <x v="32"/>
    <x v="1383"/>
    <x v="1377"/>
    <x v="0"/>
    <x v="1650"/>
    <s v="0001"/>
    <x v="0"/>
    <s v="2395"/>
    <x v="4"/>
    <x v="145"/>
    <s v="YD11"/>
    <x v="1"/>
    <s v=""/>
    <x v="0"/>
    <n v="3"/>
    <x v="0"/>
    <n v="81.91"/>
    <n v="78.73"/>
    <x v="1"/>
    <x v="1"/>
    <n v="1"/>
    <n v="12684283"/>
    <x v="1372"/>
    <x v="0"/>
    <d v="2021-02-06T00:00:00"/>
    <x v="1"/>
    <x v="1"/>
    <x v="1"/>
    <s v="LU"/>
    <x v="0"/>
    <n v="0.22320000000000001"/>
    <n v="3"/>
    <n v="3.000000000000008"/>
    <n v="4.2857142857142847"/>
    <n v="3"/>
    <x v="0"/>
    <n v="9"/>
    <n v="7.8333333332999997"/>
    <x v="0"/>
    <x v="0"/>
    <x v="4"/>
    <n v="9"/>
    <x v="0"/>
    <x v="1607"/>
    <x v="0"/>
    <x v="0"/>
    <x v="0"/>
    <x v="2"/>
    <x v="1"/>
    <s v="CERVEZAS"/>
    <s v="PILSEN TRUJILLO"/>
    <x v="2"/>
    <x v="0"/>
    <x v="0"/>
    <x v="0"/>
    <x v="1"/>
    <x v="1"/>
    <x v="0"/>
    <x v="0"/>
    <x v="18"/>
    <x v="43"/>
    <x v="1"/>
    <x v="3"/>
    <x v="75"/>
    <x v="3"/>
    <d v="2021-01-31T00:00:00"/>
    <x v="0"/>
    <x v="0"/>
    <x v="0"/>
  </r>
  <r>
    <x v="1383"/>
    <x v="5"/>
    <x v="1282"/>
    <x v="32"/>
    <x v="1383"/>
    <x v="1377"/>
    <x v="0"/>
    <x v="1650"/>
    <s v="0001"/>
    <x v="0"/>
    <s v="2821"/>
    <x v="5"/>
    <x v="145"/>
    <s v="YD11"/>
    <x v="1"/>
    <s v=""/>
    <x v="0"/>
    <n v="1"/>
    <x v="0"/>
    <n v="30.71"/>
    <n v="27.27"/>
    <x v="1"/>
    <x v="1"/>
    <s v=""/>
    <s v=""/>
    <x v="1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8"/>
    <x v="43"/>
    <x v="1"/>
    <x v="3"/>
    <x v="5"/>
    <x v="3"/>
    <s v=""/>
    <x v="1"/>
    <x v="0"/>
    <x v="0"/>
  </r>
  <r>
    <x v="1383"/>
    <x v="6"/>
    <x v="1282"/>
    <x v="32"/>
    <x v="1383"/>
    <x v="1377"/>
    <x v="0"/>
    <x v="1650"/>
    <s v="0001"/>
    <x v="0"/>
    <s v="4961"/>
    <x v="6"/>
    <x v="145"/>
    <s v="YD13"/>
    <x v="1"/>
    <s v=""/>
    <x v="0"/>
    <n v="2"/>
    <x v="0"/>
    <n v="25.42"/>
    <n v="5.18"/>
    <x v="1"/>
    <x v="1"/>
    <s v=""/>
    <s v=""/>
    <x v="1"/>
    <x v="0"/>
    <d v="2021-02-06T00:00:00"/>
    <x v="1"/>
    <x v="1"/>
    <x v="1"/>
    <s v="LU"/>
    <x v="0"/>
    <n v="0.18"/>
    <n v="2"/>
    <n v="3.1645569620250003"/>
    <n v="2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8"/>
    <x v="43"/>
    <x v="1"/>
    <x v="3"/>
    <x v="175"/>
    <x v="4"/>
    <s v=""/>
    <x v="1"/>
    <x v="0"/>
    <x v="0"/>
  </r>
  <r>
    <x v="1383"/>
    <x v="18"/>
    <x v="1282"/>
    <x v="32"/>
    <x v="1383"/>
    <x v="1377"/>
    <x v="0"/>
    <x v="1650"/>
    <s v="0001"/>
    <x v="0"/>
    <s v="5454"/>
    <x v="18"/>
    <x v="145"/>
    <s v="YD13"/>
    <x v="1"/>
    <s v=""/>
    <x v="0"/>
    <n v="1"/>
    <x v="0"/>
    <n v="13.56"/>
    <n v="2.76"/>
    <x v="1"/>
    <x v="1"/>
    <s v=""/>
    <s v=""/>
    <x v="1"/>
    <x v="0"/>
    <d v="2021-02-06T00:00:00"/>
    <x v="1"/>
    <x v="1"/>
    <x v="1"/>
    <s v="LU"/>
    <x v="0"/>
    <n v="0.15"/>
    <n v="0.5"/>
    <n v="2.6371308016874999"/>
    <n v="1.5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8"/>
    <x v="43"/>
    <x v="1"/>
    <x v="3"/>
    <x v="81"/>
    <x v="4"/>
    <s v=""/>
    <x v="1"/>
    <x v="0"/>
    <x v="0"/>
  </r>
  <r>
    <x v="1383"/>
    <x v="0"/>
    <x v="1282"/>
    <x v="32"/>
    <x v="1383"/>
    <x v="1377"/>
    <x v="0"/>
    <x v="1650"/>
    <s v="0001"/>
    <x v="0"/>
    <s v="11112"/>
    <x v="0"/>
    <x v="145"/>
    <s v="YD13"/>
    <x v="1"/>
    <s v=""/>
    <x v="0"/>
    <n v="1"/>
    <x v="0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8"/>
    <x v="43"/>
    <x v="1"/>
    <x v="3"/>
    <x v="28"/>
    <x v="0"/>
    <s v=""/>
    <x v="1"/>
    <x v="0"/>
    <x v="0"/>
  </r>
  <r>
    <x v="1383"/>
    <x v="24"/>
    <x v="1282"/>
    <x v="32"/>
    <x v="1383"/>
    <x v="1377"/>
    <x v="0"/>
    <x v="1650"/>
    <s v="0001"/>
    <x v="0"/>
    <s v="15098"/>
    <x v="24"/>
    <x v="145"/>
    <s v="YD11"/>
    <x v="1"/>
    <s v=""/>
    <x v="0"/>
    <n v="1"/>
    <x v="0"/>
    <n v="30.7"/>
    <n v="26.94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8"/>
    <x v="43"/>
    <x v="1"/>
    <x v="3"/>
    <x v="45"/>
    <x v="8"/>
    <s v=""/>
    <x v="1"/>
    <x v="0"/>
    <x v="0"/>
  </r>
  <r>
    <x v="1383"/>
    <x v="11"/>
    <x v="1282"/>
    <x v="32"/>
    <x v="1383"/>
    <x v="1377"/>
    <x v="1"/>
    <x v="1650"/>
    <s v="0001"/>
    <x v="0"/>
    <s v="3500192"/>
    <x v="11"/>
    <x v="145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383"/>
    <x v="11"/>
    <x v="1282"/>
    <x v="32"/>
    <x v="1383"/>
    <x v="1377"/>
    <x v="1"/>
    <x v="1650"/>
    <s v="0001"/>
    <x v="0"/>
    <s v="3500192"/>
    <x v="11"/>
    <x v="145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383"/>
    <x v="11"/>
    <x v="1282"/>
    <x v="32"/>
    <x v="1383"/>
    <x v="1377"/>
    <x v="1"/>
    <x v="1650"/>
    <s v="0001"/>
    <x v="0"/>
    <s v="3500192"/>
    <x v="11"/>
    <x v="145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383"/>
    <x v="11"/>
    <x v="1282"/>
    <x v="32"/>
    <x v="1383"/>
    <x v="1377"/>
    <x v="1"/>
    <x v="1650"/>
    <s v="0001"/>
    <x v="0"/>
    <s v="3500192"/>
    <x v="11"/>
    <x v="145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8"/>
    <x v="43"/>
    <x v="1"/>
    <x v="3"/>
    <x v="10"/>
    <x v="6"/>
    <s v=""/>
    <x v="1"/>
    <x v="0"/>
    <x v="0"/>
  </r>
  <r>
    <x v="1384"/>
    <x v="4"/>
    <x v="1283"/>
    <x v="23"/>
    <x v="1384"/>
    <x v="1378"/>
    <x v="0"/>
    <x v="1651"/>
    <s v="0001"/>
    <x v="0"/>
    <s v="2395"/>
    <x v="4"/>
    <x v="1034"/>
    <s v="YD11"/>
    <x v="1"/>
    <s v=""/>
    <x v="0"/>
    <n v="20"/>
    <x v="5"/>
    <n v="555.02"/>
    <n v="515.97"/>
    <x v="0"/>
    <x v="1"/>
    <n v="1"/>
    <n v="12684866"/>
    <x v="1373"/>
    <x v="0"/>
    <d v="2021-02-06T00:00:00"/>
    <x v="0"/>
    <x v="0"/>
    <x v="0"/>
    <s v="LU"/>
    <x v="0"/>
    <n v="1.488"/>
    <n v="20"/>
    <n v="20.000000000000053"/>
    <n v="28.571428571428569"/>
    <n v="20"/>
    <x v="0"/>
    <n v="23"/>
    <n v="21.5"/>
    <x v="0"/>
    <x v="0"/>
    <x v="1"/>
    <n v="23"/>
    <x v="0"/>
    <x v="1608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219"/>
    <x v="3"/>
    <d v="2021-01-31T00:00:00"/>
    <x v="0"/>
    <x v="0"/>
    <x v="0"/>
  </r>
  <r>
    <x v="1384"/>
    <x v="18"/>
    <x v="1283"/>
    <x v="23"/>
    <x v="1384"/>
    <x v="1378"/>
    <x v="0"/>
    <x v="1651"/>
    <s v="0001"/>
    <x v="0"/>
    <s v="5454"/>
    <x v="18"/>
    <x v="1034"/>
    <s v="YD13"/>
    <x v="1"/>
    <s v=""/>
    <x v="0"/>
    <n v="1"/>
    <x v="5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81"/>
    <x v="4"/>
    <s v=""/>
    <x v="1"/>
    <x v="0"/>
    <x v="0"/>
  </r>
  <r>
    <x v="1384"/>
    <x v="32"/>
    <x v="1283"/>
    <x v="23"/>
    <x v="1384"/>
    <x v="1378"/>
    <x v="0"/>
    <x v="1651"/>
    <s v="0001"/>
    <x v="0"/>
    <s v="9314"/>
    <x v="32"/>
    <x v="1034"/>
    <s v="YD13"/>
    <x v="1"/>
    <s v=""/>
    <x v="0"/>
    <n v="2"/>
    <x v="5"/>
    <n v="14.49"/>
    <n v="5.51"/>
    <x v="0"/>
    <x v="1"/>
    <s v=""/>
    <s v=""/>
    <x v="1"/>
    <x v="0"/>
    <d v="2021-02-06T00:00:00"/>
    <x v="0"/>
    <x v="0"/>
    <x v="0"/>
    <s v="LU"/>
    <x v="0"/>
    <n v="7.9200000000000007E-2"/>
    <n v="1"/>
    <n v="1.3924050632910001"/>
    <n v="0.88888888888888895"/>
    <n v="2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0"/>
    <x v="7"/>
    <x v="20"/>
    <x v="4"/>
    <x v="1"/>
    <x v="821"/>
    <x v="10"/>
    <s v=""/>
    <x v="1"/>
    <x v="0"/>
    <x v="0"/>
  </r>
  <r>
    <x v="1384"/>
    <x v="11"/>
    <x v="1283"/>
    <x v="23"/>
    <x v="1384"/>
    <x v="1378"/>
    <x v="1"/>
    <x v="1651"/>
    <s v="0001"/>
    <x v="0"/>
    <s v="3500192"/>
    <x v="11"/>
    <x v="1034"/>
    <s v="YP66"/>
    <x v="1"/>
    <s v=""/>
    <x v="1"/>
    <n v="20"/>
    <x v="5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84"/>
    <x v="11"/>
    <x v="1283"/>
    <x v="23"/>
    <x v="1384"/>
    <x v="1378"/>
    <x v="1"/>
    <x v="1651"/>
    <s v="0001"/>
    <x v="0"/>
    <s v="3500192"/>
    <x v="11"/>
    <x v="1034"/>
    <s v="YD73"/>
    <x v="1"/>
    <s v=""/>
    <x v="1"/>
    <n v="20"/>
    <x v="5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385"/>
    <x v="4"/>
    <x v="1284"/>
    <x v="23"/>
    <x v="1385"/>
    <x v="1379"/>
    <x v="0"/>
    <x v="1652"/>
    <s v="0001"/>
    <x v="0"/>
    <s v="2395"/>
    <x v="4"/>
    <x v="1542"/>
    <s v="YD11"/>
    <x v="1"/>
    <s v=""/>
    <x v="0"/>
    <n v="10"/>
    <x v="5"/>
    <n v="277.51"/>
    <n v="257.98"/>
    <x v="1"/>
    <x v="1"/>
    <n v="1"/>
    <n v="12684885"/>
    <x v="1374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609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189"/>
    <x v="3"/>
    <d v="2021-01-31T00:00:00"/>
    <x v="0"/>
    <x v="0"/>
    <x v="0"/>
  </r>
  <r>
    <x v="1385"/>
    <x v="11"/>
    <x v="1284"/>
    <x v="23"/>
    <x v="1385"/>
    <x v="1379"/>
    <x v="1"/>
    <x v="1652"/>
    <s v="0001"/>
    <x v="0"/>
    <s v="3500192"/>
    <x v="11"/>
    <x v="1542"/>
    <s v="YP66"/>
    <x v="1"/>
    <s v=""/>
    <x v="1"/>
    <n v="10"/>
    <x v="5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85"/>
    <x v="11"/>
    <x v="1284"/>
    <x v="23"/>
    <x v="1385"/>
    <x v="1379"/>
    <x v="1"/>
    <x v="1652"/>
    <s v="0001"/>
    <x v="0"/>
    <s v="3500192"/>
    <x v="11"/>
    <x v="1542"/>
    <s v="YD73"/>
    <x v="1"/>
    <s v=""/>
    <x v="1"/>
    <n v="10"/>
    <x v="5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386"/>
    <x v="18"/>
    <x v="1285"/>
    <x v="6"/>
    <x v="1386"/>
    <x v="1380"/>
    <x v="0"/>
    <x v="1653"/>
    <s v="0001"/>
    <x v="0"/>
    <s v="5454"/>
    <x v="18"/>
    <x v="1543"/>
    <s v="YD13"/>
    <x v="1"/>
    <s v=""/>
    <x v="0"/>
    <n v="1"/>
    <x v="5"/>
    <n v="13.56"/>
    <n v="2.76"/>
    <x v="1"/>
    <x v="1"/>
    <n v="1"/>
    <n v="12684930"/>
    <x v="1375"/>
    <x v="0"/>
    <d v="2021-02-06T00:00:00"/>
    <x v="1"/>
    <x v="1"/>
    <x v="1"/>
    <s v="LU"/>
    <x v="0"/>
    <n v="0.15"/>
    <n v="0.5"/>
    <n v="2.6371308016874999"/>
    <n v="1.5"/>
    <n v="1"/>
    <x v="0"/>
    <n v="3"/>
    <n v="1.8333333333000001"/>
    <x v="0"/>
    <x v="0"/>
    <x v="1"/>
    <n v="3"/>
    <x v="0"/>
    <x v="1610"/>
    <x v="0"/>
    <x v="0"/>
    <x v="0"/>
    <x v="0"/>
    <x v="0"/>
    <s v="NABS"/>
    <s v="SAN MATEO"/>
    <x v="0"/>
    <x v="0"/>
    <x v="0"/>
    <x v="3"/>
    <x v="1"/>
    <x v="1"/>
    <x v="0"/>
    <x v="0"/>
    <x v="2"/>
    <x v="22"/>
    <x v="1"/>
    <x v="1"/>
    <x v="81"/>
    <x v="4"/>
    <d v="2021-01-31T00:00:00"/>
    <x v="0"/>
    <x v="0"/>
    <x v="0"/>
  </r>
  <r>
    <x v="1386"/>
    <x v="0"/>
    <x v="1285"/>
    <x v="6"/>
    <x v="1386"/>
    <x v="1380"/>
    <x v="0"/>
    <x v="1653"/>
    <s v="0001"/>
    <x v="0"/>
    <s v="11112"/>
    <x v="0"/>
    <x v="1543"/>
    <s v="YD13"/>
    <x v="1"/>
    <s v=""/>
    <x v="0"/>
    <n v="1"/>
    <x v="5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22"/>
    <x v="1"/>
    <x v="1"/>
    <x v="28"/>
    <x v="0"/>
    <s v=""/>
    <x v="1"/>
    <x v="0"/>
    <x v="0"/>
  </r>
  <r>
    <x v="1386"/>
    <x v="28"/>
    <x v="1285"/>
    <x v="6"/>
    <x v="1386"/>
    <x v="1380"/>
    <x v="0"/>
    <x v="1653"/>
    <s v="0001"/>
    <x v="0"/>
    <s v="14974"/>
    <x v="28"/>
    <x v="1543"/>
    <s v="YD13"/>
    <x v="1"/>
    <s v=""/>
    <x v="0"/>
    <n v="1"/>
    <x v="5"/>
    <n v="6.85"/>
    <n v="4.16"/>
    <x v="1"/>
    <x v="1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22"/>
    <x v="1"/>
    <x v="1"/>
    <x v="53"/>
    <x v="2"/>
    <s v=""/>
    <x v="1"/>
    <x v="0"/>
    <x v="0"/>
  </r>
  <r>
    <x v="1387"/>
    <x v="7"/>
    <x v="0"/>
    <x v="15"/>
    <x v="1387"/>
    <x v="1381"/>
    <x v="0"/>
    <x v="1654"/>
    <s v="0001"/>
    <x v="0"/>
    <s v="6842"/>
    <x v="7"/>
    <x v="1544"/>
    <s v="YD11"/>
    <x v="11"/>
    <s v=""/>
    <x v="0"/>
    <n v="6"/>
    <x v="0"/>
    <n v="207.35"/>
    <n v="166.33"/>
    <x v="0"/>
    <x v="1"/>
    <n v="1"/>
    <n v="12686150"/>
    <x v="1376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1"/>
    <n v="10.5"/>
    <x v="0"/>
    <x v="0"/>
    <x v="2"/>
    <n v="11"/>
    <x v="0"/>
    <x v="1611"/>
    <x v="0"/>
    <x v="0"/>
    <x v="0"/>
    <x v="4"/>
    <x v="1"/>
    <s v="CERVEZAS"/>
    <s v="CUSQUEÑA"/>
    <x v="2"/>
    <x v="0"/>
    <x v="0"/>
    <x v="3"/>
    <x v="0"/>
    <x v="0"/>
    <x v="0"/>
    <x v="0"/>
    <x v="2"/>
    <x v="6"/>
    <x v="2"/>
    <x v="1"/>
    <x v="733"/>
    <x v="5"/>
    <d v="2021-01-31T00:00:00"/>
    <x v="0"/>
    <x v="0"/>
    <x v="0"/>
  </r>
  <r>
    <x v="1387"/>
    <x v="5"/>
    <x v="0"/>
    <x v="15"/>
    <x v="1387"/>
    <x v="1381"/>
    <x v="0"/>
    <x v="1654"/>
    <s v="0001"/>
    <x v="0"/>
    <s v="2821"/>
    <x v="5"/>
    <x v="1544"/>
    <s v="YD11"/>
    <x v="11"/>
    <s v=""/>
    <x v="0"/>
    <n v="4"/>
    <x v="0"/>
    <n v="122.82"/>
    <n v="109.08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6"/>
    <x v="2"/>
    <x v="1"/>
    <x v="214"/>
    <x v="3"/>
    <s v=""/>
    <x v="1"/>
    <x v="0"/>
    <x v="0"/>
  </r>
  <r>
    <x v="1387"/>
    <x v="32"/>
    <x v="0"/>
    <x v="15"/>
    <x v="1387"/>
    <x v="1381"/>
    <x v="0"/>
    <x v="1654"/>
    <s v="0001"/>
    <x v="0"/>
    <s v="9314"/>
    <x v="32"/>
    <x v="1544"/>
    <s v="YD13"/>
    <x v="11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3"/>
    <x v="0"/>
    <x v="0"/>
    <x v="0"/>
    <x v="0"/>
    <x v="2"/>
    <x v="6"/>
    <x v="2"/>
    <x v="1"/>
    <x v="115"/>
    <x v="10"/>
    <s v=""/>
    <x v="1"/>
    <x v="0"/>
    <x v="0"/>
  </r>
  <r>
    <x v="1387"/>
    <x v="11"/>
    <x v="0"/>
    <x v="15"/>
    <x v="1387"/>
    <x v="1381"/>
    <x v="1"/>
    <x v="1654"/>
    <s v="0001"/>
    <x v="0"/>
    <s v="3500192"/>
    <x v="11"/>
    <x v="1544"/>
    <s v="YP66"/>
    <x v="1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387"/>
    <x v="11"/>
    <x v="0"/>
    <x v="15"/>
    <x v="1387"/>
    <x v="1381"/>
    <x v="1"/>
    <x v="1654"/>
    <s v="0001"/>
    <x v="0"/>
    <s v="3500192"/>
    <x v="11"/>
    <x v="1544"/>
    <s v="YD73"/>
    <x v="1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387"/>
    <x v="11"/>
    <x v="0"/>
    <x v="15"/>
    <x v="1387"/>
    <x v="1381"/>
    <x v="1"/>
    <x v="1654"/>
    <s v="0001"/>
    <x v="0"/>
    <s v="3500192"/>
    <x v="11"/>
    <x v="1544"/>
    <s v="YD73"/>
    <x v="1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388"/>
    <x v="4"/>
    <x v="1286"/>
    <x v="27"/>
    <x v="1388"/>
    <x v="1382"/>
    <x v="0"/>
    <x v="1655"/>
    <s v="0001"/>
    <x v="0"/>
    <s v="2395"/>
    <x v="4"/>
    <x v="1545"/>
    <s v="YD11"/>
    <x v="1"/>
    <s v=""/>
    <x v="0"/>
    <n v="6"/>
    <x v="0"/>
    <n v="163.82"/>
    <n v="157.47"/>
    <x v="1"/>
    <x v="1"/>
    <n v="1"/>
    <n v="12686798"/>
    <x v="1377"/>
    <x v="0"/>
    <d v="2021-02-06T00:00:00"/>
    <x v="1"/>
    <x v="1"/>
    <x v="1"/>
    <s v="LU"/>
    <x v="0"/>
    <n v="0.44640000000000002"/>
    <n v="6"/>
    <n v="6.000000000000016"/>
    <n v="8.5714285714285694"/>
    <n v="6"/>
    <x v="0"/>
    <n v="9"/>
    <n v="8.7636363635999999"/>
    <x v="0"/>
    <x v="0"/>
    <x v="4"/>
    <n v="9"/>
    <x v="0"/>
    <x v="1612"/>
    <x v="0"/>
    <x v="0"/>
    <x v="0"/>
    <x v="2"/>
    <x v="1"/>
    <s v="CERVEZAS"/>
    <s v="PILSEN TRUJILLO"/>
    <x v="2"/>
    <x v="0"/>
    <x v="0"/>
    <x v="0"/>
    <x v="1"/>
    <x v="1"/>
    <x v="0"/>
    <x v="0"/>
    <x v="17"/>
    <x v="38"/>
    <x v="3"/>
    <x v="3"/>
    <x v="239"/>
    <x v="3"/>
    <d v="2021-01-31T00:00:00"/>
    <x v="0"/>
    <x v="0"/>
    <x v="0"/>
  </r>
  <r>
    <x v="1388"/>
    <x v="7"/>
    <x v="1286"/>
    <x v="27"/>
    <x v="1388"/>
    <x v="1382"/>
    <x v="0"/>
    <x v="1655"/>
    <s v="0001"/>
    <x v="0"/>
    <s v="6842"/>
    <x v="7"/>
    <x v="1545"/>
    <s v="YD11"/>
    <x v="1"/>
    <s v=""/>
    <x v="0"/>
    <n v="1"/>
    <x v="0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7"/>
    <x v="38"/>
    <x v="3"/>
    <x v="3"/>
    <x v="19"/>
    <x v="5"/>
    <s v=""/>
    <x v="1"/>
    <x v="0"/>
    <x v="0"/>
  </r>
  <r>
    <x v="1388"/>
    <x v="25"/>
    <x v="1286"/>
    <x v="27"/>
    <x v="1388"/>
    <x v="1382"/>
    <x v="0"/>
    <x v="1655"/>
    <s v="0001"/>
    <x v="0"/>
    <s v="8758"/>
    <x v="25"/>
    <x v="1545"/>
    <s v="YD13"/>
    <x v="1"/>
    <s v=""/>
    <x v="0"/>
    <n v="1"/>
    <x v="0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7"/>
    <x v="38"/>
    <x v="3"/>
    <x v="3"/>
    <x v="46"/>
    <x v="0"/>
    <s v=""/>
    <x v="1"/>
    <x v="0"/>
    <x v="0"/>
  </r>
  <r>
    <x v="1388"/>
    <x v="1"/>
    <x v="1286"/>
    <x v="27"/>
    <x v="1388"/>
    <x v="1382"/>
    <x v="0"/>
    <x v="1655"/>
    <s v="0001"/>
    <x v="0"/>
    <s v="11115"/>
    <x v="1"/>
    <x v="1545"/>
    <s v="YD13"/>
    <x v="1"/>
    <s v=""/>
    <x v="0"/>
    <n v="1"/>
    <x v="0"/>
    <n v="17.39"/>
    <n v="7.1"/>
    <x v="1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133"/>
    <x v="0"/>
    <s v=""/>
    <x v="1"/>
    <x v="0"/>
    <x v="0"/>
  </r>
  <r>
    <x v="1388"/>
    <x v="11"/>
    <x v="1286"/>
    <x v="27"/>
    <x v="1388"/>
    <x v="1382"/>
    <x v="1"/>
    <x v="1655"/>
    <s v="0001"/>
    <x v="0"/>
    <s v="3500192"/>
    <x v="11"/>
    <x v="1545"/>
    <s v="YP66"/>
    <x v="1"/>
    <s v=""/>
    <x v="1"/>
    <n v="7"/>
    <x v="0"/>
    <n v="-26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388"/>
    <x v="11"/>
    <x v="1286"/>
    <x v="27"/>
    <x v="1388"/>
    <x v="1382"/>
    <x v="1"/>
    <x v="1655"/>
    <s v="0001"/>
    <x v="0"/>
    <s v="3500192"/>
    <x v="11"/>
    <x v="1545"/>
    <s v="YD73"/>
    <x v="1"/>
    <s v=""/>
    <x v="1"/>
    <n v="6"/>
    <x v="0"/>
    <n v="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388"/>
    <x v="11"/>
    <x v="1286"/>
    <x v="27"/>
    <x v="1388"/>
    <x v="1382"/>
    <x v="1"/>
    <x v="1655"/>
    <s v="0001"/>
    <x v="0"/>
    <s v="3500192"/>
    <x v="11"/>
    <x v="1545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389"/>
    <x v="24"/>
    <x v="1287"/>
    <x v="17"/>
    <x v="1389"/>
    <x v="1383"/>
    <x v="0"/>
    <x v="1656"/>
    <s v="0001"/>
    <x v="0"/>
    <s v="15098"/>
    <x v="24"/>
    <x v="1546"/>
    <s v="YD11"/>
    <x v="1"/>
    <s v=""/>
    <x v="0"/>
    <n v="2"/>
    <x v="0"/>
    <n v="61.39"/>
    <n v="53.87"/>
    <x v="0"/>
    <x v="1"/>
    <n v="1"/>
    <n v="12686987"/>
    <x v="137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6"/>
    <n v="8.5"/>
    <x v="0"/>
    <x v="0"/>
    <x v="1"/>
    <n v="16"/>
    <x v="0"/>
    <x v="1613"/>
    <x v="0"/>
    <x v="0"/>
    <x v="0"/>
    <x v="3"/>
    <x v="1"/>
    <s v="CERVEZAS"/>
    <s v="CUSQUEÑA"/>
    <x v="2"/>
    <x v="0"/>
    <x v="0"/>
    <x v="3"/>
    <x v="1"/>
    <x v="1"/>
    <x v="0"/>
    <x v="0"/>
    <x v="2"/>
    <x v="13"/>
    <x v="1"/>
    <x v="1"/>
    <x v="455"/>
    <x v="8"/>
    <d v="2021-01-31T00:00:00"/>
    <x v="0"/>
    <x v="0"/>
    <x v="0"/>
  </r>
  <r>
    <x v="1389"/>
    <x v="4"/>
    <x v="1287"/>
    <x v="17"/>
    <x v="1389"/>
    <x v="1383"/>
    <x v="0"/>
    <x v="1656"/>
    <s v="0001"/>
    <x v="0"/>
    <s v="2395"/>
    <x v="4"/>
    <x v="1546"/>
    <s v="YD11"/>
    <x v="1"/>
    <s v=""/>
    <x v="0"/>
    <n v="2"/>
    <x v="0"/>
    <n v="54.61"/>
    <n v="52.49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2"/>
    <x v="13"/>
    <x v="1"/>
    <x v="1"/>
    <x v="88"/>
    <x v="3"/>
    <s v=""/>
    <x v="1"/>
    <x v="0"/>
    <x v="0"/>
  </r>
  <r>
    <x v="1389"/>
    <x v="19"/>
    <x v="1287"/>
    <x v="17"/>
    <x v="1389"/>
    <x v="1383"/>
    <x v="0"/>
    <x v="1656"/>
    <s v="0001"/>
    <x v="0"/>
    <s v="7841"/>
    <x v="19"/>
    <x v="1546"/>
    <s v="YD13"/>
    <x v="1"/>
    <s v=""/>
    <x v="0"/>
    <n v="2"/>
    <x v="0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35"/>
    <x v="7"/>
    <s v=""/>
    <x v="1"/>
    <x v="0"/>
    <x v="0"/>
  </r>
  <r>
    <x v="1389"/>
    <x v="25"/>
    <x v="1287"/>
    <x v="17"/>
    <x v="1389"/>
    <x v="1383"/>
    <x v="0"/>
    <x v="1656"/>
    <s v="0001"/>
    <x v="0"/>
    <s v="8758"/>
    <x v="25"/>
    <x v="1546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2"/>
    <x v="13"/>
    <x v="1"/>
    <x v="1"/>
    <x v="46"/>
    <x v="0"/>
    <s v=""/>
    <x v="1"/>
    <x v="0"/>
    <x v="0"/>
  </r>
  <r>
    <x v="1389"/>
    <x v="30"/>
    <x v="1287"/>
    <x v="17"/>
    <x v="1389"/>
    <x v="1383"/>
    <x v="0"/>
    <x v="1656"/>
    <s v="0001"/>
    <x v="0"/>
    <s v="9523"/>
    <x v="30"/>
    <x v="1546"/>
    <s v="YD13"/>
    <x v="1"/>
    <s v=""/>
    <x v="0"/>
    <n v="8"/>
    <x v="0"/>
    <n v="100.84"/>
    <n v="67.91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13"/>
    <x v="1"/>
    <x v="1"/>
    <x v="852"/>
    <x v="1"/>
    <s v=""/>
    <x v="1"/>
    <x v="0"/>
    <x v="0"/>
  </r>
  <r>
    <x v="1389"/>
    <x v="27"/>
    <x v="1287"/>
    <x v="17"/>
    <x v="1389"/>
    <x v="1383"/>
    <x v="0"/>
    <x v="1656"/>
    <s v="0001"/>
    <x v="0"/>
    <s v="12401"/>
    <x v="27"/>
    <x v="1546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13"/>
    <x v="1"/>
    <x v="1"/>
    <x v="77"/>
    <x v="9"/>
    <s v=""/>
    <x v="1"/>
    <x v="0"/>
    <x v="0"/>
  </r>
  <r>
    <x v="1389"/>
    <x v="11"/>
    <x v="1287"/>
    <x v="17"/>
    <x v="1389"/>
    <x v="1383"/>
    <x v="1"/>
    <x v="1656"/>
    <s v="0001"/>
    <x v="0"/>
    <s v="3500192"/>
    <x v="11"/>
    <x v="1546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89"/>
    <x v="11"/>
    <x v="1287"/>
    <x v="17"/>
    <x v="1389"/>
    <x v="1383"/>
    <x v="1"/>
    <x v="1656"/>
    <s v="0001"/>
    <x v="0"/>
    <s v="3500192"/>
    <x v="11"/>
    <x v="1546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89"/>
    <x v="11"/>
    <x v="1287"/>
    <x v="17"/>
    <x v="1389"/>
    <x v="1383"/>
    <x v="1"/>
    <x v="1656"/>
    <s v="0001"/>
    <x v="0"/>
    <s v="3500192"/>
    <x v="11"/>
    <x v="1546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89"/>
    <x v="11"/>
    <x v="1287"/>
    <x v="17"/>
    <x v="1389"/>
    <x v="1383"/>
    <x v="1"/>
    <x v="1656"/>
    <s v="0001"/>
    <x v="0"/>
    <s v="3500192"/>
    <x v="11"/>
    <x v="1546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390"/>
    <x v="4"/>
    <x v="1288"/>
    <x v="19"/>
    <x v="1390"/>
    <x v="1384"/>
    <x v="0"/>
    <x v="1657"/>
    <s v="0001"/>
    <x v="0"/>
    <s v="2395"/>
    <x v="4"/>
    <x v="1547"/>
    <s v="YD11"/>
    <x v="1"/>
    <s v=""/>
    <x v="0"/>
    <n v="2"/>
    <x v="0"/>
    <n v="61.97"/>
    <n v="53.98"/>
    <x v="0"/>
    <x v="1"/>
    <n v="1"/>
    <n v="12687073"/>
    <x v="1379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0"/>
    <n v="10"/>
    <x v="0"/>
    <x v="0"/>
    <x v="1"/>
    <n v="10"/>
    <x v="0"/>
    <x v="1614"/>
    <x v="0"/>
    <x v="0"/>
    <x v="0"/>
    <x v="2"/>
    <x v="1"/>
    <s v="CERVEZAS"/>
    <s v="PILSEN TRUJILLO"/>
    <x v="2"/>
    <x v="0"/>
    <x v="0"/>
    <x v="2"/>
    <x v="1"/>
    <x v="1"/>
    <x v="0"/>
    <x v="2"/>
    <x v="2"/>
    <x v="22"/>
    <x v="1"/>
    <x v="1"/>
    <x v="15"/>
    <x v="3"/>
    <d v="2021-01-31T00:00:00"/>
    <x v="0"/>
    <x v="0"/>
    <x v="0"/>
  </r>
  <r>
    <x v="1390"/>
    <x v="5"/>
    <x v="1288"/>
    <x v="19"/>
    <x v="1390"/>
    <x v="1384"/>
    <x v="0"/>
    <x v="1657"/>
    <s v="0001"/>
    <x v="0"/>
    <s v="2821"/>
    <x v="5"/>
    <x v="1547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2"/>
    <x v="22"/>
    <x v="1"/>
    <x v="1"/>
    <x v="15"/>
    <x v="3"/>
    <s v=""/>
    <x v="1"/>
    <x v="0"/>
    <x v="0"/>
  </r>
  <r>
    <x v="1390"/>
    <x v="8"/>
    <x v="1288"/>
    <x v="19"/>
    <x v="1390"/>
    <x v="1384"/>
    <x v="0"/>
    <x v="1657"/>
    <s v="0001"/>
    <x v="0"/>
    <s v="6843"/>
    <x v="8"/>
    <x v="1547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2"/>
    <x v="22"/>
    <x v="1"/>
    <x v="1"/>
    <x v="19"/>
    <x v="5"/>
    <s v=""/>
    <x v="1"/>
    <x v="0"/>
    <x v="0"/>
  </r>
  <r>
    <x v="1390"/>
    <x v="25"/>
    <x v="1288"/>
    <x v="19"/>
    <x v="1390"/>
    <x v="1384"/>
    <x v="0"/>
    <x v="1657"/>
    <s v="0001"/>
    <x v="0"/>
    <s v="8758"/>
    <x v="25"/>
    <x v="1547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"/>
    <x v="2"/>
    <x v="22"/>
    <x v="1"/>
    <x v="1"/>
    <x v="46"/>
    <x v="0"/>
    <s v=""/>
    <x v="1"/>
    <x v="0"/>
    <x v="0"/>
  </r>
  <r>
    <x v="1390"/>
    <x v="27"/>
    <x v="1288"/>
    <x v="19"/>
    <x v="1390"/>
    <x v="1384"/>
    <x v="0"/>
    <x v="1657"/>
    <s v="0001"/>
    <x v="0"/>
    <s v="12401"/>
    <x v="27"/>
    <x v="1547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2"/>
    <x v="2"/>
    <x v="22"/>
    <x v="1"/>
    <x v="1"/>
    <x v="102"/>
    <x v="9"/>
    <s v=""/>
    <x v="1"/>
    <x v="0"/>
    <x v="0"/>
  </r>
  <r>
    <x v="1390"/>
    <x v="28"/>
    <x v="1288"/>
    <x v="19"/>
    <x v="1390"/>
    <x v="1384"/>
    <x v="0"/>
    <x v="1657"/>
    <s v="0001"/>
    <x v="0"/>
    <s v="14974"/>
    <x v="28"/>
    <x v="1547"/>
    <s v="YD13"/>
    <x v="1"/>
    <s v=""/>
    <x v="0"/>
    <n v="1"/>
    <x v="0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2"/>
    <x v="2"/>
    <x v="22"/>
    <x v="1"/>
    <x v="1"/>
    <x v="53"/>
    <x v="2"/>
    <s v=""/>
    <x v="1"/>
    <x v="0"/>
    <x v="0"/>
  </r>
  <r>
    <x v="1390"/>
    <x v="24"/>
    <x v="1288"/>
    <x v="19"/>
    <x v="1390"/>
    <x v="1384"/>
    <x v="0"/>
    <x v="1657"/>
    <s v="0001"/>
    <x v="0"/>
    <s v="15098"/>
    <x v="24"/>
    <x v="1547"/>
    <s v="YD11"/>
    <x v="1"/>
    <s v=""/>
    <x v="0"/>
    <n v="1"/>
    <x v="0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2"/>
    <x v="22"/>
    <x v="1"/>
    <x v="1"/>
    <x v="45"/>
    <x v="8"/>
    <s v=""/>
    <x v="1"/>
    <x v="0"/>
    <x v="0"/>
  </r>
  <r>
    <x v="1390"/>
    <x v="11"/>
    <x v="1288"/>
    <x v="19"/>
    <x v="1390"/>
    <x v="1384"/>
    <x v="1"/>
    <x v="1657"/>
    <s v="0001"/>
    <x v="0"/>
    <s v="3500192"/>
    <x v="11"/>
    <x v="1547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2"/>
    <x v="1"/>
    <x v="1"/>
    <x v="10"/>
    <x v="6"/>
    <s v=""/>
    <x v="1"/>
    <x v="0"/>
    <x v="0"/>
  </r>
  <r>
    <x v="1390"/>
    <x v="11"/>
    <x v="1288"/>
    <x v="19"/>
    <x v="1390"/>
    <x v="1384"/>
    <x v="1"/>
    <x v="1657"/>
    <s v="0001"/>
    <x v="0"/>
    <s v="3500192"/>
    <x v="11"/>
    <x v="154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2"/>
    <x v="1"/>
    <x v="1"/>
    <x v="10"/>
    <x v="6"/>
    <s v=""/>
    <x v="1"/>
    <x v="0"/>
    <x v="0"/>
  </r>
  <r>
    <x v="1390"/>
    <x v="11"/>
    <x v="1288"/>
    <x v="19"/>
    <x v="1390"/>
    <x v="1384"/>
    <x v="1"/>
    <x v="1657"/>
    <s v="0001"/>
    <x v="0"/>
    <s v="3500192"/>
    <x v="11"/>
    <x v="154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2"/>
    <x v="1"/>
    <x v="1"/>
    <x v="10"/>
    <x v="6"/>
    <s v=""/>
    <x v="1"/>
    <x v="0"/>
    <x v="0"/>
  </r>
  <r>
    <x v="1390"/>
    <x v="11"/>
    <x v="1288"/>
    <x v="19"/>
    <x v="1390"/>
    <x v="1384"/>
    <x v="1"/>
    <x v="1657"/>
    <s v="0001"/>
    <x v="0"/>
    <s v="3500192"/>
    <x v="11"/>
    <x v="154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2"/>
    <x v="1"/>
    <x v="1"/>
    <x v="10"/>
    <x v="6"/>
    <s v=""/>
    <x v="1"/>
    <x v="0"/>
    <x v="0"/>
  </r>
  <r>
    <x v="1390"/>
    <x v="11"/>
    <x v="1288"/>
    <x v="19"/>
    <x v="1390"/>
    <x v="1384"/>
    <x v="1"/>
    <x v="1657"/>
    <s v="0001"/>
    <x v="0"/>
    <s v="3500192"/>
    <x v="11"/>
    <x v="154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2"/>
    <x v="1"/>
    <x v="1"/>
    <x v="10"/>
    <x v="6"/>
    <s v=""/>
    <x v="1"/>
    <x v="0"/>
    <x v="0"/>
  </r>
  <r>
    <x v="1390"/>
    <x v="11"/>
    <x v="1288"/>
    <x v="19"/>
    <x v="1390"/>
    <x v="1384"/>
    <x v="1"/>
    <x v="1657"/>
    <s v="0001"/>
    <x v="0"/>
    <s v="3500192"/>
    <x v="11"/>
    <x v="154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22"/>
    <x v="1"/>
    <x v="1"/>
    <x v="10"/>
    <x v="6"/>
    <s v=""/>
    <x v="1"/>
    <x v="0"/>
    <x v="0"/>
  </r>
  <r>
    <x v="1391"/>
    <x v="4"/>
    <x v="1289"/>
    <x v="32"/>
    <x v="1391"/>
    <x v="1385"/>
    <x v="0"/>
    <x v="1658"/>
    <s v="0001"/>
    <x v="0"/>
    <s v="2395"/>
    <x v="4"/>
    <x v="1548"/>
    <s v="YD11"/>
    <x v="1"/>
    <s v=""/>
    <x v="0"/>
    <n v="7"/>
    <x v="1"/>
    <n v="191.11"/>
    <n v="183.7"/>
    <x v="0"/>
    <x v="1"/>
    <n v="1"/>
    <n v="12689329"/>
    <x v="1380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0"/>
    <n v="10"/>
    <x v="0"/>
    <x v="0"/>
    <x v="4"/>
    <n v="10"/>
    <x v="0"/>
    <x v="1615"/>
    <x v="0"/>
    <x v="0"/>
    <x v="0"/>
    <x v="2"/>
    <x v="1"/>
    <s v="CERVEZAS"/>
    <s v="PILSEN TRUJILLO"/>
    <x v="2"/>
    <x v="0"/>
    <x v="0"/>
    <x v="0"/>
    <x v="1"/>
    <x v="1"/>
    <x v="0"/>
    <x v="0"/>
    <x v="16"/>
    <x v="36"/>
    <x v="2"/>
    <x v="3"/>
    <x v="166"/>
    <x v="3"/>
    <d v="2021-01-31T00:00:00"/>
    <x v="0"/>
    <x v="0"/>
    <x v="0"/>
  </r>
  <r>
    <x v="1391"/>
    <x v="25"/>
    <x v="1289"/>
    <x v="32"/>
    <x v="1391"/>
    <x v="1385"/>
    <x v="0"/>
    <x v="1658"/>
    <s v="0001"/>
    <x v="0"/>
    <s v="8758"/>
    <x v="25"/>
    <x v="1548"/>
    <s v="YD13"/>
    <x v="1"/>
    <s v=""/>
    <x v="0"/>
    <n v="1"/>
    <x v="1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6"/>
    <x v="36"/>
    <x v="2"/>
    <x v="3"/>
    <x v="46"/>
    <x v="0"/>
    <s v=""/>
    <x v="1"/>
    <x v="0"/>
    <x v="0"/>
  </r>
  <r>
    <x v="1391"/>
    <x v="27"/>
    <x v="1289"/>
    <x v="32"/>
    <x v="1391"/>
    <x v="1385"/>
    <x v="0"/>
    <x v="1658"/>
    <s v="0001"/>
    <x v="0"/>
    <s v="12401"/>
    <x v="27"/>
    <x v="1548"/>
    <s v="YD11"/>
    <x v="1"/>
    <s v=""/>
    <x v="0"/>
    <n v="2"/>
    <x v="1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0"/>
    <x v="16"/>
    <x v="36"/>
    <x v="2"/>
    <x v="3"/>
    <x v="102"/>
    <x v="9"/>
    <s v=""/>
    <x v="1"/>
    <x v="0"/>
    <x v="0"/>
  </r>
  <r>
    <x v="1391"/>
    <x v="11"/>
    <x v="1289"/>
    <x v="32"/>
    <x v="1391"/>
    <x v="1385"/>
    <x v="1"/>
    <x v="1658"/>
    <s v="0001"/>
    <x v="0"/>
    <s v="3500192"/>
    <x v="11"/>
    <x v="1548"/>
    <s v="YP66"/>
    <x v="1"/>
    <s v=""/>
    <x v="1"/>
    <n v="9"/>
    <x v="1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391"/>
    <x v="11"/>
    <x v="1289"/>
    <x v="32"/>
    <x v="1391"/>
    <x v="1385"/>
    <x v="1"/>
    <x v="1658"/>
    <s v="0001"/>
    <x v="0"/>
    <s v="3500192"/>
    <x v="11"/>
    <x v="1548"/>
    <s v="YD73"/>
    <x v="1"/>
    <s v=""/>
    <x v="1"/>
    <n v="7"/>
    <x v="1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391"/>
    <x v="11"/>
    <x v="1289"/>
    <x v="32"/>
    <x v="1391"/>
    <x v="1385"/>
    <x v="1"/>
    <x v="1658"/>
    <s v="0001"/>
    <x v="0"/>
    <s v="3500192"/>
    <x v="11"/>
    <x v="154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392"/>
    <x v="4"/>
    <x v="1290"/>
    <x v="3"/>
    <x v="1392"/>
    <x v="1386"/>
    <x v="0"/>
    <x v="1659"/>
    <s v="0001"/>
    <x v="0"/>
    <s v="2395"/>
    <x v="4"/>
    <x v="378"/>
    <s v="YD11"/>
    <x v="1"/>
    <s v=""/>
    <x v="0"/>
    <n v="5"/>
    <x v="0"/>
    <n v="136.52000000000001"/>
    <n v="131.22"/>
    <x v="0"/>
    <x v="1"/>
    <n v="1"/>
    <n v="12689439"/>
    <x v="1381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8.3333333333000006"/>
    <x v="0"/>
    <x v="0"/>
    <x v="8"/>
    <n v="9"/>
    <x v="0"/>
    <x v="1616"/>
    <x v="0"/>
    <x v="0"/>
    <x v="0"/>
    <x v="2"/>
    <x v="1"/>
    <s v="CERVEZAS"/>
    <s v="PILSEN TRUJILLO"/>
    <x v="2"/>
    <x v="0"/>
    <x v="0"/>
    <x v="2"/>
    <x v="1"/>
    <x v="1"/>
    <x v="0"/>
    <x v="0"/>
    <x v="0"/>
    <x v="0"/>
    <x v="0"/>
    <x v="0"/>
    <x v="73"/>
    <x v="3"/>
    <d v="2021-01-31T00:00:00"/>
    <x v="0"/>
    <x v="0"/>
    <x v="0"/>
  </r>
  <r>
    <x v="1392"/>
    <x v="25"/>
    <x v="1290"/>
    <x v="3"/>
    <x v="1392"/>
    <x v="1386"/>
    <x v="0"/>
    <x v="1659"/>
    <s v="0001"/>
    <x v="0"/>
    <s v="8758"/>
    <x v="25"/>
    <x v="378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8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0"/>
    <x v="0"/>
    <x v="0"/>
    <x v="0"/>
    <x v="46"/>
    <x v="0"/>
    <s v=""/>
    <x v="1"/>
    <x v="0"/>
    <x v="0"/>
  </r>
  <r>
    <x v="1392"/>
    <x v="0"/>
    <x v="1290"/>
    <x v="3"/>
    <x v="1392"/>
    <x v="1386"/>
    <x v="0"/>
    <x v="1659"/>
    <s v="0001"/>
    <x v="0"/>
    <s v="11112"/>
    <x v="0"/>
    <x v="378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8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0"/>
    <x v="0"/>
    <x v="0"/>
    <x v="0"/>
    <x v="28"/>
    <x v="0"/>
    <s v=""/>
    <x v="1"/>
    <x v="0"/>
    <x v="0"/>
  </r>
  <r>
    <x v="1392"/>
    <x v="27"/>
    <x v="1290"/>
    <x v="3"/>
    <x v="1392"/>
    <x v="1386"/>
    <x v="0"/>
    <x v="1659"/>
    <s v="0001"/>
    <x v="0"/>
    <s v="12401"/>
    <x v="27"/>
    <x v="378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8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0"/>
    <x v="0"/>
    <x v="0"/>
    <x v="0"/>
    <x v="102"/>
    <x v="9"/>
    <s v=""/>
    <x v="1"/>
    <x v="0"/>
    <x v="0"/>
  </r>
  <r>
    <x v="1392"/>
    <x v="11"/>
    <x v="1290"/>
    <x v="3"/>
    <x v="1392"/>
    <x v="1386"/>
    <x v="1"/>
    <x v="1659"/>
    <s v="0001"/>
    <x v="0"/>
    <s v="3500192"/>
    <x v="11"/>
    <x v="378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8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0"/>
    <x v="0"/>
    <x v="0"/>
    <x v="0"/>
    <x v="10"/>
    <x v="6"/>
    <s v=""/>
    <x v="1"/>
    <x v="0"/>
    <x v="0"/>
  </r>
  <r>
    <x v="1392"/>
    <x v="11"/>
    <x v="1290"/>
    <x v="3"/>
    <x v="1392"/>
    <x v="1386"/>
    <x v="1"/>
    <x v="1659"/>
    <s v="0001"/>
    <x v="0"/>
    <s v="3500192"/>
    <x v="11"/>
    <x v="378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8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0"/>
    <x v="0"/>
    <x v="0"/>
    <x v="0"/>
    <x v="10"/>
    <x v="6"/>
    <s v=""/>
    <x v="1"/>
    <x v="0"/>
    <x v="0"/>
  </r>
  <r>
    <x v="1392"/>
    <x v="11"/>
    <x v="1290"/>
    <x v="3"/>
    <x v="1392"/>
    <x v="1386"/>
    <x v="1"/>
    <x v="1659"/>
    <s v="0001"/>
    <x v="0"/>
    <s v="3500192"/>
    <x v="11"/>
    <x v="378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8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0"/>
    <x v="0"/>
    <x v="0"/>
    <x v="0"/>
    <x v="10"/>
    <x v="6"/>
    <s v=""/>
    <x v="1"/>
    <x v="0"/>
    <x v="0"/>
  </r>
  <r>
    <x v="1393"/>
    <x v="4"/>
    <x v="1291"/>
    <x v="6"/>
    <x v="1393"/>
    <x v="1387"/>
    <x v="0"/>
    <x v="1660"/>
    <s v="0001"/>
    <x v="0"/>
    <s v="2395"/>
    <x v="4"/>
    <x v="1549"/>
    <s v="YD11"/>
    <x v="1"/>
    <s v=""/>
    <x v="0"/>
    <n v="1"/>
    <x v="1"/>
    <n v="27.3"/>
    <n v="26.25"/>
    <x v="3"/>
    <x v="1"/>
    <n v="1"/>
    <n v="12689983"/>
    <x v="1382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14"/>
    <n v="5.9375"/>
    <x v="0"/>
    <x v="0"/>
    <x v="1"/>
    <n v="8"/>
    <x v="0"/>
    <x v="1617"/>
    <x v="2"/>
    <x v="0"/>
    <x v="0"/>
    <x v="4"/>
    <x v="1"/>
    <s v="CERVEZAS"/>
    <s v="PILSEN TRUJILLO"/>
    <x v="2"/>
    <x v="0"/>
    <x v="0"/>
    <x v="3"/>
    <x v="1"/>
    <x v="1"/>
    <x v="0"/>
    <x v="0"/>
    <x v="11"/>
    <x v="57"/>
    <x v="2"/>
    <x v="1"/>
    <x v="55"/>
    <x v="3"/>
    <d v="2021-01-31T00:00:00"/>
    <x v="0"/>
    <x v="0"/>
    <x v="0"/>
  </r>
  <r>
    <x v="1393"/>
    <x v="17"/>
    <x v="1291"/>
    <x v="6"/>
    <x v="1393"/>
    <x v="1387"/>
    <x v="0"/>
    <x v="1660"/>
    <s v="0001"/>
    <x v="0"/>
    <s v="4963"/>
    <x v="17"/>
    <x v="1549"/>
    <s v="YD13"/>
    <x v="1"/>
    <s v=""/>
    <x v="0"/>
    <n v="1"/>
    <x v="1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11"/>
    <x v="57"/>
    <x v="2"/>
    <x v="1"/>
    <x v="6"/>
    <x v="4"/>
    <s v=""/>
    <x v="1"/>
    <x v="0"/>
    <x v="0"/>
  </r>
  <r>
    <x v="1393"/>
    <x v="25"/>
    <x v="1291"/>
    <x v="6"/>
    <x v="1393"/>
    <x v="1387"/>
    <x v="0"/>
    <x v="1660"/>
    <s v="0001"/>
    <x v="0"/>
    <s v="8758"/>
    <x v="25"/>
    <x v="1549"/>
    <s v="YD13"/>
    <x v="1"/>
    <s v=""/>
    <x v="0"/>
    <n v="1"/>
    <x v="1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11"/>
    <x v="57"/>
    <x v="2"/>
    <x v="1"/>
    <x v="46"/>
    <x v="0"/>
    <s v=""/>
    <x v="1"/>
    <x v="0"/>
    <x v="0"/>
  </r>
  <r>
    <x v="1393"/>
    <x v="20"/>
    <x v="1291"/>
    <x v="6"/>
    <x v="1393"/>
    <x v="1387"/>
    <x v="0"/>
    <x v="1660"/>
    <s v="0001"/>
    <x v="0"/>
    <s v="11116"/>
    <x v="20"/>
    <x v="1549"/>
    <s v="YD13"/>
    <x v="1"/>
    <s v=""/>
    <x v="0"/>
    <n v="1"/>
    <x v="1"/>
    <n v="10.86"/>
    <n v="4.4400000000000004"/>
    <x v="3"/>
    <x v="1"/>
    <s v=""/>
    <s v=""/>
    <x v="1"/>
    <x v="0"/>
    <d v="2021-02-06T00:00:00"/>
    <x v="1"/>
    <x v="3"/>
    <x v="3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11"/>
    <x v="57"/>
    <x v="2"/>
    <x v="1"/>
    <x v="6"/>
    <x v="0"/>
    <s v=""/>
    <x v="1"/>
    <x v="0"/>
    <x v="0"/>
  </r>
  <r>
    <x v="1393"/>
    <x v="13"/>
    <x v="1291"/>
    <x v="6"/>
    <x v="1393"/>
    <x v="1387"/>
    <x v="0"/>
    <x v="1660"/>
    <s v="0001"/>
    <x v="0"/>
    <s v="14268"/>
    <x v="13"/>
    <x v="1549"/>
    <s v="YD13"/>
    <x v="1"/>
    <s v=""/>
    <x v="0"/>
    <n v="4"/>
    <x v="1"/>
    <n v="44.97"/>
    <n v="9.15"/>
    <x v="3"/>
    <x v="1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11"/>
    <x v="57"/>
    <x v="2"/>
    <x v="1"/>
    <x v="57"/>
    <x v="1"/>
    <s v=""/>
    <x v="1"/>
    <x v="0"/>
    <x v="0"/>
  </r>
  <r>
    <x v="1393"/>
    <x v="13"/>
    <x v="1292"/>
    <x v="6"/>
    <x v="1393"/>
    <x v="1387"/>
    <x v="0"/>
    <x v="1661"/>
    <s v="0001"/>
    <x v="0"/>
    <s v="14268"/>
    <x v="13"/>
    <x v="1550"/>
    <s v="YD13"/>
    <x v="1"/>
    <s v=""/>
    <x v="0"/>
    <n v="6"/>
    <x v="1"/>
    <n v="67.44"/>
    <n v="13.73"/>
    <x v="3"/>
    <x v="1"/>
    <s v=""/>
    <s v=""/>
    <x v="1"/>
    <x v="0"/>
    <d v="2021-02-06T00:00:00"/>
    <x v="1"/>
    <x v="3"/>
    <x v="3"/>
    <s v="LU"/>
    <x v="0"/>
    <n v="0.1278"/>
    <n v="1.5"/>
    <n v="1.7177419354838754"/>
    <n v="1.2857142857142856"/>
    <n v="6"/>
    <x v="0"/>
    <n v="0"/>
    <s v=""/>
    <x v="0"/>
    <x v="0"/>
    <x v="1"/>
    <n v="6"/>
    <x v="0"/>
    <x v="1618"/>
    <x v="1"/>
    <x v="0"/>
    <x v="0"/>
    <x v="1"/>
    <x v="1"/>
    <s v="CERVEZAS"/>
    <s v="PILSEN CALLAO"/>
    <x v="1"/>
    <x v="0"/>
    <x v="0"/>
    <x v="3"/>
    <x v="1"/>
    <x v="1"/>
    <x v="0"/>
    <x v="0"/>
    <x v="11"/>
    <x v="57"/>
    <x v="2"/>
    <x v="1"/>
    <x v="138"/>
    <x v="1"/>
    <s v=""/>
    <x v="1"/>
    <x v="0"/>
    <x v="0"/>
  </r>
  <r>
    <x v="1393"/>
    <x v="11"/>
    <x v="1291"/>
    <x v="6"/>
    <x v="1393"/>
    <x v="1387"/>
    <x v="1"/>
    <x v="1662"/>
    <s v="0001"/>
    <x v="2"/>
    <s v="3500192"/>
    <x v="11"/>
    <x v="1551"/>
    <s v="YP66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0"/>
    <x v="11"/>
    <x v="57"/>
    <x v="2"/>
    <x v="1"/>
    <x v="10"/>
    <x v="6"/>
    <s v=""/>
    <x v="1"/>
    <x v="0"/>
    <x v="0"/>
  </r>
  <r>
    <x v="1393"/>
    <x v="11"/>
    <x v="1291"/>
    <x v="6"/>
    <x v="1393"/>
    <x v="1387"/>
    <x v="1"/>
    <x v="1660"/>
    <s v="0001"/>
    <x v="0"/>
    <s v="3500192"/>
    <x v="11"/>
    <x v="1549"/>
    <s v="YP66"/>
    <x v="1"/>
    <s v=""/>
    <x v="1"/>
    <n v="1"/>
    <x v="1"/>
    <n v="-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393"/>
    <x v="11"/>
    <x v="1291"/>
    <x v="6"/>
    <x v="1393"/>
    <x v="1387"/>
    <x v="1"/>
    <x v="1660"/>
    <s v="0001"/>
    <x v="0"/>
    <s v="3500192"/>
    <x v="11"/>
    <x v="1549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394"/>
    <x v="4"/>
    <x v="1293"/>
    <x v="12"/>
    <x v="1394"/>
    <x v="1388"/>
    <x v="0"/>
    <x v="1663"/>
    <s v="0001"/>
    <x v="0"/>
    <s v="2395"/>
    <x v="4"/>
    <x v="1552"/>
    <s v="YD11"/>
    <x v="1"/>
    <s v=""/>
    <x v="0"/>
    <n v="3"/>
    <x v="0"/>
    <n v="81.91"/>
    <n v="78.73"/>
    <x v="4"/>
    <x v="1"/>
    <n v="1"/>
    <n v="12690003"/>
    <x v="1383"/>
    <x v="0"/>
    <d v="2021-02-06T00:00:00"/>
    <x v="1"/>
    <x v="5"/>
    <x v="5"/>
    <s v="LU"/>
    <x v="0"/>
    <n v="0.22320000000000001"/>
    <n v="3"/>
    <n v="3.000000000000008"/>
    <n v="4.2857142857142847"/>
    <n v="3"/>
    <x v="0"/>
    <n v="4"/>
    <n v="4"/>
    <x v="0"/>
    <x v="0"/>
    <x v="1"/>
    <n v="4"/>
    <x v="0"/>
    <x v="1619"/>
    <x v="0"/>
    <x v="0"/>
    <x v="0"/>
    <x v="0"/>
    <x v="1"/>
    <s v="CERVEZAS"/>
    <s v="PILSEN TRUJILLO"/>
    <x v="2"/>
    <x v="0"/>
    <x v="0"/>
    <x v="1"/>
    <x v="1"/>
    <x v="1"/>
    <x v="0"/>
    <x v="0"/>
    <x v="11"/>
    <x v="26"/>
    <x v="2"/>
    <x v="1"/>
    <x v="75"/>
    <x v="3"/>
    <d v="2021-01-31T00:00:00"/>
    <x v="0"/>
    <x v="0"/>
    <x v="0"/>
  </r>
  <r>
    <x v="1394"/>
    <x v="10"/>
    <x v="1293"/>
    <x v="12"/>
    <x v="1394"/>
    <x v="1388"/>
    <x v="0"/>
    <x v="1663"/>
    <s v="0001"/>
    <x v="0"/>
    <s v="11118"/>
    <x v="10"/>
    <x v="1552"/>
    <s v="YD13"/>
    <x v="1"/>
    <s v=""/>
    <x v="0"/>
    <n v="1"/>
    <x v="0"/>
    <n v="10.87"/>
    <n v="4.4400000000000004"/>
    <x v="4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1"/>
    <x v="26"/>
    <x v="2"/>
    <x v="1"/>
    <x v="9"/>
    <x v="0"/>
    <s v=""/>
    <x v="1"/>
    <x v="0"/>
    <x v="0"/>
  </r>
  <r>
    <x v="1394"/>
    <x v="11"/>
    <x v="1293"/>
    <x v="12"/>
    <x v="1394"/>
    <x v="1388"/>
    <x v="1"/>
    <x v="1663"/>
    <s v="0001"/>
    <x v="0"/>
    <s v="3500192"/>
    <x v="11"/>
    <x v="1552"/>
    <s v="YP66"/>
    <x v="1"/>
    <s v=""/>
    <x v="1"/>
    <n v="3"/>
    <x v="0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1394"/>
    <x v="11"/>
    <x v="1293"/>
    <x v="12"/>
    <x v="1394"/>
    <x v="1388"/>
    <x v="1"/>
    <x v="1663"/>
    <s v="0001"/>
    <x v="0"/>
    <s v="3500192"/>
    <x v="11"/>
    <x v="1552"/>
    <s v="YD73"/>
    <x v="1"/>
    <s v=""/>
    <x v="1"/>
    <n v="3"/>
    <x v="0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1395"/>
    <x v="4"/>
    <x v="1294"/>
    <x v="23"/>
    <x v="1395"/>
    <x v="1389"/>
    <x v="0"/>
    <x v="1664"/>
    <s v="0001"/>
    <x v="0"/>
    <s v="2395"/>
    <x v="4"/>
    <x v="1553"/>
    <s v="YD11"/>
    <x v="1"/>
    <s v=""/>
    <x v="0"/>
    <n v="5"/>
    <x v="1"/>
    <n v="136.52000000000001"/>
    <n v="131.22"/>
    <x v="4"/>
    <x v="1"/>
    <n v="1"/>
    <n v="12690258"/>
    <x v="1384"/>
    <x v="0"/>
    <d v="2021-02-06T00:00:00"/>
    <x v="1"/>
    <x v="5"/>
    <x v="5"/>
    <s v="LU"/>
    <x v="0"/>
    <n v="0.372"/>
    <n v="5"/>
    <n v="5.0000000000000133"/>
    <n v="7.1428571428571423"/>
    <n v="5"/>
    <x v="0"/>
    <n v="5"/>
    <n v="5"/>
    <x v="0"/>
    <x v="0"/>
    <x v="1"/>
    <n v="5"/>
    <x v="0"/>
    <x v="1620"/>
    <x v="0"/>
    <x v="0"/>
    <x v="0"/>
    <x v="0"/>
    <x v="1"/>
    <s v="CERVEZAS"/>
    <s v="PILSEN TRUJILLO"/>
    <x v="2"/>
    <x v="0"/>
    <x v="0"/>
    <x v="2"/>
    <x v="1"/>
    <x v="1"/>
    <x v="0"/>
    <x v="0"/>
    <x v="6"/>
    <x v="9"/>
    <x v="3"/>
    <x v="1"/>
    <x v="73"/>
    <x v="3"/>
    <d v="2021-01-31T00:00:00"/>
    <x v="0"/>
    <x v="0"/>
    <x v="0"/>
  </r>
  <r>
    <x v="1395"/>
    <x v="11"/>
    <x v="1294"/>
    <x v="23"/>
    <x v="1395"/>
    <x v="1389"/>
    <x v="1"/>
    <x v="1664"/>
    <s v="0001"/>
    <x v="0"/>
    <s v="3500192"/>
    <x v="11"/>
    <x v="1553"/>
    <s v="YP66"/>
    <x v="1"/>
    <s v=""/>
    <x v="1"/>
    <n v="5"/>
    <x v="1"/>
    <n v="-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395"/>
    <x v="11"/>
    <x v="1294"/>
    <x v="23"/>
    <x v="1395"/>
    <x v="1389"/>
    <x v="1"/>
    <x v="1664"/>
    <s v="0001"/>
    <x v="0"/>
    <s v="3500192"/>
    <x v="11"/>
    <x v="1553"/>
    <s v="YD73"/>
    <x v="1"/>
    <s v=""/>
    <x v="1"/>
    <n v="5"/>
    <x v="1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396"/>
    <x v="6"/>
    <x v="1295"/>
    <x v="15"/>
    <x v="1396"/>
    <x v="1390"/>
    <x v="0"/>
    <x v="1665"/>
    <s v="0001"/>
    <x v="0"/>
    <s v="4961"/>
    <x v="6"/>
    <x v="1554"/>
    <s v="YD13"/>
    <x v="1"/>
    <s v=""/>
    <x v="0"/>
    <n v="1"/>
    <x v="5"/>
    <n v="12.71"/>
    <n v="2.59"/>
    <x v="0"/>
    <x v="1"/>
    <n v="1"/>
    <n v="12690278"/>
    <x v="1385"/>
    <x v="0"/>
    <d v="2021-02-06T00:00:00"/>
    <x v="0"/>
    <x v="0"/>
    <x v="0"/>
    <s v="LU"/>
    <x v="0"/>
    <n v="0.09"/>
    <n v="1"/>
    <n v="1.5822784810125001"/>
    <n v="1"/>
    <n v="1"/>
    <x v="0"/>
    <n v="7"/>
    <n v="3.5833333333000001"/>
    <x v="0"/>
    <x v="0"/>
    <x v="1"/>
    <n v="7"/>
    <x v="0"/>
    <x v="1621"/>
    <x v="0"/>
    <x v="0"/>
    <x v="0"/>
    <x v="2"/>
    <x v="0"/>
    <s v="NABS"/>
    <s v="SAN MATEO"/>
    <x v="0"/>
    <x v="0"/>
    <x v="0"/>
    <x v="3"/>
    <x v="1"/>
    <x v="1"/>
    <x v="0"/>
    <x v="0"/>
    <x v="2"/>
    <x v="6"/>
    <x v="2"/>
    <x v="1"/>
    <x v="6"/>
    <x v="4"/>
    <d v="2021-01-31T00:00:00"/>
    <x v="0"/>
    <x v="0"/>
    <x v="0"/>
  </r>
  <r>
    <x v="1396"/>
    <x v="18"/>
    <x v="1295"/>
    <x v="15"/>
    <x v="1396"/>
    <x v="1390"/>
    <x v="0"/>
    <x v="1665"/>
    <s v="0001"/>
    <x v="0"/>
    <s v="5454"/>
    <x v="18"/>
    <x v="1554"/>
    <s v="YD13"/>
    <x v="1"/>
    <s v=""/>
    <x v="0"/>
    <n v="1"/>
    <x v="5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6"/>
    <x v="2"/>
    <x v="1"/>
    <x v="81"/>
    <x v="4"/>
    <s v=""/>
    <x v="1"/>
    <x v="0"/>
    <x v="0"/>
  </r>
  <r>
    <x v="1396"/>
    <x v="0"/>
    <x v="1295"/>
    <x v="15"/>
    <x v="1396"/>
    <x v="1390"/>
    <x v="0"/>
    <x v="1665"/>
    <s v="0001"/>
    <x v="0"/>
    <s v="11112"/>
    <x v="0"/>
    <x v="1554"/>
    <s v="YD13"/>
    <x v="1"/>
    <s v=""/>
    <x v="0"/>
    <n v="1"/>
    <x v="5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28"/>
    <x v="0"/>
    <s v=""/>
    <x v="1"/>
    <x v="0"/>
    <x v="0"/>
  </r>
  <r>
    <x v="1396"/>
    <x v="10"/>
    <x v="1295"/>
    <x v="15"/>
    <x v="1396"/>
    <x v="1390"/>
    <x v="0"/>
    <x v="1665"/>
    <s v="0001"/>
    <x v="0"/>
    <s v="11118"/>
    <x v="10"/>
    <x v="1554"/>
    <s v="YD13"/>
    <x v="1"/>
    <s v=""/>
    <x v="0"/>
    <n v="1"/>
    <x v="5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9"/>
    <x v="0"/>
    <s v=""/>
    <x v="1"/>
    <x v="0"/>
    <x v="0"/>
  </r>
  <r>
    <x v="1396"/>
    <x v="15"/>
    <x v="1295"/>
    <x v="15"/>
    <x v="1396"/>
    <x v="1390"/>
    <x v="0"/>
    <x v="1665"/>
    <s v="0001"/>
    <x v="0"/>
    <s v="14523"/>
    <x v="15"/>
    <x v="1554"/>
    <s v="YD13"/>
    <x v="1"/>
    <s v=""/>
    <x v="0"/>
    <n v="3"/>
    <x v="5"/>
    <n v="20.5"/>
    <n v="19.29"/>
    <x v="0"/>
    <x v="1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141"/>
    <x v="2"/>
    <s v=""/>
    <x v="1"/>
    <x v="0"/>
    <x v="0"/>
  </r>
  <r>
    <x v="1397"/>
    <x v="4"/>
    <x v="1296"/>
    <x v="18"/>
    <x v="1397"/>
    <x v="1391"/>
    <x v="0"/>
    <x v="1666"/>
    <s v="0001"/>
    <x v="0"/>
    <s v="2395"/>
    <x v="4"/>
    <x v="573"/>
    <s v="YD11"/>
    <x v="1"/>
    <s v=""/>
    <x v="0"/>
    <n v="10"/>
    <x v="0"/>
    <n v="273.02"/>
    <n v="262.44"/>
    <x v="0"/>
    <x v="1"/>
    <n v="1"/>
    <n v="12690790"/>
    <x v="1386"/>
    <x v="0"/>
    <d v="2021-02-06T00:00:00"/>
    <x v="1"/>
    <x v="3"/>
    <x v="3"/>
    <s v="LU"/>
    <x v="0"/>
    <n v="0.74399999999999999"/>
    <n v="10"/>
    <n v="10.000000000000027"/>
    <n v="14.285714285714285"/>
    <n v="10"/>
    <x v="0"/>
    <n v="20"/>
    <n v="12.5"/>
    <x v="0"/>
    <x v="0"/>
    <x v="1"/>
    <n v="20"/>
    <x v="0"/>
    <x v="1622"/>
    <x v="0"/>
    <x v="0"/>
    <x v="0"/>
    <x v="3"/>
    <x v="1"/>
    <s v="CERVEZAS"/>
    <s v="PILSEN TRUJILLO"/>
    <x v="2"/>
    <x v="0"/>
    <x v="0"/>
    <x v="1"/>
    <x v="1"/>
    <x v="1"/>
    <x v="0"/>
    <x v="0"/>
    <x v="2"/>
    <x v="24"/>
    <x v="2"/>
    <x v="1"/>
    <x v="27"/>
    <x v="3"/>
    <d v="2021-01-31T00:00:00"/>
    <x v="0"/>
    <x v="0"/>
    <x v="0"/>
  </r>
  <r>
    <x v="1397"/>
    <x v="13"/>
    <x v="1296"/>
    <x v="18"/>
    <x v="1397"/>
    <x v="1391"/>
    <x v="0"/>
    <x v="1666"/>
    <s v="0001"/>
    <x v="0"/>
    <s v="14268"/>
    <x v="13"/>
    <x v="573"/>
    <s v="YD13"/>
    <x v="1"/>
    <s v=""/>
    <x v="0"/>
    <n v="10"/>
    <x v="0"/>
    <n v="112.41"/>
    <n v="22.88"/>
    <x v="0"/>
    <x v="1"/>
    <s v=""/>
    <s v=""/>
    <x v="1"/>
    <x v="0"/>
    <d v="2021-02-06T00:00:00"/>
    <x v="1"/>
    <x v="3"/>
    <x v="3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4"/>
    <x v="2"/>
    <x v="1"/>
    <x v="252"/>
    <x v="1"/>
    <s v=""/>
    <x v="1"/>
    <x v="0"/>
    <x v="0"/>
  </r>
  <r>
    <x v="1397"/>
    <x v="11"/>
    <x v="1296"/>
    <x v="18"/>
    <x v="1397"/>
    <x v="1391"/>
    <x v="1"/>
    <x v="1666"/>
    <s v="0001"/>
    <x v="0"/>
    <s v="3500192"/>
    <x v="11"/>
    <x v="573"/>
    <s v="YP66"/>
    <x v="1"/>
    <s v=""/>
    <x v="1"/>
    <n v="10"/>
    <x v="0"/>
    <n v="-3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1397"/>
    <x v="11"/>
    <x v="1296"/>
    <x v="18"/>
    <x v="1397"/>
    <x v="1391"/>
    <x v="1"/>
    <x v="1666"/>
    <s v="0001"/>
    <x v="0"/>
    <s v="3500192"/>
    <x v="11"/>
    <x v="573"/>
    <s v="YD73"/>
    <x v="1"/>
    <s v=""/>
    <x v="1"/>
    <n v="10"/>
    <x v="0"/>
    <n v="3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1398"/>
    <x v="4"/>
    <x v="1297"/>
    <x v="15"/>
    <x v="1398"/>
    <x v="1392"/>
    <x v="0"/>
    <x v="1667"/>
    <s v="0001"/>
    <x v="0"/>
    <s v="2395"/>
    <x v="4"/>
    <x v="1555"/>
    <s v="YD11"/>
    <x v="1"/>
    <s v=""/>
    <x v="0"/>
    <n v="3"/>
    <x v="5"/>
    <n v="83.25"/>
    <n v="77.39"/>
    <x v="0"/>
    <x v="1"/>
    <n v="1"/>
    <n v="12691179"/>
    <x v="138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12"/>
    <n v="6"/>
    <x v="0"/>
    <x v="0"/>
    <x v="1"/>
    <n v="12"/>
    <x v="0"/>
    <x v="1623"/>
    <x v="0"/>
    <x v="0"/>
    <x v="0"/>
    <x v="4"/>
    <x v="1"/>
    <s v="CERVEZAS"/>
    <s v="PILSEN TRUJILLO"/>
    <x v="2"/>
    <x v="0"/>
    <x v="0"/>
    <x v="3"/>
    <x v="1"/>
    <x v="1"/>
    <x v="0"/>
    <x v="0"/>
    <x v="2"/>
    <x v="6"/>
    <x v="2"/>
    <x v="1"/>
    <x v="75"/>
    <x v="3"/>
    <d v="2021-01-31T00:00:00"/>
    <x v="0"/>
    <x v="0"/>
    <x v="0"/>
  </r>
  <r>
    <x v="1398"/>
    <x v="10"/>
    <x v="1297"/>
    <x v="15"/>
    <x v="1398"/>
    <x v="1392"/>
    <x v="0"/>
    <x v="1667"/>
    <s v="0001"/>
    <x v="0"/>
    <s v="11118"/>
    <x v="10"/>
    <x v="1555"/>
    <s v="YD13"/>
    <x v="1"/>
    <s v=""/>
    <x v="0"/>
    <n v="1"/>
    <x v="5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9"/>
    <x v="0"/>
    <s v=""/>
    <x v="1"/>
    <x v="0"/>
    <x v="0"/>
  </r>
  <r>
    <x v="1398"/>
    <x v="26"/>
    <x v="1297"/>
    <x v="15"/>
    <x v="1398"/>
    <x v="1392"/>
    <x v="0"/>
    <x v="1667"/>
    <s v="0001"/>
    <x v="0"/>
    <s v="12408"/>
    <x v="26"/>
    <x v="1555"/>
    <s v="YD13"/>
    <x v="1"/>
    <s v=""/>
    <x v="0"/>
    <n v="4"/>
    <x v="5"/>
    <n v="32.57"/>
    <n v="18.43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6"/>
    <x v="2"/>
    <x v="1"/>
    <x v="278"/>
    <x v="1"/>
    <s v=""/>
    <x v="1"/>
    <x v="0"/>
    <x v="0"/>
  </r>
  <r>
    <x v="1398"/>
    <x v="13"/>
    <x v="1297"/>
    <x v="15"/>
    <x v="1398"/>
    <x v="1392"/>
    <x v="0"/>
    <x v="1667"/>
    <s v="0001"/>
    <x v="0"/>
    <s v="14268"/>
    <x v="13"/>
    <x v="1555"/>
    <s v="YD13"/>
    <x v="1"/>
    <s v=""/>
    <x v="0"/>
    <n v="4"/>
    <x v="5"/>
    <n v="52.54"/>
    <n v="10.7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721"/>
    <x v="1"/>
    <s v=""/>
    <x v="1"/>
    <x v="0"/>
    <x v="0"/>
  </r>
  <r>
    <x v="1398"/>
    <x v="11"/>
    <x v="1297"/>
    <x v="15"/>
    <x v="1398"/>
    <x v="1392"/>
    <x v="1"/>
    <x v="1667"/>
    <s v="0001"/>
    <x v="0"/>
    <s v="3500192"/>
    <x v="11"/>
    <x v="1555"/>
    <s v="YP66"/>
    <x v="1"/>
    <s v=""/>
    <x v="1"/>
    <n v="3"/>
    <x v="5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398"/>
    <x v="11"/>
    <x v="1297"/>
    <x v="15"/>
    <x v="1398"/>
    <x v="1392"/>
    <x v="1"/>
    <x v="1667"/>
    <s v="0001"/>
    <x v="0"/>
    <s v="3500192"/>
    <x v="11"/>
    <x v="1555"/>
    <s v="YD73"/>
    <x v="1"/>
    <s v=""/>
    <x v="1"/>
    <n v="3"/>
    <x v="5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399"/>
    <x v="6"/>
    <x v="1298"/>
    <x v="20"/>
    <x v="1399"/>
    <x v="1393"/>
    <x v="0"/>
    <x v="1668"/>
    <s v="0001"/>
    <x v="0"/>
    <s v="4961"/>
    <x v="6"/>
    <x v="1556"/>
    <s v="YD13"/>
    <x v="1"/>
    <s v=""/>
    <x v="0"/>
    <n v="1"/>
    <x v="3"/>
    <n v="12.71"/>
    <n v="2.59"/>
    <x v="4"/>
    <x v="1"/>
    <n v="1"/>
    <n v="12691260"/>
    <x v="1388"/>
    <x v="0"/>
    <d v="2021-02-06T00:00:00"/>
    <x v="1"/>
    <x v="5"/>
    <x v="5"/>
    <s v="LU"/>
    <x v="0"/>
    <n v="0.09"/>
    <n v="1"/>
    <n v="1.5822784810125001"/>
    <n v="1"/>
    <n v="1"/>
    <x v="0"/>
    <n v="5"/>
    <n v="2.75"/>
    <x v="0"/>
    <x v="0"/>
    <x v="1"/>
    <n v="5"/>
    <x v="0"/>
    <x v="1624"/>
    <x v="0"/>
    <x v="0"/>
    <x v="0"/>
    <x v="0"/>
    <x v="0"/>
    <s v="NABS"/>
    <s v="SAN MATEO"/>
    <x v="0"/>
    <x v="0"/>
    <x v="0"/>
    <x v="1"/>
    <x v="1"/>
    <x v="1"/>
    <x v="0"/>
    <x v="0"/>
    <x v="11"/>
    <x v="57"/>
    <x v="2"/>
    <x v="1"/>
    <x v="6"/>
    <x v="4"/>
    <d v="2021-01-31T00:00:00"/>
    <x v="0"/>
    <x v="0"/>
    <x v="0"/>
  </r>
  <r>
    <x v="1399"/>
    <x v="17"/>
    <x v="1298"/>
    <x v="20"/>
    <x v="1399"/>
    <x v="1393"/>
    <x v="0"/>
    <x v="1668"/>
    <s v="0001"/>
    <x v="0"/>
    <s v="4963"/>
    <x v="17"/>
    <x v="1556"/>
    <s v="YD13"/>
    <x v="1"/>
    <s v=""/>
    <x v="0"/>
    <n v="1"/>
    <x v="3"/>
    <n v="12.71"/>
    <n v="2.59"/>
    <x v="4"/>
    <x v="1"/>
    <s v=""/>
    <s v=""/>
    <x v="1"/>
    <x v="0"/>
    <d v="2021-02-06T00:00:00"/>
    <x v="1"/>
    <x v="5"/>
    <x v="5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1"/>
    <x v="57"/>
    <x v="2"/>
    <x v="1"/>
    <x v="6"/>
    <x v="4"/>
    <s v=""/>
    <x v="1"/>
    <x v="0"/>
    <x v="0"/>
  </r>
  <r>
    <x v="1399"/>
    <x v="13"/>
    <x v="1298"/>
    <x v="20"/>
    <x v="1399"/>
    <x v="1393"/>
    <x v="0"/>
    <x v="1668"/>
    <s v="0001"/>
    <x v="0"/>
    <s v="14268"/>
    <x v="13"/>
    <x v="1556"/>
    <s v="YD13"/>
    <x v="1"/>
    <s v=""/>
    <x v="0"/>
    <n v="1"/>
    <x v="3"/>
    <n v="11.25"/>
    <n v="2.2999999999999998"/>
    <x v="4"/>
    <x v="1"/>
    <s v=""/>
    <s v=""/>
    <x v="1"/>
    <x v="0"/>
    <d v="2021-02-06T00:00:00"/>
    <x v="1"/>
    <x v="5"/>
    <x v="5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1"/>
    <x v="57"/>
    <x v="2"/>
    <x v="1"/>
    <x v="130"/>
    <x v="1"/>
    <s v=""/>
    <x v="1"/>
    <x v="0"/>
    <x v="0"/>
  </r>
  <r>
    <x v="1399"/>
    <x v="15"/>
    <x v="1298"/>
    <x v="20"/>
    <x v="1399"/>
    <x v="1393"/>
    <x v="0"/>
    <x v="1668"/>
    <s v="0001"/>
    <x v="0"/>
    <s v="14523"/>
    <x v="15"/>
    <x v="1556"/>
    <s v="YD13"/>
    <x v="1"/>
    <s v=""/>
    <x v="0"/>
    <n v="2"/>
    <x v="3"/>
    <n v="13.45"/>
    <n v="13.08"/>
    <x v="4"/>
    <x v="1"/>
    <s v=""/>
    <s v=""/>
    <x v="1"/>
    <x v="0"/>
    <d v="2021-02-06T00:00:00"/>
    <x v="1"/>
    <x v="5"/>
    <x v="5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1"/>
    <x v="57"/>
    <x v="2"/>
    <x v="1"/>
    <x v="193"/>
    <x v="2"/>
    <s v=""/>
    <x v="1"/>
    <x v="0"/>
    <x v="0"/>
  </r>
  <r>
    <x v="1400"/>
    <x v="4"/>
    <x v="1299"/>
    <x v="7"/>
    <x v="1400"/>
    <x v="1394"/>
    <x v="0"/>
    <x v="1669"/>
    <s v="0001"/>
    <x v="0"/>
    <s v="2395"/>
    <x v="4"/>
    <x v="1557"/>
    <s v="YD11"/>
    <x v="1"/>
    <s v=""/>
    <x v="0"/>
    <n v="5"/>
    <x v="3"/>
    <n v="136.52000000000001"/>
    <n v="131.22"/>
    <x v="4"/>
    <x v="1"/>
    <n v="1"/>
    <n v="12691372"/>
    <x v="1389"/>
    <x v="0"/>
    <d v="2021-02-06T00:00:00"/>
    <x v="1"/>
    <x v="5"/>
    <x v="5"/>
    <s v="LU"/>
    <x v="0"/>
    <n v="0.372"/>
    <n v="5"/>
    <n v="5.0000000000000133"/>
    <n v="7.1428571428571423"/>
    <n v="5"/>
    <x v="0"/>
    <n v="5"/>
    <n v="5"/>
    <x v="0"/>
    <x v="0"/>
    <x v="1"/>
    <n v="5"/>
    <x v="0"/>
    <x v="1625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1400"/>
    <x v="11"/>
    <x v="1299"/>
    <x v="7"/>
    <x v="1400"/>
    <x v="1394"/>
    <x v="1"/>
    <x v="1669"/>
    <s v="0001"/>
    <x v="0"/>
    <s v="3500192"/>
    <x v="11"/>
    <x v="1557"/>
    <s v="YP66"/>
    <x v="1"/>
    <s v=""/>
    <x v="1"/>
    <n v="5"/>
    <x v="3"/>
    <n v="-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00"/>
    <x v="11"/>
    <x v="1299"/>
    <x v="7"/>
    <x v="1400"/>
    <x v="1394"/>
    <x v="1"/>
    <x v="1669"/>
    <s v="0001"/>
    <x v="0"/>
    <s v="3500192"/>
    <x v="11"/>
    <x v="1557"/>
    <s v="YD73"/>
    <x v="1"/>
    <s v=""/>
    <x v="1"/>
    <n v="5"/>
    <x v="3"/>
    <n v="19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01"/>
    <x v="4"/>
    <x v="1300"/>
    <x v="15"/>
    <x v="1401"/>
    <x v="1395"/>
    <x v="0"/>
    <x v="1670"/>
    <s v="0001"/>
    <x v="0"/>
    <s v="2395"/>
    <x v="4"/>
    <x v="1558"/>
    <s v="YD11"/>
    <x v="1"/>
    <s v=""/>
    <x v="0"/>
    <n v="4"/>
    <x v="1"/>
    <n v="109.21"/>
    <n v="104.98"/>
    <x v="4"/>
    <x v="1"/>
    <n v="1"/>
    <n v="12691374"/>
    <x v="1390"/>
    <x v="0"/>
    <d v="2021-02-06T00:00:00"/>
    <x v="1"/>
    <x v="5"/>
    <x v="5"/>
    <s v="LU"/>
    <x v="0"/>
    <n v="0.29759999999999998"/>
    <n v="4"/>
    <n v="4.0000000000000107"/>
    <n v="5.7142857142857135"/>
    <n v="4"/>
    <x v="0"/>
    <n v="4"/>
    <n v="4"/>
    <x v="0"/>
    <x v="0"/>
    <x v="1"/>
    <n v="4"/>
    <x v="0"/>
    <x v="1626"/>
    <x v="0"/>
    <x v="0"/>
    <x v="0"/>
    <x v="0"/>
    <x v="1"/>
    <s v="CERVEZAS"/>
    <s v="PILSEN TRUJILLO"/>
    <x v="2"/>
    <x v="0"/>
    <x v="0"/>
    <x v="3"/>
    <x v="1"/>
    <x v="1"/>
    <x v="0"/>
    <x v="0"/>
    <x v="2"/>
    <x v="13"/>
    <x v="1"/>
    <x v="1"/>
    <x v="52"/>
    <x v="3"/>
    <d v="2021-01-31T00:00:00"/>
    <x v="0"/>
    <x v="0"/>
    <x v="0"/>
  </r>
  <r>
    <x v="1401"/>
    <x v="11"/>
    <x v="1300"/>
    <x v="15"/>
    <x v="1401"/>
    <x v="1395"/>
    <x v="1"/>
    <x v="1670"/>
    <s v="0001"/>
    <x v="0"/>
    <s v="3500192"/>
    <x v="11"/>
    <x v="1558"/>
    <s v="YP66"/>
    <x v="1"/>
    <s v=""/>
    <x v="1"/>
    <n v="4"/>
    <x v="1"/>
    <n v="-15.2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401"/>
    <x v="11"/>
    <x v="1300"/>
    <x v="15"/>
    <x v="1401"/>
    <x v="1395"/>
    <x v="1"/>
    <x v="1670"/>
    <s v="0001"/>
    <x v="0"/>
    <s v="3500192"/>
    <x v="11"/>
    <x v="1558"/>
    <s v="YD73"/>
    <x v="1"/>
    <s v=""/>
    <x v="1"/>
    <n v="4"/>
    <x v="1"/>
    <n v="15.2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402"/>
    <x v="0"/>
    <x v="0"/>
    <x v="27"/>
    <x v="1402"/>
    <x v="1396"/>
    <x v="0"/>
    <x v="1671"/>
    <s v="0001"/>
    <x v="0"/>
    <s v="11112"/>
    <x v="0"/>
    <x v="1559"/>
    <s v="YD13"/>
    <x v="7"/>
    <s v=""/>
    <x v="0"/>
    <n v="1"/>
    <x v="0"/>
    <n v="16.91"/>
    <n v="6.9"/>
    <x v="0"/>
    <x v="1"/>
    <n v="1"/>
    <n v="12691389"/>
    <x v="139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5"/>
    <n v="3.5833333333000001"/>
    <x v="0"/>
    <x v="0"/>
    <x v="5"/>
    <n v="5"/>
    <x v="0"/>
    <x v="1627"/>
    <x v="0"/>
    <x v="0"/>
    <x v="0"/>
    <x v="0"/>
    <x v="0"/>
    <s v="NABS"/>
    <s v="GUARANÁ"/>
    <x v="0"/>
    <x v="0"/>
    <x v="0"/>
    <x v="0"/>
    <x v="0"/>
    <x v="0"/>
    <x v="0"/>
    <x v="2"/>
    <x v="15"/>
    <x v="32"/>
    <x v="2"/>
    <x v="3"/>
    <x v="0"/>
    <x v="0"/>
    <d v="2021-01-31T00:00:00"/>
    <x v="0"/>
    <x v="0"/>
    <x v="0"/>
  </r>
  <r>
    <x v="1402"/>
    <x v="34"/>
    <x v="0"/>
    <x v="27"/>
    <x v="1402"/>
    <x v="1396"/>
    <x v="0"/>
    <x v="1671"/>
    <s v="0001"/>
    <x v="0"/>
    <s v="5015"/>
    <x v="34"/>
    <x v="1559"/>
    <s v="YD13"/>
    <x v="7"/>
    <s v=""/>
    <x v="0"/>
    <n v="2"/>
    <x v="0"/>
    <n v="11.86"/>
    <n v="2.41"/>
    <x v="0"/>
    <x v="1"/>
    <s v=""/>
    <s v=""/>
    <x v="1"/>
    <x v="0"/>
    <d v="2021-02-06T00:00:00"/>
    <x v="0"/>
    <x v="0"/>
    <x v="0"/>
    <s v="LU"/>
    <x v="0"/>
    <n v="7.1999999999999995E-2"/>
    <n v="2"/>
    <n v="1.2658227848100001"/>
    <n v="2.8571428571428568"/>
    <n v="2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2"/>
    <x v="15"/>
    <x v="32"/>
    <x v="2"/>
    <x v="3"/>
    <x v="575"/>
    <x v="4"/>
    <s v=""/>
    <x v="1"/>
    <x v="0"/>
    <x v="0"/>
  </r>
  <r>
    <x v="1402"/>
    <x v="13"/>
    <x v="0"/>
    <x v="27"/>
    <x v="1402"/>
    <x v="1396"/>
    <x v="0"/>
    <x v="1671"/>
    <s v="0001"/>
    <x v="0"/>
    <s v="14268"/>
    <x v="13"/>
    <x v="1559"/>
    <s v="YD13"/>
    <x v="7"/>
    <s v=""/>
    <x v="0"/>
    <n v="1"/>
    <x v="0"/>
    <n v="15.12"/>
    <n v="3.0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PILSEN CALLAO"/>
    <x v="1"/>
    <x v="0"/>
    <x v="0"/>
    <x v="0"/>
    <x v="0"/>
    <x v="0"/>
    <x v="0"/>
    <x v="2"/>
    <x v="15"/>
    <x v="32"/>
    <x v="2"/>
    <x v="3"/>
    <x v="2"/>
    <x v="1"/>
    <s v=""/>
    <x v="1"/>
    <x v="0"/>
    <x v="0"/>
  </r>
  <r>
    <x v="1402"/>
    <x v="4"/>
    <x v="0"/>
    <x v="27"/>
    <x v="1402"/>
    <x v="1396"/>
    <x v="0"/>
    <x v="1671"/>
    <s v="0001"/>
    <x v="0"/>
    <s v="2395"/>
    <x v="4"/>
    <x v="1559"/>
    <s v="YD11"/>
    <x v="7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2"/>
    <x v="15"/>
    <x v="32"/>
    <x v="2"/>
    <x v="3"/>
    <x v="5"/>
    <x v="3"/>
    <s v=""/>
    <x v="1"/>
    <x v="0"/>
    <x v="0"/>
  </r>
  <r>
    <x v="1402"/>
    <x v="11"/>
    <x v="0"/>
    <x v="27"/>
    <x v="1402"/>
    <x v="1396"/>
    <x v="1"/>
    <x v="1671"/>
    <s v="0001"/>
    <x v="0"/>
    <s v="3500192"/>
    <x v="11"/>
    <x v="1559"/>
    <s v="YP66"/>
    <x v="7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5"/>
    <x v="32"/>
    <x v="2"/>
    <x v="3"/>
    <x v="10"/>
    <x v="6"/>
    <s v=""/>
    <x v="1"/>
    <x v="0"/>
    <x v="0"/>
  </r>
  <r>
    <x v="1402"/>
    <x v="11"/>
    <x v="0"/>
    <x v="27"/>
    <x v="1402"/>
    <x v="1396"/>
    <x v="1"/>
    <x v="1671"/>
    <s v="0001"/>
    <x v="0"/>
    <s v="3500192"/>
    <x v="11"/>
    <x v="1559"/>
    <s v="YD73"/>
    <x v="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5"/>
    <x v="32"/>
    <x v="2"/>
    <x v="3"/>
    <x v="10"/>
    <x v="6"/>
    <s v=""/>
    <x v="1"/>
    <x v="0"/>
    <x v="0"/>
  </r>
  <r>
    <x v="1403"/>
    <x v="5"/>
    <x v="0"/>
    <x v="27"/>
    <x v="1403"/>
    <x v="1397"/>
    <x v="0"/>
    <x v="1672"/>
    <s v="0001"/>
    <x v="0"/>
    <s v="2821"/>
    <x v="5"/>
    <x v="1560"/>
    <s v="YD11"/>
    <x v="7"/>
    <s v=""/>
    <x v="0"/>
    <n v="5"/>
    <x v="0"/>
    <n v="153.53"/>
    <n v="136.35"/>
    <x v="0"/>
    <x v="1"/>
    <n v="1"/>
    <n v="12691513"/>
    <x v="1392"/>
    <x v="0"/>
    <d v="2021-02-06T00:00:00"/>
    <x v="0"/>
    <x v="0"/>
    <x v="0"/>
    <s v="LU"/>
    <x v="0"/>
    <n v="0.378"/>
    <n v="5"/>
    <n v="5.0806451612903363"/>
    <n v="7.1428571428571423"/>
    <n v="5"/>
    <x v="0"/>
    <n v="5"/>
    <n v="5"/>
    <x v="0"/>
    <x v="0"/>
    <x v="5"/>
    <n v="5"/>
    <x v="0"/>
    <x v="1628"/>
    <x v="0"/>
    <x v="0"/>
    <x v="0"/>
    <x v="0"/>
    <x v="1"/>
    <s v="CERVEZAS"/>
    <s v="PILSEN CALLAO"/>
    <x v="2"/>
    <x v="0"/>
    <x v="0"/>
    <x v="0"/>
    <x v="0"/>
    <x v="0"/>
    <x v="0"/>
    <x v="0"/>
    <x v="15"/>
    <x v="32"/>
    <x v="2"/>
    <x v="3"/>
    <x v="31"/>
    <x v="3"/>
    <d v="2021-01-31T00:00:00"/>
    <x v="0"/>
    <x v="0"/>
    <x v="0"/>
  </r>
  <r>
    <x v="1403"/>
    <x v="11"/>
    <x v="0"/>
    <x v="27"/>
    <x v="1403"/>
    <x v="1397"/>
    <x v="1"/>
    <x v="1672"/>
    <s v="0001"/>
    <x v="0"/>
    <s v="3500192"/>
    <x v="11"/>
    <x v="1560"/>
    <s v="YP66"/>
    <x v="7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1403"/>
    <x v="11"/>
    <x v="0"/>
    <x v="27"/>
    <x v="1403"/>
    <x v="1397"/>
    <x v="1"/>
    <x v="1672"/>
    <s v="0001"/>
    <x v="0"/>
    <s v="3500192"/>
    <x v="11"/>
    <x v="1560"/>
    <s v="YD73"/>
    <x v="7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1404"/>
    <x v="4"/>
    <x v="1301"/>
    <x v="6"/>
    <x v="1404"/>
    <x v="1398"/>
    <x v="0"/>
    <x v="1673"/>
    <s v="0001"/>
    <x v="0"/>
    <s v="2395"/>
    <x v="4"/>
    <x v="1561"/>
    <s v="YD11"/>
    <x v="1"/>
    <s v=""/>
    <x v="0"/>
    <n v="6"/>
    <x v="3"/>
    <n v="163.82"/>
    <n v="157.47"/>
    <x v="4"/>
    <x v="1"/>
    <n v="1"/>
    <n v="12691521"/>
    <x v="1393"/>
    <x v="0"/>
    <d v="2021-02-06T00:00:00"/>
    <x v="1"/>
    <x v="5"/>
    <x v="5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1629"/>
    <x v="0"/>
    <x v="0"/>
    <x v="0"/>
    <x v="2"/>
    <x v="1"/>
    <s v="CERVEZAS"/>
    <s v="PILSEN TRUJILLO"/>
    <x v="2"/>
    <x v="0"/>
    <x v="0"/>
    <x v="3"/>
    <x v="1"/>
    <x v="1"/>
    <x v="0"/>
    <x v="0"/>
    <x v="11"/>
    <x v="57"/>
    <x v="2"/>
    <x v="1"/>
    <x v="239"/>
    <x v="3"/>
    <d v="2021-01-31T00:00:00"/>
    <x v="0"/>
    <x v="0"/>
    <x v="0"/>
  </r>
  <r>
    <x v="1404"/>
    <x v="11"/>
    <x v="1301"/>
    <x v="6"/>
    <x v="1404"/>
    <x v="1398"/>
    <x v="1"/>
    <x v="1673"/>
    <s v="0001"/>
    <x v="0"/>
    <s v="3500192"/>
    <x v="11"/>
    <x v="1561"/>
    <s v="YP66"/>
    <x v="1"/>
    <s v=""/>
    <x v="1"/>
    <n v="6"/>
    <x v="3"/>
    <n v="-22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404"/>
    <x v="11"/>
    <x v="1301"/>
    <x v="6"/>
    <x v="1404"/>
    <x v="1398"/>
    <x v="1"/>
    <x v="1673"/>
    <s v="0001"/>
    <x v="0"/>
    <s v="3500192"/>
    <x v="11"/>
    <x v="1561"/>
    <s v="YD73"/>
    <x v="1"/>
    <s v=""/>
    <x v="1"/>
    <n v="6"/>
    <x v="3"/>
    <n v="22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405"/>
    <x v="4"/>
    <x v="1302"/>
    <x v="6"/>
    <x v="1405"/>
    <x v="1399"/>
    <x v="0"/>
    <x v="1674"/>
    <s v="0001"/>
    <x v="0"/>
    <s v="2395"/>
    <x v="4"/>
    <x v="1141"/>
    <s v="YD11"/>
    <x v="1"/>
    <s v=""/>
    <x v="0"/>
    <n v="1"/>
    <x v="3"/>
    <n v="27.3"/>
    <n v="26.25"/>
    <x v="4"/>
    <x v="1"/>
    <n v="1"/>
    <n v="12691535"/>
    <x v="1394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3"/>
    <n v="3"/>
    <x v="0"/>
    <x v="0"/>
    <x v="1"/>
    <n v="3"/>
    <x v="0"/>
    <x v="1630"/>
    <x v="0"/>
    <x v="0"/>
    <x v="0"/>
    <x v="0"/>
    <x v="1"/>
    <s v="CERVEZAS"/>
    <s v="PILSEN TRUJILLO"/>
    <x v="2"/>
    <x v="0"/>
    <x v="0"/>
    <x v="3"/>
    <x v="1"/>
    <x v="1"/>
    <x v="0"/>
    <x v="0"/>
    <x v="11"/>
    <x v="57"/>
    <x v="2"/>
    <x v="1"/>
    <x v="55"/>
    <x v="3"/>
    <d v="2021-01-31T00:00:00"/>
    <x v="0"/>
    <x v="0"/>
    <x v="0"/>
  </r>
  <r>
    <x v="1405"/>
    <x v="27"/>
    <x v="1302"/>
    <x v="6"/>
    <x v="1405"/>
    <x v="1399"/>
    <x v="0"/>
    <x v="1674"/>
    <s v="0001"/>
    <x v="0"/>
    <s v="12401"/>
    <x v="27"/>
    <x v="1141"/>
    <s v="YD11"/>
    <x v="1"/>
    <s v=""/>
    <x v="0"/>
    <n v="2"/>
    <x v="3"/>
    <n v="42.37"/>
    <n v="29.57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11"/>
    <x v="57"/>
    <x v="2"/>
    <x v="1"/>
    <x v="102"/>
    <x v="9"/>
    <s v=""/>
    <x v="1"/>
    <x v="0"/>
    <x v="0"/>
  </r>
  <r>
    <x v="1405"/>
    <x v="11"/>
    <x v="1302"/>
    <x v="6"/>
    <x v="1405"/>
    <x v="1399"/>
    <x v="1"/>
    <x v="1674"/>
    <s v="0001"/>
    <x v="0"/>
    <s v="3500192"/>
    <x v="11"/>
    <x v="1141"/>
    <s v="YP66"/>
    <x v="1"/>
    <s v=""/>
    <x v="1"/>
    <n v="3"/>
    <x v="3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405"/>
    <x v="11"/>
    <x v="1302"/>
    <x v="6"/>
    <x v="1405"/>
    <x v="1399"/>
    <x v="1"/>
    <x v="1674"/>
    <s v="0001"/>
    <x v="0"/>
    <s v="3500192"/>
    <x v="11"/>
    <x v="1141"/>
    <s v="YD73"/>
    <x v="1"/>
    <s v=""/>
    <x v="1"/>
    <n v="1"/>
    <x v="3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405"/>
    <x v="11"/>
    <x v="1302"/>
    <x v="6"/>
    <x v="1405"/>
    <x v="1399"/>
    <x v="1"/>
    <x v="1674"/>
    <s v="0001"/>
    <x v="0"/>
    <s v="3500192"/>
    <x v="11"/>
    <x v="1141"/>
    <s v="YD73"/>
    <x v="1"/>
    <s v=""/>
    <x v="1"/>
    <n v="2"/>
    <x v="3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406"/>
    <x v="4"/>
    <x v="1303"/>
    <x v="6"/>
    <x v="1406"/>
    <x v="1400"/>
    <x v="0"/>
    <x v="1675"/>
    <s v="0001"/>
    <x v="0"/>
    <s v="2395"/>
    <x v="4"/>
    <x v="1562"/>
    <s v="YD11"/>
    <x v="1"/>
    <s v=""/>
    <x v="0"/>
    <n v="3"/>
    <x v="3"/>
    <n v="81.91"/>
    <n v="78.73"/>
    <x v="4"/>
    <x v="1"/>
    <n v="1"/>
    <n v="12691712"/>
    <x v="1395"/>
    <x v="0"/>
    <d v="2021-02-06T00:00:00"/>
    <x v="1"/>
    <x v="5"/>
    <x v="5"/>
    <s v="LU"/>
    <x v="0"/>
    <n v="0.22320000000000001"/>
    <n v="3"/>
    <n v="3.000000000000008"/>
    <n v="4.2857142857142847"/>
    <n v="3"/>
    <x v="0"/>
    <n v="8"/>
    <n v="8"/>
    <x v="0"/>
    <x v="0"/>
    <x v="1"/>
    <n v="8"/>
    <x v="0"/>
    <x v="1631"/>
    <x v="0"/>
    <x v="0"/>
    <x v="0"/>
    <x v="2"/>
    <x v="1"/>
    <s v="CERVEZAS"/>
    <s v="PILSEN TRUJILLO"/>
    <x v="2"/>
    <x v="0"/>
    <x v="0"/>
    <x v="3"/>
    <x v="1"/>
    <x v="1"/>
    <x v="0"/>
    <x v="0"/>
    <x v="11"/>
    <x v="57"/>
    <x v="2"/>
    <x v="1"/>
    <x v="75"/>
    <x v="3"/>
    <d v="2021-01-31T00:00:00"/>
    <x v="0"/>
    <x v="0"/>
    <x v="0"/>
  </r>
  <r>
    <x v="1406"/>
    <x v="5"/>
    <x v="1303"/>
    <x v="6"/>
    <x v="1406"/>
    <x v="1400"/>
    <x v="0"/>
    <x v="1675"/>
    <s v="0001"/>
    <x v="0"/>
    <s v="2821"/>
    <x v="5"/>
    <x v="1562"/>
    <s v="YD11"/>
    <x v="1"/>
    <s v=""/>
    <x v="0"/>
    <n v="3"/>
    <x v="3"/>
    <n v="92.12"/>
    <n v="81.81"/>
    <x v="4"/>
    <x v="1"/>
    <s v=""/>
    <s v=""/>
    <x v="1"/>
    <x v="0"/>
    <d v="2021-02-06T00:00:00"/>
    <x v="1"/>
    <x v="5"/>
    <x v="5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11"/>
    <x v="57"/>
    <x v="2"/>
    <x v="1"/>
    <x v="4"/>
    <x v="3"/>
    <s v=""/>
    <x v="1"/>
    <x v="0"/>
    <x v="0"/>
  </r>
  <r>
    <x v="1406"/>
    <x v="17"/>
    <x v="1303"/>
    <x v="6"/>
    <x v="1406"/>
    <x v="1400"/>
    <x v="0"/>
    <x v="1675"/>
    <s v="0001"/>
    <x v="0"/>
    <s v="4963"/>
    <x v="17"/>
    <x v="1562"/>
    <s v="YD13"/>
    <x v="1"/>
    <s v=""/>
    <x v="0"/>
    <n v="2"/>
    <x v="3"/>
    <n v="25.42"/>
    <n v="5.18"/>
    <x v="4"/>
    <x v="1"/>
    <s v=""/>
    <s v=""/>
    <x v="1"/>
    <x v="0"/>
    <d v="2021-02-06T00:00:00"/>
    <x v="1"/>
    <x v="5"/>
    <x v="5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11"/>
    <x v="57"/>
    <x v="2"/>
    <x v="1"/>
    <x v="175"/>
    <x v="4"/>
    <s v=""/>
    <x v="1"/>
    <x v="0"/>
    <x v="0"/>
  </r>
  <r>
    <x v="1406"/>
    <x v="11"/>
    <x v="1303"/>
    <x v="6"/>
    <x v="1406"/>
    <x v="1400"/>
    <x v="1"/>
    <x v="1675"/>
    <s v="0001"/>
    <x v="0"/>
    <s v="3500192"/>
    <x v="11"/>
    <x v="1562"/>
    <s v="YP66"/>
    <x v="1"/>
    <s v=""/>
    <x v="1"/>
    <n v="6"/>
    <x v="3"/>
    <n v="-22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406"/>
    <x v="11"/>
    <x v="1303"/>
    <x v="6"/>
    <x v="1406"/>
    <x v="1400"/>
    <x v="1"/>
    <x v="1675"/>
    <s v="0001"/>
    <x v="0"/>
    <s v="3500192"/>
    <x v="11"/>
    <x v="1562"/>
    <s v="YD73"/>
    <x v="1"/>
    <s v=""/>
    <x v="1"/>
    <n v="3"/>
    <x v="3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406"/>
    <x v="11"/>
    <x v="1303"/>
    <x v="6"/>
    <x v="1406"/>
    <x v="1400"/>
    <x v="1"/>
    <x v="1675"/>
    <s v="0001"/>
    <x v="0"/>
    <s v="3500192"/>
    <x v="11"/>
    <x v="1562"/>
    <s v="YD73"/>
    <x v="1"/>
    <s v=""/>
    <x v="1"/>
    <n v="3"/>
    <x v="3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11"/>
    <x v="57"/>
    <x v="2"/>
    <x v="1"/>
    <x v="10"/>
    <x v="6"/>
    <s v=""/>
    <x v="1"/>
    <x v="0"/>
    <x v="0"/>
  </r>
  <r>
    <x v="1407"/>
    <x v="10"/>
    <x v="0"/>
    <x v="4"/>
    <x v="1407"/>
    <x v="1401"/>
    <x v="0"/>
    <x v="1676"/>
    <s v="0001"/>
    <x v="0"/>
    <s v="11118"/>
    <x v="10"/>
    <x v="1563"/>
    <s v="YD13"/>
    <x v="0"/>
    <s v=""/>
    <x v="0"/>
    <n v="1"/>
    <x v="0"/>
    <n v="13.86"/>
    <n v="5.66"/>
    <x v="0"/>
    <x v="0"/>
    <n v="1"/>
    <n v="12692505"/>
    <x v="1396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3"/>
    <x v="0"/>
    <x v="0"/>
    <x v="2"/>
    <n v="3"/>
    <x v="0"/>
    <x v="1632"/>
    <x v="0"/>
    <x v="0"/>
    <x v="0"/>
    <x v="0"/>
    <x v="0"/>
    <s v="NABS"/>
    <s v="GUARANÁ"/>
    <x v="0"/>
    <x v="0"/>
    <x v="0"/>
    <x v="2"/>
    <x v="0"/>
    <x v="0"/>
    <x v="0"/>
    <x v="0"/>
    <x v="2"/>
    <x v="14"/>
    <x v="1"/>
    <x v="1"/>
    <x v="120"/>
    <x v="0"/>
    <d v="2021-01-31T00:00:00"/>
    <x v="0"/>
    <x v="0"/>
    <x v="0"/>
  </r>
  <r>
    <x v="1407"/>
    <x v="25"/>
    <x v="0"/>
    <x v="4"/>
    <x v="1407"/>
    <x v="1401"/>
    <x v="0"/>
    <x v="1676"/>
    <s v="0001"/>
    <x v="0"/>
    <s v="8758"/>
    <x v="25"/>
    <x v="1563"/>
    <s v="YD13"/>
    <x v="0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2"/>
    <x v="14"/>
    <x v="1"/>
    <x v="1"/>
    <x v="66"/>
    <x v="0"/>
    <s v=""/>
    <x v="1"/>
    <x v="0"/>
    <x v="0"/>
  </r>
  <r>
    <x v="1407"/>
    <x v="34"/>
    <x v="0"/>
    <x v="4"/>
    <x v="1407"/>
    <x v="1401"/>
    <x v="0"/>
    <x v="1676"/>
    <s v="0001"/>
    <x v="0"/>
    <s v="5015"/>
    <x v="34"/>
    <x v="1563"/>
    <s v="YD13"/>
    <x v="0"/>
    <s v=""/>
    <x v="0"/>
    <n v="1"/>
    <x v="0"/>
    <n v="5.93"/>
    <n v="1.21"/>
    <x v="0"/>
    <x v="0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14"/>
    <x v="1"/>
    <x v="1"/>
    <x v="161"/>
    <x v="4"/>
    <s v=""/>
    <x v="1"/>
    <x v="0"/>
    <x v="0"/>
  </r>
  <r>
    <x v="1408"/>
    <x v="23"/>
    <x v="1304"/>
    <x v="11"/>
    <x v="1408"/>
    <x v="1402"/>
    <x v="0"/>
    <x v="1677"/>
    <s v="0001"/>
    <x v="1"/>
    <s v="15096"/>
    <x v="23"/>
    <x v="15"/>
    <s v="YD13"/>
    <x v="8"/>
    <s v=""/>
    <x v="0"/>
    <n v="1"/>
    <x v="0"/>
    <n v="12.62"/>
    <n v="8.07"/>
    <x v="0"/>
    <x v="1"/>
    <n v="1"/>
    <n v="12692941"/>
    <x v="1397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3"/>
    <n v="3"/>
    <x v="0"/>
    <x v="0"/>
    <x v="2"/>
    <n v="3"/>
    <x v="0"/>
    <x v="1633"/>
    <x v="0"/>
    <x v="0"/>
    <x v="0"/>
    <x v="0"/>
    <x v="1"/>
    <s v="CERVEZAS"/>
    <s v="CUSQUEÑA"/>
    <x v="1"/>
    <x v="0"/>
    <x v="0"/>
    <x v="1"/>
    <x v="0"/>
    <x v="0"/>
    <x v="0"/>
    <x v="0"/>
    <x v="2"/>
    <x v="5"/>
    <x v="3"/>
    <x v="1"/>
    <x v="163"/>
    <x v="8"/>
    <d v="2021-01-31T00:00:00"/>
    <x v="0"/>
    <x v="0"/>
    <x v="0"/>
  </r>
  <r>
    <x v="1408"/>
    <x v="4"/>
    <x v="1304"/>
    <x v="11"/>
    <x v="1408"/>
    <x v="1402"/>
    <x v="0"/>
    <x v="1677"/>
    <s v="0001"/>
    <x v="1"/>
    <s v="2395"/>
    <x v="4"/>
    <x v="15"/>
    <s v="YD11"/>
    <x v="8"/>
    <s v=""/>
    <x v="0"/>
    <n v="2"/>
    <x v="0"/>
    <n v="61.97"/>
    <n v="53.98"/>
    <x v="0"/>
    <x v="1"/>
    <s v=""/>
    <s v=""/>
    <x v="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2"/>
    <x v="5"/>
    <x v="3"/>
    <x v="1"/>
    <x v="15"/>
    <x v="3"/>
    <s v=""/>
    <x v="1"/>
    <x v="0"/>
    <x v="0"/>
  </r>
  <r>
    <x v="1408"/>
    <x v="11"/>
    <x v="1304"/>
    <x v="11"/>
    <x v="1408"/>
    <x v="1402"/>
    <x v="1"/>
    <x v="1677"/>
    <s v="0001"/>
    <x v="1"/>
    <s v="3500192"/>
    <x v="11"/>
    <x v="15"/>
    <s v="YP66"/>
    <x v="8"/>
    <s v=""/>
    <x v="1"/>
    <n v="2"/>
    <x v="0"/>
    <n v="-7.6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408"/>
    <x v="11"/>
    <x v="1304"/>
    <x v="11"/>
    <x v="1408"/>
    <x v="1402"/>
    <x v="1"/>
    <x v="1677"/>
    <s v="0001"/>
    <x v="1"/>
    <s v="3500192"/>
    <x v="11"/>
    <x v="15"/>
    <s v="YD73"/>
    <x v="8"/>
    <s v=""/>
    <x v="1"/>
    <n v="2"/>
    <x v="0"/>
    <n v="7.6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409"/>
    <x v="25"/>
    <x v="1305"/>
    <x v="4"/>
    <x v="1409"/>
    <x v="1403"/>
    <x v="0"/>
    <x v="1678"/>
    <s v="0001"/>
    <x v="0"/>
    <s v="8758"/>
    <x v="25"/>
    <x v="1564"/>
    <s v="YD13"/>
    <x v="1"/>
    <s v=""/>
    <x v="0"/>
    <n v="1"/>
    <x v="2"/>
    <n v="7.89"/>
    <n v="3.22"/>
    <x v="0"/>
    <x v="1"/>
    <n v="1"/>
    <n v="12693107"/>
    <x v="1398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8"/>
    <n v="5.25"/>
    <x v="0"/>
    <x v="0"/>
    <x v="1"/>
    <n v="8"/>
    <x v="0"/>
    <x v="1634"/>
    <x v="0"/>
    <x v="0"/>
    <x v="0"/>
    <x v="2"/>
    <x v="0"/>
    <s v="NABS"/>
    <s v="VIVA BACKUS"/>
    <x v="0"/>
    <x v="0"/>
    <x v="0"/>
    <x v="2"/>
    <x v="1"/>
    <x v="1"/>
    <x v="0"/>
    <x v="0"/>
    <x v="2"/>
    <x v="14"/>
    <x v="1"/>
    <x v="1"/>
    <x v="46"/>
    <x v="0"/>
    <d v="2021-01-31T00:00:00"/>
    <x v="0"/>
    <x v="0"/>
    <x v="0"/>
  </r>
  <r>
    <x v="1409"/>
    <x v="32"/>
    <x v="1305"/>
    <x v="4"/>
    <x v="1409"/>
    <x v="1403"/>
    <x v="0"/>
    <x v="1678"/>
    <s v="0001"/>
    <x v="0"/>
    <s v="9314"/>
    <x v="32"/>
    <x v="1564"/>
    <s v="YD13"/>
    <x v="1"/>
    <s v=""/>
    <x v="0"/>
    <n v="1"/>
    <x v="2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0"/>
    <x v="2"/>
    <x v="14"/>
    <x v="1"/>
    <x v="1"/>
    <x v="115"/>
    <x v="10"/>
    <s v=""/>
    <x v="1"/>
    <x v="0"/>
    <x v="0"/>
  </r>
  <r>
    <x v="1409"/>
    <x v="26"/>
    <x v="1305"/>
    <x v="4"/>
    <x v="1409"/>
    <x v="1403"/>
    <x v="0"/>
    <x v="1678"/>
    <s v="0001"/>
    <x v="0"/>
    <s v="12408"/>
    <x v="26"/>
    <x v="1564"/>
    <s v="YD13"/>
    <x v="1"/>
    <s v=""/>
    <x v="0"/>
    <n v="3"/>
    <x v="2"/>
    <n v="24.43"/>
    <n v="13.83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14"/>
    <x v="1"/>
    <x v="1"/>
    <x v="409"/>
    <x v="1"/>
    <s v=""/>
    <x v="1"/>
    <x v="0"/>
    <x v="0"/>
  </r>
  <r>
    <x v="1409"/>
    <x v="28"/>
    <x v="1305"/>
    <x v="4"/>
    <x v="1409"/>
    <x v="1403"/>
    <x v="0"/>
    <x v="1678"/>
    <s v="0001"/>
    <x v="0"/>
    <s v="14974"/>
    <x v="28"/>
    <x v="1564"/>
    <s v="YD13"/>
    <x v="1"/>
    <s v=""/>
    <x v="0"/>
    <n v="3"/>
    <x v="2"/>
    <n v="20.54"/>
    <n v="12.46"/>
    <x v="0"/>
    <x v="1"/>
    <s v=""/>
    <s v=""/>
    <x v="1"/>
    <x v="0"/>
    <d v="2021-02-06T00:00:00"/>
    <x v="0"/>
    <x v="0"/>
    <x v="0"/>
    <s v="LU"/>
    <x v="0"/>
    <n v="5.9400000000000001E-2"/>
    <n v="3"/>
    <n v="0.79838709677419573"/>
    <n v="3.9560439560439566"/>
    <n v="3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14"/>
    <x v="1"/>
    <x v="1"/>
    <x v="727"/>
    <x v="2"/>
    <s v=""/>
    <x v="1"/>
    <x v="0"/>
    <x v="0"/>
  </r>
  <r>
    <x v="1410"/>
    <x v="19"/>
    <x v="1306"/>
    <x v="15"/>
    <x v="1410"/>
    <x v="1404"/>
    <x v="0"/>
    <x v="1679"/>
    <s v="0001"/>
    <x v="0"/>
    <s v="7841"/>
    <x v="19"/>
    <x v="1565"/>
    <s v="YD13"/>
    <x v="1"/>
    <s v=""/>
    <x v="0"/>
    <n v="4"/>
    <x v="1"/>
    <n v="69.150000000000006"/>
    <n v="14.08"/>
    <x v="3"/>
    <x v="1"/>
    <n v="1"/>
    <n v="12693252"/>
    <x v="1399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17"/>
    <n v="5.75"/>
    <x v="0"/>
    <x v="0"/>
    <x v="1"/>
    <n v="17"/>
    <x v="0"/>
    <x v="1635"/>
    <x v="0"/>
    <x v="0"/>
    <x v="0"/>
    <x v="3"/>
    <x v="1"/>
    <s v="CERVEZAS"/>
    <s v="CORONA"/>
    <x v="1"/>
    <x v="0"/>
    <x v="0"/>
    <x v="3"/>
    <x v="1"/>
    <x v="1"/>
    <x v="0"/>
    <x v="0"/>
    <x v="2"/>
    <x v="13"/>
    <x v="1"/>
    <x v="1"/>
    <x v="342"/>
    <x v="7"/>
    <d v="2021-01-31T00:00:00"/>
    <x v="0"/>
    <x v="0"/>
    <x v="0"/>
  </r>
  <r>
    <x v="1410"/>
    <x v="33"/>
    <x v="1306"/>
    <x v="15"/>
    <x v="1410"/>
    <x v="1404"/>
    <x v="0"/>
    <x v="1679"/>
    <s v="0001"/>
    <x v="0"/>
    <s v="8593"/>
    <x v="33"/>
    <x v="1565"/>
    <s v="YD13"/>
    <x v="1"/>
    <s v=""/>
    <x v="0"/>
    <n v="6"/>
    <x v="1"/>
    <n v="63.56"/>
    <n v="12.94"/>
    <x v="3"/>
    <x v="1"/>
    <s v=""/>
    <s v=""/>
    <x v="1"/>
    <x v="0"/>
    <d v="2021-02-06T00:00:00"/>
    <x v="1"/>
    <x v="3"/>
    <x v="3"/>
    <s v="LU"/>
    <x v="0"/>
    <n v="7.5600000000000001E-2"/>
    <n v="3"/>
    <n v="1.0161290322580672"/>
    <n v="2.1428571428571423"/>
    <n v="6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164"/>
    <x v="2"/>
    <s v=""/>
    <x v="1"/>
    <x v="0"/>
    <x v="0"/>
  </r>
  <r>
    <x v="1410"/>
    <x v="26"/>
    <x v="1306"/>
    <x v="15"/>
    <x v="1410"/>
    <x v="1404"/>
    <x v="0"/>
    <x v="1679"/>
    <s v="0001"/>
    <x v="0"/>
    <s v="12408"/>
    <x v="26"/>
    <x v="1565"/>
    <s v="YD13"/>
    <x v="1"/>
    <s v=""/>
    <x v="0"/>
    <n v="3"/>
    <x v="1"/>
    <n v="24.4"/>
    <n v="13.82"/>
    <x v="3"/>
    <x v="1"/>
    <s v=""/>
    <s v=""/>
    <x v="1"/>
    <x v="0"/>
    <d v="2021-02-06T00:00:00"/>
    <x v="1"/>
    <x v="3"/>
    <x v="3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13"/>
    <x v="1"/>
    <x v="1"/>
    <x v="92"/>
    <x v="1"/>
    <s v=""/>
    <x v="1"/>
    <x v="0"/>
    <x v="0"/>
  </r>
  <r>
    <x v="1410"/>
    <x v="13"/>
    <x v="1306"/>
    <x v="15"/>
    <x v="1410"/>
    <x v="1404"/>
    <x v="0"/>
    <x v="1679"/>
    <s v="0001"/>
    <x v="0"/>
    <s v="14268"/>
    <x v="13"/>
    <x v="1565"/>
    <s v="YD13"/>
    <x v="1"/>
    <s v=""/>
    <x v="0"/>
    <n v="2"/>
    <x v="1"/>
    <n v="22.48"/>
    <n v="4.58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41"/>
    <x v="1"/>
    <s v=""/>
    <x v="1"/>
    <x v="0"/>
    <x v="0"/>
  </r>
  <r>
    <x v="1410"/>
    <x v="15"/>
    <x v="1306"/>
    <x v="15"/>
    <x v="1410"/>
    <x v="1404"/>
    <x v="0"/>
    <x v="1679"/>
    <s v="0001"/>
    <x v="0"/>
    <s v="14523"/>
    <x v="15"/>
    <x v="1565"/>
    <s v="YD13"/>
    <x v="1"/>
    <s v=""/>
    <x v="0"/>
    <n v="2"/>
    <x v="1"/>
    <n v="13.45"/>
    <n v="13.08"/>
    <x v="3"/>
    <x v="1"/>
    <s v=""/>
    <s v=""/>
    <x v="1"/>
    <x v="0"/>
    <d v="2021-02-06T00:00:00"/>
    <x v="1"/>
    <x v="3"/>
    <x v="3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193"/>
    <x v="2"/>
    <s v=""/>
    <x v="1"/>
    <x v="0"/>
    <x v="0"/>
  </r>
  <r>
    <x v="1411"/>
    <x v="4"/>
    <x v="1307"/>
    <x v="4"/>
    <x v="1411"/>
    <x v="1405"/>
    <x v="0"/>
    <x v="1680"/>
    <s v="0001"/>
    <x v="0"/>
    <s v="2395"/>
    <x v="4"/>
    <x v="1003"/>
    <s v="YD11"/>
    <x v="1"/>
    <s v=""/>
    <x v="0"/>
    <n v="7"/>
    <x v="0"/>
    <n v="191.11"/>
    <n v="183.7"/>
    <x v="0"/>
    <x v="0"/>
    <n v="1"/>
    <n v="12693521"/>
    <x v="1400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9"/>
    <n v="16"/>
    <x v="0"/>
    <x v="0"/>
    <x v="1"/>
    <n v="19"/>
    <x v="0"/>
    <x v="1636"/>
    <x v="0"/>
    <x v="0"/>
    <x v="0"/>
    <x v="3"/>
    <x v="1"/>
    <s v="CERVEZAS"/>
    <s v="PILSEN TRUJILLO"/>
    <x v="2"/>
    <x v="0"/>
    <x v="0"/>
    <x v="2"/>
    <x v="1"/>
    <x v="1"/>
    <x v="0"/>
    <x v="0"/>
    <x v="2"/>
    <x v="2"/>
    <x v="2"/>
    <x v="1"/>
    <x v="166"/>
    <x v="3"/>
    <d v="2021-01-31T00:00:00"/>
    <x v="0"/>
    <x v="0"/>
    <x v="0"/>
  </r>
  <r>
    <x v="1411"/>
    <x v="5"/>
    <x v="1307"/>
    <x v="4"/>
    <x v="1411"/>
    <x v="1405"/>
    <x v="0"/>
    <x v="1680"/>
    <s v="0001"/>
    <x v="0"/>
    <s v="2821"/>
    <x v="5"/>
    <x v="1003"/>
    <s v="YD11"/>
    <x v="1"/>
    <s v=""/>
    <x v="0"/>
    <n v="6"/>
    <x v="0"/>
    <n v="184.24"/>
    <n v="163.62"/>
    <x v="0"/>
    <x v="0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2"/>
    <x v="2"/>
    <x v="1"/>
    <x v="208"/>
    <x v="3"/>
    <s v=""/>
    <x v="1"/>
    <x v="0"/>
    <x v="0"/>
  </r>
  <r>
    <x v="1411"/>
    <x v="17"/>
    <x v="1307"/>
    <x v="4"/>
    <x v="1411"/>
    <x v="1405"/>
    <x v="0"/>
    <x v="1680"/>
    <s v="0001"/>
    <x v="0"/>
    <s v="4963"/>
    <x v="17"/>
    <x v="1003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6"/>
    <x v="4"/>
    <s v=""/>
    <x v="1"/>
    <x v="0"/>
    <x v="0"/>
  </r>
  <r>
    <x v="1411"/>
    <x v="15"/>
    <x v="1307"/>
    <x v="4"/>
    <x v="1411"/>
    <x v="1405"/>
    <x v="0"/>
    <x v="1680"/>
    <s v="0001"/>
    <x v="0"/>
    <s v="14523"/>
    <x v="15"/>
    <x v="1003"/>
    <s v="YD13"/>
    <x v="1"/>
    <s v=""/>
    <x v="0"/>
    <n v="4"/>
    <x v="0"/>
    <n v="26.88"/>
    <n v="26.16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"/>
    <x v="2"/>
    <x v="1"/>
    <x v="17"/>
    <x v="2"/>
    <s v=""/>
    <x v="1"/>
    <x v="0"/>
    <x v="0"/>
  </r>
  <r>
    <x v="1411"/>
    <x v="23"/>
    <x v="1307"/>
    <x v="4"/>
    <x v="1411"/>
    <x v="1405"/>
    <x v="0"/>
    <x v="1680"/>
    <s v="0001"/>
    <x v="0"/>
    <s v="15096"/>
    <x v="23"/>
    <x v="1003"/>
    <s v="YD13"/>
    <x v="1"/>
    <s v=""/>
    <x v="0"/>
    <n v="1"/>
    <x v="0"/>
    <n v="10.26"/>
    <n v="7.59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2"/>
    <x v="2"/>
    <x v="1"/>
    <x v="44"/>
    <x v="8"/>
    <s v=""/>
    <x v="1"/>
    <x v="0"/>
    <x v="0"/>
  </r>
  <r>
    <x v="1411"/>
    <x v="11"/>
    <x v="1307"/>
    <x v="4"/>
    <x v="1411"/>
    <x v="1405"/>
    <x v="1"/>
    <x v="1680"/>
    <s v="0001"/>
    <x v="0"/>
    <s v="3500192"/>
    <x v="11"/>
    <x v="1003"/>
    <s v="YP66"/>
    <x v="1"/>
    <s v=""/>
    <x v="1"/>
    <n v="13"/>
    <x v="0"/>
    <n v="-49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411"/>
    <x v="11"/>
    <x v="1307"/>
    <x v="4"/>
    <x v="1411"/>
    <x v="1405"/>
    <x v="1"/>
    <x v="1680"/>
    <s v="0001"/>
    <x v="0"/>
    <s v="3500192"/>
    <x v="11"/>
    <x v="1003"/>
    <s v="YD73"/>
    <x v="1"/>
    <s v=""/>
    <x v="1"/>
    <n v="7"/>
    <x v="0"/>
    <n v="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411"/>
    <x v="11"/>
    <x v="1307"/>
    <x v="4"/>
    <x v="1411"/>
    <x v="1405"/>
    <x v="1"/>
    <x v="1680"/>
    <s v="0001"/>
    <x v="0"/>
    <s v="3500192"/>
    <x v="11"/>
    <x v="1003"/>
    <s v="YD73"/>
    <x v="1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412"/>
    <x v="4"/>
    <x v="1308"/>
    <x v="7"/>
    <x v="1412"/>
    <x v="1406"/>
    <x v="0"/>
    <x v="1681"/>
    <s v="0001"/>
    <x v="0"/>
    <s v="2395"/>
    <x v="4"/>
    <x v="1566"/>
    <s v="YD11"/>
    <x v="1"/>
    <s v=""/>
    <x v="0"/>
    <n v="2"/>
    <x v="1"/>
    <n v="54.61"/>
    <n v="52.49"/>
    <x v="4"/>
    <x v="1"/>
    <n v="1"/>
    <n v="12693673"/>
    <x v="140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1637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88"/>
    <x v="3"/>
    <d v="2021-01-31T00:00:00"/>
    <x v="0"/>
    <x v="0"/>
    <x v="0"/>
  </r>
  <r>
    <x v="1412"/>
    <x v="6"/>
    <x v="1308"/>
    <x v="7"/>
    <x v="1412"/>
    <x v="1406"/>
    <x v="0"/>
    <x v="1681"/>
    <s v="0001"/>
    <x v="0"/>
    <s v="4961"/>
    <x v="6"/>
    <x v="1566"/>
    <s v="YD13"/>
    <x v="1"/>
    <s v=""/>
    <x v="0"/>
    <n v="1"/>
    <x v="1"/>
    <n v="12.71"/>
    <n v="2.59"/>
    <x v="4"/>
    <x v="1"/>
    <s v=""/>
    <s v=""/>
    <x v="1"/>
    <x v="0"/>
    <d v="2021-02-06T00:00:00"/>
    <x v="1"/>
    <x v="5"/>
    <x v="5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11"/>
    <x v="4"/>
    <x v="1"/>
    <x v="6"/>
    <x v="4"/>
    <s v=""/>
    <x v="1"/>
    <x v="0"/>
    <x v="0"/>
  </r>
  <r>
    <x v="1412"/>
    <x v="11"/>
    <x v="1308"/>
    <x v="7"/>
    <x v="1412"/>
    <x v="1406"/>
    <x v="1"/>
    <x v="1681"/>
    <s v="0001"/>
    <x v="0"/>
    <s v="3500192"/>
    <x v="11"/>
    <x v="1566"/>
    <s v="YP66"/>
    <x v="1"/>
    <s v=""/>
    <x v="1"/>
    <n v="2"/>
    <x v="1"/>
    <n v="-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12"/>
    <x v="11"/>
    <x v="1308"/>
    <x v="7"/>
    <x v="1412"/>
    <x v="1406"/>
    <x v="1"/>
    <x v="1681"/>
    <s v="0001"/>
    <x v="0"/>
    <s v="3500192"/>
    <x v="11"/>
    <x v="1566"/>
    <s v="YD73"/>
    <x v="1"/>
    <s v=""/>
    <x v="1"/>
    <n v="2"/>
    <x v="1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13"/>
    <x v="5"/>
    <x v="1309"/>
    <x v="4"/>
    <x v="1413"/>
    <x v="1407"/>
    <x v="0"/>
    <x v="1682"/>
    <s v="0001"/>
    <x v="0"/>
    <s v="2821"/>
    <x v="5"/>
    <x v="1567"/>
    <s v="YD11"/>
    <x v="1"/>
    <s v=""/>
    <x v="0"/>
    <n v="1"/>
    <x v="0"/>
    <n v="30.71"/>
    <n v="27.27"/>
    <x v="0"/>
    <x v="0"/>
    <n v="1"/>
    <n v="12693747"/>
    <x v="1402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5"/>
    <n v="2"/>
    <x v="0"/>
    <x v="0"/>
    <x v="1"/>
    <n v="5"/>
    <x v="0"/>
    <x v="1638"/>
    <x v="0"/>
    <x v="0"/>
    <x v="0"/>
    <x v="0"/>
    <x v="1"/>
    <s v="CERVEZAS"/>
    <s v="PILSEN CALLAO"/>
    <x v="2"/>
    <x v="0"/>
    <x v="0"/>
    <x v="2"/>
    <x v="1"/>
    <x v="1"/>
    <x v="0"/>
    <x v="0"/>
    <x v="7"/>
    <x v="11"/>
    <x v="4"/>
    <x v="1"/>
    <x v="5"/>
    <x v="3"/>
    <d v="2021-01-31T00:00:00"/>
    <x v="0"/>
    <x v="0"/>
    <x v="0"/>
  </r>
  <r>
    <x v="1413"/>
    <x v="19"/>
    <x v="1309"/>
    <x v="4"/>
    <x v="1413"/>
    <x v="1407"/>
    <x v="0"/>
    <x v="1682"/>
    <s v="0001"/>
    <x v="0"/>
    <s v="7841"/>
    <x v="19"/>
    <x v="1567"/>
    <s v="YD13"/>
    <x v="1"/>
    <s v=""/>
    <x v="0"/>
    <n v="2"/>
    <x v="0"/>
    <n v="34.58"/>
    <n v="7.04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11"/>
    <x v="4"/>
    <x v="1"/>
    <x v="35"/>
    <x v="7"/>
    <s v=""/>
    <x v="1"/>
    <x v="0"/>
    <x v="0"/>
  </r>
  <r>
    <x v="1413"/>
    <x v="26"/>
    <x v="1309"/>
    <x v="4"/>
    <x v="1413"/>
    <x v="1407"/>
    <x v="0"/>
    <x v="1682"/>
    <s v="0001"/>
    <x v="0"/>
    <s v="12408"/>
    <x v="26"/>
    <x v="1567"/>
    <s v="YD13"/>
    <x v="1"/>
    <s v=""/>
    <x v="0"/>
    <n v="2"/>
    <x v="0"/>
    <n v="16.27"/>
    <n v="9.2200000000000006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11"/>
    <x v="4"/>
    <x v="1"/>
    <x v="177"/>
    <x v="1"/>
    <s v=""/>
    <x v="1"/>
    <x v="0"/>
    <x v="0"/>
  </r>
  <r>
    <x v="1413"/>
    <x v="11"/>
    <x v="1309"/>
    <x v="4"/>
    <x v="1413"/>
    <x v="1407"/>
    <x v="1"/>
    <x v="1682"/>
    <s v="0001"/>
    <x v="0"/>
    <s v="3500192"/>
    <x v="11"/>
    <x v="1567"/>
    <s v="YP66"/>
    <x v="1"/>
    <s v=""/>
    <x v="1"/>
    <n v="1"/>
    <x v="0"/>
    <n v="-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13"/>
    <x v="11"/>
    <x v="1309"/>
    <x v="4"/>
    <x v="1413"/>
    <x v="1407"/>
    <x v="1"/>
    <x v="1682"/>
    <s v="0001"/>
    <x v="0"/>
    <s v="3500192"/>
    <x v="11"/>
    <x v="1567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14"/>
    <x v="4"/>
    <x v="0"/>
    <x v="4"/>
    <x v="1414"/>
    <x v="1408"/>
    <x v="0"/>
    <x v="1683"/>
    <s v="0001"/>
    <x v="0"/>
    <s v="2395"/>
    <x v="4"/>
    <x v="1568"/>
    <s v="YD11"/>
    <x v="11"/>
    <s v=""/>
    <x v="0"/>
    <n v="8"/>
    <x v="0"/>
    <n v="247.86"/>
    <n v="215.94"/>
    <x v="0"/>
    <x v="1"/>
    <n v="1"/>
    <n v="12693754"/>
    <x v="1403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1"/>
    <n v="11"/>
    <x v="0"/>
    <x v="0"/>
    <x v="2"/>
    <n v="11"/>
    <x v="0"/>
    <x v="1639"/>
    <x v="0"/>
    <x v="0"/>
    <x v="0"/>
    <x v="4"/>
    <x v="1"/>
    <s v="CERVEZAS"/>
    <s v="PILSEN TRUJILLO"/>
    <x v="2"/>
    <x v="0"/>
    <x v="0"/>
    <x v="2"/>
    <x v="0"/>
    <x v="0"/>
    <x v="0"/>
    <x v="0"/>
    <x v="7"/>
    <x v="11"/>
    <x v="4"/>
    <x v="1"/>
    <x v="206"/>
    <x v="3"/>
    <d v="2021-01-31T00:00:00"/>
    <x v="0"/>
    <x v="0"/>
    <x v="0"/>
  </r>
  <r>
    <x v="1414"/>
    <x v="17"/>
    <x v="0"/>
    <x v="4"/>
    <x v="1414"/>
    <x v="1408"/>
    <x v="0"/>
    <x v="1683"/>
    <s v="0001"/>
    <x v="0"/>
    <s v="4963"/>
    <x v="17"/>
    <x v="1568"/>
    <s v="YD13"/>
    <x v="11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11"/>
    <x v="4"/>
    <x v="1"/>
    <x v="24"/>
    <x v="4"/>
    <s v=""/>
    <x v="1"/>
    <x v="0"/>
    <x v="0"/>
  </r>
  <r>
    <x v="1414"/>
    <x v="25"/>
    <x v="0"/>
    <x v="4"/>
    <x v="1414"/>
    <x v="1408"/>
    <x v="0"/>
    <x v="1683"/>
    <s v="0001"/>
    <x v="0"/>
    <s v="8758"/>
    <x v="25"/>
    <x v="1568"/>
    <s v="YD13"/>
    <x v="11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11"/>
    <x v="4"/>
    <x v="1"/>
    <x v="66"/>
    <x v="0"/>
    <s v=""/>
    <x v="1"/>
    <x v="0"/>
    <x v="0"/>
  </r>
  <r>
    <x v="1414"/>
    <x v="28"/>
    <x v="0"/>
    <x v="4"/>
    <x v="1414"/>
    <x v="1408"/>
    <x v="0"/>
    <x v="1683"/>
    <s v="0001"/>
    <x v="0"/>
    <s v="14974"/>
    <x v="28"/>
    <x v="1568"/>
    <s v="YD13"/>
    <x v="11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7"/>
    <x v="11"/>
    <x v="4"/>
    <x v="1"/>
    <x v="87"/>
    <x v="2"/>
    <s v=""/>
    <x v="1"/>
    <x v="0"/>
    <x v="0"/>
  </r>
  <r>
    <x v="1414"/>
    <x v="11"/>
    <x v="0"/>
    <x v="4"/>
    <x v="1414"/>
    <x v="1408"/>
    <x v="1"/>
    <x v="1683"/>
    <s v="0001"/>
    <x v="0"/>
    <s v="3500192"/>
    <x v="11"/>
    <x v="1568"/>
    <s v="YP66"/>
    <x v="1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414"/>
    <x v="11"/>
    <x v="0"/>
    <x v="4"/>
    <x v="1414"/>
    <x v="1408"/>
    <x v="1"/>
    <x v="1683"/>
    <s v="0001"/>
    <x v="0"/>
    <s v="3500192"/>
    <x v="11"/>
    <x v="1568"/>
    <s v="YD73"/>
    <x v="1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415"/>
    <x v="4"/>
    <x v="1310"/>
    <x v="30"/>
    <x v="1415"/>
    <x v="1409"/>
    <x v="0"/>
    <x v="1684"/>
    <s v="0001"/>
    <x v="0"/>
    <s v="2395"/>
    <x v="4"/>
    <x v="1569"/>
    <s v="YD11"/>
    <x v="1"/>
    <s v=""/>
    <x v="0"/>
    <n v="2"/>
    <x v="3"/>
    <n v="54.61"/>
    <n v="52.49"/>
    <x v="3"/>
    <x v="1"/>
    <n v="1"/>
    <n v="12693784"/>
    <x v="1404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5"/>
    <n v="4.3333333332999997"/>
    <x v="0"/>
    <x v="0"/>
    <x v="4"/>
    <n v="5"/>
    <x v="0"/>
    <x v="1640"/>
    <x v="0"/>
    <x v="0"/>
    <x v="0"/>
    <x v="0"/>
    <x v="1"/>
    <s v="CERVEZAS"/>
    <s v="PILSEN TRUJILLO"/>
    <x v="2"/>
    <x v="0"/>
    <x v="0"/>
    <x v="0"/>
    <x v="1"/>
    <x v="1"/>
    <x v="0"/>
    <x v="0"/>
    <x v="19"/>
    <x v="46"/>
    <x v="3"/>
    <x v="3"/>
    <x v="88"/>
    <x v="3"/>
    <d v="2021-01-31T00:00:00"/>
    <x v="0"/>
    <x v="0"/>
    <x v="0"/>
  </r>
  <r>
    <x v="1415"/>
    <x v="6"/>
    <x v="1310"/>
    <x v="30"/>
    <x v="1415"/>
    <x v="1409"/>
    <x v="0"/>
    <x v="1684"/>
    <s v="0001"/>
    <x v="0"/>
    <s v="4961"/>
    <x v="6"/>
    <x v="1569"/>
    <s v="YD13"/>
    <x v="1"/>
    <s v=""/>
    <x v="0"/>
    <n v="1"/>
    <x v="3"/>
    <n v="12.71"/>
    <n v="2.59"/>
    <x v="3"/>
    <x v="1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9"/>
    <x v="46"/>
    <x v="3"/>
    <x v="3"/>
    <x v="6"/>
    <x v="4"/>
    <s v=""/>
    <x v="1"/>
    <x v="0"/>
    <x v="0"/>
  </r>
  <r>
    <x v="1415"/>
    <x v="25"/>
    <x v="1310"/>
    <x v="30"/>
    <x v="1415"/>
    <x v="1409"/>
    <x v="0"/>
    <x v="1684"/>
    <s v="0001"/>
    <x v="0"/>
    <s v="8758"/>
    <x v="25"/>
    <x v="1569"/>
    <s v="YD13"/>
    <x v="1"/>
    <s v=""/>
    <x v="0"/>
    <n v="1"/>
    <x v="3"/>
    <n v="7.89"/>
    <n v="3.22"/>
    <x v="3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9"/>
    <x v="46"/>
    <x v="3"/>
    <x v="3"/>
    <x v="46"/>
    <x v="0"/>
    <s v=""/>
    <x v="1"/>
    <x v="0"/>
    <x v="0"/>
  </r>
  <r>
    <x v="1415"/>
    <x v="0"/>
    <x v="1310"/>
    <x v="30"/>
    <x v="1415"/>
    <x v="1409"/>
    <x v="0"/>
    <x v="1684"/>
    <s v="0001"/>
    <x v="0"/>
    <s v="11112"/>
    <x v="0"/>
    <x v="1569"/>
    <s v="YD13"/>
    <x v="1"/>
    <s v=""/>
    <x v="0"/>
    <n v="1"/>
    <x v="3"/>
    <n v="16.66"/>
    <n v="6.8"/>
    <x v="3"/>
    <x v="1"/>
    <s v=""/>
    <s v=""/>
    <x v="1"/>
    <x v="0"/>
    <d v="2021-02-06T00:00:00"/>
    <x v="1"/>
    <x v="4"/>
    <x v="4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9"/>
    <x v="46"/>
    <x v="3"/>
    <x v="3"/>
    <x v="28"/>
    <x v="0"/>
    <s v=""/>
    <x v="1"/>
    <x v="0"/>
    <x v="0"/>
  </r>
  <r>
    <x v="1415"/>
    <x v="11"/>
    <x v="1310"/>
    <x v="30"/>
    <x v="1415"/>
    <x v="1409"/>
    <x v="1"/>
    <x v="1684"/>
    <s v="0001"/>
    <x v="0"/>
    <s v="3500192"/>
    <x v="11"/>
    <x v="1569"/>
    <s v="YP66"/>
    <x v="1"/>
    <s v=""/>
    <x v="1"/>
    <n v="2"/>
    <x v="3"/>
    <n v="-7.6"/>
    <n v="0"/>
    <x v="3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1415"/>
    <x v="11"/>
    <x v="1310"/>
    <x v="30"/>
    <x v="1415"/>
    <x v="1409"/>
    <x v="1"/>
    <x v="1684"/>
    <s v="0001"/>
    <x v="0"/>
    <s v="3500192"/>
    <x v="11"/>
    <x v="1569"/>
    <s v="YD73"/>
    <x v="1"/>
    <s v=""/>
    <x v="1"/>
    <n v="2"/>
    <x v="3"/>
    <n v="7.6"/>
    <n v="0"/>
    <x v="3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9"/>
    <x v="46"/>
    <x v="3"/>
    <x v="3"/>
    <x v="10"/>
    <x v="6"/>
    <s v=""/>
    <x v="1"/>
    <x v="0"/>
    <x v="0"/>
  </r>
  <r>
    <x v="1416"/>
    <x v="4"/>
    <x v="1311"/>
    <x v="3"/>
    <x v="1416"/>
    <x v="1410"/>
    <x v="0"/>
    <x v="1685"/>
    <s v="0001"/>
    <x v="0"/>
    <s v="2395"/>
    <x v="4"/>
    <x v="1471"/>
    <s v="YD11"/>
    <x v="1"/>
    <s v=""/>
    <x v="0"/>
    <n v="20"/>
    <x v="0"/>
    <n v="546.04"/>
    <n v="524.89"/>
    <x v="4"/>
    <x v="0"/>
    <n v="1"/>
    <n v="12694018"/>
    <x v="1405"/>
    <x v="0"/>
    <d v="2021-02-06T00:00:00"/>
    <x v="1"/>
    <x v="5"/>
    <x v="5"/>
    <s v="LU"/>
    <x v="0"/>
    <n v="1.488"/>
    <n v="20"/>
    <n v="20.000000000000053"/>
    <n v="28.571428571428569"/>
    <n v="20"/>
    <x v="0"/>
    <n v="22"/>
    <n v="22"/>
    <x v="0"/>
    <x v="0"/>
    <x v="1"/>
    <n v="22"/>
    <x v="0"/>
    <x v="1641"/>
    <x v="0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158"/>
    <x v="3"/>
    <d v="2021-01-31T00:00:00"/>
    <x v="0"/>
    <x v="0"/>
    <x v="0"/>
  </r>
  <r>
    <x v="1416"/>
    <x v="24"/>
    <x v="1311"/>
    <x v="3"/>
    <x v="1416"/>
    <x v="1410"/>
    <x v="0"/>
    <x v="1685"/>
    <s v="0001"/>
    <x v="0"/>
    <s v="15098"/>
    <x v="24"/>
    <x v="1471"/>
    <s v="YD11"/>
    <x v="1"/>
    <s v=""/>
    <x v="0"/>
    <n v="2"/>
    <x v="0"/>
    <n v="61.39"/>
    <n v="53.87"/>
    <x v="4"/>
    <x v="0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455"/>
    <x v="8"/>
    <s v=""/>
    <x v="1"/>
    <x v="0"/>
    <x v="0"/>
  </r>
  <r>
    <x v="1416"/>
    <x v="11"/>
    <x v="1311"/>
    <x v="3"/>
    <x v="1416"/>
    <x v="1410"/>
    <x v="1"/>
    <x v="1685"/>
    <s v="0001"/>
    <x v="0"/>
    <s v="3500192"/>
    <x v="11"/>
    <x v="1471"/>
    <s v="YP66"/>
    <x v="1"/>
    <s v=""/>
    <x v="1"/>
    <n v="22"/>
    <x v="0"/>
    <n v="-83.6"/>
    <n v="0"/>
    <x v="4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16"/>
    <x v="11"/>
    <x v="1311"/>
    <x v="3"/>
    <x v="1416"/>
    <x v="1410"/>
    <x v="1"/>
    <x v="1685"/>
    <s v="0001"/>
    <x v="0"/>
    <s v="3500192"/>
    <x v="11"/>
    <x v="1471"/>
    <s v="YD73"/>
    <x v="1"/>
    <s v=""/>
    <x v="1"/>
    <n v="20"/>
    <x v="0"/>
    <n v="76"/>
    <n v="0"/>
    <x v="4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16"/>
    <x v="11"/>
    <x v="1311"/>
    <x v="3"/>
    <x v="1416"/>
    <x v="1410"/>
    <x v="1"/>
    <x v="1685"/>
    <s v="0001"/>
    <x v="0"/>
    <s v="3500192"/>
    <x v="11"/>
    <x v="1471"/>
    <s v="YD73"/>
    <x v="1"/>
    <s v=""/>
    <x v="1"/>
    <n v="2"/>
    <x v="0"/>
    <n v="7.6"/>
    <n v="0"/>
    <x v="4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17"/>
    <x v="4"/>
    <x v="1312"/>
    <x v="12"/>
    <x v="1417"/>
    <x v="1411"/>
    <x v="0"/>
    <x v="1686"/>
    <s v="0001"/>
    <x v="0"/>
    <s v="2395"/>
    <x v="4"/>
    <x v="1570"/>
    <s v="YD11"/>
    <x v="1"/>
    <s v=""/>
    <x v="0"/>
    <n v="10"/>
    <x v="1"/>
    <n v="273.02"/>
    <n v="262.44"/>
    <x v="5"/>
    <x v="1"/>
    <n v="1"/>
    <n v="12694810"/>
    <x v="1406"/>
    <x v="0"/>
    <d v="2021-02-06T00:00:00"/>
    <x v="1"/>
    <x v="4"/>
    <x v="4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642"/>
    <x v="0"/>
    <x v="0"/>
    <x v="0"/>
    <x v="2"/>
    <x v="1"/>
    <s v="CERVEZAS"/>
    <s v="PILSEN TRUJILLO"/>
    <x v="2"/>
    <x v="0"/>
    <x v="0"/>
    <x v="1"/>
    <x v="1"/>
    <x v="1"/>
    <x v="0"/>
    <x v="0"/>
    <x v="11"/>
    <x v="56"/>
    <x v="4"/>
    <x v="1"/>
    <x v="27"/>
    <x v="3"/>
    <d v="2021-01-31T00:00:00"/>
    <x v="0"/>
    <x v="0"/>
    <x v="0"/>
  </r>
  <r>
    <x v="1417"/>
    <x v="11"/>
    <x v="1312"/>
    <x v="12"/>
    <x v="1417"/>
    <x v="1411"/>
    <x v="1"/>
    <x v="1686"/>
    <s v="0001"/>
    <x v="0"/>
    <s v="3500192"/>
    <x v="11"/>
    <x v="1570"/>
    <s v="YP66"/>
    <x v="1"/>
    <s v=""/>
    <x v="1"/>
    <n v="10"/>
    <x v="1"/>
    <n v="-3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56"/>
    <x v="4"/>
    <x v="1"/>
    <x v="10"/>
    <x v="6"/>
    <s v=""/>
    <x v="1"/>
    <x v="0"/>
    <x v="0"/>
  </r>
  <r>
    <x v="1417"/>
    <x v="11"/>
    <x v="1312"/>
    <x v="12"/>
    <x v="1417"/>
    <x v="1411"/>
    <x v="1"/>
    <x v="1686"/>
    <s v="0001"/>
    <x v="0"/>
    <s v="3500192"/>
    <x v="11"/>
    <x v="1570"/>
    <s v="YD73"/>
    <x v="1"/>
    <s v=""/>
    <x v="1"/>
    <n v="10"/>
    <x v="1"/>
    <n v="3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56"/>
    <x v="4"/>
    <x v="1"/>
    <x v="10"/>
    <x v="6"/>
    <s v=""/>
    <x v="1"/>
    <x v="0"/>
    <x v="0"/>
  </r>
  <r>
    <x v="1418"/>
    <x v="34"/>
    <x v="1313"/>
    <x v="4"/>
    <x v="1418"/>
    <x v="1412"/>
    <x v="0"/>
    <x v="1687"/>
    <s v="0001"/>
    <x v="0"/>
    <s v="5015"/>
    <x v="34"/>
    <x v="1571"/>
    <s v="YD13"/>
    <x v="1"/>
    <s v=""/>
    <x v="0"/>
    <n v="2"/>
    <x v="2"/>
    <n v="11.86"/>
    <n v="2.41"/>
    <x v="1"/>
    <x v="1"/>
    <n v="1"/>
    <n v="12694815"/>
    <x v="1407"/>
    <x v="0"/>
    <d v="2021-02-06T00:00:00"/>
    <x v="1"/>
    <x v="1"/>
    <x v="1"/>
    <s v="LU"/>
    <x v="0"/>
    <n v="7.1999999999999995E-2"/>
    <n v="2"/>
    <n v="1.2658227848100001"/>
    <n v="2.8571428571428568"/>
    <n v="2"/>
    <x v="0"/>
    <n v="4"/>
    <n v="4"/>
    <x v="0"/>
    <x v="0"/>
    <x v="3"/>
    <n v="4"/>
    <x v="0"/>
    <x v="1643"/>
    <x v="0"/>
    <x v="0"/>
    <x v="0"/>
    <x v="0"/>
    <x v="0"/>
    <s v="NABS"/>
    <s v="SAN MATEO"/>
    <x v="0"/>
    <x v="0"/>
    <x v="0"/>
    <x v="2"/>
    <x v="1"/>
    <x v="1"/>
    <x v="0"/>
    <x v="0"/>
    <x v="2"/>
    <x v="21"/>
    <x v="2"/>
    <x v="2"/>
    <x v="575"/>
    <x v="4"/>
    <d v="2021-01-31T00:00:00"/>
    <x v="0"/>
    <x v="0"/>
    <x v="0"/>
  </r>
  <r>
    <x v="1418"/>
    <x v="10"/>
    <x v="1313"/>
    <x v="4"/>
    <x v="1418"/>
    <x v="1412"/>
    <x v="0"/>
    <x v="1687"/>
    <s v="0001"/>
    <x v="0"/>
    <s v="11118"/>
    <x v="10"/>
    <x v="1571"/>
    <s v="YD13"/>
    <x v="1"/>
    <s v=""/>
    <x v="0"/>
    <n v="1"/>
    <x v="2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3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1"/>
    <x v="2"/>
    <x v="2"/>
    <x v="9"/>
    <x v="0"/>
    <s v=""/>
    <x v="1"/>
    <x v="0"/>
    <x v="0"/>
  </r>
  <r>
    <x v="1418"/>
    <x v="37"/>
    <x v="1313"/>
    <x v="4"/>
    <x v="1418"/>
    <x v="1412"/>
    <x v="0"/>
    <x v="1687"/>
    <s v="0001"/>
    <x v="0"/>
    <s v="14203"/>
    <x v="37"/>
    <x v="1571"/>
    <s v="YD13"/>
    <x v="1"/>
    <s v=""/>
    <x v="0"/>
    <n v="1"/>
    <x v="2"/>
    <n v="10.39"/>
    <n v="2.12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3"/>
    <s v=""/>
    <x v="1"/>
    <x v="1"/>
    <x v="1"/>
    <x v="0"/>
    <x v="0"/>
    <x v="1"/>
    <x v="0"/>
    <s v="NABS"/>
    <s v="CRIASTALINA"/>
    <x v="0"/>
    <x v="0"/>
    <x v="0"/>
    <x v="2"/>
    <x v="1"/>
    <x v="1"/>
    <x v="0"/>
    <x v="0"/>
    <x v="2"/>
    <x v="21"/>
    <x v="2"/>
    <x v="2"/>
    <x v="212"/>
    <x v="4"/>
    <s v=""/>
    <x v="1"/>
    <x v="0"/>
    <x v="0"/>
  </r>
  <r>
    <x v="1419"/>
    <x v="4"/>
    <x v="1314"/>
    <x v="6"/>
    <x v="1419"/>
    <x v="1413"/>
    <x v="0"/>
    <x v="1688"/>
    <s v="0001"/>
    <x v="0"/>
    <s v="2395"/>
    <x v="4"/>
    <x v="1572"/>
    <s v="YD11"/>
    <x v="1"/>
    <s v=""/>
    <x v="0"/>
    <n v="2"/>
    <x v="3"/>
    <n v="54.61"/>
    <n v="52.49"/>
    <x v="3"/>
    <x v="1"/>
    <n v="1"/>
    <n v="12694975"/>
    <x v="1408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2"/>
    <n v="2"/>
    <x v="0"/>
    <x v="0"/>
    <x v="1"/>
    <n v="2"/>
    <x v="0"/>
    <x v="1644"/>
    <x v="0"/>
    <x v="0"/>
    <x v="0"/>
    <x v="0"/>
    <x v="1"/>
    <s v="CERVEZAS"/>
    <s v="PILSEN TRUJILLO"/>
    <x v="2"/>
    <x v="0"/>
    <x v="0"/>
    <x v="3"/>
    <x v="1"/>
    <x v="1"/>
    <x v="0"/>
    <x v="0"/>
    <x v="2"/>
    <x v="14"/>
    <x v="1"/>
    <x v="1"/>
    <x v="88"/>
    <x v="3"/>
    <d v="2021-01-31T00:00:00"/>
    <x v="0"/>
    <x v="0"/>
    <x v="0"/>
  </r>
  <r>
    <x v="1419"/>
    <x v="11"/>
    <x v="1314"/>
    <x v="6"/>
    <x v="1419"/>
    <x v="1413"/>
    <x v="1"/>
    <x v="1688"/>
    <s v="0001"/>
    <x v="0"/>
    <s v="3500192"/>
    <x v="11"/>
    <x v="1572"/>
    <s v="YP66"/>
    <x v="1"/>
    <s v=""/>
    <x v="1"/>
    <n v="2"/>
    <x v="3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4"/>
    <x v="1"/>
    <x v="1"/>
    <x v="10"/>
    <x v="6"/>
    <s v=""/>
    <x v="1"/>
    <x v="0"/>
    <x v="0"/>
  </r>
  <r>
    <x v="1419"/>
    <x v="11"/>
    <x v="1314"/>
    <x v="6"/>
    <x v="1419"/>
    <x v="1413"/>
    <x v="1"/>
    <x v="1688"/>
    <s v="0001"/>
    <x v="0"/>
    <s v="3500192"/>
    <x v="11"/>
    <x v="1572"/>
    <s v="YD73"/>
    <x v="1"/>
    <s v=""/>
    <x v="1"/>
    <n v="2"/>
    <x v="3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4"/>
    <x v="1"/>
    <x v="1"/>
    <x v="10"/>
    <x v="6"/>
    <s v=""/>
    <x v="1"/>
    <x v="0"/>
    <x v="0"/>
  </r>
  <r>
    <x v="1420"/>
    <x v="15"/>
    <x v="1315"/>
    <x v="17"/>
    <x v="1420"/>
    <x v="1414"/>
    <x v="0"/>
    <x v="1689"/>
    <s v="0001"/>
    <x v="0"/>
    <s v="14523"/>
    <x v="15"/>
    <x v="1573"/>
    <s v="YD13"/>
    <x v="1"/>
    <s v=""/>
    <x v="0"/>
    <n v="3"/>
    <x v="1"/>
    <n v="20.16"/>
    <n v="19.62"/>
    <x v="1"/>
    <x v="1"/>
    <n v="1"/>
    <n v="12695171"/>
    <x v="1409"/>
    <x v="0"/>
    <d v="2021-02-06T00:00:00"/>
    <x v="1"/>
    <x v="1"/>
    <x v="1"/>
    <s v="LU"/>
    <x v="0"/>
    <n v="5.5800000000000002E-2"/>
    <n v="0.75"/>
    <n v="0.750000000000002"/>
    <n v="0.9375"/>
    <n v="3"/>
    <x v="0"/>
    <n v="10"/>
    <n v="4"/>
    <x v="0"/>
    <x v="2"/>
    <x v="1"/>
    <n v="10"/>
    <x v="0"/>
    <x v="1645"/>
    <x v="0"/>
    <x v="0"/>
    <x v="0"/>
    <x v="2"/>
    <x v="1"/>
    <s v="CERVEZAS"/>
    <s v="PILSEN CALLAO"/>
    <x v="1"/>
    <x v="0"/>
    <x v="0"/>
    <x v="3"/>
    <x v="1"/>
    <x v="1"/>
    <x v="0"/>
    <x v="0"/>
    <x v="8"/>
    <x v="41"/>
    <x v="2"/>
    <x v="1"/>
    <x v="58"/>
    <x v="2"/>
    <d v="2021-01-31T00:00:00"/>
    <x v="0"/>
    <x v="0"/>
    <x v="0"/>
  </r>
  <r>
    <x v="1420"/>
    <x v="28"/>
    <x v="1315"/>
    <x v="17"/>
    <x v="1420"/>
    <x v="1414"/>
    <x v="0"/>
    <x v="1689"/>
    <s v="0001"/>
    <x v="0"/>
    <s v="14974"/>
    <x v="28"/>
    <x v="1573"/>
    <s v="YD13"/>
    <x v="1"/>
    <s v=""/>
    <x v="0"/>
    <n v="2"/>
    <x v="1"/>
    <n v="13.7"/>
    <n v="8.31"/>
    <x v="1"/>
    <x v="1"/>
    <s v=""/>
    <s v=""/>
    <x v="1"/>
    <x v="0"/>
    <d v="2021-02-06T00:00:00"/>
    <x v="1"/>
    <x v="1"/>
    <x v="1"/>
    <s v="LU"/>
    <x v="0"/>
    <n v="3.9600000000000003E-2"/>
    <n v="2"/>
    <n v="0.53225806451613056"/>
    <n v="2.6373626373626378"/>
    <n v="2"/>
    <x v="0"/>
    <n v="0"/>
    <s v=""/>
    <x v="0"/>
    <x v="2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8"/>
    <x v="41"/>
    <x v="2"/>
    <x v="1"/>
    <x v="178"/>
    <x v="2"/>
    <s v=""/>
    <x v="1"/>
    <x v="0"/>
    <x v="0"/>
  </r>
  <r>
    <x v="1420"/>
    <x v="19"/>
    <x v="1315"/>
    <x v="17"/>
    <x v="1420"/>
    <x v="1414"/>
    <x v="0"/>
    <x v="1689"/>
    <s v="0001"/>
    <x v="0"/>
    <s v="7841"/>
    <x v="19"/>
    <x v="1573"/>
    <s v="YD13"/>
    <x v="1"/>
    <s v=""/>
    <x v="0"/>
    <n v="1"/>
    <x v="1"/>
    <n v="17.28"/>
    <n v="3.52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2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8"/>
    <x v="41"/>
    <x v="2"/>
    <x v="1"/>
    <x v="82"/>
    <x v="7"/>
    <s v=""/>
    <x v="1"/>
    <x v="0"/>
    <x v="0"/>
  </r>
  <r>
    <x v="1420"/>
    <x v="26"/>
    <x v="1315"/>
    <x v="17"/>
    <x v="1420"/>
    <x v="1414"/>
    <x v="0"/>
    <x v="1689"/>
    <s v="0001"/>
    <x v="0"/>
    <s v="12408"/>
    <x v="26"/>
    <x v="1573"/>
    <s v="YD13"/>
    <x v="1"/>
    <s v=""/>
    <x v="0"/>
    <n v="2"/>
    <x v="1"/>
    <n v="16.27"/>
    <n v="9.2200000000000006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2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8"/>
    <x v="41"/>
    <x v="2"/>
    <x v="1"/>
    <x v="177"/>
    <x v="1"/>
    <s v=""/>
    <x v="1"/>
    <x v="0"/>
    <x v="0"/>
  </r>
  <r>
    <x v="1420"/>
    <x v="13"/>
    <x v="1315"/>
    <x v="17"/>
    <x v="1420"/>
    <x v="1414"/>
    <x v="0"/>
    <x v="1689"/>
    <s v="0001"/>
    <x v="0"/>
    <s v="14268"/>
    <x v="13"/>
    <x v="1573"/>
    <s v="YD13"/>
    <x v="1"/>
    <s v=""/>
    <x v="0"/>
    <n v="2"/>
    <x v="1"/>
    <n v="22.48"/>
    <n v="4.58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2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8"/>
    <x v="41"/>
    <x v="2"/>
    <x v="1"/>
    <x v="41"/>
    <x v="1"/>
    <s v=""/>
    <x v="1"/>
    <x v="0"/>
    <x v="0"/>
  </r>
  <r>
    <x v="1421"/>
    <x v="5"/>
    <x v="1316"/>
    <x v="4"/>
    <x v="1421"/>
    <x v="1415"/>
    <x v="0"/>
    <x v="1690"/>
    <s v="0001"/>
    <x v="0"/>
    <s v="2821"/>
    <x v="5"/>
    <x v="1574"/>
    <s v="YD11"/>
    <x v="1"/>
    <s v=""/>
    <x v="0"/>
    <n v="3"/>
    <x v="1"/>
    <n v="92.12"/>
    <n v="81.81"/>
    <x v="3"/>
    <x v="1"/>
    <n v="1"/>
    <n v="12695288"/>
    <x v="1410"/>
    <x v="0"/>
    <d v="2021-02-06T00:00:00"/>
    <x v="1"/>
    <x v="3"/>
    <x v="3"/>
    <s v="LU"/>
    <x v="0"/>
    <n v="0.2268"/>
    <n v="3"/>
    <n v="3.0483870967742019"/>
    <n v="4.2857142857142847"/>
    <n v="3"/>
    <x v="0"/>
    <n v="3"/>
    <n v="3"/>
    <x v="0"/>
    <x v="0"/>
    <x v="1"/>
    <n v="3"/>
    <x v="0"/>
    <x v="1646"/>
    <x v="0"/>
    <x v="0"/>
    <x v="0"/>
    <x v="0"/>
    <x v="1"/>
    <s v="CERVEZAS"/>
    <s v="PILSEN CALLAO"/>
    <x v="2"/>
    <x v="0"/>
    <x v="0"/>
    <x v="2"/>
    <x v="1"/>
    <x v="1"/>
    <x v="0"/>
    <x v="0"/>
    <x v="2"/>
    <x v="25"/>
    <x v="1"/>
    <x v="1"/>
    <x v="4"/>
    <x v="3"/>
    <d v="2021-01-31T00:00:00"/>
    <x v="0"/>
    <x v="0"/>
    <x v="0"/>
  </r>
  <r>
    <x v="1421"/>
    <x v="11"/>
    <x v="1316"/>
    <x v="4"/>
    <x v="1421"/>
    <x v="1415"/>
    <x v="1"/>
    <x v="1690"/>
    <s v="0001"/>
    <x v="0"/>
    <s v="3500192"/>
    <x v="11"/>
    <x v="1574"/>
    <s v="YP66"/>
    <x v="1"/>
    <s v=""/>
    <x v="1"/>
    <n v="3"/>
    <x v="1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5"/>
    <x v="1"/>
    <x v="1"/>
    <x v="10"/>
    <x v="6"/>
    <s v=""/>
    <x v="1"/>
    <x v="0"/>
    <x v="0"/>
  </r>
  <r>
    <x v="1421"/>
    <x v="11"/>
    <x v="1316"/>
    <x v="4"/>
    <x v="1421"/>
    <x v="1415"/>
    <x v="1"/>
    <x v="1690"/>
    <s v="0001"/>
    <x v="0"/>
    <s v="3500192"/>
    <x v="11"/>
    <x v="1574"/>
    <s v="YD73"/>
    <x v="1"/>
    <s v=""/>
    <x v="1"/>
    <n v="3"/>
    <x v="1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5"/>
    <x v="1"/>
    <x v="1"/>
    <x v="10"/>
    <x v="6"/>
    <s v=""/>
    <x v="1"/>
    <x v="0"/>
    <x v="0"/>
  </r>
  <r>
    <x v="1422"/>
    <x v="7"/>
    <x v="1317"/>
    <x v="6"/>
    <x v="1422"/>
    <x v="1416"/>
    <x v="0"/>
    <x v="1691"/>
    <s v="0001"/>
    <x v="0"/>
    <s v="6842"/>
    <x v="7"/>
    <x v="1575"/>
    <s v="YD11"/>
    <x v="1"/>
    <s v=""/>
    <x v="0"/>
    <n v="1"/>
    <x v="0"/>
    <n v="34.56"/>
    <n v="27.73"/>
    <x v="0"/>
    <x v="1"/>
    <n v="1"/>
    <n v="12695601"/>
    <x v="141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3"/>
    <x v="0"/>
    <x v="0"/>
    <x v="1"/>
    <n v="3"/>
    <x v="0"/>
    <x v="1647"/>
    <x v="0"/>
    <x v="0"/>
    <x v="0"/>
    <x v="0"/>
    <x v="1"/>
    <s v="CERVEZAS"/>
    <s v="CUSQUEÑA"/>
    <x v="2"/>
    <x v="0"/>
    <x v="0"/>
    <x v="3"/>
    <x v="1"/>
    <x v="1"/>
    <x v="0"/>
    <x v="0"/>
    <x v="2"/>
    <x v="22"/>
    <x v="1"/>
    <x v="1"/>
    <x v="19"/>
    <x v="5"/>
    <d v="2021-01-31T00:00:00"/>
    <x v="0"/>
    <x v="0"/>
    <x v="0"/>
  </r>
  <r>
    <x v="1422"/>
    <x v="4"/>
    <x v="1317"/>
    <x v="6"/>
    <x v="1422"/>
    <x v="1416"/>
    <x v="0"/>
    <x v="1691"/>
    <s v="0001"/>
    <x v="0"/>
    <s v="2395"/>
    <x v="4"/>
    <x v="1575"/>
    <s v="YD11"/>
    <x v="1"/>
    <s v=""/>
    <x v="0"/>
    <n v="2"/>
    <x v="0"/>
    <n v="54.61"/>
    <n v="52.49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2"/>
    <x v="22"/>
    <x v="1"/>
    <x v="1"/>
    <x v="88"/>
    <x v="3"/>
    <s v=""/>
    <x v="1"/>
    <x v="0"/>
    <x v="0"/>
  </r>
  <r>
    <x v="1422"/>
    <x v="11"/>
    <x v="1317"/>
    <x v="6"/>
    <x v="1422"/>
    <x v="1416"/>
    <x v="1"/>
    <x v="1691"/>
    <s v="0001"/>
    <x v="0"/>
    <s v="3500192"/>
    <x v="11"/>
    <x v="1575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2"/>
    <x v="1"/>
    <x v="1"/>
    <x v="10"/>
    <x v="6"/>
    <s v=""/>
    <x v="1"/>
    <x v="0"/>
    <x v="0"/>
  </r>
  <r>
    <x v="1422"/>
    <x v="11"/>
    <x v="1317"/>
    <x v="6"/>
    <x v="1422"/>
    <x v="1416"/>
    <x v="1"/>
    <x v="1691"/>
    <s v="0001"/>
    <x v="0"/>
    <s v="3500192"/>
    <x v="11"/>
    <x v="157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2"/>
    <x v="1"/>
    <x v="1"/>
    <x v="10"/>
    <x v="6"/>
    <s v=""/>
    <x v="1"/>
    <x v="0"/>
    <x v="0"/>
  </r>
  <r>
    <x v="1422"/>
    <x v="11"/>
    <x v="1317"/>
    <x v="6"/>
    <x v="1422"/>
    <x v="1416"/>
    <x v="1"/>
    <x v="1691"/>
    <s v="0001"/>
    <x v="0"/>
    <s v="3500192"/>
    <x v="11"/>
    <x v="157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2"/>
    <x v="1"/>
    <x v="1"/>
    <x v="10"/>
    <x v="6"/>
    <s v=""/>
    <x v="1"/>
    <x v="0"/>
    <x v="0"/>
  </r>
  <r>
    <x v="1423"/>
    <x v="4"/>
    <x v="1318"/>
    <x v="24"/>
    <x v="1423"/>
    <x v="1417"/>
    <x v="0"/>
    <x v="1692"/>
    <s v="0001"/>
    <x v="0"/>
    <s v="2395"/>
    <x v="4"/>
    <x v="231"/>
    <s v="YD11"/>
    <x v="1"/>
    <s v=""/>
    <x v="0"/>
    <n v="5"/>
    <x v="0"/>
    <n v="136.52000000000001"/>
    <n v="131.22"/>
    <x v="0"/>
    <x v="1"/>
    <n v="1"/>
    <n v="12696306"/>
    <x v="1412"/>
    <x v="0"/>
    <d v="2021-02-06T00:00:00"/>
    <x v="0"/>
    <x v="0"/>
    <x v="0"/>
    <s v="LU"/>
    <x v="0"/>
    <n v="0.372"/>
    <n v="5"/>
    <n v="5.0000000000000133"/>
    <n v="7.1428571428571423"/>
    <n v="5"/>
    <x v="0"/>
    <n v="25"/>
    <n v="14.75"/>
    <x v="0"/>
    <x v="0"/>
    <x v="1"/>
    <n v="25"/>
    <x v="0"/>
    <x v="1648"/>
    <x v="0"/>
    <x v="0"/>
    <x v="0"/>
    <x v="3"/>
    <x v="1"/>
    <s v="CERVEZAS"/>
    <s v="PILSEN TRUJILLO"/>
    <x v="2"/>
    <x v="0"/>
    <x v="0"/>
    <x v="2"/>
    <x v="1"/>
    <x v="1"/>
    <x v="0"/>
    <x v="0"/>
    <x v="2"/>
    <x v="2"/>
    <x v="2"/>
    <x v="1"/>
    <x v="73"/>
    <x v="3"/>
    <d v="2021-01-31T00:00:00"/>
    <x v="0"/>
    <x v="0"/>
    <x v="0"/>
  </r>
  <r>
    <x v="1423"/>
    <x v="6"/>
    <x v="1318"/>
    <x v="24"/>
    <x v="1423"/>
    <x v="1417"/>
    <x v="0"/>
    <x v="1692"/>
    <s v="0001"/>
    <x v="0"/>
    <s v="4961"/>
    <x v="6"/>
    <x v="231"/>
    <s v="YD13"/>
    <x v="1"/>
    <s v=""/>
    <x v="0"/>
    <n v="4"/>
    <x v="0"/>
    <n v="50.85"/>
    <n v="10.35"/>
    <x v="0"/>
    <x v="1"/>
    <s v=""/>
    <s v=""/>
    <x v="1"/>
    <x v="0"/>
    <d v="2021-02-06T00:00:00"/>
    <x v="0"/>
    <x v="0"/>
    <x v="0"/>
    <s v="LU"/>
    <x v="0"/>
    <n v="0.36"/>
    <n v="4"/>
    <n v="6.3291139240500005"/>
    <n v="4"/>
    <n v="4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486"/>
    <x v="4"/>
    <s v=""/>
    <x v="1"/>
    <x v="0"/>
    <x v="0"/>
  </r>
  <r>
    <x v="1423"/>
    <x v="17"/>
    <x v="1318"/>
    <x v="24"/>
    <x v="1423"/>
    <x v="1417"/>
    <x v="0"/>
    <x v="1692"/>
    <s v="0001"/>
    <x v="0"/>
    <s v="4963"/>
    <x v="17"/>
    <x v="231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6"/>
    <x v="4"/>
    <s v=""/>
    <x v="1"/>
    <x v="0"/>
    <x v="0"/>
  </r>
  <r>
    <x v="1423"/>
    <x v="18"/>
    <x v="1318"/>
    <x v="24"/>
    <x v="1423"/>
    <x v="1417"/>
    <x v="0"/>
    <x v="1692"/>
    <s v="0001"/>
    <x v="0"/>
    <s v="5454"/>
    <x v="18"/>
    <x v="231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"/>
    <x v="2"/>
    <x v="1"/>
    <x v="81"/>
    <x v="4"/>
    <s v=""/>
    <x v="1"/>
    <x v="0"/>
    <x v="0"/>
  </r>
  <r>
    <x v="1423"/>
    <x v="26"/>
    <x v="1318"/>
    <x v="24"/>
    <x v="1423"/>
    <x v="1417"/>
    <x v="0"/>
    <x v="1692"/>
    <s v="0001"/>
    <x v="0"/>
    <s v="12408"/>
    <x v="26"/>
    <x v="231"/>
    <s v="YD13"/>
    <x v="1"/>
    <s v=""/>
    <x v="0"/>
    <n v="3"/>
    <x v="0"/>
    <n v="24.4"/>
    <n v="13.82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2"/>
    <x v="2"/>
    <x v="1"/>
    <x v="92"/>
    <x v="1"/>
    <s v=""/>
    <x v="1"/>
    <x v="0"/>
    <x v="0"/>
  </r>
  <r>
    <x v="1423"/>
    <x v="13"/>
    <x v="1318"/>
    <x v="24"/>
    <x v="1423"/>
    <x v="1417"/>
    <x v="0"/>
    <x v="1692"/>
    <s v="0001"/>
    <x v="0"/>
    <s v="14268"/>
    <x v="13"/>
    <x v="231"/>
    <s v="YD13"/>
    <x v="1"/>
    <s v=""/>
    <x v="0"/>
    <n v="10"/>
    <x v="0"/>
    <n v="112.41"/>
    <n v="22.88"/>
    <x v="0"/>
    <x v="1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"/>
    <x v="2"/>
    <x v="1"/>
    <x v="252"/>
    <x v="1"/>
    <s v=""/>
    <x v="1"/>
    <x v="0"/>
    <x v="0"/>
  </r>
  <r>
    <x v="1423"/>
    <x v="24"/>
    <x v="1318"/>
    <x v="24"/>
    <x v="1423"/>
    <x v="1417"/>
    <x v="0"/>
    <x v="1692"/>
    <s v="0001"/>
    <x v="0"/>
    <s v="15098"/>
    <x v="24"/>
    <x v="231"/>
    <s v="YD11"/>
    <x v="1"/>
    <s v=""/>
    <x v="0"/>
    <n v="1"/>
    <x v="0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2"/>
    <x v="2"/>
    <x v="1"/>
    <x v="45"/>
    <x v="8"/>
    <s v=""/>
    <x v="1"/>
    <x v="0"/>
    <x v="0"/>
  </r>
  <r>
    <x v="1423"/>
    <x v="11"/>
    <x v="1318"/>
    <x v="24"/>
    <x v="1423"/>
    <x v="1417"/>
    <x v="1"/>
    <x v="1692"/>
    <s v="0001"/>
    <x v="0"/>
    <s v="3500192"/>
    <x v="11"/>
    <x v="231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423"/>
    <x v="11"/>
    <x v="1318"/>
    <x v="24"/>
    <x v="1423"/>
    <x v="1417"/>
    <x v="1"/>
    <x v="1692"/>
    <s v="0001"/>
    <x v="0"/>
    <s v="3500192"/>
    <x v="11"/>
    <x v="23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423"/>
    <x v="11"/>
    <x v="1318"/>
    <x v="24"/>
    <x v="1423"/>
    <x v="1417"/>
    <x v="1"/>
    <x v="1692"/>
    <s v="0001"/>
    <x v="0"/>
    <s v="3500192"/>
    <x v="11"/>
    <x v="23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424"/>
    <x v="4"/>
    <x v="1319"/>
    <x v="6"/>
    <x v="1424"/>
    <x v="1418"/>
    <x v="0"/>
    <x v="1693"/>
    <s v="0001"/>
    <x v="0"/>
    <s v="2395"/>
    <x v="4"/>
    <x v="1576"/>
    <s v="YD11"/>
    <x v="1"/>
    <s v=""/>
    <x v="0"/>
    <n v="4"/>
    <x v="3"/>
    <n v="109.21"/>
    <n v="104.98"/>
    <x v="3"/>
    <x v="1"/>
    <n v="1"/>
    <n v="12697130"/>
    <x v="1413"/>
    <x v="0"/>
    <d v="2021-02-06T00:00:00"/>
    <x v="1"/>
    <x v="3"/>
    <x v="3"/>
    <s v="LU"/>
    <x v="0"/>
    <n v="0.29759999999999998"/>
    <n v="4"/>
    <n v="4.0000000000000107"/>
    <n v="5.7142857142857135"/>
    <n v="4"/>
    <x v="0"/>
    <n v="5"/>
    <n v="5"/>
    <x v="0"/>
    <x v="0"/>
    <x v="1"/>
    <n v="5"/>
    <x v="0"/>
    <x v="1649"/>
    <x v="0"/>
    <x v="0"/>
    <x v="0"/>
    <x v="0"/>
    <x v="1"/>
    <s v="CERVEZAS"/>
    <s v="PILSEN TRUJILLO"/>
    <x v="2"/>
    <x v="0"/>
    <x v="0"/>
    <x v="3"/>
    <x v="1"/>
    <x v="1"/>
    <x v="0"/>
    <x v="0"/>
    <x v="2"/>
    <x v="27"/>
    <x v="2"/>
    <x v="1"/>
    <x v="52"/>
    <x v="3"/>
    <d v="2021-01-31T00:00:00"/>
    <x v="0"/>
    <x v="0"/>
    <x v="0"/>
  </r>
  <r>
    <x v="1424"/>
    <x v="5"/>
    <x v="1319"/>
    <x v="6"/>
    <x v="1424"/>
    <x v="1418"/>
    <x v="0"/>
    <x v="1693"/>
    <s v="0001"/>
    <x v="0"/>
    <s v="2821"/>
    <x v="5"/>
    <x v="1576"/>
    <s v="YD11"/>
    <x v="1"/>
    <s v=""/>
    <x v="0"/>
    <n v="1"/>
    <x v="3"/>
    <n v="30.71"/>
    <n v="27.27"/>
    <x v="3"/>
    <x v="1"/>
    <s v=""/>
    <s v=""/>
    <x v="1"/>
    <x v="0"/>
    <d v="2021-02-06T00:00:00"/>
    <x v="1"/>
    <x v="3"/>
    <x v="3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27"/>
    <x v="2"/>
    <x v="1"/>
    <x v="5"/>
    <x v="3"/>
    <s v=""/>
    <x v="1"/>
    <x v="0"/>
    <x v="0"/>
  </r>
  <r>
    <x v="1424"/>
    <x v="11"/>
    <x v="1319"/>
    <x v="6"/>
    <x v="1424"/>
    <x v="1418"/>
    <x v="1"/>
    <x v="1693"/>
    <s v="0001"/>
    <x v="0"/>
    <s v="3500192"/>
    <x v="11"/>
    <x v="1576"/>
    <s v="YP66"/>
    <x v="1"/>
    <s v=""/>
    <x v="1"/>
    <n v="5"/>
    <x v="3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7"/>
    <x v="2"/>
    <x v="1"/>
    <x v="10"/>
    <x v="6"/>
    <s v=""/>
    <x v="1"/>
    <x v="0"/>
    <x v="0"/>
  </r>
  <r>
    <x v="1424"/>
    <x v="11"/>
    <x v="1319"/>
    <x v="6"/>
    <x v="1424"/>
    <x v="1418"/>
    <x v="1"/>
    <x v="1693"/>
    <s v="0001"/>
    <x v="0"/>
    <s v="3500192"/>
    <x v="11"/>
    <x v="1576"/>
    <s v="YD73"/>
    <x v="1"/>
    <s v=""/>
    <x v="1"/>
    <n v="4"/>
    <x v="3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7"/>
    <x v="2"/>
    <x v="1"/>
    <x v="10"/>
    <x v="6"/>
    <s v=""/>
    <x v="1"/>
    <x v="0"/>
    <x v="0"/>
  </r>
  <r>
    <x v="1424"/>
    <x v="11"/>
    <x v="1319"/>
    <x v="6"/>
    <x v="1424"/>
    <x v="1418"/>
    <x v="1"/>
    <x v="1693"/>
    <s v="0001"/>
    <x v="0"/>
    <s v="3500192"/>
    <x v="11"/>
    <x v="1576"/>
    <s v="YD73"/>
    <x v="1"/>
    <s v=""/>
    <x v="1"/>
    <n v="1"/>
    <x v="3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7"/>
    <x v="2"/>
    <x v="1"/>
    <x v="10"/>
    <x v="6"/>
    <s v=""/>
    <x v="1"/>
    <x v="0"/>
    <x v="0"/>
  </r>
  <r>
    <x v="1425"/>
    <x v="28"/>
    <x v="0"/>
    <x v="6"/>
    <x v="1425"/>
    <x v="1419"/>
    <x v="0"/>
    <x v="1694"/>
    <s v="0001"/>
    <x v="0"/>
    <s v="14974"/>
    <x v="28"/>
    <x v="1577"/>
    <s v="YD13"/>
    <x v="22"/>
    <s v=""/>
    <x v="0"/>
    <n v="1"/>
    <x v="0"/>
    <n v="8.1199999999999992"/>
    <n v="4.3899999999999997"/>
    <x v="0"/>
    <x v="1"/>
    <n v="1"/>
    <n v="12697407"/>
    <x v="1414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3"/>
    <n v="2.5"/>
    <x v="0"/>
    <x v="0"/>
    <x v="2"/>
    <n v="3"/>
    <x v="0"/>
    <x v="1650"/>
    <x v="0"/>
    <x v="0"/>
    <x v="0"/>
    <x v="0"/>
    <x v="1"/>
    <s v="CERVEZAS"/>
    <s v="GOLDEN"/>
    <x v="1"/>
    <x v="0"/>
    <x v="0"/>
    <x v="3"/>
    <x v="0"/>
    <x v="0"/>
    <x v="0"/>
    <x v="0"/>
    <x v="2"/>
    <x v="27"/>
    <x v="2"/>
    <x v="1"/>
    <x v="87"/>
    <x v="2"/>
    <d v="2021-01-31T00:00:00"/>
    <x v="0"/>
    <x v="0"/>
    <x v="0"/>
  </r>
  <r>
    <x v="1425"/>
    <x v="34"/>
    <x v="0"/>
    <x v="6"/>
    <x v="1425"/>
    <x v="1419"/>
    <x v="0"/>
    <x v="1694"/>
    <s v="0001"/>
    <x v="0"/>
    <s v="5015"/>
    <x v="34"/>
    <x v="1577"/>
    <s v="YD13"/>
    <x v="22"/>
    <s v=""/>
    <x v="0"/>
    <n v="1"/>
    <x v="0"/>
    <n v="5.93"/>
    <n v="1.21"/>
    <x v="0"/>
    <x v="1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27"/>
    <x v="2"/>
    <x v="1"/>
    <x v="161"/>
    <x v="4"/>
    <s v=""/>
    <x v="1"/>
    <x v="0"/>
    <x v="0"/>
  </r>
  <r>
    <x v="1425"/>
    <x v="16"/>
    <x v="0"/>
    <x v="6"/>
    <x v="1425"/>
    <x v="1419"/>
    <x v="0"/>
    <x v="1694"/>
    <s v="0001"/>
    <x v="0"/>
    <s v="11114"/>
    <x v="16"/>
    <x v="1577"/>
    <s v="YD13"/>
    <x v="22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27"/>
    <x v="2"/>
    <x v="1"/>
    <x v="23"/>
    <x v="0"/>
    <s v=""/>
    <x v="1"/>
    <x v="0"/>
    <x v="0"/>
  </r>
  <r>
    <x v="1426"/>
    <x v="14"/>
    <x v="1320"/>
    <x v="27"/>
    <x v="1426"/>
    <x v="1420"/>
    <x v="0"/>
    <x v="1695"/>
    <s v="0001"/>
    <x v="0"/>
    <s v="4562"/>
    <x v="14"/>
    <x v="1578"/>
    <s v="YD13"/>
    <x v="1"/>
    <s v=""/>
    <x v="0"/>
    <n v="2"/>
    <x v="3"/>
    <n v="12.88"/>
    <n v="2.62"/>
    <x v="0"/>
    <x v="1"/>
    <n v="1"/>
    <n v="12697422"/>
    <x v="1415"/>
    <x v="0"/>
    <d v="2021-02-06T00:00:00"/>
    <x v="0"/>
    <x v="0"/>
    <x v="0"/>
    <s v="LU"/>
    <x v="0"/>
    <n v="0.98"/>
    <n v="1"/>
    <n v="17.229254571025002"/>
    <n v="1.6666666666666665"/>
    <n v="2"/>
    <x v="0"/>
    <n v="9"/>
    <n v="5"/>
    <x v="0"/>
    <x v="0"/>
    <x v="4"/>
    <n v="6"/>
    <x v="0"/>
    <x v="1651"/>
    <x v="2"/>
    <x v="0"/>
    <x v="0"/>
    <x v="2"/>
    <x v="0"/>
    <s v="NABS"/>
    <s v="SAN MATEO"/>
    <x v="0"/>
    <x v="0"/>
    <x v="0"/>
    <x v="0"/>
    <x v="1"/>
    <x v="1"/>
    <x v="0"/>
    <x v="0"/>
    <x v="14"/>
    <x v="30"/>
    <x v="4"/>
    <x v="3"/>
    <x v="54"/>
    <x v="4"/>
    <d v="2021-01-31T00:00:00"/>
    <x v="0"/>
    <x v="0"/>
    <x v="0"/>
  </r>
  <r>
    <x v="1426"/>
    <x v="26"/>
    <x v="1320"/>
    <x v="27"/>
    <x v="1426"/>
    <x v="1420"/>
    <x v="0"/>
    <x v="1695"/>
    <s v="0001"/>
    <x v="0"/>
    <s v="12408"/>
    <x v="26"/>
    <x v="1578"/>
    <s v="YD13"/>
    <x v="1"/>
    <s v=""/>
    <x v="0"/>
    <n v="2"/>
    <x v="3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4"/>
    <x v="30"/>
    <x v="4"/>
    <x v="3"/>
    <x v="177"/>
    <x v="1"/>
    <s v=""/>
    <x v="1"/>
    <x v="0"/>
    <x v="0"/>
  </r>
  <r>
    <x v="1426"/>
    <x v="13"/>
    <x v="1320"/>
    <x v="27"/>
    <x v="1426"/>
    <x v="1420"/>
    <x v="0"/>
    <x v="1695"/>
    <s v="0001"/>
    <x v="0"/>
    <s v="14268"/>
    <x v="13"/>
    <x v="1578"/>
    <s v="YD13"/>
    <x v="1"/>
    <s v=""/>
    <x v="0"/>
    <n v="2"/>
    <x v="3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4"/>
    <x v="30"/>
    <x v="4"/>
    <x v="3"/>
    <x v="41"/>
    <x v="1"/>
    <s v=""/>
    <x v="1"/>
    <x v="0"/>
    <x v="0"/>
  </r>
  <r>
    <x v="1426"/>
    <x v="4"/>
    <x v="1321"/>
    <x v="27"/>
    <x v="1426"/>
    <x v="1420"/>
    <x v="0"/>
    <x v="1696"/>
    <s v="0001"/>
    <x v="0"/>
    <s v="2395"/>
    <x v="4"/>
    <x v="1579"/>
    <s v="YD11"/>
    <x v="1"/>
    <s v=""/>
    <x v="0"/>
    <n v="2"/>
    <x v="1"/>
    <n v="54.61"/>
    <n v="52.49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n v="3"/>
    <x v="0"/>
    <x v="1652"/>
    <x v="1"/>
    <x v="0"/>
    <x v="0"/>
    <x v="1"/>
    <x v="1"/>
    <s v="CERVEZAS"/>
    <s v="PILSEN TRUJILLO"/>
    <x v="2"/>
    <x v="0"/>
    <x v="0"/>
    <x v="0"/>
    <x v="1"/>
    <x v="1"/>
    <x v="0"/>
    <x v="0"/>
    <x v="14"/>
    <x v="30"/>
    <x v="4"/>
    <x v="3"/>
    <x v="88"/>
    <x v="3"/>
    <s v=""/>
    <x v="1"/>
    <x v="0"/>
    <x v="0"/>
  </r>
  <r>
    <x v="1426"/>
    <x v="27"/>
    <x v="1321"/>
    <x v="27"/>
    <x v="1426"/>
    <x v="1420"/>
    <x v="0"/>
    <x v="1696"/>
    <s v="0001"/>
    <x v="0"/>
    <s v="12401"/>
    <x v="27"/>
    <x v="1579"/>
    <s v="YD11"/>
    <x v="1"/>
    <s v=""/>
    <x v="0"/>
    <n v="1"/>
    <x v="1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0"/>
    <x v="14"/>
    <x v="30"/>
    <x v="4"/>
    <x v="3"/>
    <x v="77"/>
    <x v="9"/>
    <s v=""/>
    <x v="1"/>
    <x v="0"/>
    <x v="0"/>
  </r>
  <r>
    <x v="1426"/>
    <x v="11"/>
    <x v="1321"/>
    <x v="27"/>
    <x v="1426"/>
    <x v="1420"/>
    <x v="1"/>
    <x v="1696"/>
    <s v="0001"/>
    <x v="0"/>
    <s v="3500192"/>
    <x v="11"/>
    <x v="1579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426"/>
    <x v="11"/>
    <x v="1321"/>
    <x v="27"/>
    <x v="1426"/>
    <x v="1420"/>
    <x v="1"/>
    <x v="1696"/>
    <s v="0001"/>
    <x v="0"/>
    <s v="3500192"/>
    <x v="11"/>
    <x v="1579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426"/>
    <x v="11"/>
    <x v="1321"/>
    <x v="27"/>
    <x v="1426"/>
    <x v="1420"/>
    <x v="1"/>
    <x v="1696"/>
    <s v="0001"/>
    <x v="0"/>
    <s v="3500192"/>
    <x v="11"/>
    <x v="1579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427"/>
    <x v="26"/>
    <x v="0"/>
    <x v="16"/>
    <x v="1427"/>
    <x v="1421"/>
    <x v="0"/>
    <x v="1697"/>
    <s v="0001"/>
    <x v="0"/>
    <s v="12408"/>
    <x v="26"/>
    <x v="1580"/>
    <s v="YD13"/>
    <x v="10"/>
    <s v=""/>
    <x v="0"/>
    <n v="1"/>
    <x v="0"/>
    <n v="8.1300000000000008"/>
    <n v="4.5999999999999996"/>
    <x v="0"/>
    <x v="1"/>
    <n v="1"/>
    <n v="12697705"/>
    <x v="1416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2.25"/>
    <x v="0"/>
    <x v="0"/>
    <x v="2"/>
    <n v="3"/>
    <x v="0"/>
    <x v="1653"/>
    <x v="0"/>
    <x v="0"/>
    <x v="0"/>
    <x v="0"/>
    <x v="1"/>
    <s v="CERVEZAS"/>
    <s v="GOLDEN"/>
    <x v="1"/>
    <x v="0"/>
    <x v="0"/>
    <x v="1"/>
    <x v="0"/>
    <x v="0"/>
    <x v="0"/>
    <x v="0"/>
    <x v="2"/>
    <x v="14"/>
    <x v="1"/>
    <x v="1"/>
    <x v="47"/>
    <x v="1"/>
    <d v="2021-01-31T00:00:00"/>
    <x v="0"/>
    <x v="0"/>
    <x v="0"/>
  </r>
  <r>
    <x v="1427"/>
    <x v="10"/>
    <x v="0"/>
    <x v="16"/>
    <x v="1427"/>
    <x v="1421"/>
    <x v="0"/>
    <x v="1697"/>
    <s v="0001"/>
    <x v="0"/>
    <s v="11118"/>
    <x v="10"/>
    <x v="1580"/>
    <s v="YD13"/>
    <x v="1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14"/>
    <x v="1"/>
    <x v="1"/>
    <x v="120"/>
    <x v="0"/>
    <s v=""/>
    <x v="1"/>
    <x v="0"/>
    <x v="0"/>
  </r>
  <r>
    <x v="1427"/>
    <x v="25"/>
    <x v="0"/>
    <x v="16"/>
    <x v="1427"/>
    <x v="1421"/>
    <x v="0"/>
    <x v="1697"/>
    <s v="0001"/>
    <x v="0"/>
    <s v="8758"/>
    <x v="25"/>
    <x v="1580"/>
    <s v="YD13"/>
    <x v="1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2"/>
    <x v="14"/>
    <x v="1"/>
    <x v="1"/>
    <x v="66"/>
    <x v="0"/>
    <s v=""/>
    <x v="1"/>
    <x v="0"/>
    <x v="0"/>
  </r>
  <r>
    <x v="1428"/>
    <x v="4"/>
    <x v="1322"/>
    <x v="16"/>
    <x v="1428"/>
    <x v="1422"/>
    <x v="0"/>
    <x v="1698"/>
    <s v="0001"/>
    <x v="0"/>
    <s v="2395"/>
    <x v="4"/>
    <x v="1581"/>
    <s v="YD11"/>
    <x v="1"/>
    <s v=""/>
    <x v="0"/>
    <n v="15"/>
    <x v="3"/>
    <n v="409.54"/>
    <n v="393.67"/>
    <x v="4"/>
    <x v="1"/>
    <n v="1"/>
    <n v="12697760"/>
    <x v="1417"/>
    <x v="0"/>
    <d v="2021-02-06T00:00:00"/>
    <x v="1"/>
    <x v="5"/>
    <x v="5"/>
    <s v="LU"/>
    <x v="0"/>
    <n v="1.1160000000000001"/>
    <n v="15"/>
    <n v="15.000000000000041"/>
    <n v="21.428571428571427"/>
    <n v="15"/>
    <x v="0"/>
    <n v="17"/>
    <n v="17"/>
    <x v="0"/>
    <x v="0"/>
    <x v="1"/>
    <n v="17"/>
    <x v="0"/>
    <x v="1654"/>
    <x v="0"/>
    <x v="0"/>
    <x v="0"/>
    <x v="3"/>
    <x v="1"/>
    <s v="CERVEZAS"/>
    <s v="PILSEN TRUJILLO"/>
    <x v="2"/>
    <x v="0"/>
    <x v="0"/>
    <x v="1"/>
    <x v="1"/>
    <x v="1"/>
    <x v="0"/>
    <x v="0"/>
    <x v="11"/>
    <x v="26"/>
    <x v="2"/>
    <x v="1"/>
    <x v="173"/>
    <x v="3"/>
    <d v="2021-01-31T00:00:00"/>
    <x v="0"/>
    <x v="0"/>
    <x v="0"/>
  </r>
  <r>
    <x v="1428"/>
    <x v="27"/>
    <x v="1322"/>
    <x v="16"/>
    <x v="1428"/>
    <x v="1422"/>
    <x v="0"/>
    <x v="1698"/>
    <s v="0001"/>
    <x v="0"/>
    <s v="12401"/>
    <x v="27"/>
    <x v="1581"/>
    <s v="YD11"/>
    <x v="1"/>
    <s v=""/>
    <x v="0"/>
    <n v="2"/>
    <x v="3"/>
    <n v="42.37"/>
    <n v="29.57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11"/>
    <x v="26"/>
    <x v="2"/>
    <x v="1"/>
    <x v="102"/>
    <x v="9"/>
    <s v=""/>
    <x v="1"/>
    <x v="0"/>
    <x v="0"/>
  </r>
  <r>
    <x v="1428"/>
    <x v="11"/>
    <x v="1322"/>
    <x v="16"/>
    <x v="1428"/>
    <x v="1422"/>
    <x v="1"/>
    <x v="1698"/>
    <s v="0001"/>
    <x v="0"/>
    <s v="3500192"/>
    <x v="11"/>
    <x v="1581"/>
    <s v="YP66"/>
    <x v="1"/>
    <s v=""/>
    <x v="1"/>
    <n v="17"/>
    <x v="3"/>
    <n v="-64.59999999999999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1428"/>
    <x v="11"/>
    <x v="1322"/>
    <x v="16"/>
    <x v="1428"/>
    <x v="1422"/>
    <x v="1"/>
    <x v="1698"/>
    <s v="0001"/>
    <x v="0"/>
    <s v="3500192"/>
    <x v="11"/>
    <x v="1581"/>
    <s v="YD73"/>
    <x v="1"/>
    <s v=""/>
    <x v="1"/>
    <n v="15"/>
    <x v="3"/>
    <n v="57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1428"/>
    <x v="11"/>
    <x v="1322"/>
    <x v="16"/>
    <x v="1428"/>
    <x v="1422"/>
    <x v="1"/>
    <x v="1698"/>
    <s v="0001"/>
    <x v="0"/>
    <s v="3500192"/>
    <x v="11"/>
    <x v="1581"/>
    <s v="YD73"/>
    <x v="1"/>
    <s v=""/>
    <x v="1"/>
    <n v="2"/>
    <x v="3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26"/>
    <x v="2"/>
    <x v="1"/>
    <x v="10"/>
    <x v="6"/>
    <s v=""/>
    <x v="1"/>
    <x v="0"/>
    <x v="0"/>
  </r>
  <r>
    <x v="1429"/>
    <x v="10"/>
    <x v="1323"/>
    <x v="15"/>
    <x v="1429"/>
    <x v="1423"/>
    <x v="0"/>
    <x v="1699"/>
    <s v="0001"/>
    <x v="0"/>
    <s v="11118"/>
    <x v="10"/>
    <x v="1582"/>
    <s v="YD13"/>
    <x v="1"/>
    <s v=""/>
    <x v="0"/>
    <n v="1"/>
    <x v="3"/>
    <n v="10.87"/>
    <n v="4.4400000000000004"/>
    <x v="4"/>
    <x v="1"/>
    <n v="1"/>
    <n v="12698164"/>
    <x v="1418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6"/>
    <n v="3.75"/>
    <x v="0"/>
    <x v="0"/>
    <x v="1"/>
    <n v="6"/>
    <x v="0"/>
    <x v="1655"/>
    <x v="0"/>
    <x v="0"/>
    <x v="0"/>
    <x v="2"/>
    <x v="0"/>
    <s v="NABS"/>
    <s v="GUARANÁ"/>
    <x v="0"/>
    <x v="0"/>
    <x v="0"/>
    <x v="3"/>
    <x v="1"/>
    <x v="1"/>
    <x v="0"/>
    <x v="0"/>
    <x v="2"/>
    <x v="44"/>
    <x v="2"/>
    <x v="1"/>
    <x v="9"/>
    <x v="0"/>
    <d v="2021-01-31T00:00:00"/>
    <x v="0"/>
    <x v="0"/>
    <x v="0"/>
  </r>
  <r>
    <x v="1429"/>
    <x v="6"/>
    <x v="1323"/>
    <x v="15"/>
    <x v="1429"/>
    <x v="1423"/>
    <x v="0"/>
    <x v="1699"/>
    <s v="0001"/>
    <x v="0"/>
    <s v="4961"/>
    <x v="6"/>
    <x v="1582"/>
    <s v="YD13"/>
    <x v="1"/>
    <s v=""/>
    <x v="0"/>
    <n v="1"/>
    <x v="3"/>
    <n v="12.71"/>
    <n v="2.59"/>
    <x v="4"/>
    <x v="1"/>
    <s v=""/>
    <s v=""/>
    <x v="1"/>
    <x v="0"/>
    <d v="2021-02-06T00:00:00"/>
    <x v="1"/>
    <x v="5"/>
    <x v="5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44"/>
    <x v="2"/>
    <x v="1"/>
    <x v="6"/>
    <x v="4"/>
    <s v=""/>
    <x v="1"/>
    <x v="0"/>
    <x v="0"/>
  </r>
  <r>
    <x v="1429"/>
    <x v="19"/>
    <x v="1323"/>
    <x v="15"/>
    <x v="1429"/>
    <x v="1423"/>
    <x v="0"/>
    <x v="1699"/>
    <s v="0001"/>
    <x v="0"/>
    <s v="7841"/>
    <x v="19"/>
    <x v="1582"/>
    <s v="YD13"/>
    <x v="1"/>
    <s v=""/>
    <x v="0"/>
    <n v="3"/>
    <x v="3"/>
    <n v="51.86"/>
    <n v="10.55"/>
    <x v="4"/>
    <x v="1"/>
    <s v=""/>
    <s v=""/>
    <x v="1"/>
    <x v="0"/>
    <d v="2021-02-06T00:00:00"/>
    <x v="1"/>
    <x v="5"/>
    <x v="5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44"/>
    <x v="2"/>
    <x v="1"/>
    <x v="375"/>
    <x v="7"/>
    <s v=""/>
    <x v="1"/>
    <x v="0"/>
    <x v="0"/>
  </r>
  <r>
    <x v="1429"/>
    <x v="23"/>
    <x v="1323"/>
    <x v="15"/>
    <x v="1429"/>
    <x v="1423"/>
    <x v="0"/>
    <x v="1699"/>
    <s v="0001"/>
    <x v="0"/>
    <s v="15096"/>
    <x v="23"/>
    <x v="1582"/>
    <s v="YD13"/>
    <x v="1"/>
    <s v=""/>
    <x v="0"/>
    <n v="1"/>
    <x v="3"/>
    <n v="10.26"/>
    <n v="7.59"/>
    <x v="4"/>
    <x v="1"/>
    <s v=""/>
    <s v=""/>
    <x v="1"/>
    <x v="0"/>
    <d v="2021-02-06T00:00:00"/>
    <x v="1"/>
    <x v="5"/>
    <x v="5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44"/>
    <x v="2"/>
    <x v="1"/>
    <x v="44"/>
    <x v="8"/>
    <s v=""/>
    <x v="1"/>
    <x v="0"/>
    <x v="0"/>
  </r>
  <r>
    <x v="1430"/>
    <x v="4"/>
    <x v="1324"/>
    <x v="16"/>
    <x v="1430"/>
    <x v="1424"/>
    <x v="0"/>
    <x v="1700"/>
    <s v="0001"/>
    <x v="0"/>
    <s v="2395"/>
    <x v="4"/>
    <x v="1583"/>
    <s v="YD11"/>
    <x v="1"/>
    <s v=""/>
    <x v="0"/>
    <n v="25"/>
    <x v="0"/>
    <n v="682.56"/>
    <n v="656.11"/>
    <x v="0"/>
    <x v="1"/>
    <n v="1"/>
    <n v="12698182"/>
    <x v="1419"/>
    <x v="0"/>
    <d v="2021-02-06T00:00:00"/>
    <x v="0"/>
    <x v="0"/>
    <x v="0"/>
    <s v="LU"/>
    <x v="0"/>
    <n v="1.86"/>
    <n v="25"/>
    <n v="25.000000000000068"/>
    <n v="35.714285714285708"/>
    <n v="25"/>
    <x v="0"/>
    <n v="31"/>
    <n v="28"/>
    <x v="0"/>
    <x v="0"/>
    <x v="1"/>
    <n v="31"/>
    <x v="0"/>
    <x v="1656"/>
    <x v="0"/>
    <x v="0"/>
    <x v="0"/>
    <x v="3"/>
    <x v="1"/>
    <s v="CERVEZAS"/>
    <s v="PILSEN TRUJILLO"/>
    <x v="2"/>
    <x v="0"/>
    <x v="0"/>
    <x v="1"/>
    <x v="1"/>
    <x v="1"/>
    <x v="0"/>
    <x v="0"/>
    <x v="2"/>
    <x v="14"/>
    <x v="1"/>
    <x v="1"/>
    <x v="182"/>
    <x v="3"/>
    <d v="2021-01-31T00:00:00"/>
    <x v="0"/>
    <x v="0"/>
    <x v="0"/>
  </r>
  <r>
    <x v="1430"/>
    <x v="14"/>
    <x v="1324"/>
    <x v="16"/>
    <x v="1430"/>
    <x v="1424"/>
    <x v="0"/>
    <x v="1700"/>
    <s v="0001"/>
    <x v="0"/>
    <s v="4562"/>
    <x v="14"/>
    <x v="1583"/>
    <s v="YD13"/>
    <x v="1"/>
    <s v=""/>
    <x v="0"/>
    <n v="6"/>
    <x v="0"/>
    <n v="38.65"/>
    <n v="7.87"/>
    <x v="0"/>
    <x v="1"/>
    <s v=""/>
    <s v=""/>
    <x v="1"/>
    <x v="0"/>
    <d v="2021-02-06T00:00:00"/>
    <x v="0"/>
    <x v="0"/>
    <x v="0"/>
    <s v="LU"/>
    <x v="0"/>
    <n v="2.94"/>
    <n v="3"/>
    <n v="51.687763713075"/>
    <n v="5"/>
    <n v="6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268"/>
    <x v="4"/>
    <s v=""/>
    <x v="1"/>
    <x v="0"/>
    <x v="0"/>
  </r>
  <r>
    <x v="1430"/>
    <x v="11"/>
    <x v="1324"/>
    <x v="16"/>
    <x v="1430"/>
    <x v="1424"/>
    <x v="1"/>
    <x v="1700"/>
    <s v="0001"/>
    <x v="0"/>
    <s v="3500192"/>
    <x v="11"/>
    <x v="1583"/>
    <s v="YP66"/>
    <x v="1"/>
    <s v=""/>
    <x v="1"/>
    <n v="25"/>
    <x v="0"/>
    <n v="-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430"/>
    <x v="11"/>
    <x v="1324"/>
    <x v="16"/>
    <x v="1430"/>
    <x v="1424"/>
    <x v="1"/>
    <x v="1700"/>
    <s v="0001"/>
    <x v="0"/>
    <s v="3500192"/>
    <x v="11"/>
    <x v="1583"/>
    <s v="YD73"/>
    <x v="1"/>
    <s v=""/>
    <x v="1"/>
    <n v="25"/>
    <x v="0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431"/>
    <x v="6"/>
    <x v="1325"/>
    <x v="4"/>
    <x v="1431"/>
    <x v="1425"/>
    <x v="0"/>
    <x v="1701"/>
    <s v="0001"/>
    <x v="0"/>
    <s v="4961"/>
    <x v="6"/>
    <x v="1584"/>
    <s v="YD13"/>
    <x v="1"/>
    <s v=""/>
    <x v="0"/>
    <n v="1"/>
    <x v="0"/>
    <n v="12.71"/>
    <n v="2.59"/>
    <x v="0"/>
    <x v="2"/>
    <n v="1"/>
    <n v="12698705"/>
    <x v="1420"/>
    <x v="0"/>
    <d v="2021-02-06T00:00:00"/>
    <x v="0"/>
    <x v="0"/>
    <x v="0"/>
    <s v="LU"/>
    <x v="0"/>
    <n v="0.09"/>
    <n v="1"/>
    <n v="1.5822784810125001"/>
    <n v="1"/>
    <n v="1"/>
    <x v="0"/>
    <n v="3"/>
    <n v="1.6666666666000001"/>
    <x v="0"/>
    <x v="0"/>
    <x v="1"/>
    <n v="3"/>
    <x v="0"/>
    <x v="1657"/>
    <x v="0"/>
    <x v="0"/>
    <x v="0"/>
    <x v="0"/>
    <x v="0"/>
    <s v="NABS"/>
    <s v="SAN MATEO"/>
    <x v="0"/>
    <x v="0"/>
    <x v="0"/>
    <x v="2"/>
    <x v="1"/>
    <x v="1"/>
    <x v="0"/>
    <x v="0"/>
    <x v="2"/>
    <x v="25"/>
    <x v="1"/>
    <x v="1"/>
    <x v="6"/>
    <x v="4"/>
    <d v="2021-01-31T00:00:00"/>
    <x v="0"/>
    <x v="0"/>
    <x v="0"/>
  </r>
  <r>
    <x v="1431"/>
    <x v="0"/>
    <x v="1325"/>
    <x v="4"/>
    <x v="1431"/>
    <x v="1425"/>
    <x v="0"/>
    <x v="1701"/>
    <s v="0001"/>
    <x v="0"/>
    <s v="11112"/>
    <x v="0"/>
    <x v="1584"/>
    <s v="YD13"/>
    <x v="1"/>
    <s v=""/>
    <x v="0"/>
    <n v="2"/>
    <x v="0"/>
    <n v="33.32"/>
    <n v="13.6"/>
    <x v="0"/>
    <x v="2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5"/>
    <x v="1"/>
    <x v="1"/>
    <x v="112"/>
    <x v="0"/>
    <s v=""/>
    <x v="1"/>
    <x v="0"/>
    <x v="0"/>
  </r>
  <r>
    <x v="1432"/>
    <x v="4"/>
    <x v="1326"/>
    <x v="3"/>
    <x v="1432"/>
    <x v="1426"/>
    <x v="0"/>
    <x v="1702"/>
    <s v="0001"/>
    <x v="0"/>
    <s v="2395"/>
    <x v="4"/>
    <x v="1585"/>
    <s v="YD11"/>
    <x v="1"/>
    <s v=""/>
    <x v="0"/>
    <n v="2"/>
    <x v="2"/>
    <n v="55.5"/>
    <n v="51.6"/>
    <x v="3"/>
    <x v="1"/>
    <n v="1"/>
    <n v="12699122"/>
    <x v="142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4"/>
    <n v="4"/>
    <x v="0"/>
    <x v="0"/>
    <x v="1"/>
    <n v="4"/>
    <x v="0"/>
    <x v="1658"/>
    <x v="0"/>
    <x v="0"/>
    <x v="0"/>
    <x v="0"/>
    <x v="1"/>
    <s v="CERVEZAS"/>
    <s v="PILSEN TRUJILLO"/>
    <x v="2"/>
    <x v="0"/>
    <x v="0"/>
    <x v="2"/>
    <x v="1"/>
    <x v="1"/>
    <x v="0"/>
    <x v="0"/>
    <x v="6"/>
    <x v="9"/>
    <x v="3"/>
    <x v="1"/>
    <x v="88"/>
    <x v="3"/>
    <d v="2021-01-31T00:00:00"/>
    <x v="0"/>
    <x v="0"/>
    <x v="0"/>
  </r>
  <r>
    <x v="1432"/>
    <x v="5"/>
    <x v="1326"/>
    <x v="3"/>
    <x v="1432"/>
    <x v="1426"/>
    <x v="0"/>
    <x v="1702"/>
    <s v="0001"/>
    <x v="0"/>
    <s v="2821"/>
    <x v="5"/>
    <x v="1585"/>
    <s v="YD11"/>
    <x v="1"/>
    <s v=""/>
    <x v="0"/>
    <n v="1"/>
    <x v="2"/>
    <n v="31.13"/>
    <n v="26.82"/>
    <x v="3"/>
    <x v="1"/>
    <s v=""/>
    <s v=""/>
    <x v="1"/>
    <x v="0"/>
    <d v="2021-02-06T00:00:00"/>
    <x v="1"/>
    <x v="3"/>
    <x v="3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6"/>
    <x v="9"/>
    <x v="3"/>
    <x v="1"/>
    <x v="616"/>
    <x v="3"/>
    <s v=""/>
    <x v="1"/>
    <x v="0"/>
    <x v="0"/>
  </r>
  <r>
    <x v="1432"/>
    <x v="24"/>
    <x v="1326"/>
    <x v="3"/>
    <x v="1432"/>
    <x v="1426"/>
    <x v="0"/>
    <x v="1702"/>
    <s v="0001"/>
    <x v="0"/>
    <s v="15098"/>
    <x v="24"/>
    <x v="1585"/>
    <s v="YD11"/>
    <x v="1"/>
    <s v=""/>
    <x v="0"/>
    <n v="1"/>
    <x v="2"/>
    <n v="31.14"/>
    <n v="26.49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9"/>
    <x v="3"/>
    <x v="1"/>
    <x v="840"/>
    <x v="8"/>
    <s v=""/>
    <x v="1"/>
    <x v="0"/>
    <x v="0"/>
  </r>
  <r>
    <x v="1432"/>
    <x v="11"/>
    <x v="1326"/>
    <x v="3"/>
    <x v="1432"/>
    <x v="1426"/>
    <x v="1"/>
    <x v="1702"/>
    <s v="0001"/>
    <x v="0"/>
    <s v="3500192"/>
    <x v="11"/>
    <x v="1585"/>
    <s v="YD73"/>
    <x v="1"/>
    <s v=""/>
    <x v="1"/>
    <n v="2"/>
    <x v="2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432"/>
    <x v="11"/>
    <x v="1326"/>
    <x v="3"/>
    <x v="1432"/>
    <x v="1426"/>
    <x v="1"/>
    <x v="1702"/>
    <s v="0001"/>
    <x v="0"/>
    <s v="3500192"/>
    <x v="11"/>
    <x v="1585"/>
    <s v="YP66"/>
    <x v="1"/>
    <s v=""/>
    <x v="1"/>
    <n v="4"/>
    <x v="2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432"/>
    <x v="11"/>
    <x v="1326"/>
    <x v="3"/>
    <x v="1432"/>
    <x v="1426"/>
    <x v="1"/>
    <x v="1702"/>
    <s v="0001"/>
    <x v="0"/>
    <s v="3500192"/>
    <x v="11"/>
    <x v="1585"/>
    <s v="YD73"/>
    <x v="1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432"/>
    <x v="11"/>
    <x v="1326"/>
    <x v="3"/>
    <x v="1432"/>
    <x v="1426"/>
    <x v="1"/>
    <x v="1702"/>
    <s v="0001"/>
    <x v="0"/>
    <s v="3500192"/>
    <x v="11"/>
    <x v="1585"/>
    <s v="YD73"/>
    <x v="1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433"/>
    <x v="24"/>
    <x v="1327"/>
    <x v="20"/>
    <x v="1433"/>
    <x v="1427"/>
    <x v="0"/>
    <x v="1703"/>
    <s v="0001"/>
    <x v="0"/>
    <s v="15098"/>
    <x v="24"/>
    <x v="1586"/>
    <s v="YD11"/>
    <x v="1"/>
    <s v=""/>
    <x v="0"/>
    <n v="10"/>
    <x v="2"/>
    <n v="311.36"/>
    <n v="264.88"/>
    <x v="1"/>
    <x v="1"/>
    <n v="1"/>
    <n v="12700522"/>
    <x v="1422"/>
    <x v="0"/>
    <d v="2021-02-06T00:00:00"/>
    <x v="1"/>
    <x v="4"/>
    <x v="4"/>
    <s v="LU"/>
    <x v="0"/>
    <n v="0.74399999999999999"/>
    <n v="10"/>
    <n v="10.000000000000027"/>
    <n v="14.285714285714285"/>
    <n v="10"/>
    <x v="0"/>
    <n v="12"/>
    <n v="12"/>
    <x v="0"/>
    <x v="0"/>
    <x v="4"/>
    <n v="12"/>
    <x v="0"/>
    <x v="1659"/>
    <x v="0"/>
    <x v="0"/>
    <x v="0"/>
    <x v="4"/>
    <x v="1"/>
    <s v="CERVEZAS"/>
    <s v="CUSQUEÑA"/>
    <x v="2"/>
    <x v="0"/>
    <x v="0"/>
    <x v="1"/>
    <x v="1"/>
    <x v="1"/>
    <x v="0"/>
    <x v="0"/>
    <x v="20"/>
    <x v="50"/>
    <x v="3"/>
    <x v="4"/>
    <x v="853"/>
    <x v="8"/>
    <d v="2021-01-31T00:00:00"/>
    <x v="0"/>
    <x v="0"/>
    <x v="0"/>
  </r>
  <r>
    <x v="1433"/>
    <x v="23"/>
    <x v="1327"/>
    <x v="20"/>
    <x v="1433"/>
    <x v="1427"/>
    <x v="0"/>
    <x v="1703"/>
    <s v="0001"/>
    <x v="0"/>
    <s v="15096"/>
    <x v="23"/>
    <x v="1586"/>
    <s v="YD13"/>
    <x v="1"/>
    <s v=""/>
    <x v="0"/>
    <n v="2"/>
    <x v="2"/>
    <n v="20.75"/>
    <n v="14.95"/>
    <x v="1"/>
    <x v="1"/>
    <s v=""/>
    <s v=""/>
    <x v="1"/>
    <x v="0"/>
    <d v="2021-02-06T00:00:00"/>
    <x v="1"/>
    <x v="4"/>
    <x v="4"/>
    <s v="LU"/>
    <x v="0"/>
    <n v="3.9600000000000003E-2"/>
    <n v="2"/>
    <n v="0.53225806451613056"/>
    <n v="2.637362637362637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0"/>
    <x v="50"/>
    <x v="3"/>
    <x v="4"/>
    <x v="76"/>
    <x v="8"/>
    <s v=""/>
    <x v="1"/>
    <x v="0"/>
    <x v="0"/>
  </r>
  <r>
    <x v="1433"/>
    <x v="11"/>
    <x v="1327"/>
    <x v="20"/>
    <x v="1433"/>
    <x v="1427"/>
    <x v="1"/>
    <x v="1703"/>
    <s v="0001"/>
    <x v="0"/>
    <s v="3500192"/>
    <x v="11"/>
    <x v="1586"/>
    <s v="YP66"/>
    <x v="1"/>
    <s v=""/>
    <x v="1"/>
    <n v="10"/>
    <x v="2"/>
    <n v="-38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0"/>
    <x v="3"/>
    <x v="4"/>
    <x v="10"/>
    <x v="6"/>
    <s v=""/>
    <x v="1"/>
    <x v="0"/>
    <x v="0"/>
  </r>
  <r>
    <x v="1433"/>
    <x v="11"/>
    <x v="1327"/>
    <x v="20"/>
    <x v="1433"/>
    <x v="1427"/>
    <x v="1"/>
    <x v="1703"/>
    <s v="0001"/>
    <x v="0"/>
    <s v="3500192"/>
    <x v="11"/>
    <x v="1586"/>
    <s v="YD73"/>
    <x v="1"/>
    <s v=""/>
    <x v="1"/>
    <n v="10"/>
    <x v="2"/>
    <n v="38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0"/>
    <x v="3"/>
    <x v="4"/>
    <x v="10"/>
    <x v="6"/>
    <s v=""/>
    <x v="1"/>
    <x v="0"/>
    <x v="0"/>
  </r>
  <r>
    <x v="1434"/>
    <x v="5"/>
    <x v="0"/>
    <x v="4"/>
    <x v="1434"/>
    <x v="1428"/>
    <x v="0"/>
    <x v="1704"/>
    <s v="0001"/>
    <x v="0"/>
    <s v="2821"/>
    <x v="5"/>
    <x v="1587"/>
    <s v="YD11"/>
    <x v="12"/>
    <s v=""/>
    <x v="0"/>
    <n v="2"/>
    <x v="0"/>
    <n v="61.41"/>
    <n v="54.54"/>
    <x v="0"/>
    <x v="2"/>
    <n v="1"/>
    <n v="12701048"/>
    <x v="1423"/>
    <x v="0"/>
    <d v="2021-02-06T00:00:00"/>
    <x v="0"/>
    <x v="0"/>
    <x v="0"/>
    <s v="LU"/>
    <x v="0"/>
    <n v="0.1512"/>
    <n v="2"/>
    <n v="2.0322580645161343"/>
    <n v="2.8571428571428568"/>
    <n v="2"/>
    <x v="0"/>
    <n v="3"/>
    <n v="3"/>
    <x v="0"/>
    <x v="0"/>
    <x v="2"/>
    <n v="3"/>
    <x v="0"/>
    <x v="1660"/>
    <x v="0"/>
    <x v="0"/>
    <x v="0"/>
    <x v="0"/>
    <x v="1"/>
    <s v="CERVEZAS"/>
    <s v="PILSEN CALLAO"/>
    <x v="2"/>
    <x v="0"/>
    <x v="0"/>
    <x v="2"/>
    <x v="0"/>
    <x v="0"/>
    <x v="0"/>
    <x v="2"/>
    <x v="2"/>
    <x v="14"/>
    <x v="1"/>
    <x v="1"/>
    <x v="15"/>
    <x v="3"/>
    <d v="2021-01-31T00:00:00"/>
    <x v="0"/>
    <x v="0"/>
    <x v="0"/>
  </r>
  <r>
    <x v="1434"/>
    <x v="4"/>
    <x v="0"/>
    <x v="4"/>
    <x v="1434"/>
    <x v="1428"/>
    <x v="0"/>
    <x v="1704"/>
    <s v="0001"/>
    <x v="0"/>
    <s v="2395"/>
    <x v="4"/>
    <x v="1587"/>
    <s v="YD11"/>
    <x v="12"/>
    <s v=""/>
    <x v="0"/>
    <n v="1"/>
    <x v="0"/>
    <n v="30.98"/>
    <n v="27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2"/>
    <x v="2"/>
    <x v="14"/>
    <x v="1"/>
    <x v="1"/>
    <x v="5"/>
    <x v="3"/>
    <s v=""/>
    <x v="1"/>
    <x v="0"/>
    <x v="0"/>
  </r>
  <r>
    <x v="1434"/>
    <x v="11"/>
    <x v="0"/>
    <x v="4"/>
    <x v="1434"/>
    <x v="1428"/>
    <x v="1"/>
    <x v="1704"/>
    <s v="0001"/>
    <x v="0"/>
    <s v="3500192"/>
    <x v="11"/>
    <x v="1587"/>
    <s v="YP66"/>
    <x v="12"/>
    <s v=""/>
    <x v="1"/>
    <n v="3"/>
    <x v="0"/>
    <n v="-11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14"/>
    <x v="1"/>
    <x v="1"/>
    <x v="10"/>
    <x v="6"/>
    <s v=""/>
    <x v="1"/>
    <x v="0"/>
    <x v="0"/>
  </r>
  <r>
    <x v="1434"/>
    <x v="11"/>
    <x v="0"/>
    <x v="4"/>
    <x v="1434"/>
    <x v="1428"/>
    <x v="1"/>
    <x v="1704"/>
    <s v="0001"/>
    <x v="0"/>
    <s v="3500192"/>
    <x v="11"/>
    <x v="1587"/>
    <s v="YD73"/>
    <x v="12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14"/>
    <x v="1"/>
    <x v="1"/>
    <x v="10"/>
    <x v="6"/>
    <s v=""/>
    <x v="1"/>
    <x v="0"/>
    <x v="0"/>
  </r>
  <r>
    <x v="1434"/>
    <x v="11"/>
    <x v="0"/>
    <x v="4"/>
    <x v="1434"/>
    <x v="1428"/>
    <x v="1"/>
    <x v="1704"/>
    <s v="0001"/>
    <x v="0"/>
    <s v="3500192"/>
    <x v="11"/>
    <x v="1587"/>
    <s v="YD73"/>
    <x v="12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14"/>
    <x v="1"/>
    <x v="1"/>
    <x v="10"/>
    <x v="6"/>
    <s v=""/>
    <x v="1"/>
    <x v="0"/>
    <x v="0"/>
  </r>
  <r>
    <x v="1435"/>
    <x v="5"/>
    <x v="1328"/>
    <x v="20"/>
    <x v="1435"/>
    <x v="1429"/>
    <x v="0"/>
    <x v="1705"/>
    <s v="0001"/>
    <x v="0"/>
    <s v="2821"/>
    <x v="5"/>
    <x v="1588"/>
    <s v="YD11"/>
    <x v="1"/>
    <s v=""/>
    <x v="0"/>
    <n v="1"/>
    <x v="3"/>
    <n v="30.71"/>
    <n v="27.27"/>
    <x v="0"/>
    <x v="1"/>
    <n v="1"/>
    <n v="12701064"/>
    <x v="1424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3"/>
    <n v="2.25"/>
    <x v="0"/>
    <x v="0"/>
    <x v="1"/>
    <n v="3"/>
    <x v="0"/>
    <x v="1661"/>
    <x v="0"/>
    <x v="0"/>
    <x v="0"/>
    <x v="0"/>
    <x v="1"/>
    <s v="CERVEZAS"/>
    <s v="PILSEN CALLAO"/>
    <x v="2"/>
    <x v="0"/>
    <x v="0"/>
    <x v="1"/>
    <x v="1"/>
    <x v="1"/>
    <x v="0"/>
    <x v="0"/>
    <x v="4"/>
    <x v="15"/>
    <x v="3"/>
    <x v="1"/>
    <x v="5"/>
    <x v="3"/>
    <d v="2021-01-31T00:00:00"/>
    <x v="0"/>
    <x v="0"/>
    <x v="0"/>
  </r>
  <r>
    <x v="1435"/>
    <x v="7"/>
    <x v="1328"/>
    <x v="20"/>
    <x v="1435"/>
    <x v="1429"/>
    <x v="0"/>
    <x v="1705"/>
    <s v="0001"/>
    <x v="0"/>
    <s v="6842"/>
    <x v="7"/>
    <x v="1588"/>
    <s v="YD11"/>
    <x v="1"/>
    <s v=""/>
    <x v="0"/>
    <n v="1"/>
    <x v="3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15"/>
    <x v="3"/>
    <x v="1"/>
    <x v="19"/>
    <x v="5"/>
    <s v=""/>
    <x v="1"/>
    <x v="0"/>
    <x v="0"/>
  </r>
  <r>
    <x v="1435"/>
    <x v="13"/>
    <x v="1328"/>
    <x v="20"/>
    <x v="1435"/>
    <x v="1429"/>
    <x v="0"/>
    <x v="1705"/>
    <s v="0001"/>
    <x v="0"/>
    <s v="14268"/>
    <x v="13"/>
    <x v="1588"/>
    <s v="YD13"/>
    <x v="1"/>
    <s v=""/>
    <x v="0"/>
    <n v="1"/>
    <x v="3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15"/>
    <x v="3"/>
    <x v="1"/>
    <x v="130"/>
    <x v="1"/>
    <s v=""/>
    <x v="1"/>
    <x v="0"/>
    <x v="0"/>
  </r>
  <r>
    <x v="1435"/>
    <x v="11"/>
    <x v="1328"/>
    <x v="20"/>
    <x v="1435"/>
    <x v="1429"/>
    <x v="1"/>
    <x v="1705"/>
    <s v="0001"/>
    <x v="0"/>
    <s v="3500192"/>
    <x v="11"/>
    <x v="1588"/>
    <s v="YP66"/>
    <x v="1"/>
    <s v=""/>
    <x v="1"/>
    <n v="2"/>
    <x v="3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435"/>
    <x v="11"/>
    <x v="1328"/>
    <x v="20"/>
    <x v="1435"/>
    <x v="1429"/>
    <x v="1"/>
    <x v="1705"/>
    <s v="0001"/>
    <x v="0"/>
    <s v="3500192"/>
    <x v="11"/>
    <x v="1588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435"/>
    <x v="11"/>
    <x v="1328"/>
    <x v="20"/>
    <x v="1435"/>
    <x v="1429"/>
    <x v="1"/>
    <x v="1705"/>
    <s v="0001"/>
    <x v="0"/>
    <s v="3500192"/>
    <x v="11"/>
    <x v="1588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436"/>
    <x v="4"/>
    <x v="1329"/>
    <x v="14"/>
    <x v="1436"/>
    <x v="1430"/>
    <x v="0"/>
    <x v="1706"/>
    <s v="0001"/>
    <x v="0"/>
    <s v="2395"/>
    <x v="4"/>
    <x v="1589"/>
    <s v="YD11"/>
    <x v="1"/>
    <s v=""/>
    <x v="0"/>
    <n v="50"/>
    <x v="0"/>
    <n v="1365.11"/>
    <n v="1312.22"/>
    <x v="2"/>
    <x v="3"/>
    <n v="1"/>
    <n v="12701078"/>
    <x v="1425"/>
    <x v="0"/>
    <d v="2021-02-06T00:00:00"/>
    <x v="1"/>
    <x v="2"/>
    <x v="2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1662"/>
    <x v="0"/>
    <x v="0"/>
    <x v="0"/>
    <x v="3"/>
    <x v="1"/>
    <s v="CERVEZAS"/>
    <s v="PILSEN TRUJILLO"/>
    <x v="2"/>
    <x v="0"/>
    <x v="0"/>
    <x v="2"/>
    <x v="1"/>
    <x v="1"/>
    <x v="0"/>
    <x v="0"/>
    <x v="6"/>
    <x v="10"/>
    <x v="4"/>
    <x v="1"/>
    <x v="170"/>
    <x v="3"/>
    <d v="2021-01-31T00:00:00"/>
    <x v="0"/>
    <x v="0"/>
    <x v="0"/>
  </r>
  <r>
    <x v="1436"/>
    <x v="11"/>
    <x v="1329"/>
    <x v="14"/>
    <x v="1436"/>
    <x v="1430"/>
    <x v="1"/>
    <x v="1706"/>
    <s v="0001"/>
    <x v="0"/>
    <s v="3500192"/>
    <x v="11"/>
    <x v="1589"/>
    <s v="YP66"/>
    <x v="1"/>
    <s v=""/>
    <x v="1"/>
    <n v="50"/>
    <x v="0"/>
    <n v="-190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436"/>
    <x v="11"/>
    <x v="1329"/>
    <x v="14"/>
    <x v="1436"/>
    <x v="1430"/>
    <x v="1"/>
    <x v="1706"/>
    <s v="0001"/>
    <x v="0"/>
    <s v="3500192"/>
    <x v="11"/>
    <x v="1589"/>
    <s v="YD73"/>
    <x v="1"/>
    <s v=""/>
    <x v="1"/>
    <n v="50"/>
    <x v="0"/>
    <n v="190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437"/>
    <x v="7"/>
    <x v="1330"/>
    <x v="3"/>
    <x v="1437"/>
    <x v="1431"/>
    <x v="0"/>
    <x v="1707"/>
    <s v="0001"/>
    <x v="0"/>
    <s v="6842"/>
    <x v="7"/>
    <x v="1590"/>
    <s v="YD11"/>
    <x v="1"/>
    <s v=""/>
    <x v="0"/>
    <n v="1"/>
    <x v="2"/>
    <n v="34.97"/>
    <n v="27.27"/>
    <x v="3"/>
    <x v="1"/>
    <n v="1"/>
    <n v="12701084"/>
    <x v="1426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15"/>
    <n v="12"/>
    <x v="0"/>
    <x v="0"/>
    <x v="1"/>
    <n v="15"/>
    <x v="0"/>
    <x v="1663"/>
    <x v="0"/>
    <x v="0"/>
    <x v="0"/>
    <x v="4"/>
    <x v="1"/>
    <s v="CERVEZAS"/>
    <s v="CUSQUEÑA"/>
    <x v="2"/>
    <x v="0"/>
    <x v="0"/>
    <x v="2"/>
    <x v="1"/>
    <x v="1"/>
    <x v="0"/>
    <x v="0"/>
    <x v="6"/>
    <x v="9"/>
    <x v="3"/>
    <x v="1"/>
    <x v="135"/>
    <x v="5"/>
    <d v="2021-01-31T00:00:00"/>
    <x v="0"/>
    <x v="0"/>
    <x v="0"/>
  </r>
  <r>
    <x v="1437"/>
    <x v="4"/>
    <x v="1330"/>
    <x v="3"/>
    <x v="1437"/>
    <x v="1431"/>
    <x v="0"/>
    <x v="1707"/>
    <s v="0001"/>
    <x v="0"/>
    <s v="2395"/>
    <x v="4"/>
    <x v="1590"/>
    <s v="YD11"/>
    <x v="1"/>
    <s v=""/>
    <x v="0"/>
    <n v="9"/>
    <x v="2"/>
    <n v="249.75"/>
    <n v="232.18"/>
    <x v="3"/>
    <x v="1"/>
    <s v=""/>
    <s v=""/>
    <x v="1"/>
    <x v="0"/>
    <d v="2021-02-06T00:00:00"/>
    <x v="1"/>
    <x v="3"/>
    <x v="3"/>
    <s v="LU"/>
    <x v="0"/>
    <n v="0.66959999999999997"/>
    <n v="9"/>
    <n v="9.0000000000000231"/>
    <n v="12.857142857142856"/>
    <n v="9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6"/>
    <x v="9"/>
    <x v="3"/>
    <x v="1"/>
    <x v="690"/>
    <x v="3"/>
    <s v=""/>
    <x v="1"/>
    <x v="0"/>
    <x v="0"/>
  </r>
  <r>
    <x v="1437"/>
    <x v="19"/>
    <x v="1330"/>
    <x v="3"/>
    <x v="1437"/>
    <x v="1431"/>
    <x v="0"/>
    <x v="1707"/>
    <s v="0001"/>
    <x v="0"/>
    <s v="7841"/>
    <x v="19"/>
    <x v="1590"/>
    <s v="YD13"/>
    <x v="1"/>
    <s v=""/>
    <x v="0"/>
    <n v="2"/>
    <x v="2"/>
    <n v="34.58"/>
    <n v="7.04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6"/>
    <x v="9"/>
    <x v="3"/>
    <x v="1"/>
    <x v="35"/>
    <x v="7"/>
    <s v=""/>
    <x v="1"/>
    <x v="0"/>
    <x v="0"/>
  </r>
  <r>
    <x v="1437"/>
    <x v="13"/>
    <x v="1330"/>
    <x v="3"/>
    <x v="1437"/>
    <x v="1431"/>
    <x v="0"/>
    <x v="1707"/>
    <s v="0001"/>
    <x v="0"/>
    <s v="14268"/>
    <x v="13"/>
    <x v="1590"/>
    <s v="YD13"/>
    <x v="1"/>
    <s v=""/>
    <x v="0"/>
    <n v="2"/>
    <x v="2"/>
    <n v="26.27"/>
    <n v="5.35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6"/>
    <x v="9"/>
    <x v="3"/>
    <x v="1"/>
    <x v="595"/>
    <x v="1"/>
    <s v=""/>
    <x v="1"/>
    <x v="0"/>
    <x v="0"/>
  </r>
  <r>
    <x v="1437"/>
    <x v="28"/>
    <x v="1330"/>
    <x v="3"/>
    <x v="1437"/>
    <x v="1431"/>
    <x v="0"/>
    <x v="1707"/>
    <s v="0001"/>
    <x v="0"/>
    <s v="14974"/>
    <x v="28"/>
    <x v="1590"/>
    <s v="YD13"/>
    <x v="1"/>
    <s v=""/>
    <x v="0"/>
    <n v="1"/>
    <x v="2"/>
    <n v="6.85"/>
    <n v="4.16"/>
    <x v="3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6"/>
    <x v="9"/>
    <x v="3"/>
    <x v="1"/>
    <x v="53"/>
    <x v="2"/>
    <s v=""/>
    <x v="1"/>
    <x v="0"/>
    <x v="0"/>
  </r>
  <r>
    <x v="1437"/>
    <x v="11"/>
    <x v="1330"/>
    <x v="3"/>
    <x v="1437"/>
    <x v="1431"/>
    <x v="1"/>
    <x v="1707"/>
    <s v="0001"/>
    <x v="0"/>
    <s v="3500192"/>
    <x v="11"/>
    <x v="1590"/>
    <s v="YP66"/>
    <x v="1"/>
    <s v=""/>
    <x v="1"/>
    <n v="10"/>
    <x v="2"/>
    <n v="-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437"/>
    <x v="11"/>
    <x v="1330"/>
    <x v="3"/>
    <x v="1437"/>
    <x v="1431"/>
    <x v="1"/>
    <x v="1707"/>
    <s v="0001"/>
    <x v="0"/>
    <s v="3500192"/>
    <x v="11"/>
    <x v="1590"/>
    <s v="YD73"/>
    <x v="1"/>
    <s v=""/>
    <x v="1"/>
    <n v="9"/>
    <x v="2"/>
    <n v="34.200000000000003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437"/>
    <x v="11"/>
    <x v="1330"/>
    <x v="3"/>
    <x v="1437"/>
    <x v="1431"/>
    <x v="1"/>
    <x v="1707"/>
    <s v="0001"/>
    <x v="0"/>
    <s v="3500192"/>
    <x v="11"/>
    <x v="1590"/>
    <s v="YD73"/>
    <x v="1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9"/>
    <x v="3"/>
    <x v="1"/>
    <x v="10"/>
    <x v="6"/>
    <s v=""/>
    <x v="1"/>
    <x v="0"/>
    <x v="0"/>
  </r>
  <r>
    <x v="1438"/>
    <x v="5"/>
    <x v="1331"/>
    <x v="16"/>
    <x v="1438"/>
    <x v="1432"/>
    <x v="0"/>
    <x v="1708"/>
    <s v="0001"/>
    <x v="0"/>
    <s v="2821"/>
    <x v="5"/>
    <x v="1591"/>
    <s v="YD11"/>
    <x v="1"/>
    <s v=""/>
    <x v="0"/>
    <n v="2"/>
    <x v="0"/>
    <n v="61.41"/>
    <n v="54.54"/>
    <x v="0"/>
    <x v="0"/>
    <n v="1"/>
    <n v="12701122"/>
    <x v="1427"/>
    <x v="0"/>
    <d v="2021-02-06T00:00:00"/>
    <x v="0"/>
    <x v="0"/>
    <x v="0"/>
    <s v="LU"/>
    <x v="0"/>
    <n v="0.1512"/>
    <n v="2"/>
    <n v="2.0322580645161343"/>
    <n v="2.8571428571428568"/>
    <n v="2"/>
    <x v="0"/>
    <n v="3"/>
    <n v="3"/>
    <x v="0"/>
    <x v="0"/>
    <x v="1"/>
    <n v="3"/>
    <x v="0"/>
    <x v="1664"/>
    <x v="0"/>
    <x v="0"/>
    <x v="0"/>
    <x v="0"/>
    <x v="1"/>
    <s v="CERVEZAS"/>
    <s v="PILSEN CALLAO"/>
    <x v="2"/>
    <x v="0"/>
    <x v="0"/>
    <x v="1"/>
    <x v="1"/>
    <x v="1"/>
    <x v="0"/>
    <x v="0"/>
    <x v="2"/>
    <x v="14"/>
    <x v="1"/>
    <x v="1"/>
    <x v="15"/>
    <x v="3"/>
    <d v="2021-01-31T00:00:00"/>
    <x v="0"/>
    <x v="0"/>
    <x v="0"/>
  </r>
  <r>
    <x v="1438"/>
    <x v="7"/>
    <x v="1331"/>
    <x v="16"/>
    <x v="1438"/>
    <x v="1432"/>
    <x v="0"/>
    <x v="1708"/>
    <s v="0001"/>
    <x v="0"/>
    <s v="6842"/>
    <x v="7"/>
    <x v="1591"/>
    <s v="YD11"/>
    <x v="1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14"/>
    <x v="1"/>
    <x v="1"/>
    <x v="19"/>
    <x v="5"/>
    <s v=""/>
    <x v="1"/>
    <x v="0"/>
    <x v="0"/>
  </r>
  <r>
    <x v="1438"/>
    <x v="11"/>
    <x v="1331"/>
    <x v="16"/>
    <x v="1438"/>
    <x v="1432"/>
    <x v="1"/>
    <x v="1708"/>
    <s v="0001"/>
    <x v="0"/>
    <s v="3500192"/>
    <x v="11"/>
    <x v="1591"/>
    <s v="YP66"/>
    <x v="1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438"/>
    <x v="11"/>
    <x v="1331"/>
    <x v="16"/>
    <x v="1438"/>
    <x v="1432"/>
    <x v="1"/>
    <x v="1708"/>
    <s v="0001"/>
    <x v="0"/>
    <s v="3500192"/>
    <x v="11"/>
    <x v="1591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438"/>
    <x v="11"/>
    <x v="1331"/>
    <x v="16"/>
    <x v="1438"/>
    <x v="1432"/>
    <x v="1"/>
    <x v="1708"/>
    <s v="0001"/>
    <x v="0"/>
    <s v="3500192"/>
    <x v="11"/>
    <x v="1591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439"/>
    <x v="4"/>
    <x v="1332"/>
    <x v="16"/>
    <x v="1439"/>
    <x v="1433"/>
    <x v="0"/>
    <x v="1709"/>
    <s v="0001"/>
    <x v="0"/>
    <s v="2395"/>
    <x v="4"/>
    <x v="1592"/>
    <s v="YD11"/>
    <x v="1"/>
    <s v=""/>
    <x v="0"/>
    <n v="4"/>
    <x v="0"/>
    <n v="109.21"/>
    <n v="104.98"/>
    <x v="2"/>
    <x v="0"/>
    <n v="1"/>
    <n v="12701237"/>
    <x v="1428"/>
    <x v="0"/>
    <d v="2021-02-06T00:00:00"/>
    <x v="1"/>
    <x v="2"/>
    <x v="2"/>
    <s v="LU"/>
    <x v="0"/>
    <n v="0.29759999999999998"/>
    <n v="4"/>
    <n v="4.0000000000000107"/>
    <n v="5.7142857142857135"/>
    <n v="4"/>
    <x v="0"/>
    <n v="10"/>
    <n v="8.5"/>
    <x v="0"/>
    <x v="0"/>
    <x v="1"/>
    <n v="10"/>
    <x v="0"/>
    <x v="1665"/>
    <x v="0"/>
    <x v="0"/>
    <x v="0"/>
    <x v="2"/>
    <x v="1"/>
    <s v="CERVEZAS"/>
    <s v="PILSEN TRUJILLO"/>
    <x v="2"/>
    <x v="0"/>
    <x v="0"/>
    <x v="1"/>
    <x v="1"/>
    <x v="1"/>
    <x v="0"/>
    <x v="0"/>
    <x v="2"/>
    <x v="13"/>
    <x v="1"/>
    <x v="1"/>
    <x v="52"/>
    <x v="3"/>
    <d v="2021-01-31T00:00:00"/>
    <x v="0"/>
    <x v="0"/>
    <x v="0"/>
  </r>
  <r>
    <x v="1439"/>
    <x v="5"/>
    <x v="1332"/>
    <x v="16"/>
    <x v="1439"/>
    <x v="1433"/>
    <x v="0"/>
    <x v="1709"/>
    <s v="0001"/>
    <x v="0"/>
    <s v="2821"/>
    <x v="5"/>
    <x v="1592"/>
    <s v="YD11"/>
    <x v="1"/>
    <s v=""/>
    <x v="0"/>
    <n v="1"/>
    <x v="0"/>
    <n v="30.71"/>
    <n v="27.27"/>
    <x v="2"/>
    <x v="0"/>
    <s v=""/>
    <s v=""/>
    <x v="1"/>
    <x v="0"/>
    <d v="2021-02-06T00:00:00"/>
    <x v="1"/>
    <x v="2"/>
    <x v="2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13"/>
    <x v="1"/>
    <x v="1"/>
    <x v="5"/>
    <x v="3"/>
    <s v=""/>
    <x v="1"/>
    <x v="0"/>
    <x v="0"/>
  </r>
  <r>
    <x v="1439"/>
    <x v="27"/>
    <x v="1332"/>
    <x v="16"/>
    <x v="1439"/>
    <x v="1433"/>
    <x v="0"/>
    <x v="1709"/>
    <s v="0001"/>
    <x v="0"/>
    <s v="12401"/>
    <x v="27"/>
    <x v="1592"/>
    <s v="YD11"/>
    <x v="1"/>
    <s v=""/>
    <x v="0"/>
    <n v="3"/>
    <x v="0"/>
    <n v="63.56"/>
    <n v="44.36"/>
    <x v="2"/>
    <x v="0"/>
    <s v=""/>
    <s v=""/>
    <x v="1"/>
    <x v="0"/>
    <d v="2021-02-06T00:00:00"/>
    <x v="1"/>
    <x v="2"/>
    <x v="2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13"/>
    <x v="1"/>
    <x v="1"/>
    <x v="99"/>
    <x v="9"/>
    <s v=""/>
    <x v="1"/>
    <x v="0"/>
    <x v="0"/>
  </r>
  <r>
    <x v="1439"/>
    <x v="26"/>
    <x v="1332"/>
    <x v="16"/>
    <x v="1439"/>
    <x v="1433"/>
    <x v="0"/>
    <x v="1709"/>
    <s v="0001"/>
    <x v="0"/>
    <s v="12408"/>
    <x v="26"/>
    <x v="1592"/>
    <s v="YD13"/>
    <x v="1"/>
    <s v=""/>
    <x v="0"/>
    <n v="2"/>
    <x v="0"/>
    <n v="16.27"/>
    <n v="9.2200000000000006"/>
    <x v="2"/>
    <x v="0"/>
    <s v=""/>
    <s v=""/>
    <x v="1"/>
    <x v="0"/>
    <d v="2021-02-06T00:00:00"/>
    <x v="1"/>
    <x v="2"/>
    <x v="2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13"/>
    <x v="1"/>
    <x v="1"/>
    <x v="177"/>
    <x v="1"/>
    <s v=""/>
    <x v="1"/>
    <x v="0"/>
    <x v="0"/>
  </r>
  <r>
    <x v="1439"/>
    <x v="11"/>
    <x v="1332"/>
    <x v="16"/>
    <x v="1439"/>
    <x v="1433"/>
    <x v="1"/>
    <x v="1709"/>
    <s v="0001"/>
    <x v="0"/>
    <s v="3500192"/>
    <x v="11"/>
    <x v="1592"/>
    <s v="YP66"/>
    <x v="1"/>
    <s v=""/>
    <x v="1"/>
    <n v="8"/>
    <x v="0"/>
    <n v="-30.4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3"/>
    <x v="1"/>
    <x v="1"/>
    <x v="10"/>
    <x v="6"/>
    <s v=""/>
    <x v="1"/>
    <x v="0"/>
    <x v="0"/>
  </r>
  <r>
    <x v="1439"/>
    <x v="11"/>
    <x v="1332"/>
    <x v="16"/>
    <x v="1439"/>
    <x v="1433"/>
    <x v="1"/>
    <x v="1709"/>
    <s v="0001"/>
    <x v="0"/>
    <s v="3500192"/>
    <x v="11"/>
    <x v="1592"/>
    <s v="YD73"/>
    <x v="1"/>
    <s v=""/>
    <x v="1"/>
    <n v="4"/>
    <x v="0"/>
    <n v="15.2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3"/>
    <x v="1"/>
    <x v="1"/>
    <x v="10"/>
    <x v="6"/>
    <s v=""/>
    <x v="1"/>
    <x v="0"/>
    <x v="0"/>
  </r>
  <r>
    <x v="1439"/>
    <x v="11"/>
    <x v="1332"/>
    <x v="16"/>
    <x v="1439"/>
    <x v="1433"/>
    <x v="1"/>
    <x v="1709"/>
    <s v="0001"/>
    <x v="0"/>
    <s v="3500192"/>
    <x v="11"/>
    <x v="1592"/>
    <s v="YD73"/>
    <x v="1"/>
    <s v=""/>
    <x v="1"/>
    <n v="1"/>
    <x v="0"/>
    <n v="3.8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3"/>
    <x v="1"/>
    <x v="1"/>
    <x v="10"/>
    <x v="6"/>
    <s v=""/>
    <x v="1"/>
    <x v="0"/>
    <x v="0"/>
  </r>
  <r>
    <x v="1439"/>
    <x v="11"/>
    <x v="1332"/>
    <x v="16"/>
    <x v="1439"/>
    <x v="1433"/>
    <x v="1"/>
    <x v="1709"/>
    <s v="0001"/>
    <x v="0"/>
    <s v="3500192"/>
    <x v="11"/>
    <x v="1592"/>
    <s v="YD73"/>
    <x v="1"/>
    <s v=""/>
    <x v="1"/>
    <n v="3"/>
    <x v="0"/>
    <n v="11.4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3"/>
    <x v="1"/>
    <x v="1"/>
    <x v="10"/>
    <x v="6"/>
    <s v=""/>
    <x v="1"/>
    <x v="0"/>
    <x v="0"/>
  </r>
  <r>
    <x v="1440"/>
    <x v="3"/>
    <x v="1333"/>
    <x v="16"/>
    <x v="1440"/>
    <x v="1434"/>
    <x v="0"/>
    <x v="1710"/>
    <s v="0001"/>
    <x v="0"/>
    <s v="8563"/>
    <x v="3"/>
    <x v="1593"/>
    <s v="YD13"/>
    <x v="1"/>
    <s v=""/>
    <x v="0"/>
    <n v="2"/>
    <x v="0"/>
    <n v="20.51"/>
    <n v="15.19"/>
    <x v="2"/>
    <x v="1"/>
    <n v="1"/>
    <n v="12701553"/>
    <x v="1429"/>
    <x v="0"/>
    <d v="2021-02-06T00:00:00"/>
    <x v="1"/>
    <x v="2"/>
    <x v="2"/>
    <s v="LU"/>
    <x v="0"/>
    <n v="3.9600000000000003E-2"/>
    <n v="0.5"/>
    <n v="0.53225806451613056"/>
    <n v="0.65934065934065944"/>
    <n v="2"/>
    <x v="0"/>
    <n v="3"/>
    <n v="0.83333333330000003"/>
    <x v="0"/>
    <x v="0"/>
    <x v="1"/>
    <n v="3"/>
    <x v="0"/>
    <x v="1666"/>
    <x v="0"/>
    <x v="0"/>
    <x v="0"/>
    <x v="0"/>
    <x v="1"/>
    <s v="CERVEZAS"/>
    <s v="CUSQUEÑA"/>
    <x v="1"/>
    <x v="0"/>
    <x v="0"/>
    <x v="1"/>
    <x v="1"/>
    <x v="1"/>
    <x v="0"/>
    <x v="0"/>
    <x v="2"/>
    <x v="44"/>
    <x v="2"/>
    <x v="1"/>
    <x v="76"/>
    <x v="2"/>
    <d v="2021-01-31T00:00:00"/>
    <x v="0"/>
    <x v="0"/>
    <x v="0"/>
  </r>
  <r>
    <x v="1440"/>
    <x v="0"/>
    <x v="1333"/>
    <x v="16"/>
    <x v="1440"/>
    <x v="1434"/>
    <x v="0"/>
    <x v="1710"/>
    <s v="0001"/>
    <x v="0"/>
    <s v="11112"/>
    <x v="0"/>
    <x v="1593"/>
    <s v="YD13"/>
    <x v="1"/>
    <s v=""/>
    <x v="0"/>
    <n v="1"/>
    <x v="0"/>
    <n v="16.66"/>
    <n v="6.8"/>
    <x v="2"/>
    <x v="1"/>
    <s v=""/>
    <s v=""/>
    <x v="1"/>
    <x v="0"/>
    <d v="2021-02-06T00:00:00"/>
    <x v="1"/>
    <x v="2"/>
    <x v="2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44"/>
    <x v="2"/>
    <x v="1"/>
    <x v="28"/>
    <x v="0"/>
    <s v=""/>
    <x v="1"/>
    <x v="0"/>
    <x v="0"/>
  </r>
  <r>
    <x v="1441"/>
    <x v="19"/>
    <x v="0"/>
    <x v="4"/>
    <x v="1441"/>
    <x v="1435"/>
    <x v="0"/>
    <x v="1711"/>
    <s v="0001"/>
    <x v="0"/>
    <s v="7841"/>
    <x v="19"/>
    <x v="1594"/>
    <s v="YD13"/>
    <x v="16"/>
    <s v=""/>
    <x v="0"/>
    <n v="8"/>
    <x v="0"/>
    <n v="172.74"/>
    <n v="35.17"/>
    <x v="0"/>
    <x v="1"/>
    <n v="1"/>
    <n v="12701873"/>
    <x v="1430"/>
    <x v="0"/>
    <d v="2021-02-06T00:00:00"/>
    <x v="0"/>
    <x v="0"/>
    <x v="0"/>
    <s v="LU"/>
    <x v="0"/>
    <n v="0.1704"/>
    <n v="2"/>
    <n v="2.2903225806451672"/>
    <n v="1.7142857142857142"/>
    <n v="8"/>
    <x v="0"/>
    <n v="24"/>
    <n v="16"/>
    <x v="0"/>
    <x v="0"/>
    <x v="2"/>
    <n v="24"/>
    <x v="0"/>
    <x v="1667"/>
    <x v="0"/>
    <x v="0"/>
    <x v="0"/>
    <x v="3"/>
    <x v="1"/>
    <s v="CERVEZAS"/>
    <s v="CORONA"/>
    <x v="1"/>
    <x v="0"/>
    <x v="0"/>
    <x v="2"/>
    <x v="0"/>
    <x v="0"/>
    <x v="0"/>
    <x v="0"/>
    <x v="2"/>
    <x v="2"/>
    <x v="2"/>
    <x v="1"/>
    <x v="498"/>
    <x v="7"/>
    <d v="2021-01-31T00:00:00"/>
    <x v="0"/>
    <x v="0"/>
    <x v="0"/>
  </r>
  <r>
    <x v="1441"/>
    <x v="24"/>
    <x v="0"/>
    <x v="4"/>
    <x v="1441"/>
    <x v="1435"/>
    <x v="0"/>
    <x v="1711"/>
    <s v="0001"/>
    <x v="0"/>
    <s v="15098"/>
    <x v="24"/>
    <x v="1594"/>
    <s v="YD11"/>
    <x v="16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2"/>
    <x v="2"/>
    <x v="2"/>
    <x v="1"/>
    <x v="19"/>
    <x v="8"/>
    <s v=""/>
    <x v="1"/>
    <x v="0"/>
    <x v="0"/>
  </r>
  <r>
    <x v="1441"/>
    <x v="5"/>
    <x v="0"/>
    <x v="4"/>
    <x v="1441"/>
    <x v="1435"/>
    <x v="0"/>
    <x v="1711"/>
    <s v="0001"/>
    <x v="0"/>
    <s v="2821"/>
    <x v="5"/>
    <x v="1594"/>
    <s v="YD11"/>
    <x v="16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2"/>
    <x v="2"/>
    <x v="2"/>
    <x v="1"/>
    <x v="5"/>
    <x v="3"/>
    <s v=""/>
    <x v="1"/>
    <x v="0"/>
    <x v="0"/>
  </r>
  <r>
    <x v="1441"/>
    <x v="4"/>
    <x v="0"/>
    <x v="4"/>
    <x v="1441"/>
    <x v="1435"/>
    <x v="0"/>
    <x v="1711"/>
    <s v="0001"/>
    <x v="0"/>
    <s v="2395"/>
    <x v="4"/>
    <x v="1594"/>
    <s v="YD11"/>
    <x v="16"/>
    <s v=""/>
    <x v="0"/>
    <n v="10"/>
    <x v="0"/>
    <n v="309.83"/>
    <n v="269.93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2"/>
    <x v="2"/>
    <x v="1"/>
    <x v="116"/>
    <x v="3"/>
    <s v=""/>
    <x v="1"/>
    <x v="0"/>
    <x v="0"/>
  </r>
  <r>
    <x v="1441"/>
    <x v="43"/>
    <x v="0"/>
    <x v="4"/>
    <x v="1441"/>
    <x v="1435"/>
    <x v="0"/>
    <x v="1711"/>
    <s v="0001"/>
    <x v="0"/>
    <s v="8561"/>
    <x v="43"/>
    <x v="1594"/>
    <s v="YD13"/>
    <x v="16"/>
    <s v=""/>
    <x v="0"/>
    <n v="2"/>
    <x v="0"/>
    <n v="25.24"/>
    <n v="16.14999999999999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2"/>
    <x v="2"/>
    <x v="1"/>
    <x v="3"/>
    <x v="2"/>
    <s v=""/>
    <x v="1"/>
    <x v="0"/>
    <x v="0"/>
  </r>
  <r>
    <x v="1441"/>
    <x v="25"/>
    <x v="0"/>
    <x v="4"/>
    <x v="1441"/>
    <x v="1435"/>
    <x v="0"/>
    <x v="1711"/>
    <s v="0001"/>
    <x v="0"/>
    <s v="8758"/>
    <x v="25"/>
    <x v="1594"/>
    <s v="YD13"/>
    <x v="16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2"/>
    <x v="2"/>
    <x v="2"/>
    <x v="1"/>
    <x v="66"/>
    <x v="0"/>
    <s v=""/>
    <x v="1"/>
    <x v="0"/>
    <x v="0"/>
  </r>
  <r>
    <x v="1441"/>
    <x v="16"/>
    <x v="0"/>
    <x v="4"/>
    <x v="1441"/>
    <x v="1435"/>
    <x v="0"/>
    <x v="1711"/>
    <s v="0001"/>
    <x v="0"/>
    <s v="11114"/>
    <x v="16"/>
    <x v="1594"/>
    <s v="YD13"/>
    <x v="16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2"/>
    <x v="2"/>
    <x v="1"/>
    <x v="23"/>
    <x v="0"/>
    <s v=""/>
    <x v="1"/>
    <x v="0"/>
    <x v="0"/>
  </r>
  <r>
    <x v="1441"/>
    <x v="11"/>
    <x v="0"/>
    <x v="4"/>
    <x v="1441"/>
    <x v="1435"/>
    <x v="1"/>
    <x v="1711"/>
    <s v="0001"/>
    <x v="0"/>
    <s v="3500192"/>
    <x v="11"/>
    <x v="1594"/>
    <s v="YP66"/>
    <x v="16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1441"/>
    <x v="11"/>
    <x v="0"/>
    <x v="4"/>
    <x v="1441"/>
    <x v="1435"/>
    <x v="1"/>
    <x v="1711"/>
    <s v="0001"/>
    <x v="0"/>
    <s v="3500192"/>
    <x v="11"/>
    <x v="1594"/>
    <s v="YD73"/>
    <x v="1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1441"/>
    <x v="11"/>
    <x v="0"/>
    <x v="4"/>
    <x v="1441"/>
    <x v="1435"/>
    <x v="1"/>
    <x v="1711"/>
    <s v="0001"/>
    <x v="0"/>
    <s v="3500192"/>
    <x v="11"/>
    <x v="1594"/>
    <s v="YD73"/>
    <x v="1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1441"/>
    <x v="11"/>
    <x v="0"/>
    <x v="4"/>
    <x v="1441"/>
    <x v="1435"/>
    <x v="1"/>
    <x v="1711"/>
    <s v="0001"/>
    <x v="0"/>
    <s v="3500192"/>
    <x v="11"/>
    <x v="1594"/>
    <s v="YD73"/>
    <x v="16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1442"/>
    <x v="26"/>
    <x v="1334"/>
    <x v="16"/>
    <x v="1442"/>
    <x v="1436"/>
    <x v="0"/>
    <x v="1712"/>
    <s v="0001"/>
    <x v="0"/>
    <s v="12408"/>
    <x v="26"/>
    <x v="1595"/>
    <s v="YD13"/>
    <x v="1"/>
    <s v=""/>
    <x v="0"/>
    <n v="2"/>
    <x v="1"/>
    <n v="16.27"/>
    <n v="9.2200000000000006"/>
    <x v="3"/>
    <x v="1"/>
    <n v="1"/>
    <n v="12701910"/>
    <x v="143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3"/>
    <n v="0.75"/>
    <x v="0"/>
    <x v="0"/>
    <x v="1"/>
    <n v="3"/>
    <x v="0"/>
    <x v="1668"/>
    <x v="0"/>
    <x v="0"/>
    <x v="0"/>
    <x v="0"/>
    <x v="1"/>
    <s v="CERVEZAS"/>
    <s v="GOLDEN"/>
    <x v="1"/>
    <x v="0"/>
    <x v="0"/>
    <x v="1"/>
    <x v="1"/>
    <x v="1"/>
    <x v="0"/>
    <x v="0"/>
    <x v="2"/>
    <x v="2"/>
    <x v="2"/>
    <x v="1"/>
    <x v="177"/>
    <x v="1"/>
    <d v="2021-01-31T00:00:00"/>
    <x v="0"/>
    <x v="0"/>
    <x v="0"/>
  </r>
  <r>
    <x v="1442"/>
    <x v="15"/>
    <x v="1334"/>
    <x v="16"/>
    <x v="1442"/>
    <x v="1436"/>
    <x v="0"/>
    <x v="1712"/>
    <s v="0001"/>
    <x v="0"/>
    <s v="14523"/>
    <x v="15"/>
    <x v="1595"/>
    <s v="YD13"/>
    <x v="1"/>
    <s v=""/>
    <x v="0"/>
    <n v="1"/>
    <x v="1"/>
    <n v="6.72"/>
    <n v="6.54"/>
    <x v="3"/>
    <x v="1"/>
    <s v=""/>
    <s v=""/>
    <x v="1"/>
    <x v="0"/>
    <d v="2021-02-06T00:00:00"/>
    <x v="1"/>
    <x v="3"/>
    <x v="3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"/>
    <x v="2"/>
    <x v="1"/>
    <x v="106"/>
    <x v="2"/>
    <s v=""/>
    <x v="1"/>
    <x v="0"/>
    <x v="0"/>
  </r>
  <r>
    <x v="1443"/>
    <x v="4"/>
    <x v="1335"/>
    <x v="16"/>
    <x v="1443"/>
    <x v="1437"/>
    <x v="0"/>
    <x v="1713"/>
    <s v="0001"/>
    <x v="0"/>
    <s v="2395"/>
    <x v="4"/>
    <x v="379"/>
    <s v="YD11"/>
    <x v="1"/>
    <s v=""/>
    <x v="0"/>
    <n v="10"/>
    <x v="0"/>
    <n v="273.02"/>
    <n v="262.44"/>
    <x v="2"/>
    <x v="1"/>
    <n v="1"/>
    <n v="12701958"/>
    <x v="1432"/>
    <x v="0"/>
    <d v="2021-02-06T00:00:00"/>
    <x v="1"/>
    <x v="2"/>
    <x v="2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669"/>
    <x v="0"/>
    <x v="0"/>
    <x v="0"/>
    <x v="2"/>
    <x v="1"/>
    <s v="CERVEZAS"/>
    <s v="PILSEN TRUJILLO"/>
    <x v="2"/>
    <x v="0"/>
    <x v="0"/>
    <x v="1"/>
    <x v="1"/>
    <x v="1"/>
    <x v="0"/>
    <x v="0"/>
    <x v="2"/>
    <x v="13"/>
    <x v="1"/>
    <x v="1"/>
    <x v="27"/>
    <x v="3"/>
    <d v="2021-01-31T00:00:00"/>
    <x v="0"/>
    <x v="0"/>
    <x v="0"/>
  </r>
  <r>
    <x v="1443"/>
    <x v="11"/>
    <x v="1335"/>
    <x v="16"/>
    <x v="1443"/>
    <x v="1437"/>
    <x v="1"/>
    <x v="1713"/>
    <s v="0001"/>
    <x v="0"/>
    <s v="3500192"/>
    <x v="11"/>
    <x v="379"/>
    <s v="YP66"/>
    <x v="1"/>
    <s v=""/>
    <x v="1"/>
    <n v="10"/>
    <x v="0"/>
    <n v="-3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3"/>
    <x v="1"/>
    <x v="1"/>
    <x v="10"/>
    <x v="6"/>
    <s v=""/>
    <x v="1"/>
    <x v="0"/>
    <x v="0"/>
  </r>
  <r>
    <x v="1443"/>
    <x v="11"/>
    <x v="1335"/>
    <x v="16"/>
    <x v="1443"/>
    <x v="1437"/>
    <x v="1"/>
    <x v="1713"/>
    <s v="0001"/>
    <x v="0"/>
    <s v="3500192"/>
    <x v="11"/>
    <x v="379"/>
    <s v="YD73"/>
    <x v="1"/>
    <s v=""/>
    <x v="1"/>
    <n v="10"/>
    <x v="0"/>
    <n v="3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3"/>
    <x v="1"/>
    <x v="1"/>
    <x v="10"/>
    <x v="6"/>
    <s v=""/>
    <x v="1"/>
    <x v="0"/>
    <x v="0"/>
  </r>
  <r>
    <x v="1444"/>
    <x v="26"/>
    <x v="0"/>
    <x v="4"/>
    <x v="1444"/>
    <x v="1438"/>
    <x v="0"/>
    <x v="1714"/>
    <s v="0001"/>
    <x v="0"/>
    <s v="12408"/>
    <x v="26"/>
    <x v="1596"/>
    <s v="YD13"/>
    <x v="15"/>
    <s v=""/>
    <x v="0"/>
    <n v="5"/>
    <x v="0"/>
    <n v="40.67"/>
    <n v="23.03"/>
    <x v="0"/>
    <x v="3"/>
    <n v="1"/>
    <n v="12701959"/>
    <x v="1433"/>
    <x v="0"/>
    <d v="2021-02-06T00:00:00"/>
    <x v="0"/>
    <x v="0"/>
    <x v="0"/>
    <s v="LU"/>
    <x v="0"/>
    <n v="0.1065"/>
    <n v="1.25"/>
    <n v="1.4314516129032295"/>
    <n v="1.0714285714285714"/>
    <n v="5"/>
    <x v="0"/>
    <n v="17"/>
    <n v="5.75"/>
    <x v="0"/>
    <x v="0"/>
    <x v="2"/>
    <n v="17"/>
    <x v="0"/>
    <x v="1670"/>
    <x v="0"/>
    <x v="0"/>
    <x v="0"/>
    <x v="3"/>
    <x v="1"/>
    <s v="CERVEZAS"/>
    <s v="GOLDEN"/>
    <x v="1"/>
    <x v="0"/>
    <x v="0"/>
    <x v="2"/>
    <x v="0"/>
    <x v="0"/>
    <x v="0"/>
    <x v="0"/>
    <x v="2"/>
    <x v="2"/>
    <x v="2"/>
    <x v="1"/>
    <x v="211"/>
    <x v="1"/>
    <d v="2021-01-31T00:00:00"/>
    <x v="0"/>
    <x v="0"/>
    <x v="0"/>
  </r>
  <r>
    <x v="1444"/>
    <x v="13"/>
    <x v="0"/>
    <x v="4"/>
    <x v="1444"/>
    <x v="1438"/>
    <x v="0"/>
    <x v="1714"/>
    <s v="0001"/>
    <x v="0"/>
    <s v="14268"/>
    <x v="13"/>
    <x v="1596"/>
    <s v="YD13"/>
    <x v="15"/>
    <s v=""/>
    <x v="0"/>
    <n v="5"/>
    <x v="0"/>
    <n v="75.599999999999994"/>
    <n v="15.39"/>
    <x v="0"/>
    <x v="3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2"/>
    <x v="2"/>
    <x v="1"/>
    <x v="854"/>
    <x v="1"/>
    <s v=""/>
    <x v="1"/>
    <x v="0"/>
    <x v="0"/>
  </r>
  <r>
    <x v="1444"/>
    <x v="15"/>
    <x v="0"/>
    <x v="4"/>
    <x v="1444"/>
    <x v="1438"/>
    <x v="0"/>
    <x v="1714"/>
    <s v="0001"/>
    <x v="0"/>
    <s v="14523"/>
    <x v="15"/>
    <x v="1596"/>
    <s v="YD13"/>
    <x v="15"/>
    <s v=""/>
    <x v="0"/>
    <n v="3"/>
    <x v="0"/>
    <n v="31.7"/>
    <n v="21.97"/>
    <x v="0"/>
    <x v="3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2"/>
    <x v="2"/>
    <x v="1"/>
    <x v="491"/>
    <x v="2"/>
    <s v=""/>
    <x v="1"/>
    <x v="0"/>
    <x v="0"/>
  </r>
  <r>
    <x v="1444"/>
    <x v="3"/>
    <x v="0"/>
    <x v="4"/>
    <x v="1444"/>
    <x v="1438"/>
    <x v="0"/>
    <x v="1714"/>
    <s v="0001"/>
    <x v="0"/>
    <s v="8563"/>
    <x v="3"/>
    <x v="1596"/>
    <s v="YD13"/>
    <x v="15"/>
    <s v=""/>
    <x v="0"/>
    <n v="2"/>
    <x v="0"/>
    <n v="25.24"/>
    <n v="16.149999999999999"/>
    <x v="0"/>
    <x v="3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2"/>
    <x v="2"/>
    <x v="1"/>
    <x v="3"/>
    <x v="2"/>
    <s v=""/>
    <x v="1"/>
    <x v="0"/>
    <x v="0"/>
  </r>
  <r>
    <x v="1444"/>
    <x v="6"/>
    <x v="0"/>
    <x v="4"/>
    <x v="1444"/>
    <x v="1438"/>
    <x v="0"/>
    <x v="1714"/>
    <s v="0001"/>
    <x v="0"/>
    <s v="4961"/>
    <x v="6"/>
    <x v="1596"/>
    <s v="YD13"/>
    <x v="15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2"/>
    <x v="2"/>
    <x v="1"/>
    <x v="24"/>
    <x v="4"/>
    <s v=""/>
    <x v="1"/>
    <x v="0"/>
    <x v="0"/>
  </r>
  <r>
    <x v="1444"/>
    <x v="17"/>
    <x v="0"/>
    <x v="4"/>
    <x v="1444"/>
    <x v="1438"/>
    <x v="0"/>
    <x v="1714"/>
    <s v="0001"/>
    <x v="0"/>
    <s v="4963"/>
    <x v="17"/>
    <x v="1596"/>
    <s v="YD13"/>
    <x v="15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2"/>
    <x v="2"/>
    <x v="1"/>
    <x v="24"/>
    <x v="4"/>
    <s v=""/>
    <x v="1"/>
    <x v="0"/>
    <x v="0"/>
  </r>
  <r>
    <x v="1445"/>
    <x v="15"/>
    <x v="1336"/>
    <x v="4"/>
    <x v="1445"/>
    <x v="1439"/>
    <x v="0"/>
    <x v="1715"/>
    <s v="0001"/>
    <x v="0"/>
    <s v="14523"/>
    <x v="15"/>
    <x v="1408"/>
    <s v="YD13"/>
    <x v="1"/>
    <s v=""/>
    <x v="0"/>
    <n v="2"/>
    <x v="0"/>
    <n v="13.45"/>
    <n v="13.08"/>
    <x v="3"/>
    <x v="1"/>
    <n v="1"/>
    <n v="12701960"/>
    <x v="1434"/>
    <x v="0"/>
    <d v="2021-02-06T00:00:00"/>
    <x v="1"/>
    <x v="3"/>
    <x v="3"/>
    <s v="LU"/>
    <x v="0"/>
    <n v="3.7199999999999997E-2"/>
    <n v="0.5"/>
    <n v="0.50000000000000133"/>
    <n v="0.625"/>
    <n v="2"/>
    <x v="0"/>
    <n v="5"/>
    <n v="3.5"/>
    <x v="0"/>
    <x v="0"/>
    <x v="1"/>
    <n v="5"/>
    <x v="0"/>
    <x v="1671"/>
    <x v="0"/>
    <x v="0"/>
    <x v="0"/>
    <x v="0"/>
    <x v="1"/>
    <s v="CERVEZAS"/>
    <s v="PILSEN CALLAO"/>
    <x v="1"/>
    <x v="0"/>
    <x v="0"/>
    <x v="2"/>
    <x v="1"/>
    <x v="1"/>
    <x v="0"/>
    <x v="0"/>
    <x v="2"/>
    <x v="25"/>
    <x v="1"/>
    <x v="1"/>
    <x v="193"/>
    <x v="2"/>
    <d v="2021-01-31T00:00:00"/>
    <x v="0"/>
    <x v="0"/>
    <x v="0"/>
  </r>
  <r>
    <x v="1445"/>
    <x v="4"/>
    <x v="1336"/>
    <x v="4"/>
    <x v="1445"/>
    <x v="1439"/>
    <x v="0"/>
    <x v="1715"/>
    <s v="0001"/>
    <x v="0"/>
    <s v="2395"/>
    <x v="4"/>
    <x v="1408"/>
    <s v="YD11"/>
    <x v="1"/>
    <s v=""/>
    <x v="0"/>
    <n v="3"/>
    <x v="0"/>
    <n v="81.91"/>
    <n v="78.73"/>
    <x v="3"/>
    <x v="1"/>
    <s v=""/>
    <s v=""/>
    <x v="1"/>
    <x v="0"/>
    <d v="2021-02-06T00:00:00"/>
    <x v="1"/>
    <x v="3"/>
    <x v="3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2"/>
    <x v="25"/>
    <x v="1"/>
    <x v="1"/>
    <x v="75"/>
    <x v="3"/>
    <s v=""/>
    <x v="1"/>
    <x v="0"/>
    <x v="0"/>
  </r>
  <r>
    <x v="1445"/>
    <x v="11"/>
    <x v="1336"/>
    <x v="4"/>
    <x v="1445"/>
    <x v="1439"/>
    <x v="1"/>
    <x v="1715"/>
    <s v="0001"/>
    <x v="0"/>
    <s v="3500192"/>
    <x v="11"/>
    <x v="1408"/>
    <s v="YP66"/>
    <x v="1"/>
    <s v=""/>
    <x v="1"/>
    <n v="3"/>
    <x v="0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5"/>
    <x v="1"/>
    <x v="1"/>
    <x v="10"/>
    <x v="6"/>
    <s v=""/>
    <x v="1"/>
    <x v="0"/>
    <x v="0"/>
  </r>
  <r>
    <x v="1445"/>
    <x v="11"/>
    <x v="1336"/>
    <x v="4"/>
    <x v="1445"/>
    <x v="1439"/>
    <x v="1"/>
    <x v="1715"/>
    <s v="0001"/>
    <x v="0"/>
    <s v="3500192"/>
    <x v="11"/>
    <x v="1408"/>
    <s v="YD73"/>
    <x v="1"/>
    <s v=""/>
    <x v="1"/>
    <n v="3"/>
    <x v="0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5"/>
    <x v="1"/>
    <x v="1"/>
    <x v="10"/>
    <x v="6"/>
    <s v=""/>
    <x v="1"/>
    <x v="0"/>
    <x v="0"/>
  </r>
  <r>
    <x v="1446"/>
    <x v="4"/>
    <x v="1337"/>
    <x v="23"/>
    <x v="1446"/>
    <x v="1440"/>
    <x v="0"/>
    <x v="1716"/>
    <s v="0001"/>
    <x v="0"/>
    <s v="2395"/>
    <x v="4"/>
    <x v="1597"/>
    <s v="YD11"/>
    <x v="1"/>
    <s v=""/>
    <x v="0"/>
    <n v="3"/>
    <x v="2"/>
    <n v="83.25"/>
    <n v="77.39"/>
    <x v="0"/>
    <x v="1"/>
    <n v="1"/>
    <n v="12702516"/>
    <x v="143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8"/>
    <n v="7.5"/>
    <x v="0"/>
    <x v="0"/>
    <x v="1"/>
    <n v="5"/>
    <x v="0"/>
    <x v="1672"/>
    <x v="2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5"/>
    <x v="3"/>
    <d v="2021-01-31T00:00:00"/>
    <x v="0"/>
    <x v="0"/>
    <x v="0"/>
  </r>
  <r>
    <x v="1446"/>
    <x v="16"/>
    <x v="1337"/>
    <x v="23"/>
    <x v="1446"/>
    <x v="1440"/>
    <x v="0"/>
    <x v="1716"/>
    <s v="0001"/>
    <x v="0"/>
    <s v="11114"/>
    <x v="16"/>
    <x v="1597"/>
    <s v="YD13"/>
    <x v="1"/>
    <s v=""/>
    <x v="0"/>
    <n v="1"/>
    <x v="2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88"/>
    <x v="0"/>
    <s v=""/>
    <x v="1"/>
    <x v="0"/>
    <x v="0"/>
  </r>
  <r>
    <x v="1446"/>
    <x v="10"/>
    <x v="1337"/>
    <x v="23"/>
    <x v="1446"/>
    <x v="1440"/>
    <x v="0"/>
    <x v="1716"/>
    <s v="0001"/>
    <x v="0"/>
    <s v="11118"/>
    <x v="10"/>
    <x v="1597"/>
    <s v="YD13"/>
    <x v="1"/>
    <s v=""/>
    <x v="0"/>
    <n v="1"/>
    <x v="2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9"/>
    <x v="0"/>
    <s v=""/>
    <x v="1"/>
    <x v="0"/>
    <x v="0"/>
  </r>
  <r>
    <x v="1446"/>
    <x v="4"/>
    <x v="1338"/>
    <x v="23"/>
    <x v="1446"/>
    <x v="1440"/>
    <x v="0"/>
    <x v="1717"/>
    <s v="0001"/>
    <x v="0"/>
    <s v="2395"/>
    <x v="4"/>
    <x v="1598"/>
    <s v="YD11"/>
    <x v="1"/>
    <s v=""/>
    <x v="0"/>
    <n v="3"/>
    <x v="2"/>
    <n v="83.25"/>
    <n v="77.39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3"/>
    <x v="0"/>
    <x v="1673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75"/>
    <x v="3"/>
    <s v=""/>
    <x v="1"/>
    <x v="0"/>
    <x v="0"/>
  </r>
  <r>
    <x v="1446"/>
    <x v="11"/>
    <x v="1337"/>
    <x v="23"/>
    <x v="1446"/>
    <x v="1440"/>
    <x v="1"/>
    <x v="1716"/>
    <s v="0001"/>
    <x v="0"/>
    <s v="3500192"/>
    <x v="11"/>
    <x v="1597"/>
    <s v="YP66"/>
    <x v="1"/>
    <s v=""/>
    <x v="1"/>
    <n v="3"/>
    <x v="2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446"/>
    <x v="11"/>
    <x v="1337"/>
    <x v="23"/>
    <x v="1446"/>
    <x v="1440"/>
    <x v="1"/>
    <x v="1716"/>
    <s v="0001"/>
    <x v="0"/>
    <s v="3500192"/>
    <x v="11"/>
    <x v="1597"/>
    <s v="YD73"/>
    <x v="1"/>
    <s v=""/>
    <x v="1"/>
    <n v="3"/>
    <x v="2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446"/>
    <x v="11"/>
    <x v="1338"/>
    <x v="23"/>
    <x v="1446"/>
    <x v="1440"/>
    <x v="1"/>
    <x v="1717"/>
    <s v="0001"/>
    <x v="0"/>
    <s v="3500192"/>
    <x v="11"/>
    <x v="1598"/>
    <s v="YP66"/>
    <x v="1"/>
    <s v=""/>
    <x v="1"/>
    <n v="3"/>
    <x v="2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446"/>
    <x v="11"/>
    <x v="1338"/>
    <x v="23"/>
    <x v="1446"/>
    <x v="1440"/>
    <x v="1"/>
    <x v="1717"/>
    <s v="0001"/>
    <x v="0"/>
    <s v="3500192"/>
    <x v="11"/>
    <x v="1598"/>
    <s v="YD73"/>
    <x v="1"/>
    <s v=""/>
    <x v="1"/>
    <n v="3"/>
    <x v="2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447"/>
    <x v="3"/>
    <x v="0"/>
    <x v="15"/>
    <x v="1447"/>
    <x v="1441"/>
    <x v="0"/>
    <x v="1718"/>
    <s v="0001"/>
    <x v="0"/>
    <s v="8563"/>
    <x v="3"/>
    <x v="270"/>
    <s v="YD13"/>
    <x v="6"/>
    <s v=""/>
    <x v="0"/>
    <n v="1"/>
    <x v="0"/>
    <n v="12.62"/>
    <n v="8.07"/>
    <x v="0"/>
    <x v="3"/>
    <n v="1"/>
    <n v="12703250"/>
    <x v="1436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5"/>
    <n v="2.75"/>
    <x v="0"/>
    <x v="0"/>
    <x v="2"/>
    <n v="5"/>
    <x v="0"/>
    <x v="1674"/>
    <x v="0"/>
    <x v="0"/>
    <x v="0"/>
    <x v="0"/>
    <x v="1"/>
    <s v="CERVEZAS"/>
    <s v="CUSQUEÑA"/>
    <x v="1"/>
    <x v="0"/>
    <x v="0"/>
    <x v="3"/>
    <x v="0"/>
    <x v="0"/>
    <x v="0"/>
    <x v="0"/>
    <x v="2"/>
    <x v="6"/>
    <x v="2"/>
    <x v="1"/>
    <x v="163"/>
    <x v="2"/>
    <d v="2021-01-31T00:00:00"/>
    <x v="0"/>
    <x v="0"/>
    <x v="0"/>
  </r>
  <r>
    <x v="1447"/>
    <x v="5"/>
    <x v="0"/>
    <x v="15"/>
    <x v="1447"/>
    <x v="1441"/>
    <x v="0"/>
    <x v="1718"/>
    <s v="0001"/>
    <x v="0"/>
    <s v="2821"/>
    <x v="5"/>
    <x v="270"/>
    <s v="YD11"/>
    <x v="6"/>
    <s v=""/>
    <x v="0"/>
    <n v="2"/>
    <x v="0"/>
    <n v="61.41"/>
    <n v="54.54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6"/>
    <x v="2"/>
    <x v="1"/>
    <x v="15"/>
    <x v="3"/>
    <s v=""/>
    <x v="1"/>
    <x v="0"/>
    <x v="0"/>
  </r>
  <r>
    <x v="1447"/>
    <x v="13"/>
    <x v="0"/>
    <x v="15"/>
    <x v="1447"/>
    <x v="1441"/>
    <x v="0"/>
    <x v="1718"/>
    <s v="0001"/>
    <x v="0"/>
    <s v="14268"/>
    <x v="13"/>
    <x v="270"/>
    <s v="YD13"/>
    <x v="6"/>
    <s v=""/>
    <x v="0"/>
    <n v="2"/>
    <x v="0"/>
    <n v="30.24"/>
    <n v="6.15"/>
    <x v="0"/>
    <x v="3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6"/>
    <x v="2"/>
    <x v="1"/>
    <x v="26"/>
    <x v="1"/>
    <s v=""/>
    <x v="1"/>
    <x v="0"/>
    <x v="0"/>
  </r>
  <r>
    <x v="1447"/>
    <x v="11"/>
    <x v="0"/>
    <x v="15"/>
    <x v="1447"/>
    <x v="1441"/>
    <x v="1"/>
    <x v="1718"/>
    <s v="0001"/>
    <x v="0"/>
    <s v="3500192"/>
    <x v="11"/>
    <x v="270"/>
    <s v="YP66"/>
    <x v="6"/>
    <s v=""/>
    <x v="1"/>
    <n v="2"/>
    <x v="0"/>
    <n v="-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447"/>
    <x v="11"/>
    <x v="0"/>
    <x v="15"/>
    <x v="1447"/>
    <x v="1441"/>
    <x v="1"/>
    <x v="1718"/>
    <s v="0001"/>
    <x v="0"/>
    <s v="3500192"/>
    <x v="11"/>
    <x v="270"/>
    <s v="YD73"/>
    <x v="6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448"/>
    <x v="14"/>
    <x v="0"/>
    <x v="6"/>
    <x v="1448"/>
    <x v="1442"/>
    <x v="0"/>
    <x v="1719"/>
    <s v="0001"/>
    <x v="0"/>
    <s v="4562"/>
    <x v="14"/>
    <x v="1599"/>
    <s v="YD13"/>
    <x v="10"/>
    <s v=""/>
    <x v="0"/>
    <n v="10"/>
    <x v="0"/>
    <n v="64.41"/>
    <n v="13.11"/>
    <x v="0"/>
    <x v="1"/>
    <n v="1"/>
    <n v="12703259"/>
    <x v="1437"/>
    <x v="0"/>
    <d v="2021-02-06T00:00:00"/>
    <x v="0"/>
    <x v="0"/>
    <x v="0"/>
    <s v="LU"/>
    <x v="0"/>
    <n v="4.9000000000000004"/>
    <n v="5"/>
    <n v="86.146272855125005"/>
    <n v="8.3333333333333321"/>
    <n v="10"/>
    <x v="0"/>
    <n v="21"/>
    <n v="10.75"/>
    <x v="0"/>
    <x v="0"/>
    <x v="2"/>
    <n v="21"/>
    <x v="0"/>
    <x v="1675"/>
    <x v="0"/>
    <x v="0"/>
    <x v="0"/>
    <x v="3"/>
    <x v="0"/>
    <s v="NABS"/>
    <s v="SAN MATEO"/>
    <x v="0"/>
    <x v="0"/>
    <x v="0"/>
    <x v="3"/>
    <x v="0"/>
    <x v="0"/>
    <x v="0"/>
    <x v="0"/>
    <x v="2"/>
    <x v="6"/>
    <x v="2"/>
    <x v="1"/>
    <x v="412"/>
    <x v="4"/>
    <d v="2021-01-31T00:00:00"/>
    <x v="0"/>
    <x v="0"/>
    <x v="0"/>
  </r>
  <r>
    <x v="1448"/>
    <x v="26"/>
    <x v="0"/>
    <x v="6"/>
    <x v="1448"/>
    <x v="1442"/>
    <x v="0"/>
    <x v="1719"/>
    <s v="0001"/>
    <x v="0"/>
    <s v="12408"/>
    <x v="26"/>
    <x v="1599"/>
    <s v="YD13"/>
    <x v="10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6"/>
    <x v="2"/>
    <x v="1"/>
    <x v="177"/>
    <x v="1"/>
    <s v=""/>
    <x v="1"/>
    <x v="0"/>
    <x v="0"/>
  </r>
  <r>
    <x v="1448"/>
    <x v="13"/>
    <x v="0"/>
    <x v="6"/>
    <x v="1448"/>
    <x v="1442"/>
    <x v="0"/>
    <x v="1719"/>
    <s v="0001"/>
    <x v="0"/>
    <s v="14268"/>
    <x v="13"/>
    <x v="1599"/>
    <s v="YD13"/>
    <x v="10"/>
    <s v=""/>
    <x v="0"/>
    <n v="4"/>
    <x v="0"/>
    <n v="60.48"/>
    <n v="12.3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6"/>
    <x v="2"/>
    <x v="1"/>
    <x v="550"/>
    <x v="1"/>
    <s v=""/>
    <x v="1"/>
    <x v="0"/>
    <x v="0"/>
  </r>
  <r>
    <x v="1448"/>
    <x v="29"/>
    <x v="0"/>
    <x v="6"/>
    <x v="1448"/>
    <x v="1442"/>
    <x v="0"/>
    <x v="1719"/>
    <s v="0001"/>
    <x v="0"/>
    <s v="8560"/>
    <x v="29"/>
    <x v="1599"/>
    <s v="YD13"/>
    <x v="10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6"/>
    <x v="2"/>
    <x v="1"/>
    <x v="163"/>
    <x v="2"/>
    <s v=""/>
    <x v="1"/>
    <x v="0"/>
    <x v="0"/>
  </r>
  <r>
    <x v="1448"/>
    <x v="4"/>
    <x v="0"/>
    <x v="6"/>
    <x v="1448"/>
    <x v="1442"/>
    <x v="0"/>
    <x v="1719"/>
    <s v="0001"/>
    <x v="0"/>
    <s v="2395"/>
    <x v="4"/>
    <x v="1599"/>
    <s v="YD11"/>
    <x v="10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6"/>
    <x v="2"/>
    <x v="1"/>
    <x v="15"/>
    <x v="3"/>
    <s v=""/>
    <x v="1"/>
    <x v="0"/>
    <x v="0"/>
  </r>
  <r>
    <x v="1448"/>
    <x v="5"/>
    <x v="0"/>
    <x v="6"/>
    <x v="1448"/>
    <x v="1442"/>
    <x v="0"/>
    <x v="1719"/>
    <s v="0001"/>
    <x v="0"/>
    <s v="2821"/>
    <x v="5"/>
    <x v="1599"/>
    <s v="YD11"/>
    <x v="10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6"/>
    <x v="2"/>
    <x v="1"/>
    <x v="15"/>
    <x v="3"/>
    <s v=""/>
    <x v="1"/>
    <x v="0"/>
    <x v="0"/>
  </r>
  <r>
    <x v="1448"/>
    <x v="11"/>
    <x v="0"/>
    <x v="6"/>
    <x v="1448"/>
    <x v="1442"/>
    <x v="1"/>
    <x v="1719"/>
    <s v="0001"/>
    <x v="0"/>
    <s v="3500192"/>
    <x v="11"/>
    <x v="1599"/>
    <s v="YP66"/>
    <x v="10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448"/>
    <x v="11"/>
    <x v="0"/>
    <x v="6"/>
    <x v="1448"/>
    <x v="1442"/>
    <x v="1"/>
    <x v="1719"/>
    <s v="0001"/>
    <x v="0"/>
    <s v="3500192"/>
    <x v="11"/>
    <x v="1599"/>
    <s v="YD73"/>
    <x v="1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448"/>
    <x v="11"/>
    <x v="0"/>
    <x v="6"/>
    <x v="1448"/>
    <x v="1442"/>
    <x v="1"/>
    <x v="1719"/>
    <s v="0001"/>
    <x v="0"/>
    <s v="3500192"/>
    <x v="11"/>
    <x v="1599"/>
    <s v="YD73"/>
    <x v="1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449"/>
    <x v="25"/>
    <x v="0"/>
    <x v="15"/>
    <x v="1449"/>
    <x v="1443"/>
    <x v="0"/>
    <x v="1720"/>
    <s v="0001"/>
    <x v="0"/>
    <s v="8758"/>
    <x v="25"/>
    <x v="1600"/>
    <s v="YD13"/>
    <x v="0"/>
    <s v=""/>
    <x v="0"/>
    <n v="1"/>
    <x v="0"/>
    <n v="9.27"/>
    <n v="3.79"/>
    <x v="0"/>
    <x v="1"/>
    <n v="1"/>
    <n v="12703268"/>
    <x v="1438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"/>
    <x v="0"/>
    <x v="0"/>
    <x v="2"/>
    <n v="3"/>
    <x v="0"/>
    <x v="1676"/>
    <x v="0"/>
    <x v="0"/>
    <x v="0"/>
    <x v="0"/>
    <x v="0"/>
    <s v="NABS"/>
    <s v="VIVA BACKUS"/>
    <x v="0"/>
    <x v="0"/>
    <x v="0"/>
    <x v="3"/>
    <x v="0"/>
    <x v="0"/>
    <x v="0"/>
    <x v="0"/>
    <x v="2"/>
    <x v="6"/>
    <x v="2"/>
    <x v="1"/>
    <x v="66"/>
    <x v="0"/>
    <d v="2021-01-31T00:00:00"/>
    <x v="0"/>
    <x v="0"/>
    <x v="0"/>
  </r>
  <r>
    <x v="1449"/>
    <x v="16"/>
    <x v="0"/>
    <x v="15"/>
    <x v="1449"/>
    <x v="1443"/>
    <x v="0"/>
    <x v="1720"/>
    <s v="0001"/>
    <x v="0"/>
    <s v="11114"/>
    <x v="16"/>
    <x v="1600"/>
    <s v="YD13"/>
    <x v="0"/>
    <s v=""/>
    <x v="0"/>
    <n v="2"/>
    <x v="0"/>
    <n v="18.47"/>
    <n v="7.54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6"/>
    <x v="2"/>
    <x v="1"/>
    <x v="30"/>
    <x v="0"/>
    <s v=""/>
    <x v="1"/>
    <x v="0"/>
    <x v="0"/>
  </r>
  <r>
    <x v="1450"/>
    <x v="4"/>
    <x v="1339"/>
    <x v="3"/>
    <x v="1450"/>
    <x v="1444"/>
    <x v="0"/>
    <x v="1721"/>
    <s v="0001"/>
    <x v="0"/>
    <s v="2395"/>
    <x v="4"/>
    <x v="1143"/>
    <s v="YD11"/>
    <x v="1"/>
    <s v=""/>
    <x v="0"/>
    <n v="10"/>
    <x v="0"/>
    <n v="273.02"/>
    <n v="262.44"/>
    <x v="4"/>
    <x v="3"/>
    <n v="1"/>
    <n v="12703270"/>
    <x v="1439"/>
    <x v="0"/>
    <d v="2021-02-06T00:00:00"/>
    <x v="1"/>
    <x v="5"/>
    <x v="5"/>
    <s v="LU"/>
    <x v="0"/>
    <n v="0.74399999999999999"/>
    <n v="10"/>
    <n v="10.000000000000027"/>
    <n v="14.285714285714285"/>
    <n v="10"/>
    <x v="0"/>
    <n v="60"/>
    <n v="54"/>
    <x v="0"/>
    <x v="0"/>
    <x v="1"/>
    <n v="10"/>
    <x v="0"/>
    <x v="1677"/>
    <x v="8"/>
    <x v="0"/>
    <x v="0"/>
    <x v="3"/>
    <x v="1"/>
    <s v="CERVEZAS"/>
    <s v="PILSEN TRUJILLO"/>
    <x v="2"/>
    <x v="0"/>
    <x v="0"/>
    <x v="2"/>
    <x v="1"/>
    <x v="1"/>
    <x v="0"/>
    <x v="0"/>
    <x v="7"/>
    <x v="11"/>
    <x v="4"/>
    <x v="1"/>
    <x v="27"/>
    <x v="3"/>
    <d v="2021-01-31T00:00:00"/>
    <x v="0"/>
    <x v="0"/>
    <x v="0"/>
  </r>
  <r>
    <x v="1450"/>
    <x v="19"/>
    <x v="1340"/>
    <x v="3"/>
    <x v="1450"/>
    <x v="1444"/>
    <x v="0"/>
    <x v="1722"/>
    <s v="0001"/>
    <x v="0"/>
    <s v="7841"/>
    <x v="19"/>
    <x v="1601"/>
    <s v="YD13"/>
    <x v="1"/>
    <s v=""/>
    <x v="0"/>
    <n v="4"/>
    <x v="0"/>
    <n v="69.150000000000006"/>
    <n v="14.08"/>
    <x v="4"/>
    <x v="3"/>
    <s v=""/>
    <s v=""/>
    <x v="1"/>
    <x v="0"/>
    <d v="2021-02-06T00:00:00"/>
    <x v="1"/>
    <x v="5"/>
    <x v="5"/>
    <s v="LU"/>
    <x v="0"/>
    <n v="8.5199999999999998E-2"/>
    <n v="1"/>
    <n v="1.1451612903225836"/>
    <n v="0.8571428571428571"/>
    <n v="4"/>
    <x v="0"/>
    <n v="0"/>
    <s v=""/>
    <x v="0"/>
    <x v="0"/>
    <x v="1"/>
    <n v="4"/>
    <x v="0"/>
    <x v="1678"/>
    <x v="1"/>
    <x v="0"/>
    <x v="0"/>
    <x v="1"/>
    <x v="1"/>
    <s v="CERVEZAS"/>
    <s v="CORONA"/>
    <x v="1"/>
    <x v="0"/>
    <x v="0"/>
    <x v="2"/>
    <x v="1"/>
    <x v="1"/>
    <x v="0"/>
    <x v="0"/>
    <x v="7"/>
    <x v="11"/>
    <x v="4"/>
    <x v="1"/>
    <x v="342"/>
    <x v="7"/>
    <s v=""/>
    <x v="1"/>
    <x v="0"/>
    <x v="0"/>
  </r>
  <r>
    <x v="1450"/>
    <x v="4"/>
    <x v="1341"/>
    <x v="3"/>
    <x v="1450"/>
    <x v="1444"/>
    <x v="0"/>
    <x v="1723"/>
    <s v="0001"/>
    <x v="0"/>
    <s v="2395"/>
    <x v="4"/>
    <x v="1602"/>
    <s v="YD11"/>
    <x v="1"/>
    <s v=""/>
    <x v="0"/>
    <n v="10"/>
    <x v="0"/>
    <n v="273.02"/>
    <n v="262.44"/>
    <x v="4"/>
    <x v="3"/>
    <s v=""/>
    <s v=""/>
    <x v="1"/>
    <x v="0"/>
    <d v="2021-02-06T00:00:00"/>
    <x v="1"/>
    <x v="5"/>
    <x v="5"/>
    <s v="LU"/>
    <x v="0"/>
    <n v="0.74399999999999999"/>
    <n v="10"/>
    <n v="10.000000000000027"/>
    <n v="14.285714285714285"/>
    <n v="10"/>
    <x v="0"/>
    <n v="0"/>
    <s v=""/>
    <x v="0"/>
    <x v="0"/>
    <x v="1"/>
    <n v="10"/>
    <x v="0"/>
    <x v="1679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27"/>
    <x v="3"/>
    <s v=""/>
    <x v="1"/>
    <x v="0"/>
    <x v="0"/>
  </r>
  <r>
    <x v="1450"/>
    <x v="4"/>
    <x v="1342"/>
    <x v="3"/>
    <x v="1450"/>
    <x v="1444"/>
    <x v="0"/>
    <x v="1724"/>
    <s v="0001"/>
    <x v="0"/>
    <s v="2395"/>
    <x v="4"/>
    <x v="1603"/>
    <s v="YD11"/>
    <x v="1"/>
    <s v=""/>
    <x v="0"/>
    <n v="5"/>
    <x v="0"/>
    <n v="136.52000000000001"/>
    <n v="131.22"/>
    <x v="4"/>
    <x v="3"/>
    <s v=""/>
    <s v=""/>
    <x v="1"/>
    <x v="0"/>
    <d v="2021-02-06T00:00:00"/>
    <x v="1"/>
    <x v="5"/>
    <x v="5"/>
    <s v="LU"/>
    <x v="0"/>
    <n v="0.372"/>
    <n v="5"/>
    <n v="5.0000000000000133"/>
    <n v="7.1428571428571423"/>
    <n v="5"/>
    <x v="0"/>
    <n v="0"/>
    <s v=""/>
    <x v="0"/>
    <x v="0"/>
    <x v="1"/>
    <n v="5"/>
    <x v="0"/>
    <x v="1680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73"/>
    <x v="3"/>
    <s v=""/>
    <x v="1"/>
    <x v="0"/>
    <x v="0"/>
  </r>
  <r>
    <x v="1450"/>
    <x v="4"/>
    <x v="1343"/>
    <x v="3"/>
    <x v="1450"/>
    <x v="1444"/>
    <x v="0"/>
    <x v="1725"/>
    <s v="0001"/>
    <x v="0"/>
    <s v="2395"/>
    <x v="4"/>
    <x v="1604"/>
    <s v="YD11"/>
    <x v="1"/>
    <s v=""/>
    <x v="0"/>
    <n v="10"/>
    <x v="0"/>
    <n v="273.02"/>
    <n v="262.44"/>
    <x v="4"/>
    <x v="3"/>
    <s v=""/>
    <s v=""/>
    <x v="1"/>
    <x v="0"/>
    <d v="2021-02-06T00:00:00"/>
    <x v="1"/>
    <x v="5"/>
    <x v="5"/>
    <s v="LU"/>
    <x v="0"/>
    <n v="0.74399999999999999"/>
    <n v="10"/>
    <n v="10.000000000000027"/>
    <n v="14.285714285714285"/>
    <n v="10"/>
    <x v="0"/>
    <n v="0"/>
    <s v=""/>
    <x v="0"/>
    <x v="0"/>
    <x v="1"/>
    <n v="10"/>
    <x v="0"/>
    <x v="1681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27"/>
    <x v="3"/>
    <s v=""/>
    <x v="1"/>
    <x v="0"/>
    <x v="0"/>
  </r>
  <r>
    <x v="1450"/>
    <x v="4"/>
    <x v="1344"/>
    <x v="3"/>
    <x v="1450"/>
    <x v="1444"/>
    <x v="0"/>
    <x v="1726"/>
    <s v="0001"/>
    <x v="0"/>
    <s v="2395"/>
    <x v="4"/>
    <x v="1605"/>
    <s v="YD11"/>
    <x v="1"/>
    <s v=""/>
    <x v="0"/>
    <n v="10"/>
    <x v="0"/>
    <n v="273.02"/>
    <n v="262.44"/>
    <x v="4"/>
    <x v="3"/>
    <s v=""/>
    <s v=""/>
    <x v="1"/>
    <x v="0"/>
    <d v="2021-02-06T00:00:00"/>
    <x v="1"/>
    <x v="5"/>
    <x v="5"/>
    <s v="LU"/>
    <x v="0"/>
    <n v="0.74399999999999999"/>
    <n v="10"/>
    <n v="10.000000000000027"/>
    <n v="14.285714285714285"/>
    <n v="10"/>
    <x v="0"/>
    <n v="0"/>
    <s v=""/>
    <x v="0"/>
    <x v="0"/>
    <x v="1"/>
    <n v="10"/>
    <x v="0"/>
    <x v="1682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27"/>
    <x v="3"/>
    <s v=""/>
    <x v="1"/>
    <x v="0"/>
    <x v="0"/>
  </r>
  <r>
    <x v="1450"/>
    <x v="4"/>
    <x v="1345"/>
    <x v="3"/>
    <x v="1450"/>
    <x v="1444"/>
    <x v="0"/>
    <x v="1727"/>
    <s v="0001"/>
    <x v="0"/>
    <s v="2395"/>
    <x v="4"/>
    <x v="1606"/>
    <s v="YD11"/>
    <x v="1"/>
    <s v=""/>
    <x v="0"/>
    <n v="5"/>
    <x v="0"/>
    <n v="136.52000000000001"/>
    <n v="131.22"/>
    <x v="4"/>
    <x v="3"/>
    <s v=""/>
    <s v=""/>
    <x v="1"/>
    <x v="0"/>
    <d v="2021-02-06T00:00:00"/>
    <x v="1"/>
    <x v="5"/>
    <x v="5"/>
    <s v="LU"/>
    <x v="0"/>
    <n v="0.372"/>
    <n v="5"/>
    <n v="5.0000000000000133"/>
    <n v="7.1428571428571423"/>
    <n v="5"/>
    <x v="0"/>
    <n v="0"/>
    <s v=""/>
    <x v="0"/>
    <x v="0"/>
    <x v="1"/>
    <n v="5"/>
    <x v="0"/>
    <x v="1683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73"/>
    <x v="3"/>
    <s v=""/>
    <x v="1"/>
    <x v="0"/>
    <x v="0"/>
  </r>
  <r>
    <x v="1450"/>
    <x v="27"/>
    <x v="1346"/>
    <x v="3"/>
    <x v="1450"/>
    <x v="1444"/>
    <x v="0"/>
    <x v="1728"/>
    <s v="0001"/>
    <x v="0"/>
    <s v="12401"/>
    <x v="27"/>
    <x v="1607"/>
    <s v="YD11"/>
    <x v="1"/>
    <s v=""/>
    <x v="0"/>
    <n v="2"/>
    <x v="0"/>
    <n v="42.37"/>
    <n v="29.57"/>
    <x v="4"/>
    <x v="3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n v="2"/>
    <x v="0"/>
    <x v="1684"/>
    <x v="1"/>
    <x v="0"/>
    <x v="0"/>
    <x v="1"/>
    <x v="1"/>
    <s v="CERVEZAS"/>
    <s v="GOLDEN"/>
    <x v="2"/>
    <x v="0"/>
    <x v="0"/>
    <x v="2"/>
    <x v="1"/>
    <x v="1"/>
    <x v="0"/>
    <x v="0"/>
    <x v="7"/>
    <x v="11"/>
    <x v="4"/>
    <x v="1"/>
    <x v="102"/>
    <x v="9"/>
    <s v=""/>
    <x v="1"/>
    <x v="0"/>
    <x v="0"/>
  </r>
  <r>
    <x v="1450"/>
    <x v="19"/>
    <x v="1347"/>
    <x v="3"/>
    <x v="1450"/>
    <x v="1444"/>
    <x v="0"/>
    <x v="1729"/>
    <s v="0001"/>
    <x v="0"/>
    <s v="7841"/>
    <x v="19"/>
    <x v="595"/>
    <s v="YD13"/>
    <x v="1"/>
    <s v=""/>
    <x v="0"/>
    <n v="4"/>
    <x v="0"/>
    <n v="69.150000000000006"/>
    <n v="14.08"/>
    <x v="4"/>
    <x v="3"/>
    <s v=""/>
    <s v=""/>
    <x v="1"/>
    <x v="0"/>
    <d v="2021-02-06T00:00:00"/>
    <x v="1"/>
    <x v="5"/>
    <x v="5"/>
    <s v="LU"/>
    <x v="0"/>
    <n v="8.5199999999999998E-2"/>
    <n v="1"/>
    <n v="1.1451612903225836"/>
    <n v="0.8571428571428571"/>
    <n v="4"/>
    <x v="0"/>
    <n v="0"/>
    <s v=""/>
    <x v="0"/>
    <x v="0"/>
    <x v="1"/>
    <n v="4"/>
    <x v="0"/>
    <x v="1685"/>
    <x v="1"/>
    <x v="0"/>
    <x v="0"/>
    <x v="1"/>
    <x v="1"/>
    <s v="CERVEZAS"/>
    <s v="CORONA"/>
    <x v="1"/>
    <x v="0"/>
    <x v="0"/>
    <x v="2"/>
    <x v="1"/>
    <x v="1"/>
    <x v="0"/>
    <x v="0"/>
    <x v="7"/>
    <x v="11"/>
    <x v="4"/>
    <x v="1"/>
    <x v="342"/>
    <x v="7"/>
    <s v=""/>
    <x v="1"/>
    <x v="0"/>
    <x v="0"/>
  </r>
  <r>
    <x v="1450"/>
    <x v="11"/>
    <x v="1339"/>
    <x v="3"/>
    <x v="1450"/>
    <x v="1444"/>
    <x v="1"/>
    <x v="1721"/>
    <s v="0001"/>
    <x v="0"/>
    <s v="3500192"/>
    <x v="11"/>
    <x v="1143"/>
    <s v="YP66"/>
    <x v="1"/>
    <s v=""/>
    <x v="1"/>
    <n v="10"/>
    <x v="0"/>
    <n v="-38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39"/>
    <x v="3"/>
    <x v="1450"/>
    <x v="1444"/>
    <x v="1"/>
    <x v="1721"/>
    <s v="0001"/>
    <x v="0"/>
    <s v="3500192"/>
    <x v="11"/>
    <x v="1143"/>
    <s v="YD73"/>
    <x v="1"/>
    <s v=""/>
    <x v="1"/>
    <n v="10"/>
    <x v="0"/>
    <n v="38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1"/>
    <x v="3"/>
    <x v="1450"/>
    <x v="1444"/>
    <x v="1"/>
    <x v="1723"/>
    <s v="0001"/>
    <x v="0"/>
    <s v="3500192"/>
    <x v="11"/>
    <x v="1602"/>
    <s v="YP66"/>
    <x v="1"/>
    <s v=""/>
    <x v="1"/>
    <n v="10"/>
    <x v="0"/>
    <n v="-38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1"/>
    <x v="3"/>
    <x v="1450"/>
    <x v="1444"/>
    <x v="1"/>
    <x v="1723"/>
    <s v="0001"/>
    <x v="0"/>
    <s v="3500192"/>
    <x v="11"/>
    <x v="1602"/>
    <s v="YD73"/>
    <x v="1"/>
    <s v=""/>
    <x v="1"/>
    <n v="10"/>
    <x v="0"/>
    <n v="38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2"/>
    <x v="3"/>
    <x v="1450"/>
    <x v="1444"/>
    <x v="1"/>
    <x v="1724"/>
    <s v="0001"/>
    <x v="0"/>
    <s v="3500192"/>
    <x v="11"/>
    <x v="1603"/>
    <s v="YP66"/>
    <x v="1"/>
    <s v=""/>
    <x v="1"/>
    <n v="5"/>
    <x v="0"/>
    <n v="-19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2"/>
    <x v="3"/>
    <x v="1450"/>
    <x v="1444"/>
    <x v="1"/>
    <x v="1724"/>
    <s v="0001"/>
    <x v="0"/>
    <s v="3500192"/>
    <x v="11"/>
    <x v="1603"/>
    <s v="YD73"/>
    <x v="1"/>
    <s v=""/>
    <x v="1"/>
    <n v="5"/>
    <x v="0"/>
    <n v="19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3"/>
    <x v="3"/>
    <x v="1450"/>
    <x v="1444"/>
    <x v="1"/>
    <x v="1725"/>
    <s v="0001"/>
    <x v="0"/>
    <s v="3500192"/>
    <x v="11"/>
    <x v="1604"/>
    <s v="YP66"/>
    <x v="1"/>
    <s v=""/>
    <x v="1"/>
    <n v="10"/>
    <x v="0"/>
    <n v="-38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3"/>
    <x v="3"/>
    <x v="1450"/>
    <x v="1444"/>
    <x v="1"/>
    <x v="1725"/>
    <s v="0001"/>
    <x v="0"/>
    <s v="3500192"/>
    <x v="11"/>
    <x v="1604"/>
    <s v="YD73"/>
    <x v="1"/>
    <s v=""/>
    <x v="1"/>
    <n v="10"/>
    <x v="0"/>
    <n v="38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4"/>
    <x v="3"/>
    <x v="1450"/>
    <x v="1444"/>
    <x v="1"/>
    <x v="1726"/>
    <s v="0001"/>
    <x v="0"/>
    <s v="3500192"/>
    <x v="11"/>
    <x v="1605"/>
    <s v="YP66"/>
    <x v="1"/>
    <s v=""/>
    <x v="1"/>
    <n v="10"/>
    <x v="0"/>
    <n v="-38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4"/>
    <x v="3"/>
    <x v="1450"/>
    <x v="1444"/>
    <x v="1"/>
    <x v="1726"/>
    <s v="0001"/>
    <x v="0"/>
    <s v="3500192"/>
    <x v="11"/>
    <x v="1605"/>
    <s v="YD73"/>
    <x v="1"/>
    <s v=""/>
    <x v="1"/>
    <n v="10"/>
    <x v="0"/>
    <n v="38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5"/>
    <x v="3"/>
    <x v="1450"/>
    <x v="1444"/>
    <x v="1"/>
    <x v="1727"/>
    <s v="0001"/>
    <x v="0"/>
    <s v="3500192"/>
    <x v="11"/>
    <x v="1606"/>
    <s v="YP66"/>
    <x v="1"/>
    <s v=""/>
    <x v="1"/>
    <n v="5"/>
    <x v="0"/>
    <n v="-19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5"/>
    <x v="3"/>
    <x v="1450"/>
    <x v="1444"/>
    <x v="1"/>
    <x v="1727"/>
    <s v="0001"/>
    <x v="0"/>
    <s v="3500192"/>
    <x v="11"/>
    <x v="1606"/>
    <s v="YD73"/>
    <x v="1"/>
    <s v=""/>
    <x v="1"/>
    <n v="5"/>
    <x v="0"/>
    <n v="19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6"/>
    <x v="3"/>
    <x v="1450"/>
    <x v="1444"/>
    <x v="1"/>
    <x v="1728"/>
    <s v="0001"/>
    <x v="0"/>
    <s v="3500192"/>
    <x v="11"/>
    <x v="1607"/>
    <s v="YP66"/>
    <x v="1"/>
    <s v=""/>
    <x v="1"/>
    <n v="2"/>
    <x v="0"/>
    <n v="-7.6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0"/>
    <x v="11"/>
    <x v="1346"/>
    <x v="3"/>
    <x v="1450"/>
    <x v="1444"/>
    <x v="1"/>
    <x v="1728"/>
    <s v="0001"/>
    <x v="0"/>
    <s v="3500192"/>
    <x v="11"/>
    <x v="1607"/>
    <s v="YD73"/>
    <x v="1"/>
    <s v=""/>
    <x v="1"/>
    <n v="2"/>
    <x v="0"/>
    <n v="7.6"/>
    <n v="0"/>
    <x v="4"/>
    <x v="3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51"/>
    <x v="4"/>
    <x v="1348"/>
    <x v="20"/>
    <x v="1451"/>
    <x v="1445"/>
    <x v="0"/>
    <x v="1730"/>
    <s v="0001"/>
    <x v="0"/>
    <s v="2395"/>
    <x v="4"/>
    <x v="1438"/>
    <s v="YD11"/>
    <x v="1"/>
    <s v=""/>
    <x v="0"/>
    <n v="5"/>
    <x v="1"/>
    <n v="136.52000000000001"/>
    <n v="131.22"/>
    <x v="0"/>
    <x v="1"/>
    <n v="1"/>
    <n v="12703274"/>
    <x v="1440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8"/>
    <x v="0"/>
    <x v="0"/>
    <x v="1"/>
    <n v="8"/>
    <x v="0"/>
    <x v="1686"/>
    <x v="0"/>
    <x v="0"/>
    <x v="0"/>
    <x v="2"/>
    <x v="1"/>
    <s v="CERVEZAS"/>
    <s v="PILSEN TRUJILLO"/>
    <x v="2"/>
    <x v="0"/>
    <x v="0"/>
    <x v="1"/>
    <x v="1"/>
    <x v="1"/>
    <x v="0"/>
    <x v="0"/>
    <x v="4"/>
    <x v="15"/>
    <x v="3"/>
    <x v="1"/>
    <x v="73"/>
    <x v="3"/>
    <d v="2021-01-31T00:00:00"/>
    <x v="0"/>
    <x v="0"/>
    <x v="0"/>
  </r>
  <r>
    <x v="1451"/>
    <x v="6"/>
    <x v="1348"/>
    <x v="20"/>
    <x v="1451"/>
    <x v="1445"/>
    <x v="0"/>
    <x v="1730"/>
    <s v="0001"/>
    <x v="0"/>
    <s v="4961"/>
    <x v="6"/>
    <x v="1438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5"/>
    <x v="3"/>
    <x v="1"/>
    <x v="6"/>
    <x v="4"/>
    <s v=""/>
    <x v="1"/>
    <x v="0"/>
    <x v="0"/>
  </r>
  <r>
    <x v="1451"/>
    <x v="10"/>
    <x v="1348"/>
    <x v="20"/>
    <x v="1451"/>
    <x v="1445"/>
    <x v="0"/>
    <x v="1730"/>
    <s v="0001"/>
    <x v="0"/>
    <s v="11118"/>
    <x v="10"/>
    <x v="1438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4"/>
    <x v="15"/>
    <x v="3"/>
    <x v="1"/>
    <x v="9"/>
    <x v="0"/>
    <s v=""/>
    <x v="1"/>
    <x v="0"/>
    <x v="0"/>
  </r>
  <r>
    <x v="1451"/>
    <x v="23"/>
    <x v="1348"/>
    <x v="20"/>
    <x v="1451"/>
    <x v="1445"/>
    <x v="0"/>
    <x v="1730"/>
    <s v="0001"/>
    <x v="0"/>
    <s v="15096"/>
    <x v="23"/>
    <x v="1438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4"/>
    <x v="15"/>
    <x v="3"/>
    <x v="1"/>
    <x v="44"/>
    <x v="8"/>
    <s v=""/>
    <x v="1"/>
    <x v="0"/>
    <x v="0"/>
  </r>
  <r>
    <x v="1451"/>
    <x v="11"/>
    <x v="1348"/>
    <x v="20"/>
    <x v="1451"/>
    <x v="1445"/>
    <x v="1"/>
    <x v="1730"/>
    <s v="0001"/>
    <x v="0"/>
    <s v="3500192"/>
    <x v="11"/>
    <x v="1438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451"/>
    <x v="11"/>
    <x v="1348"/>
    <x v="20"/>
    <x v="1451"/>
    <x v="1445"/>
    <x v="1"/>
    <x v="1730"/>
    <s v="0001"/>
    <x v="0"/>
    <s v="3500192"/>
    <x v="11"/>
    <x v="1438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452"/>
    <x v="35"/>
    <x v="1349"/>
    <x v="4"/>
    <x v="1452"/>
    <x v="1446"/>
    <x v="0"/>
    <x v="1731"/>
    <s v="0001"/>
    <x v="0"/>
    <s v="8756"/>
    <x v="35"/>
    <x v="706"/>
    <s v="YD13"/>
    <x v="1"/>
    <s v=""/>
    <x v="0"/>
    <n v="1"/>
    <x v="0"/>
    <n v="11.35"/>
    <n v="3.95"/>
    <x v="1"/>
    <x v="1"/>
    <n v="1"/>
    <n v="12703278"/>
    <x v="144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3"/>
    <n v="1.8333333333000001"/>
    <x v="0"/>
    <x v="0"/>
    <x v="1"/>
    <n v="3"/>
    <x v="0"/>
    <x v="1687"/>
    <x v="0"/>
    <x v="0"/>
    <x v="0"/>
    <x v="0"/>
    <x v="0"/>
    <s v="NABS"/>
    <s v="GUARANÁ"/>
    <x v="0"/>
    <x v="0"/>
    <x v="0"/>
    <x v="2"/>
    <x v="1"/>
    <x v="1"/>
    <x v="0"/>
    <x v="0"/>
    <x v="2"/>
    <x v="5"/>
    <x v="3"/>
    <x v="1"/>
    <x v="6"/>
    <x v="0"/>
    <d v="2021-01-31T00:00:00"/>
    <x v="0"/>
    <x v="0"/>
    <x v="0"/>
  </r>
  <r>
    <x v="1452"/>
    <x v="0"/>
    <x v="1349"/>
    <x v="4"/>
    <x v="1452"/>
    <x v="1446"/>
    <x v="0"/>
    <x v="1731"/>
    <s v="0001"/>
    <x v="0"/>
    <s v="11112"/>
    <x v="0"/>
    <x v="706"/>
    <s v="YD13"/>
    <x v="1"/>
    <s v=""/>
    <x v="0"/>
    <n v="1"/>
    <x v="0"/>
    <n v="16.66"/>
    <n v="6.8"/>
    <x v="1"/>
    <x v="1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5"/>
    <x v="3"/>
    <x v="1"/>
    <x v="28"/>
    <x v="0"/>
    <s v=""/>
    <x v="1"/>
    <x v="0"/>
    <x v="0"/>
  </r>
  <r>
    <x v="1452"/>
    <x v="16"/>
    <x v="1349"/>
    <x v="4"/>
    <x v="1452"/>
    <x v="1446"/>
    <x v="0"/>
    <x v="1731"/>
    <s v="0001"/>
    <x v="0"/>
    <s v="11114"/>
    <x v="16"/>
    <x v="706"/>
    <s v="YD13"/>
    <x v="1"/>
    <s v=""/>
    <x v="0"/>
    <n v="1"/>
    <x v="0"/>
    <n v="8.6999999999999993"/>
    <n v="3.55"/>
    <x v="1"/>
    <x v="1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5"/>
    <x v="3"/>
    <x v="1"/>
    <x v="188"/>
    <x v="0"/>
    <s v=""/>
    <x v="1"/>
    <x v="0"/>
    <x v="0"/>
  </r>
  <r>
    <x v="1453"/>
    <x v="7"/>
    <x v="1350"/>
    <x v="20"/>
    <x v="1453"/>
    <x v="1447"/>
    <x v="0"/>
    <x v="1732"/>
    <s v="0001"/>
    <x v="0"/>
    <s v="6842"/>
    <x v="7"/>
    <x v="1608"/>
    <s v="YD11"/>
    <x v="1"/>
    <s v=""/>
    <x v="0"/>
    <n v="1"/>
    <x v="1"/>
    <n v="34.56"/>
    <n v="27.73"/>
    <x v="0"/>
    <x v="1"/>
    <n v="1"/>
    <n v="12703284"/>
    <x v="1442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1.5"/>
    <x v="0"/>
    <x v="0"/>
    <x v="1"/>
    <n v="3"/>
    <x v="0"/>
    <x v="1688"/>
    <x v="0"/>
    <x v="0"/>
    <x v="0"/>
    <x v="0"/>
    <x v="1"/>
    <s v="CERVEZAS"/>
    <s v="CUSQUEÑA"/>
    <x v="2"/>
    <x v="0"/>
    <x v="0"/>
    <x v="1"/>
    <x v="1"/>
    <x v="1"/>
    <x v="0"/>
    <x v="0"/>
    <x v="4"/>
    <x v="15"/>
    <x v="3"/>
    <x v="1"/>
    <x v="19"/>
    <x v="5"/>
    <d v="2021-01-31T00:00:00"/>
    <x v="0"/>
    <x v="0"/>
    <x v="0"/>
  </r>
  <r>
    <x v="1453"/>
    <x v="15"/>
    <x v="1350"/>
    <x v="20"/>
    <x v="1453"/>
    <x v="1447"/>
    <x v="0"/>
    <x v="1732"/>
    <s v="0001"/>
    <x v="0"/>
    <s v="14523"/>
    <x v="15"/>
    <x v="1608"/>
    <s v="YD13"/>
    <x v="1"/>
    <s v=""/>
    <x v="0"/>
    <n v="2"/>
    <x v="1"/>
    <n v="13.45"/>
    <n v="13.0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15"/>
    <x v="3"/>
    <x v="1"/>
    <x v="193"/>
    <x v="2"/>
    <s v=""/>
    <x v="1"/>
    <x v="0"/>
    <x v="0"/>
  </r>
  <r>
    <x v="1453"/>
    <x v="11"/>
    <x v="1350"/>
    <x v="20"/>
    <x v="1453"/>
    <x v="1447"/>
    <x v="1"/>
    <x v="1732"/>
    <s v="0001"/>
    <x v="0"/>
    <s v="3500192"/>
    <x v="11"/>
    <x v="1608"/>
    <s v="YP66"/>
    <x v="1"/>
    <s v=""/>
    <x v="1"/>
    <n v="1"/>
    <x v="1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453"/>
    <x v="11"/>
    <x v="1350"/>
    <x v="20"/>
    <x v="1453"/>
    <x v="1447"/>
    <x v="1"/>
    <x v="1732"/>
    <s v="0001"/>
    <x v="0"/>
    <s v="3500192"/>
    <x v="11"/>
    <x v="1608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454"/>
    <x v="25"/>
    <x v="1351"/>
    <x v="27"/>
    <x v="1454"/>
    <x v="1448"/>
    <x v="0"/>
    <x v="1733"/>
    <s v="0001"/>
    <x v="0"/>
    <s v="8758"/>
    <x v="25"/>
    <x v="1609"/>
    <s v="YD13"/>
    <x v="1"/>
    <s v=""/>
    <x v="0"/>
    <n v="4"/>
    <x v="0"/>
    <n v="31.58"/>
    <n v="12.89"/>
    <x v="0"/>
    <x v="0"/>
    <n v="1"/>
    <n v="12703292"/>
    <x v="1443"/>
    <x v="0"/>
    <d v="2021-02-06T00:00:00"/>
    <x v="0"/>
    <x v="0"/>
    <x v="0"/>
    <s v="LU"/>
    <x v="0"/>
    <n v="0.27"/>
    <n v="4"/>
    <n v="4.7468354430375008"/>
    <n v="3.116883116883117"/>
    <n v="4"/>
    <x v="0"/>
    <n v="10"/>
    <n v="6.25"/>
    <x v="0"/>
    <x v="0"/>
    <x v="4"/>
    <n v="10"/>
    <x v="0"/>
    <x v="1689"/>
    <x v="0"/>
    <x v="0"/>
    <x v="0"/>
    <x v="2"/>
    <x v="0"/>
    <s v="NABS"/>
    <s v="VIVA BACKUS"/>
    <x v="0"/>
    <x v="0"/>
    <x v="0"/>
    <x v="0"/>
    <x v="1"/>
    <x v="1"/>
    <x v="0"/>
    <x v="0"/>
    <x v="14"/>
    <x v="30"/>
    <x v="4"/>
    <x v="3"/>
    <x v="648"/>
    <x v="0"/>
    <d v="2021-01-31T00:00:00"/>
    <x v="0"/>
    <x v="0"/>
    <x v="0"/>
  </r>
  <r>
    <x v="1454"/>
    <x v="26"/>
    <x v="1351"/>
    <x v="27"/>
    <x v="1454"/>
    <x v="1448"/>
    <x v="0"/>
    <x v="1733"/>
    <s v="0001"/>
    <x v="0"/>
    <s v="12408"/>
    <x v="26"/>
    <x v="1609"/>
    <s v="YD13"/>
    <x v="1"/>
    <s v=""/>
    <x v="0"/>
    <n v="5"/>
    <x v="0"/>
    <n v="40.67"/>
    <n v="23.03"/>
    <x v="0"/>
    <x v="0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4"/>
    <x v="30"/>
    <x v="4"/>
    <x v="3"/>
    <x v="211"/>
    <x v="1"/>
    <s v=""/>
    <x v="1"/>
    <x v="0"/>
    <x v="0"/>
  </r>
  <r>
    <x v="1454"/>
    <x v="5"/>
    <x v="1351"/>
    <x v="27"/>
    <x v="1454"/>
    <x v="1448"/>
    <x v="0"/>
    <x v="1733"/>
    <s v="0001"/>
    <x v="0"/>
    <s v="2821"/>
    <x v="5"/>
    <x v="1609"/>
    <s v="YD11"/>
    <x v="1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4"/>
    <x v="30"/>
    <x v="4"/>
    <x v="3"/>
    <x v="5"/>
    <x v="3"/>
    <s v=""/>
    <x v="1"/>
    <x v="0"/>
    <x v="0"/>
  </r>
  <r>
    <x v="1454"/>
    <x v="11"/>
    <x v="1351"/>
    <x v="27"/>
    <x v="1454"/>
    <x v="1448"/>
    <x v="1"/>
    <x v="1733"/>
    <s v="0001"/>
    <x v="0"/>
    <s v="3500192"/>
    <x v="11"/>
    <x v="1609"/>
    <s v="YP66"/>
    <x v="1"/>
    <s v=""/>
    <x v="1"/>
    <n v="1"/>
    <x v="0"/>
    <n v="-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454"/>
    <x v="11"/>
    <x v="1351"/>
    <x v="27"/>
    <x v="1454"/>
    <x v="1448"/>
    <x v="1"/>
    <x v="1733"/>
    <s v="0001"/>
    <x v="0"/>
    <s v="3500192"/>
    <x v="11"/>
    <x v="1609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455"/>
    <x v="4"/>
    <x v="1352"/>
    <x v="12"/>
    <x v="1455"/>
    <x v="1449"/>
    <x v="0"/>
    <x v="1734"/>
    <s v="0001"/>
    <x v="0"/>
    <s v="2395"/>
    <x v="4"/>
    <x v="1610"/>
    <s v="YD11"/>
    <x v="1"/>
    <s v=""/>
    <x v="0"/>
    <n v="5"/>
    <x v="1"/>
    <n v="136.52000000000001"/>
    <n v="131.22"/>
    <x v="0"/>
    <x v="1"/>
    <n v="1"/>
    <n v="12703300"/>
    <x v="1444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9"/>
    <x v="0"/>
    <x v="0"/>
    <x v="1"/>
    <n v="9"/>
    <x v="0"/>
    <x v="1690"/>
    <x v="0"/>
    <x v="0"/>
    <x v="0"/>
    <x v="2"/>
    <x v="1"/>
    <s v="CERVEZAS"/>
    <s v="PILSEN TRUJILLO"/>
    <x v="2"/>
    <x v="0"/>
    <x v="0"/>
    <x v="1"/>
    <x v="1"/>
    <x v="1"/>
    <x v="0"/>
    <x v="0"/>
    <x v="2"/>
    <x v="25"/>
    <x v="1"/>
    <x v="1"/>
    <x v="73"/>
    <x v="3"/>
    <d v="2021-01-31T00:00:00"/>
    <x v="0"/>
    <x v="0"/>
    <x v="0"/>
  </r>
  <r>
    <x v="1455"/>
    <x v="5"/>
    <x v="1352"/>
    <x v="12"/>
    <x v="1455"/>
    <x v="1449"/>
    <x v="0"/>
    <x v="1734"/>
    <s v="0001"/>
    <x v="0"/>
    <s v="2821"/>
    <x v="5"/>
    <x v="1610"/>
    <s v="YD11"/>
    <x v="1"/>
    <s v=""/>
    <x v="0"/>
    <n v="3"/>
    <x v="1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25"/>
    <x v="1"/>
    <x v="1"/>
    <x v="4"/>
    <x v="3"/>
    <s v=""/>
    <x v="1"/>
    <x v="0"/>
    <x v="0"/>
  </r>
  <r>
    <x v="1455"/>
    <x v="27"/>
    <x v="1352"/>
    <x v="12"/>
    <x v="1455"/>
    <x v="1449"/>
    <x v="0"/>
    <x v="1734"/>
    <s v="0001"/>
    <x v="0"/>
    <s v="12401"/>
    <x v="27"/>
    <x v="1610"/>
    <s v="YD11"/>
    <x v="1"/>
    <s v=""/>
    <x v="0"/>
    <n v="1"/>
    <x v="1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25"/>
    <x v="1"/>
    <x v="1"/>
    <x v="77"/>
    <x v="9"/>
    <s v=""/>
    <x v="1"/>
    <x v="0"/>
    <x v="0"/>
  </r>
  <r>
    <x v="1455"/>
    <x v="11"/>
    <x v="1352"/>
    <x v="12"/>
    <x v="1455"/>
    <x v="1449"/>
    <x v="1"/>
    <x v="1734"/>
    <s v="0001"/>
    <x v="0"/>
    <s v="3500192"/>
    <x v="11"/>
    <x v="1610"/>
    <s v="YP66"/>
    <x v="1"/>
    <s v=""/>
    <x v="1"/>
    <n v="9"/>
    <x v="1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455"/>
    <x v="11"/>
    <x v="1352"/>
    <x v="12"/>
    <x v="1455"/>
    <x v="1449"/>
    <x v="1"/>
    <x v="1734"/>
    <s v="0001"/>
    <x v="0"/>
    <s v="3500192"/>
    <x v="11"/>
    <x v="1610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455"/>
    <x v="11"/>
    <x v="1352"/>
    <x v="12"/>
    <x v="1455"/>
    <x v="1449"/>
    <x v="1"/>
    <x v="1734"/>
    <s v="0001"/>
    <x v="0"/>
    <s v="3500192"/>
    <x v="11"/>
    <x v="1610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455"/>
    <x v="11"/>
    <x v="1352"/>
    <x v="12"/>
    <x v="1455"/>
    <x v="1449"/>
    <x v="1"/>
    <x v="1734"/>
    <s v="0001"/>
    <x v="0"/>
    <s v="3500192"/>
    <x v="11"/>
    <x v="161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456"/>
    <x v="4"/>
    <x v="0"/>
    <x v="1"/>
    <x v="1456"/>
    <x v="1450"/>
    <x v="0"/>
    <x v="1735"/>
    <s v="0001"/>
    <x v="0"/>
    <s v="2395"/>
    <x v="4"/>
    <x v="1611"/>
    <s v="YD11"/>
    <x v="11"/>
    <s v=""/>
    <x v="0"/>
    <n v="2"/>
    <x v="0"/>
    <n v="61.97"/>
    <n v="53.98"/>
    <x v="0"/>
    <x v="2"/>
    <n v="1"/>
    <n v="12703302"/>
    <x v="1445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7"/>
    <n v="7"/>
    <x v="0"/>
    <x v="0"/>
    <x v="2"/>
    <n v="7"/>
    <x v="0"/>
    <x v="1691"/>
    <x v="0"/>
    <x v="0"/>
    <x v="0"/>
    <x v="2"/>
    <x v="1"/>
    <s v="CERVEZAS"/>
    <s v="PILSEN TRUJILLO"/>
    <x v="2"/>
    <x v="0"/>
    <x v="0"/>
    <x v="1"/>
    <x v="0"/>
    <x v="0"/>
    <x v="0"/>
    <x v="2"/>
    <x v="4"/>
    <x v="7"/>
    <x v="2"/>
    <x v="1"/>
    <x v="15"/>
    <x v="3"/>
    <d v="2021-01-31T00:00:00"/>
    <x v="0"/>
    <x v="0"/>
    <x v="0"/>
  </r>
  <r>
    <x v="1456"/>
    <x v="5"/>
    <x v="0"/>
    <x v="1"/>
    <x v="1456"/>
    <x v="1450"/>
    <x v="0"/>
    <x v="1735"/>
    <s v="0001"/>
    <x v="0"/>
    <s v="2821"/>
    <x v="5"/>
    <x v="1611"/>
    <s v="YD11"/>
    <x v="11"/>
    <s v=""/>
    <x v="0"/>
    <n v="5"/>
    <x v="0"/>
    <n v="153.53"/>
    <n v="136.35"/>
    <x v="0"/>
    <x v="2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2"/>
    <x v="4"/>
    <x v="7"/>
    <x v="2"/>
    <x v="1"/>
    <x v="31"/>
    <x v="3"/>
    <s v=""/>
    <x v="1"/>
    <x v="0"/>
    <x v="0"/>
  </r>
  <r>
    <x v="1456"/>
    <x v="11"/>
    <x v="0"/>
    <x v="1"/>
    <x v="1456"/>
    <x v="1450"/>
    <x v="1"/>
    <x v="1735"/>
    <s v="0001"/>
    <x v="0"/>
    <s v="3500192"/>
    <x v="11"/>
    <x v="1611"/>
    <s v="YP66"/>
    <x v="11"/>
    <s v=""/>
    <x v="1"/>
    <n v="7"/>
    <x v="0"/>
    <n v="-26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4"/>
    <x v="7"/>
    <x v="2"/>
    <x v="1"/>
    <x v="10"/>
    <x v="6"/>
    <s v=""/>
    <x v="1"/>
    <x v="0"/>
    <x v="0"/>
  </r>
  <r>
    <x v="1456"/>
    <x v="11"/>
    <x v="0"/>
    <x v="1"/>
    <x v="1456"/>
    <x v="1450"/>
    <x v="1"/>
    <x v="1735"/>
    <s v="0001"/>
    <x v="0"/>
    <s v="3500192"/>
    <x v="11"/>
    <x v="1611"/>
    <s v="YD73"/>
    <x v="11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4"/>
    <x v="7"/>
    <x v="2"/>
    <x v="1"/>
    <x v="10"/>
    <x v="6"/>
    <s v=""/>
    <x v="1"/>
    <x v="0"/>
    <x v="0"/>
  </r>
  <r>
    <x v="1456"/>
    <x v="11"/>
    <x v="0"/>
    <x v="1"/>
    <x v="1456"/>
    <x v="1450"/>
    <x v="1"/>
    <x v="1735"/>
    <s v="0001"/>
    <x v="0"/>
    <s v="3500192"/>
    <x v="11"/>
    <x v="1611"/>
    <s v="YD73"/>
    <x v="11"/>
    <s v=""/>
    <x v="1"/>
    <n v="5"/>
    <x v="0"/>
    <n v="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4"/>
    <x v="7"/>
    <x v="2"/>
    <x v="1"/>
    <x v="10"/>
    <x v="6"/>
    <s v=""/>
    <x v="1"/>
    <x v="0"/>
    <x v="0"/>
  </r>
  <r>
    <x v="1457"/>
    <x v="5"/>
    <x v="1353"/>
    <x v="15"/>
    <x v="1457"/>
    <x v="1451"/>
    <x v="0"/>
    <x v="1736"/>
    <s v="0001"/>
    <x v="0"/>
    <s v="2821"/>
    <x v="5"/>
    <x v="1612"/>
    <s v="YD11"/>
    <x v="1"/>
    <s v=""/>
    <x v="0"/>
    <n v="1"/>
    <x v="0"/>
    <n v="30.71"/>
    <n v="27.27"/>
    <x v="0"/>
    <x v="1"/>
    <n v="1"/>
    <n v="12703305"/>
    <x v="1446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5"/>
    <n v="2.75"/>
    <x v="0"/>
    <x v="0"/>
    <x v="1"/>
    <n v="5"/>
    <x v="0"/>
    <x v="1692"/>
    <x v="0"/>
    <x v="0"/>
    <x v="0"/>
    <x v="0"/>
    <x v="1"/>
    <s v="CERVEZAS"/>
    <s v="PILSEN CALLAO"/>
    <x v="2"/>
    <x v="0"/>
    <x v="0"/>
    <x v="3"/>
    <x v="1"/>
    <x v="1"/>
    <x v="0"/>
    <x v="0"/>
    <x v="2"/>
    <x v="6"/>
    <x v="2"/>
    <x v="1"/>
    <x v="5"/>
    <x v="3"/>
    <d v="2021-01-31T00:00:00"/>
    <x v="0"/>
    <x v="0"/>
    <x v="0"/>
  </r>
  <r>
    <x v="1457"/>
    <x v="8"/>
    <x v="1353"/>
    <x v="15"/>
    <x v="1457"/>
    <x v="1451"/>
    <x v="0"/>
    <x v="1736"/>
    <s v="0001"/>
    <x v="0"/>
    <s v="6843"/>
    <x v="8"/>
    <x v="1612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6"/>
    <x v="2"/>
    <x v="1"/>
    <x v="19"/>
    <x v="5"/>
    <s v=""/>
    <x v="1"/>
    <x v="0"/>
    <x v="0"/>
  </r>
  <r>
    <x v="1457"/>
    <x v="19"/>
    <x v="1353"/>
    <x v="15"/>
    <x v="1457"/>
    <x v="1451"/>
    <x v="0"/>
    <x v="1736"/>
    <s v="0001"/>
    <x v="0"/>
    <s v="7841"/>
    <x v="19"/>
    <x v="1612"/>
    <s v="YD13"/>
    <x v="1"/>
    <s v=""/>
    <x v="0"/>
    <n v="3"/>
    <x v="0"/>
    <n v="51.86"/>
    <n v="10.55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6"/>
    <x v="2"/>
    <x v="1"/>
    <x v="375"/>
    <x v="7"/>
    <s v=""/>
    <x v="1"/>
    <x v="0"/>
    <x v="0"/>
  </r>
  <r>
    <x v="1457"/>
    <x v="11"/>
    <x v="1353"/>
    <x v="15"/>
    <x v="1457"/>
    <x v="1451"/>
    <x v="1"/>
    <x v="1736"/>
    <s v="0001"/>
    <x v="0"/>
    <s v="3500192"/>
    <x v="11"/>
    <x v="1612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457"/>
    <x v="11"/>
    <x v="1353"/>
    <x v="15"/>
    <x v="1457"/>
    <x v="1451"/>
    <x v="1"/>
    <x v="1736"/>
    <s v="0001"/>
    <x v="0"/>
    <s v="3500192"/>
    <x v="11"/>
    <x v="161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457"/>
    <x v="11"/>
    <x v="1353"/>
    <x v="15"/>
    <x v="1457"/>
    <x v="1451"/>
    <x v="1"/>
    <x v="1736"/>
    <s v="0001"/>
    <x v="0"/>
    <s v="3500192"/>
    <x v="11"/>
    <x v="161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458"/>
    <x v="6"/>
    <x v="1354"/>
    <x v="4"/>
    <x v="1458"/>
    <x v="1452"/>
    <x v="0"/>
    <x v="1737"/>
    <s v="0001"/>
    <x v="0"/>
    <s v="4961"/>
    <x v="6"/>
    <x v="1613"/>
    <s v="YD13"/>
    <x v="1"/>
    <s v=""/>
    <x v="0"/>
    <n v="1"/>
    <x v="1"/>
    <n v="12.71"/>
    <n v="2.59"/>
    <x v="4"/>
    <x v="1"/>
    <n v="1"/>
    <n v="12703306"/>
    <x v="1447"/>
    <x v="0"/>
    <d v="2021-02-06T00:00:00"/>
    <x v="1"/>
    <x v="5"/>
    <x v="5"/>
    <s v="LU"/>
    <x v="0"/>
    <n v="0.09"/>
    <n v="1"/>
    <n v="1.5822784810125001"/>
    <n v="1"/>
    <n v="1"/>
    <x v="0"/>
    <n v="3"/>
    <n v="2.4375"/>
    <x v="0"/>
    <x v="0"/>
    <x v="1"/>
    <n v="3"/>
    <x v="0"/>
    <x v="1693"/>
    <x v="0"/>
    <x v="0"/>
    <x v="0"/>
    <x v="0"/>
    <x v="0"/>
    <s v="NABS"/>
    <s v="SAN MATEO"/>
    <x v="0"/>
    <x v="0"/>
    <x v="0"/>
    <x v="2"/>
    <x v="1"/>
    <x v="1"/>
    <x v="0"/>
    <x v="0"/>
    <x v="7"/>
    <x v="11"/>
    <x v="4"/>
    <x v="1"/>
    <x v="6"/>
    <x v="4"/>
    <d v="2021-01-31T00:00:00"/>
    <x v="0"/>
    <x v="0"/>
    <x v="0"/>
  </r>
  <r>
    <x v="1458"/>
    <x v="20"/>
    <x v="1354"/>
    <x v="4"/>
    <x v="1458"/>
    <x v="1452"/>
    <x v="0"/>
    <x v="1737"/>
    <s v="0001"/>
    <x v="0"/>
    <s v="11116"/>
    <x v="20"/>
    <x v="1613"/>
    <s v="YD13"/>
    <x v="1"/>
    <s v=""/>
    <x v="0"/>
    <n v="1"/>
    <x v="1"/>
    <n v="10.86"/>
    <n v="4.4400000000000004"/>
    <x v="4"/>
    <x v="1"/>
    <s v=""/>
    <s v=""/>
    <x v="1"/>
    <x v="0"/>
    <d v="2021-02-06T00:00:00"/>
    <x v="1"/>
    <x v="5"/>
    <x v="5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6"/>
    <x v="0"/>
    <s v=""/>
    <x v="1"/>
    <x v="0"/>
    <x v="0"/>
  </r>
  <r>
    <x v="1458"/>
    <x v="22"/>
    <x v="1354"/>
    <x v="4"/>
    <x v="1458"/>
    <x v="1452"/>
    <x v="0"/>
    <x v="1737"/>
    <s v="0001"/>
    <x v="0"/>
    <s v="12419"/>
    <x v="22"/>
    <x v="1613"/>
    <s v="YD13"/>
    <x v="1"/>
    <s v=""/>
    <x v="0"/>
    <n v="1"/>
    <x v="1"/>
    <n v="10.87"/>
    <n v="4.4400000000000004"/>
    <x v="4"/>
    <x v="1"/>
    <s v=""/>
    <s v=""/>
    <x v="1"/>
    <x v="0"/>
    <d v="2021-02-06T00:00:00"/>
    <x v="1"/>
    <x v="5"/>
    <x v="5"/>
    <s v="LU"/>
    <x v="0"/>
    <n v="2.7E-2"/>
    <n v="1"/>
    <n v="0.47468354430375004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9"/>
    <x v="0"/>
    <s v=""/>
    <x v="1"/>
    <x v="0"/>
    <x v="0"/>
  </r>
  <r>
    <x v="1459"/>
    <x v="4"/>
    <x v="1355"/>
    <x v="22"/>
    <x v="1459"/>
    <x v="1453"/>
    <x v="0"/>
    <x v="1738"/>
    <s v="0001"/>
    <x v="0"/>
    <s v="2395"/>
    <x v="4"/>
    <x v="1614"/>
    <s v="YD11"/>
    <x v="1"/>
    <s v=""/>
    <x v="0"/>
    <n v="5"/>
    <x v="0"/>
    <n v="136.52000000000001"/>
    <n v="131.22"/>
    <x v="0"/>
    <x v="0"/>
    <n v="1"/>
    <n v="12703308"/>
    <x v="1448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1694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1459"/>
    <x v="11"/>
    <x v="1355"/>
    <x v="22"/>
    <x v="1459"/>
    <x v="1453"/>
    <x v="1"/>
    <x v="1738"/>
    <s v="0001"/>
    <x v="0"/>
    <s v="3500192"/>
    <x v="11"/>
    <x v="1614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59"/>
    <x v="11"/>
    <x v="1355"/>
    <x v="22"/>
    <x v="1459"/>
    <x v="1453"/>
    <x v="1"/>
    <x v="1738"/>
    <s v="0001"/>
    <x v="0"/>
    <s v="3500192"/>
    <x v="11"/>
    <x v="1614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60"/>
    <x v="4"/>
    <x v="1356"/>
    <x v="23"/>
    <x v="1460"/>
    <x v="1454"/>
    <x v="0"/>
    <x v="1739"/>
    <s v="0001"/>
    <x v="0"/>
    <s v="2395"/>
    <x v="4"/>
    <x v="1343"/>
    <s v="YD11"/>
    <x v="1"/>
    <s v=""/>
    <x v="0"/>
    <n v="12"/>
    <x v="0"/>
    <n v="327.63"/>
    <n v="314.94"/>
    <x v="0"/>
    <x v="1"/>
    <n v="1"/>
    <n v="12703310"/>
    <x v="1449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2"/>
    <n v="12"/>
    <x v="0"/>
    <x v="0"/>
    <x v="1"/>
    <n v="12"/>
    <x v="0"/>
    <x v="1695"/>
    <x v="0"/>
    <x v="0"/>
    <x v="0"/>
    <x v="4"/>
    <x v="1"/>
    <s v="CERVEZAS"/>
    <s v="PILSEN TRUJILLO"/>
    <x v="2"/>
    <x v="0"/>
    <x v="0"/>
    <x v="2"/>
    <x v="1"/>
    <x v="1"/>
    <x v="0"/>
    <x v="0"/>
    <x v="7"/>
    <x v="20"/>
    <x v="4"/>
    <x v="1"/>
    <x v="310"/>
    <x v="3"/>
    <d v="2021-01-31T00:00:00"/>
    <x v="0"/>
    <x v="0"/>
    <x v="0"/>
  </r>
  <r>
    <x v="1460"/>
    <x v="11"/>
    <x v="1356"/>
    <x v="23"/>
    <x v="1460"/>
    <x v="1454"/>
    <x v="1"/>
    <x v="1739"/>
    <s v="0001"/>
    <x v="0"/>
    <s v="3500192"/>
    <x v="11"/>
    <x v="1343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60"/>
    <x v="11"/>
    <x v="1356"/>
    <x v="23"/>
    <x v="1460"/>
    <x v="1454"/>
    <x v="1"/>
    <x v="1739"/>
    <s v="0001"/>
    <x v="0"/>
    <s v="3500192"/>
    <x v="11"/>
    <x v="1343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61"/>
    <x v="4"/>
    <x v="1357"/>
    <x v="4"/>
    <x v="1461"/>
    <x v="1455"/>
    <x v="0"/>
    <x v="1740"/>
    <s v="0001"/>
    <x v="0"/>
    <s v="2395"/>
    <x v="4"/>
    <x v="233"/>
    <s v="YD11"/>
    <x v="1"/>
    <s v=""/>
    <x v="0"/>
    <n v="5"/>
    <x v="0"/>
    <n v="136.52000000000001"/>
    <n v="131.22"/>
    <x v="0"/>
    <x v="0"/>
    <n v="1"/>
    <n v="12703338"/>
    <x v="1450"/>
    <x v="0"/>
    <d v="2021-02-06T00:00:00"/>
    <x v="0"/>
    <x v="0"/>
    <x v="0"/>
    <s v="LU"/>
    <x v="0"/>
    <n v="0.372"/>
    <n v="5"/>
    <n v="5.0000000000000133"/>
    <n v="7.1428571428571423"/>
    <n v="5"/>
    <x v="0"/>
    <n v="24"/>
    <n v="16.5"/>
    <x v="0"/>
    <x v="0"/>
    <x v="1"/>
    <n v="24"/>
    <x v="0"/>
    <x v="1696"/>
    <x v="0"/>
    <x v="0"/>
    <x v="0"/>
    <x v="3"/>
    <x v="1"/>
    <s v="CERVEZAS"/>
    <s v="PILSEN TRUJILLO"/>
    <x v="2"/>
    <x v="0"/>
    <x v="0"/>
    <x v="2"/>
    <x v="1"/>
    <x v="1"/>
    <x v="0"/>
    <x v="0"/>
    <x v="2"/>
    <x v="5"/>
    <x v="3"/>
    <x v="1"/>
    <x v="73"/>
    <x v="3"/>
    <d v="2021-01-31T00:00:00"/>
    <x v="0"/>
    <x v="0"/>
    <x v="0"/>
  </r>
  <r>
    <x v="1461"/>
    <x v="5"/>
    <x v="1357"/>
    <x v="4"/>
    <x v="1461"/>
    <x v="1455"/>
    <x v="0"/>
    <x v="1740"/>
    <s v="0001"/>
    <x v="0"/>
    <s v="2821"/>
    <x v="5"/>
    <x v="233"/>
    <s v="YD11"/>
    <x v="1"/>
    <s v=""/>
    <x v="0"/>
    <n v="5"/>
    <x v="0"/>
    <n v="153.53"/>
    <n v="136.35"/>
    <x v="0"/>
    <x v="0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5"/>
    <x v="3"/>
    <x v="1"/>
    <x v="31"/>
    <x v="3"/>
    <s v=""/>
    <x v="1"/>
    <x v="0"/>
    <x v="0"/>
  </r>
  <r>
    <x v="1461"/>
    <x v="6"/>
    <x v="1357"/>
    <x v="4"/>
    <x v="1461"/>
    <x v="1455"/>
    <x v="0"/>
    <x v="1740"/>
    <s v="0001"/>
    <x v="0"/>
    <s v="4961"/>
    <x v="6"/>
    <x v="233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5"/>
    <x v="3"/>
    <x v="1"/>
    <x v="6"/>
    <x v="4"/>
    <s v=""/>
    <x v="1"/>
    <x v="0"/>
    <x v="0"/>
  </r>
  <r>
    <x v="1461"/>
    <x v="17"/>
    <x v="1357"/>
    <x v="4"/>
    <x v="1461"/>
    <x v="1455"/>
    <x v="0"/>
    <x v="1740"/>
    <s v="0001"/>
    <x v="0"/>
    <s v="4963"/>
    <x v="17"/>
    <x v="233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5"/>
    <x v="3"/>
    <x v="1"/>
    <x v="6"/>
    <x v="4"/>
    <s v=""/>
    <x v="1"/>
    <x v="0"/>
    <x v="0"/>
  </r>
  <r>
    <x v="1461"/>
    <x v="19"/>
    <x v="1357"/>
    <x v="4"/>
    <x v="1461"/>
    <x v="1455"/>
    <x v="0"/>
    <x v="1740"/>
    <s v="0001"/>
    <x v="0"/>
    <s v="7841"/>
    <x v="19"/>
    <x v="233"/>
    <s v="YD13"/>
    <x v="1"/>
    <s v=""/>
    <x v="0"/>
    <n v="8"/>
    <x v="0"/>
    <n v="138.30000000000001"/>
    <n v="28.15"/>
    <x v="0"/>
    <x v="0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5"/>
    <x v="3"/>
    <x v="1"/>
    <x v="251"/>
    <x v="7"/>
    <s v=""/>
    <x v="1"/>
    <x v="0"/>
    <x v="0"/>
  </r>
  <r>
    <x v="1461"/>
    <x v="25"/>
    <x v="1357"/>
    <x v="4"/>
    <x v="1461"/>
    <x v="1455"/>
    <x v="0"/>
    <x v="1740"/>
    <s v="0001"/>
    <x v="0"/>
    <s v="8758"/>
    <x v="25"/>
    <x v="233"/>
    <s v="YD13"/>
    <x v="1"/>
    <s v=""/>
    <x v="0"/>
    <n v="1"/>
    <x v="0"/>
    <n v="7.89"/>
    <n v="3.22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2"/>
    <x v="5"/>
    <x v="3"/>
    <x v="1"/>
    <x v="46"/>
    <x v="0"/>
    <s v=""/>
    <x v="1"/>
    <x v="0"/>
    <x v="0"/>
  </r>
  <r>
    <x v="1461"/>
    <x v="10"/>
    <x v="1357"/>
    <x v="4"/>
    <x v="1461"/>
    <x v="1455"/>
    <x v="0"/>
    <x v="1740"/>
    <s v="0001"/>
    <x v="0"/>
    <s v="11118"/>
    <x v="10"/>
    <x v="233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5"/>
    <x v="3"/>
    <x v="1"/>
    <x v="9"/>
    <x v="0"/>
    <s v=""/>
    <x v="1"/>
    <x v="0"/>
    <x v="0"/>
  </r>
  <r>
    <x v="1461"/>
    <x v="13"/>
    <x v="1357"/>
    <x v="4"/>
    <x v="1461"/>
    <x v="1455"/>
    <x v="0"/>
    <x v="1740"/>
    <s v="0001"/>
    <x v="0"/>
    <s v="14268"/>
    <x v="13"/>
    <x v="233"/>
    <s v="YD13"/>
    <x v="1"/>
    <s v=""/>
    <x v="0"/>
    <n v="2"/>
    <x v="0"/>
    <n v="22.48"/>
    <n v="4.58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5"/>
    <x v="3"/>
    <x v="1"/>
    <x v="41"/>
    <x v="1"/>
    <s v=""/>
    <x v="1"/>
    <x v="0"/>
    <x v="0"/>
  </r>
  <r>
    <x v="1461"/>
    <x v="11"/>
    <x v="1357"/>
    <x v="4"/>
    <x v="1461"/>
    <x v="1455"/>
    <x v="1"/>
    <x v="1740"/>
    <s v="0001"/>
    <x v="0"/>
    <s v="3500192"/>
    <x v="11"/>
    <x v="233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461"/>
    <x v="11"/>
    <x v="1357"/>
    <x v="4"/>
    <x v="1461"/>
    <x v="1455"/>
    <x v="1"/>
    <x v="1740"/>
    <s v="0001"/>
    <x v="0"/>
    <s v="3500192"/>
    <x v="11"/>
    <x v="233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461"/>
    <x v="11"/>
    <x v="1357"/>
    <x v="4"/>
    <x v="1461"/>
    <x v="1455"/>
    <x v="1"/>
    <x v="1740"/>
    <s v="0001"/>
    <x v="0"/>
    <s v="3500192"/>
    <x v="11"/>
    <x v="233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462"/>
    <x v="6"/>
    <x v="1358"/>
    <x v="4"/>
    <x v="1462"/>
    <x v="1456"/>
    <x v="0"/>
    <x v="1741"/>
    <s v="0001"/>
    <x v="0"/>
    <s v="4961"/>
    <x v="6"/>
    <x v="1615"/>
    <s v="YD13"/>
    <x v="1"/>
    <s v=""/>
    <x v="0"/>
    <n v="1"/>
    <x v="0"/>
    <n v="12.71"/>
    <n v="2.59"/>
    <x v="0"/>
    <x v="2"/>
    <n v="1"/>
    <n v="12703340"/>
    <x v="1451"/>
    <x v="0"/>
    <d v="2021-02-06T00:00:00"/>
    <x v="0"/>
    <x v="0"/>
    <x v="0"/>
    <s v="LU"/>
    <x v="0"/>
    <n v="0.09"/>
    <n v="1"/>
    <n v="1.5822784810125001"/>
    <n v="1"/>
    <n v="1"/>
    <x v="0"/>
    <n v="4"/>
    <n v="3.5"/>
    <x v="0"/>
    <x v="0"/>
    <x v="1"/>
    <n v="4"/>
    <x v="0"/>
    <x v="1697"/>
    <x v="0"/>
    <x v="0"/>
    <x v="0"/>
    <x v="0"/>
    <x v="0"/>
    <s v="NABS"/>
    <s v="SAN MATEO"/>
    <x v="0"/>
    <x v="0"/>
    <x v="0"/>
    <x v="2"/>
    <x v="1"/>
    <x v="1"/>
    <x v="0"/>
    <x v="0"/>
    <x v="2"/>
    <x v="5"/>
    <x v="3"/>
    <x v="1"/>
    <x v="6"/>
    <x v="4"/>
    <d v="2021-01-31T00:00:00"/>
    <x v="0"/>
    <x v="0"/>
    <x v="0"/>
  </r>
  <r>
    <x v="1462"/>
    <x v="18"/>
    <x v="1358"/>
    <x v="4"/>
    <x v="1462"/>
    <x v="1456"/>
    <x v="0"/>
    <x v="1741"/>
    <s v="0001"/>
    <x v="0"/>
    <s v="5454"/>
    <x v="18"/>
    <x v="1615"/>
    <s v="YD13"/>
    <x v="1"/>
    <s v=""/>
    <x v="0"/>
    <n v="1"/>
    <x v="0"/>
    <n v="13.56"/>
    <n v="2.76"/>
    <x v="0"/>
    <x v="2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5"/>
    <x v="3"/>
    <x v="1"/>
    <x v="81"/>
    <x v="4"/>
    <s v=""/>
    <x v="1"/>
    <x v="0"/>
    <x v="0"/>
  </r>
  <r>
    <x v="1462"/>
    <x v="25"/>
    <x v="1358"/>
    <x v="4"/>
    <x v="1462"/>
    <x v="1456"/>
    <x v="0"/>
    <x v="1741"/>
    <s v="0001"/>
    <x v="0"/>
    <s v="8758"/>
    <x v="25"/>
    <x v="1615"/>
    <s v="YD13"/>
    <x v="1"/>
    <s v=""/>
    <x v="0"/>
    <n v="1"/>
    <x v="0"/>
    <n v="7.89"/>
    <n v="3.22"/>
    <x v="0"/>
    <x v="2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2"/>
    <x v="5"/>
    <x v="3"/>
    <x v="1"/>
    <x v="46"/>
    <x v="0"/>
    <s v=""/>
    <x v="1"/>
    <x v="0"/>
    <x v="0"/>
  </r>
  <r>
    <x v="1462"/>
    <x v="10"/>
    <x v="1358"/>
    <x v="4"/>
    <x v="1462"/>
    <x v="1456"/>
    <x v="0"/>
    <x v="1741"/>
    <s v="0001"/>
    <x v="0"/>
    <s v="11118"/>
    <x v="10"/>
    <x v="1615"/>
    <s v="YD13"/>
    <x v="1"/>
    <s v=""/>
    <x v="0"/>
    <n v="1"/>
    <x v="0"/>
    <n v="10.87"/>
    <n v="4.4400000000000004"/>
    <x v="0"/>
    <x v="2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5"/>
    <x v="3"/>
    <x v="1"/>
    <x v="9"/>
    <x v="0"/>
    <s v=""/>
    <x v="1"/>
    <x v="0"/>
    <x v="0"/>
  </r>
  <r>
    <x v="1463"/>
    <x v="4"/>
    <x v="1359"/>
    <x v="27"/>
    <x v="1463"/>
    <x v="1457"/>
    <x v="0"/>
    <x v="1742"/>
    <s v="0001"/>
    <x v="0"/>
    <s v="2395"/>
    <x v="4"/>
    <x v="947"/>
    <s v="YD11"/>
    <x v="1"/>
    <s v=""/>
    <x v="0"/>
    <n v="3"/>
    <x v="6"/>
    <n v="83.25"/>
    <n v="77.39"/>
    <x v="0"/>
    <x v="1"/>
    <n v="1"/>
    <n v="12703363"/>
    <x v="145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4"/>
    <n v="3"/>
    <x v="0"/>
    <x v="1698"/>
    <x v="0"/>
    <x v="0"/>
    <x v="0"/>
    <x v="0"/>
    <x v="1"/>
    <s v="CERVEZAS"/>
    <s v="PILSEN TRUJILLO"/>
    <x v="2"/>
    <x v="0"/>
    <x v="0"/>
    <x v="0"/>
    <x v="1"/>
    <x v="1"/>
    <x v="0"/>
    <x v="0"/>
    <x v="14"/>
    <x v="30"/>
    <x v="4"/>
    <x v="3"/>
    <x v="75"/>
    <x v="3"/>
    <d v="2021-01-31T00:00:00"/>
    <x v="0"/>
    <x v="0"/>
    <x v="0"/>
  </r>
  <r>
    <x v="1463"/>
    <x v="11"/>
    <x v="1359"/>
    <x v="27"/>
    <x v="1463"/>
    <x v="1457"/>
    <x v="1"/>
    <x v="1742"/>
    <s v="0001"/>
    <x v="0"/>
    <s v="3500192"/>
    <x v="11"/>
    <x v="947"/>
    <s v="YP66"/>
    <x v="1"/>
    <s v=""/>
    <x v="1"/>
    <n v="3"/>
    <x v="6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463"/>
    <x v="11"/>
    <x v="1359"/>
    <x v="27"/>
    <x v="1463"/>
    <x v="1457"/>
    <x v="1"/>
    <x v="1742"/>
    <s v="0001"/>
    <x v="0"/>
    <s v="3500192"/>
    <x v="11"/>
    <x v="947"/>
    <s v="YD73"/>
    <x v="1"/>
    <s v=""/>
    <x v="1"/>
    <n v="3"/>
    <x v="6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464"/>
    <x v="16"/>
    <x v="0"/>
    <x v="1"/>
    <x v="1464"/>
    <x v="1458"/>
    <x v="0"/>
    <x v="1743"/>
    <s v="0001"/>
    <x v="0"/>
    <s v="11114"/>
    <x v="16"/>
    <x v="1616"/>
    <s v="YD13"/>
    <x v="0"/>
    <s v=""/>
    <x v="0"/>
    <n v="1"/>
    <x v="0"/>
    <n v="9.24"/>
    <n v="3.78"/>
    <x v="0"/>
    <x v="3"/>
    <n v="1"/>
    <n v="12703371"/>
    <x v="1453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3"/>
    <n v="1.75"/>
    <x v="0"/>
    <x v="0"/>
    <x v="2"/>
    <n v="3"/>
    <x v="0"/>
    <x v="1699"/>
    <x v="0"/>
    <x v="0"/>
    <x v="0"/>
    <x v="0"/>
    <x v="0"/>
    <s v="NABS"/>
    <s v="GUARANÁ"/>
    <x v="0"/>
    <x v="0"/>
    <x v="0"/>
    <x v="1"/>
    <x v="0"/>
    <x v="0"/>
    <x v="0"/>
    <x v="0"/>
    <x v="1"/>
    <x v="1"/>
    <x v="1"/>
    <x v="1"/>
    <x v="23"/>
    <x v="0"/>
    <d v="2021-01-31T00:00:00"/>
    <x v="0"/>
    <x v="0"/>
    <x v="0"/>
  </r>
  <r>
    <x v="1464"/>
    <x v="34"/>
    <x v="0"/>
    <x v="1"/>
    <x v="1464"/>
    <x v="1458"/>
    <x v="0"/>
    <x v="1743"/>
    <s v="0001"/>
    <x v="0"/>
    <s v="5015"/>
    <x v="34"/>
    <x v="1616"/>
    <s v="YD13"/>
    <x v="0"/>
    <s v=""/>
    <x v="0"/>
    <n v="1"/>
    <x v="0"/>
    <n v="5.93"/>
    <n v="1.21"/>
    <x v="0"/>
    <x v="3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1"/>
    <x v="1"/>
    <x v="1"/>
    <x v="1"/>
    <x v="161"/>
    <x v="4"/>
    <s v=""/>
    <x v="1"/>
    <x v="0"/>
    <x v="0"/>
  </r>
  <r>
    <x v="1464"/>
    <x v="26"/>
    <x v="0"/>
    <x v="1"/>
    <x v="1464"/>
    <x v="1458"/>
    <x v="0"/>
    <x v="1743"/>
    <s v="0001"/>
    <x v="0"/>
    <s v="12408"/>
    <x v="26"/>
    <x v="1616"/>
    <s v="YD13"/>
    <x v="0"/>
    <s v=""/>
    <x v="0"/>
    <n v="1"/>
    <x v="0"/>
    <n v="8.1300000000000008"/>
    <n v="4.5999999999999996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1"/>
    <x v="1"/>
    <x v="1"/>
    <x v="1"/>
    <x v="47"/>
    <x v="1"/>
    <s v=""/>
    <x v="1"/>
    <x v="0"/>
    <x v="0"/>
  </r>
  <r>
    <x v="1465"/>
    <x v="4"/>
    <x v="1360"/>
    <x v="23"/>
    <x v="1465"/>
    <x v="1459"/>
    <x v="0"/>
    <x v="1744"/>
    <s v="0001"/>
    <x v="0"/>
    <s v="2395"/>
    <x v="4"/>
    <x v="1617"/>
    <s v="YD11"/>
    <x v="1"/>
    <s v=""/>
    <x v="0"/>
    <n v="20"/>
    <x v="0"/>
    <n v="546.04"/>
    <n v="524.89"/>
    <x v="0"/>
    <x v="1"/>
    <n v="1"/>
    <n v="12703395"/>
    <x v="1454"/>
    <x v="0"/>
    <d v="2021-02-06T00:00:00"/>
    <x v="0"/>
    <x v="0"/>
    <x v="0"/>
    <s v="LU"/>
    <x v="0"/>
    <n v="1.488"/>
    <n v="20"/>
    <n v="20.000000000000053"/>
    <n v="28.571428571428569"/>
    <n v="20"/>
    <x v="0"/>
    <n v="20"/>
    <n v="20"/>
    <x v="0"/>
    <x v="0"/>
    <x v="1"/>
    <n v="20"/>
    <x v="0"/>
    <x v="1700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58"/>
    <x v="3"/>
    <d v="2021-01-31T00:00:00"/>
    <x v="0"/>
    <x v="0"/>
    <x v="0"/>
  </r>
  <r>
    <x v="1465"/>
    <x v="11"/>
    <x v="1360"/>
    <x v="23"/>
    <x v="1465"/>
    <x v="1459"/>
    <x v="1"/>
    <x v="1744"/>
    <s v="0001"/>
    <x v="0"/>
    <s v="3500192"/>
    <x v="11"/>
    <x v="1617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65"/>
    <x v="11"/>
    <x v="1360"/>
    <x v="23"/>
    <x v="1465"/>
    <x v="1459"/>
    <x v="1"/>
    <x v="1744"/>
    <s v="0001"/>
    <x v="0"/>
    <s v="3500192"/>
    <x v="11"/>
    <x v="1617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66"/>
    <x v="16"/>
    <x v="0"/>
    <x v="23"/>
    <x v="1466"/>
    <x v="1460"/>
    <x v="0"/>
    <x v="1745"/>
    <s v="0001"/>
    <x v="0"/>
    <s v="11114"/>
    <x v="16"/>
    <x v="1618"/>
    <s v="YD13"/>
    <x v="0"/>
    <s v=""/>
    <x v="0"/>
    <n v="2"/>
    <x v="0"/>
    <n v="18.47"/>
    <n v="7.54"/>
    <x v="0"/>
    <x v="1"/>
    <n v="1"/>
    <n v="12703457"/>
    <x v="1455"/>
    <x v="0"/>
    <d v="2021-02-06T00:00:00"/>
    <x v="0"/>
    <x v="0"/>
    <x v="0"/>
    <s v="LU"/>
    <x v="0"/>
    <n v="0.09"/>
    <n v="1"/>
    <n v="1.5822784810125001"/>
    <n v="1.0714285714285714"/>
    <n v="2"/>
    <x v="0"/>
    <n v="3"/>
    <n v="2"/>
    <x v="0"/>
    <x v="0"/>
    <x v="2"/>
    <n v="3"/>
    <x v="0"/>
    <x v="1701"/>
    <x v="0"/>
    <x v="0"/>
    <x v="0"/>
    <x v="0"/>
    <x v="0"/>
    <s v="NABS"/>
    <s v="GUARANÁ"/>
    <x v="0"/>
    <x v="0"/>
    <x v="0"/>
    <x v="2"/>
    <x v="0"/>
    <x v="0"/>
    <x v="0"/>
    <x v="0"/>
    <x v="7"/>
    <x v="20"/>
    <x v="4"/>
    <x v="1"/>
    <x v="30"/>
    <x v="0"/>
    <d v="2021-01-31T00:00:00"/>
    <x v="0"/>
    <x v="0"/>
    <x v="0"/>
  </r>
  <r>
    <x v="1466"/>
    <x v="10"/>
    <x v="0"/>
    <x v="23"/>
    <x v="1466"/>
    <x v="1460"/>
    <x v="0"/>
    <x v="1745"/>
    <s v="0001"/>
    <x v="0"/>
    <s v="11118"/>
    <x v="10"/>
    <x v="1618"/>
    <s v="YD13"/>
    <x v="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120"/>
    <x v="0"/>
    <s v=""/>
    <x v="1"/>
    <x v="0"/>
    <x v="0"/>
  </r>
  <r>
    <x v="1467"/>
    <x v="4"/>
    <x v="0"/>
    <x v="3"/>
    <x v="1467"/>
    <x v="1461"/>
    <x v="0"/>
    <x v="1746"/>
    <s v="0001"/>
    <x v="0"/>
    <s v="2395"/>
    <x v="4"/>
    <x v="1619"/>
    <s v="YD11"/>
    <x v="41"/>
    <s v=""/>
    <x v="0"/>
    <n v="20"/>
    <x v="0"/>
    <n v="619.66"/>
    <n v="539.88"/>
    <x v="0"/>
    <x v="1"/>
    <n v="1"/>
    <n v="12703619"/>
    <x v="1456"/>
    <x v="0"/>
    <d v="2021-02-06T00:00:00"/>
    <x v="1"/>
    <x v="5"/>
    <x v="5"/>
    <s v="LU"/>
    <x v="0"/>
    <n v="1.488"/>
    <n v="20"/>
    <n v="20.000000000000053"/>
    <n v="28.571428571428569"/>
    <n v="20"/>
    <x v="0"/>
    <n v="35"/>
    <n v="35"/>
    <x v="0"/>
    <x v="0"/>
    <x v="2"/>
    <n v="20"/>
    <x v="0"/>
    <x v="1702"/>
    <x v="2"/>
    <x v="0"/>
    <x v="0"/>
    <x v="3"/>
    <x v="1"/>
    <s v="CERVEZAS"/>
    <s v="PILSEN TRUJILLO"/>
    <x v="2"/>
    <x v="0"/>
    <x v="0"/>
    <x v="2"/>
    <x v="0"/>
    <x v="0"/>
    <x v="0"/>
    <x v="0"/>
    <x v="7"/>
    <x v="11"/>
    <x v="4"/>
    <x v="1"/>
    <x v="192"/>
    <x v="3"/>
    <d v="2021-01-31T00:00:00"/>
    <x v="0"/>
    <x v="0"/>
    <x v="0"/>
  </r>
  <r>
    <x v="1467"/>
    <x v="4"/>
    <x v="1361"/>
    <x v="3"/>
    <x v="1467"/>
    <x v="1461"/>
    <x v="0"/>
    <x v="1747"/>
    <s v="0001"/>
    <x v="0"/>
    <s v="2395"/>
    <x v="4"/>
    <x v="1620"/>
    <s v="YD11"/>
    <x v="1"/>
    <s v=""/>
    <x v="0"/>
    <n v="15"/>
    <x v="3"/>
    <n v="409.54"/>
    <n v="393.67"/>
    <x v="4"/>
    <x v="1"/>
    <s v=""/>
    <s v=""/>
    <x v="1"/>
    <x v="0"/>
    <d v="2021-02-06T00:00:00"/>
    <x v="1"/>
    <x v="5"/>
    <x v="5"/>
    <s v="LU"/>
    <x v="0"/>
    <n v="1.1160000000000001"/>
    <n v="15"/>
    <n v="15.000000000000041"/>
    <n v="21.428571428571427"/>
    <n v="15"/>
    <x v="0"/>
    <n v="0"/>
    <s v=""/>
    <x v="0"/>
    <x v="0"/>
    <x v="1"/>
    <n v="15"/>
    <x v="0"/>
    <x v="1703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173"/>
    <x v="3"/>
    <s v=""/>
    <x v="1"/>
    <x v="0"/>
    <x v="0"/>
  </r>
  <r>
    <x v="1467"/>
    <x v="11"/>
    <x v="0"/>
    <x v="3"/>
    <x v="1467"/>
    <x v="1461"/>
    <x v="1"/>
    <x v="1746"/>
    <s v="0001"/>
    <x v="0"/>
    <s v="3500192"/>
    <x v="11"/>
    <x v="1619"/>
    <s v="YP66"/>
    <x v="41"/>
    <s v=""/>
    <x v="1"/>
    <n v="20"/>
    <x v="0"/>
    <n v="-76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467"/>
    <x v="11"/>
    <x v="0"/>
    <x v="3"/>
    <x v="1467"/>
    <x v="1461"/>
    <x v="1"/>
    <x v="1746"/>
    <s v="0001"/>
    <x v="0"/>
    <s v="3500192"/>
    <x v="11"/>
    <x v="1619"/>
    <s v="YD73"/>
    <x v="41"/>
    <s v=""/>
    <x v="1"/>
    <n v="20"/>
    <x v="0"/>
    <n v="76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467"/>
    <x v="11"/>
    <x v="1361"/>
    <x v="3"/>
    <x v="1467"/>
    <x v="1461"/>
    <x v="1"/>
    <x v="1747"/>
    <s v="0001"/>
    <x v="0"/>
    <s v="3500192"/>
    <x v="11"/>
    <x v="1620"/>
    <s v="YP66"/>
    <x v="1"/>
    <s v=""/>
    <x v="1"/>
    <n v="15"/>
    <x v="3"/>
    <n v="-57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67"/>
    <x v="11"/>
    <x v="1361"/>
    <x v="3"/>
    <x v="1467"/>
    <x v="1461"/>
    <x v="1"/>
    <x v="1747"/>
    <s v="0001"/>
    <x v="0"/>
    <s v="3500192"/>
    <x v="11"/>
    <x v="1620"/>
    <s v="YD73"/>
    <x v="1"/>
    <s v=""/>
    <x v="1"/>
    <n v="15"/>
    <x v="3"/>
    <n v="57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68"/>
    <x v="4"/>
    <x v="1362"/>
    <x v="32"/>
    <x v="1468"/>
    <x v="1462"/>
    <x v="0"/>
    <x v="1748"/>
    <s v="0001"/>
    <x v="0"/>
    <s v="2395"/>
    <x v="4"/>
    <x v="1621"/>
    <s v="YD11"/>
    <x v="1"/>
    <s v=""/>
    <x v="0"/>
    <n v="3"/>
    <x v="1"/>
    <n v="81.91"/>
    <n v="78.73"/>
    <x v="0"/>
    <x v="1"/>
    <n v="1"/>
    <n v="12703791"/>
    <x v="145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9"/>
    <n v="6.3333333332999997"/>
    <x v="0"/>
    <x v="0"/>
    <x v="4"/>
    <n v="9"/>
    <x v="0"/>
    <x v="1704"/>
    <x v="0"/>
    <x v="0"/>
    <x v="0"/>
    <x v="2"/>
    <x v="1"/>
    <s v="CERVEZAS"/>
    <s v="PILSEN TRUJILLO"/>
    <x v="2"/>
    <x v="0"/>
    <x v="0"/>
    <x v="0"/>
    <x v="1"/>
    <x v="1"/>
    <x v="0"/>
    <x v="0"/>
    <x v="16"/>
    <x v="36"/>
    <x v="2"/>
    <x v="3"/>
    <x v="75"/>
    <x v="3"/>
    <d v="2021-01-31T00:00:00"/>
    <x v="0"/>
    <x v="0"/>
    <x v="0"/>
  </r>
  <r>
    <x v="1468"/>
    <x v="14"/>
    <x v="1362"/>
    <x v="32"/>
    <x v="1468"/>
    <x v="1462"/>
    <x v="0"/>
    <x v="1748"/>
    <s v="0001"/>
    <x v="0"/>
    <s v="4562"/>
    <x v="14"/>
    <x v="1621"/>
    <s v="YD13"/>
    <x v="1"/>
    <s v=""/>
    <x v="0"/>
    <n v="4"/>
    <x v="1"/>
    <n v="25.76"/>
    <n v="5.25"/>
    <x v="0"/>
    <x v="1"/>
    <s v=""/>
    <s v=""/>
    <x v="1"/>
    <x v="0"/>
    <d v="2021-02-06T00:00:00"/>
    <x v="0"/>
    <x v="0"/>
    <x v="0"/>
    <s v="LU"/>
    <x v="0"/>
    <n v="1.96"/>
    <n v="2"/>
    <n v="34.458509142050005"/>
    <n v="3.333333333333333"/>
    <n v="4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6"/>
    <x v="36"/>
    <x v="2"/>
    <x v="3"/>
    <x v="217"/>
    <x v="4"/>
    <s v=""/>
    <x v="1"/>
    <x v="0"/>
    <x v="0"/>
  </r>
  <r>
    <x v="1468"/>
    <x v="0"/>
    <x v="1362"/>
    <x v="32"/>
    <x v="1468"/>
    <x v="1462"/>
    <x v="0"/>
    <x v="1748"/>
    <s v="0001"/>
    <x v="0"/>
    <s v="11112"/>
    <x v="0"/>
    <x v="1621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28"/>
    <x v="0"/>
    <s v=""/>
    <x v="1"/>
    <x v="0"/>
    <x v="0"/>
  </r>
  <r>
    <x v="1468"/>
    <x v="23"/>
    <x v="1362"/>
    <x v="32"/>
    <x v="1468"/>
    <x v="1462"/>
    <x v="0"/>
    <x v="1748"/>
    <s v="0001"/>
    <x v="0"/>
    <s v="15096"/>
    <x v="23"/>
    <x v="1621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6"/>
    <x v="36"/>
    <x v="2"/>
    <x v="3"/>
    <x v="44"/>
    <x v="8"/>
    <s v=""/>
    <x v="1"/>
    <x v="0"/>
    <x v="0"/>
  </r>
  <r>
    <x v="1468"/>
    <x v="11"/>
    <x v="1362"/>
    <x v="32"/>
    <x v="1468"/>
    <x v="1462"/>
    <x v="1"/>
    <x v="1748"/>
    <s v="0001"/>
    <x v="0"/>
    <s v="3500192"/>
    <x v="11"/>
    <x v="1621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468"/>
    <x v="11"/>
    <x v="1362"/>
    <x v="32"/>
    <x v="1468"/>
    <x v="1462"/>
    <x v="1"/>
    <x v="1748"/>
    <s v="0001"/>
    <x v="0"/>
    <s v="3500192"/>
    <x v="11"/>
    <x v="1621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469"/>
    <x v="4"/>
    <x v="0"/>
    <x v="27"/>
    <x v="1469"/>
    <x v="1463"/>
    <x v="0"/>
    <x v="1749"/>
    <s v="0001"/>
    <x v="0"/>
    <s v="2395"/>
    <x v="4"/>
    <x v="1622"/>
    <s v="YD11"/>
    <x v="13"/>
    <s v=""/>
    <x v="0"/>
    <n v="5"/>
    <x v="0"/>
    <n v="154.91999999999999"/>
    <n v="134.96"/>
    <x v="0"/>
    <x v="0"/>
    <n v="1"/>
    <n v="12703793"/>
    <x v="1458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5"/>
    <n v="5"/>
    <x v="0"/>
    <x v="1705"/>
    <x v="0"/>
    <x v="0"/>
    <x v="0"/>
    <x v="0"/>
    <x v="1"/>
    <s v="CERVEZAS"/>
    <s v="PILSEN TRUJILLO"/>
    <x v="2"/>
    <x v="0"/>
    <x v="0"/>
    <x v="0"/>
    <x v="0"/>
    <x v="0"/>
    <x v="0"/>
    <x v="0"/>
    <x v="14"/>
    <x v="30"/>
    <x v="4"/>
    <x v="3"/>
    <x v="31"/>
    <x v="3"/>
    <d v="2021-01-31T00:00:00"/>
    <x v="0"/>
    <x v="0"/>
    <x v="0"/>
  </r>
  <r>
    <x v="1469"/>
    <x v="11"/>
    <x v="0"/>
    <x v="27"/>
    <x v="1469"/>
    <x v="1463"/>
    <x v="1"/>
    <x v="1749"/>
    <s v="0001"/>
    <x v="0"/>
    <s v="3500192"/>
    <x v="11"/>
    <x v="1622"/>
    <s v="YP66"/>
    <x v="13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469"/>
    <x v="11"/>
    <x v="0"/>
    <x v="27"/>
    <x v="1469"/>
    <x v="1463"/>
    <x v="1"/>
    <x v="1749"/>
    <s v="0001"/>
    <x v="0"/>
    <s v="3500192"/>
    <x v="11"/>
    <x v="1622"/>
    <s v="YD73"/>
    <x v="13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470"/>
    <x v="4"/>
    <x v="1363"/>
    <x v="4"/>
    <x v="1470"/>
    <x v="1464"/>
    <x v="0"/>
    <x v="1750"/>
    <s v="0001"/>
    <x v="0"/>
    <s v="2395"/>
    <x v="4"/>
    <x v="1623"/>
    <s v="YD11"/>
    <x v="1"/>
    <s v=""/>
    <x v="0"/>
    <n v="5"/>
    <x v="5"/>
    <n v="138.75"/>
    <n v="128.99"/>
    <x v="0"/>
    <x v="1"/>
    <n v="1"/>
    <n v="12703799"/>
    <x v="1459"/>
    <x v="0"/>
    <d v="2021-02-06T00:00:00"/>
    <x v="0"/>
    <x v="0"/>
    <x v="0"/>
    <s v="LU"/>
    <x v="0"/>
    <n v="0.372"/>
    <n v="5"/>
    <n v="5.0000000000000133"/>
    <n v="7.1428571428571423"/>
    <n v="5"/>
    <x v="0"/>
    <n v="28"/>
    <n v="19.770833333300001"/>
    <x v="0"/>
    <x v="0"/>
    <x v="1"/>
    <n v="5"/>
    <x v="0"/>
    <x v="1706"/>
    <x v="3"/>
    <x v="0"/>
    <x v="0"/>
    <x v="3"/>
    <x v="1"/>
    <s v="CERVEZAS"/>
    <s v="PILSEN TRUJILLO"/>
    <x v="2"/>
    <x v="0"/>
    <x v="0"/>
    <x v="2"/>
    <x v="1"/>
    <x v="1"/>
    <x v="0"/>
    <x v="0"/>
    <x v="2"/>
    <x v="5"/>
    <x v="3"/>
    <x v="1"/>
    <x v="73"/>
    <x v="3"/>
    <d v="2021-01-31T00:00:00"/>
    <x v="0"/>
    <x v="0"/>
    <x v="0"/>
  </r>
  <r>
    <x v="1470"/>
    <x v="4"/>
    <x v="1364"/>
    <x v="4"/>
    <x v="1470"/>
    <x v="1464"/>
    <x v="0"/>
    <x v="1751"/>
    <s v="0001"/>
    <x v="0"/>
    <s v="2395"/>
    <x v="4"/>
    <x v="231"/>
    <s v="YD11"/>
    <x v="1"/>
    <s v=""/>
    <x v="0"/>
    <n v="8"/>
    <x v="0"/>
    <n v="218.41"/>
    <n v="209.95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1"/>
    <n v="17"/>
    <x v="0"/>
    <x v="1707"/>
    <x v="1"/>
    <x v="0"/>
    <x v="0"/>
    <x v="1"/>
    <x v="1"/>
    <s v="CERVEZAS"/>
    <s v="PILSEN TRUJILLO"/>
    <x v="2"/>
    <x v="0"/>
    <x v="0"/>
    <x v="2"/>
    <x v="1"/>
    <x v="1"/>
    <x v="0"/>
    <x v="0"/>
    <x v="2"/>
    <x v="5"/>
    <x v="3"/>
    <x v="1"/>
    <x v="122"/>
    <x v="3"/>
    <s v=""/>
    <x v="1"/>
    <x v="0"/>
    <x v="0"/>
  </r>
  <r>
    <x v="1470"/>
    <x v="14"/>
    <x v="1364"/>
    <x v="4"/>
    <x v="1470"/>
    <x v="1464"/>
    <x v="0"/>
    <x v="1751"/>
    <s v="0001"/>
    <x v="0"/>
    <s v="4562"/>
    <x v="14"/>
    <x v="231"/>
    <s v="YD13"/>
    <x v="1"/>
    <s v=""/>
    <x v="0"/>
    <n v="2"/>
    <x v="0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5"/>
    <x v="3"/>
    <x v="1"/>
    <x v="54"/>
    <x v="4"/>
    <s v=""/>
    <x v="1"/>
    <x v="0"/>
    <x v="0"/>
  </r>
  <r>
    <x v="1470"/>
    <x v="19"/>
    <x v="1364"/>
    <x v="4"/>
    <x v="1470"/>
    <x v="1464"/>
    <x v="0"/>
    <x v="1751"/>
    <s v="0001"/>
    <x v="0"/>
    <s v="7841"/>
    <x v="19"/>
    <x v="231"/>
    <s v="YD13"/>
    <x v="1"/>
    <s v=""/>
    <x v="0"/>
    <n v="2"/>
    <x v="0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5"/>
    <x v="3"/>
    <x v="1"/>
    <x v="35"/>
    <x v="7"/>
    <s v=""/>
    <x v="1"/>
    <x v="0"/>
    <x v="0"/>
  </r>
  <r>
    <x v="1470"/>
    <x v="3"/>
    <x v="1364"/>
    <x v="4"/>
    <x v="1470"/>
    <x v="1464"/>
    <x v="0"/>
    <x v="1751"/>
    <s v="0001"/>
    <x v="0"/>
    <s v="8563"/>
    <x v="3"/>
    <x v="231"/>
    <s v="YD13"/>
    <x v="1"/>
    <s v=""/>
    <x v="0"/>
    <n v="2"/>
    <x v="0"/>
    <n v="20.51"/>
    <n v="15.1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5"/>
    <x v="3"/>
    <x v="1"/>
    <x v="76"/>
    <x v="2"/>
    <s v=""/>
    <x v="1"/>
    <x v="0"/>
    <x v="0"/>
  </r>
  <r>
    <x v="1470"/>
    <x v="0"/>
    <x v="1364"/>
    <x v="4"/>
    <x v="1470"/>
    <x v="1464"/>
    <x v="0"/>
    <x v="1751"/>
    <s v="0001"/>
    <x v="0"/>
    <s v="11112"/>
    <x v="0"/>
    <x v="231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5"/>
    <x v="3"/>
    <x v="1"/>
    <x v="28"/>
    <x v="0"/>
    <s v=""/>
    <x v="1"/>
    <x v="0"/>
    <x v="0"/>
  </r>
  <r>
    <x v="1470"/>
    <x v="20"/>
    <x v="1364"/>
    <x v="4"/>
    <x v="1470"/>
    <x v="1464"/>
    <x v="0"/>
    <x v="1751"/>
    <s v="0001"/>
    <x v="0"/>
    <s v="11116"/>
    <x v="20"/>
    <x v="231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5"/>
    <x v="3"/>
    <x v="1"/>
    <x v="6"/>
    <x v="0"/>
    <s v=""/>
    <x v="1"/>
    <x v="0"/>
    <x v="0"/>
  </r>
  <r>
    <x v="1470"/>
    <x v="10"/>
    <x v="1364"/>
    <x v="4"/>
    <x v="1470"/>
    <x v="1464"/>
    <x v="0"/>
    <x v="1751"/>
    <s v="0001"/>
    <x v="0"/>
    <s v="11118"/>
    <x v="10"/>
    <x v="231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5"/>
    <x v="3"/>
    <x v="1"/>
    <x v="9"/>
    <x v="0"/>
    <s v=""/>
    <x v="1"/>
    <x v="0"/>
    <x v="0"/>
  </r>
  <r>
    <x v="1470"/>
    <x v="18"/>
    <x v="1365"/>
    <x v="4"/>
    <x v="1470"/>
    <x v="1464"/>
    <x v="0"/>
    <x v="1752"/>
    <s v="0001"/>
    <x v="0"/>
    <s v="5454"/>
    <x v="18"/>
    <x v="1624"/>
    <s v="YD13"/>
    <x v="1"/>
    <s v=""/>
    <x v="0"/>
    <n v="6"/>
    <x v="0"/>
    <n v="81.349999999999994"/>
    <n v="16.559999999999999"/>
    <x v="0"/>
    <x v="1"/>
    <s v=""/>
    <s v=""/>
    <x v="1"/>
    <x v="0"/>
    <d v="2021-02-06T00:00:00"/>
    <x v="0"/>
    <x v="0"/>
    <x v="0"/>
    <s v="LU"/>
    <x v="0"/>
    <n v="0.9"/>
    <n v="3"/>
    <n v="15.822784810125002"/>
    <n v="9"/>
    <n v="6"/>
    <x v="0"/>
    <n v="0"/>
    <s v=""/>
    <x v="0"/>
    <x v="0"/>
    <x v="1"/>
    <n v="6"/>
    <x v="0"/>
    <x v="1708"/>
    <x v="1"/>
    <x v="0"/>
    <x v="0"/>
    <x v="1"/>
    <x v="0"/>
    <s v="NABS"/>
    <s v="SAN MATEO"/>
    <x v="0"/>
    <x v="0"/>
    <x v="0"/>
    <x v="2"/>
    <x v="1"/>
    <x v="1"/>
    <x v="0"/>
    <x v="0"/>
    <x v="2"/>
    <x v="5"/>
    <x v="3"/>
    <x v="1"/>
    <x v="855"/>
    <x v="4"/>
    <s v=""/>
    <x v="1"/>
    <x v="0"/>
    <x v="0"/>
  </r>
  <r>
    <x v="1470"/>
    <x v="11"/>
    <x v="1363"/>
    <x v="4"/>
    <x v="1470"/>
    <x v="1464"/>
    <x v="1"/>
    <x v="1750"/>
    <s v="0001"/>
    <x v="0"/>
    <s v="3500192"/>
    <x v="11"/>
    <x v="1623"/>
    <s v="YP66"/>
    <x v="1"/>
    <s v=""/>
    <x v="1"/>
    <n v="5"/>
    <x v="5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470"/>
    <x v="11"/>
    <x v="1363"/>
    <x v="4"/>
    <x v="1470"/>
    <x v="1464"/>
    <x v="1"/>
    <x v="1750"/>
    <s v="0001"/>
    <x v="0"/>
    <s v="3500192"/>
    <x v="11"/>
    <x v="1623"/>
    <s v="YD73"/>
    <x v="1"/>
    <s v=""/>
    <x v="1"/>
    <n v="5"/>
    <x v="5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470"/>
    <x v="11"/>
    <x v="1364"/>
    <x v="4"/>
    <x v="1470"/>
    <x v="1464"/>
    <x v="1"/>
    <x v="1751"/>
    <s v="0001"/>
    <x v="0"/>
    <s v="3500192"/>
    <x v="11"/>
    <x v="231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470"/>
    <x v="11"/>
    <x v="1364"/>
    <x v="4"/>
    <x v="1470"/>
    <x v="1464"/>
    <x v="1"/>
    <x v="1751"/>
    <s v="0001"/>
    <x v="0"/>
    <s v="3500192"/>
    <x v="11"/>
    <x v="231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471"/>
    <x v="4"/>
    <x v="0"/>
    <x v="23"/>
    <x v="1471"/>
    <x v="1465"/>
    <x v="0"/>
    <x v="1753"/>
    <s v="0001"/>
    <x v="0"/>
    <s v="2395"/>
    <x v="4"/>
    <x v="1625"/>
    <s v="YD11"/>
    <x v="4"/>
    <s v=""/>
    <x v="0"/>
    <n v="6"/>
    <x v="0"/>
    <n v="185.9"/>
    <n v="161.96"/>
    <x v="0"/>
    <x v="3"/>
    <n v="1"/>
    <n v="12703808"/>
    <x v="1460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0"/>
    <n v="8.8333333333000006"/>
    <x v="0"/>
    <x v="0"/>
    <x v="2"/>
    <n v="10"/>
    <x v="0"/>
    <x v="1709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208"/>
    <x v="3"/>
    <d v="2021-01-31T00:00:00"/>
    <x v="0"/>
    <x v="0"/>
    <x v="0"/>
  </r>
  <r>
    <x v="1471"/>
    <x v="0"/>
    <x v="0"/>
    <x v="23"/>
    <x v="1471"/>
    <x v="1465"/>
    <x v="0"/>
    <x v="1753"/>
    <s v="0001"/>
    <x v="0"/>
    <s v="11112"/>
    <x v="0"/>
    <x v="1625"/>
    <s v="YD13"/>
    <x v="4"/>
    <s v=""/>
    <x v="0"/>
    <n v="1"/>
    <x v="0"/>
    <n v="16.91"/>
    <n v="6.9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0"/>
    <x v="0"/>
    <s v=""/>
    <x v="1"/>
    <x v="0"/>
    <x v="0"/>
  </r>
  <r>
    <x v="1471"/>
    <x v="10"/>
    <x v="0"/>
    <x v="23"/>
    <x v="1471"/>
    <x v="1465"/>
    <x v="0"/>
    <x v="1753"/>
    <s v="0001"/>
    <x v="0"/>
    <s v="11118"/>
    <x v="10"/>
    <x v="1625"/>
    <s v="YD13"/>
    <x v="4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120"/>
    <x v="0"/>
    <s v=""/>
    <x v="1"/>
    <x v="0"/>
    <x v="0"/>
  </r>
  <r>
    <x v="1471"/>
    <x v="16"/>
    <x v="0"/>
    <x v="23"/>
    <x v="1471"/>
    <x v="1465"/>
    <x v="0"/>
    <x v="1753"/>
    <s v="0001"/>
    <x v="0"/>
    <s v="11114"/>
    <x v="16"/>
    <x v="1625"/>
    <s v="YD13"/>
    <x v="4"/>
    <s v=""/>
    <x v="0"/>
    <n v="1"/>
    <x v="0"/>
    <n v="9.24"/>
    <n v="3.78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23"/>
    <x v="0"/>
    <s v=""/>
    <x v="1"/>
    <x v="0"/>
    <x v="0"/>
  </r>
  <r>
    <x v="1471"/>
    <x v="17"/>
    <x v="0"/>
    <x v="23"/>
    <x v="1471"/>
    <x v="1465"/>
    <x v="0"/>
    <x v="1753"/>
    <s v="0001"/>
    <x v="0"/>
    <s v="4963"/>
    <x v="17"/>
    <x v="1625"/>
    <s v="YD13"/>
    <x v="4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20"/>
    <x v="4"/>
    <x v="1"/>
    <x v="24"/>
    <x v="4"/>
    <s v=""/>
    <x v="1"/>
    <x v="0"/>
    <x v="0"/>
  </r>
  <r>
    <x v="1471"/>
    <x v="11"/>
    <x v="0"/>
    <x v="23"/>
    <x v="1471"/>
    <x v="1465"/>
    <x v="1"/>
    <x v="1753"/>
    <s v="0001"/>
    <x v="0"/>
    <s v="3500192"/>
    <x v="11"/>
    <x v="1625"/>
    <s v="YP66"/>
    <x v="4"/>
    <s v=""/>
    <x v="1"/>
    <n v="6"/>
    <x v="0"/>
    <n v="-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471"/>
    <x v="11"/>
    <x v="0"/>
    <x v="23"/>
    <x v="1471"/>
    <x v="1465"/>
    <x v="1"/>
    <x v="1753"/>
    <s v="0001"/>
    <x v="0"/>
    <s v="3500192"/>
    <x v="11"/>
    <x v="1625"/>
    <s v="YD73"/>
    <x v="4"/>
    <s v=""/>
    <x v="1"/>
    <n v="6"/>
    <x v="0"/>
    <n v="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472"/>
    <x v="19"/>
    <x v="1366"/>
    <x v="4"/>
    <x v="1472"/>
    <x v="1466"/>
    <x v="0"/>
    <x v="1754"/>
    <s v="0001"/>
    <x v="0"/>
    <s v="7841"/>
    <x v="19"/>
    <x v="1626"/>
    <s v="YD13"/>
    <x v="1"/>
    <s v=""/>
    <x v="0"/>
    <n v="4"/>
    <x v="0"/>
    <n v="69.150000000000006"/>
    <n v="14.08"/>
    <x v="0"/>
    <x v="3"/>
    <n v="1"/>
    <n v="12703825"/>
    <x v="146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6"/>
    <n v="1.5"/>
    <x v="0"/>
    <x v="0"/>
    <x v="1"/>
    <n v="6"/>
    <x v="0"/>
    <x v="1710"/>
    <x v="0"/>
    <x v="0"/>
    <x v="0"/>
    <x v="2"/>
    <x v="1"/>
    <s v="CERVEZAS"/>
    <s v="CORONA"/>
    <x v="1"/>
    <x v="0"/>
    <x v="0"/>
    <x v="2"/>
    <x v="1"/>
    <x v="1"/>
    <x v="0"/>
    <x v="0"/>
    <x v="2"/>
    <x v="5"/>
    <x v="3"/>
    <x v="1"/>
    <x v="342"/>
    <x v="7"/>
    <d v="2021-01-31T00:00:00"/>
    <x v="0"/>
    <x v="0"/>
    <x v="0"/>
  </r>
  <r>
    <x v="1472"/>
    <x v="30"/>
    <x v="1366"/>
    <x v="4"/>
    <x v="1472"/>
    <x v="1466"/>
    <x v="0"/>
    <x v="1754"/>
    <s v="0001"/>
    <x v="0"/>
    <s v="9523"/>
    <x v="30"/>
    <x v="1626"/>
    <s v="YD13"/>
    <x v="1"/>
    <s v=""/>
    <x v="0"/>
    <n v="2"/>
    <x v="0"/>
    <n v="25.21"/>
    <n v="16.98"/>
    <x v="0"/>
    <x v="3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5"/>
    <x v="3"/>
    <x v="1"/>
    <x v="56"/>
    <x v="1"/>
    <s v=""/>
    <x v="1"/>
    <x v="0"/>
    <x v="0"/>
  </r>
  <r>
    <x v="1473"/>
    <x v="4"/>
    <x v="0"/>
    <x v="27"/>
    <x v="1473"/>
    <x v="1467"/>
    <x v="0"/>
    <x v="1755"/>
    <s v="0001"/>
    <x v="0"/>
    <s v="2395"/>
    <x v="4"/>
    <x v="1627"/>
    <s v="YD11"/>
    <x v="16"/>
    <s v=""/>
    <x v="0"/>
    <n v="3"/>
    <x v="0"/>
    <n v="92.95"/>
    <n v="80.98"/>
    <x v="0"/>
    <x v="1"/>
    <n v="1"/>
    <n v="12703906"/>
    <x v="146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5"/>
    <n v="3"/>
    <x v="0"/>
    <x v="1711"/>
    <x v="0"/>
    <x v="0"/>
    <x v="0"/>
    <x v="0"/>
    <x v="1"/>
    <s v="CERVEZAS"/>
    <s v="PILSEN TRUJILLO"/>
    <x v="2"/>
    <x v="0"/>
    <x v="0"/>
    <x v="0"/>
    <x v="0"/>
    <x v="0"/>
    <x v="0"/>
    <x v="0"/>
    <x v="14"/>
    <x v="30"/>
    <x v="4"/>
    <x v="3"/>
    <x v="4"/>
    <x v="3"/>
    <d v="2021-01-31T00:00:00"/>
    <x v="0"/>
    <x v="0"/>
    <x v="0"/>
  </r>
  <r>
    <x v="1473"/>
    <x v="11"/>
    <x v="0"/>
    <x v="27"/>
    <x v="1473"/>
    <x v="1467"/>
    <x v="1"/>
    <x v="1755"/>
    <s v="0001"/>
    <x v="0"/>
    <s v="3500192"/>
    <x v="11"/>
    <x v="1627"/>
    <s v="YP66"/>
    <x v="16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473"/>
    <x v="11"/>
    <x v="0"/>
    <x v="27"/>
    <x v="1473"/>
    <x v="1467"/>
    <x v="1"/>
    <x v="1755"/>
    <s v="0001"/>
    <x v="0"/>
    <s v="3500192"/>
    <x v="11"/>
    <x v="1627"/>
    <s v="YD73"/>
    <x v="1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474"/>
    <x v="6"/>
    <x v="0"/>
    <x v="12"/>
    <x v="1474"/>
    <x v="1468"/>
    <x v="0"/>
    <x v="1756"/>
    <s v="0001"/>
    <x v="0"/>
    <s v="4961"/>
    <x v="6"/>
    <x v="1628"/>
    <s v="YD13"/>
    <x v="19"/>
    <s v=""/>
    <x v="0"/>
    <n v="1"/>
    <x v="0"/>
    <n v="16.100000000000001"/>
    <n v="3.28"/>
    <x v="0"/>
    <x v="3"/>
    <n v="1"/>
    <n v="12703982"/>
    <x v="1463"/>
    <x v="0"/>
    <d v="2021-02-06T00:00:00"/>
    <x v="0"/>
    <x v="0"/>
    <x v="0"/>
    <s v="LU"/>
    <x v="0"/>
    <n v="0.09"/>
    <n v="1"/>
    <n v="1.5822784810125001"/>
    <n v="1"/>
    <n v="1"/>
    <x v="0"/>
    <n v="4"/>
    <n v="3"/>
    <x v="0"/>
    <x v="0"/>
    <x v="2"/>
    <n v="4"/>
    <x v="0"/>
    <x v="1712"/>
    <x v="0"/>
    <x v="0"/>
    <x v="0"/>
    <x v="0"/>
    <x v="0"/>
    <s v="NABS"/>
    <s v="SAN MATEO"/>
    <x v="0"/>
    <x v="0"/>
    <x v="0"/>
    <x v="1"/>
    <x v="0"/>
    <x v="0"/>
    <x v="0"/>
    <x v="0"/>
    <x v="2"/>
    <x v="4"/>
    <x v="3"/>
    <x v="1"/>
    <x v="24"/>
    <x v="4"/>
    <d v="2021-01-31T00:00:00"/>
    <x v="0"/>
    <x v="0"/>
    <x v="0"/>
  </r>
  <r>
    <x v="1474"/>
    <x v="16"/>
    <x v="0"/>
    <x v="12"/>
    <x v="1474"/>
    <x v="1468"/>
    <x v="0"/>
    <x v="1756"/>
    <s v="0001"/>
    <x v="0"/>
    <s v="11114"/>
    <x v="16"/>
    <x v="1628"/>
    <s v="YD13"/>
    <x v="19"/>
    <s v=""/>
    <x v="0"/>
    <n v="1"/>
    <x v="0"/>
    <n v="9.24"/>
    <n v="3.78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4"/>
    <x v="3"/>
    <x v="1"/>
    <x v="23"/>
    <x v="0"/>
    <s v=""/>
    <x v="1"/>
    <x v="0"/>
    <x v="0"/>
  </r>
  <r>
    <x v="1474"/>
    <x v="32"/>
    <x v="0"/>
    <x v="12"/>
    <x v="1474"/>
    <x v="1468"/>
    <x v="0"/>
    <x v="1756"/>
    <s v="0001"/>
    <x v="0"/>
    <s v="9314"/>
    <x v="32"/>
    <x v="1628"/>
    <s v="YD13"/>
    <x v="19"/>
    <s v=""/>
    <x v="0"/>
    <n v="1"/>
    <x v="0"/>
    <n v="7.24"/>
    <n v="2.75"/>
    <x v="0"/>
    <x v="3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1"/>
    <x v="0"/>
    <x v="0"/>
    <x v="0"/>
    <x v="0"/>
    <x v="2"/>
    <x v="4"/>
    <x v="3"/>
    <x v="1"/>
    <x v="115"/>
    <x v="10"/>
    <s v=""/>
    <x v="1"/>
    <x v="0"/>
    <x v="0"/>
  </r>
  <r>
    <x v="1474"/>
    <x v="23"/>
    <x v="0"/>
    <x v="12"/>
    <x v="1474"/>
    <x v="1468"/>
    <x v="0"/>
    <x v="1756"/>
    <s v="0001"/>
    <x v="0"/>
    <s v="15096"/>
    <x v="23"/>
    <x v="1628"/>
    <s v="YD13"/>
    <x v="19"/>
    <s v=""/>
    <x v="0"/>
    <n v="1"/>
    <x v="0"/>
    <n v="12.62"/>
    <n v="8.07"/>
    <x v="0"/>
    <x v="3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2"/>
    <x v="4"/>
    <x v="3"/>
    <x v="1"/>
    <x v="163"/>
    <x v="8"/>
    <s v=""/>
    <x v="1"/>
    <x v="0"/>
    <x v="0"/>
  </r>
  <r>
    <x v="1475"/>
    <x v="4"/>
    <x v="0"/>
    <x v="1"/>
    <x v="1475"/>
    <x v="1469"/>
    <x v="0"/>
    <x v="1757"/>
    <s v="0001"/>
    <x v="0"/>
    <s v="2395"/>
    <x v="4"/>
    <x v="1629"/>
    <s v="YD11"/>
    <x v="22"/>
    <s v=""/>
    <x v="0"/>
    <n v="3"/>
    <x v="0"/>
    <n v="92.95"/>
    <n v="80.98"/>
    <x v="0"/>
    <x v="3"/>
    <n v="1"/>
    <n v="12704006"/>
    <x v="146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3.5"/>
    <x v="0"/>
    <x v="0"/>
    <x v="2"/>
    <n v="5"/>
    <x v="0"/>
    <x v="1713"/>
    <x v="0"/>
    <x v="0"/>
    <x v="0"/>
    <x v="0"/>
    <x v="1"/>
    <s v="CERVEZAS"/>
    <s v="PILSEN TRUJILLO"/>
    <x v="2"/>
    <x v="0"/>
    <x v="0"/>
    <x v="1"/>
    <x v="0"/>
    <x v="0"/>
    <x v="0"/>
    <x v="0"/>
    <x v="1"/>
    <x v="1"/>
    <x v="1"/>
    <x v="1"/>
    <x v="4"/>
    <x v="3"/>
    <d v="2021-01-31T00:00:00"/>
    <x v="0"/>
    <x v="0"/>
    <x v="0"/>
  </r>
  <r>
    <x v="1475"/>
    <x v="19"/>
    <x v="0"/>
    <x v="1"/>
    <x v="1475"/>
    <x v="1469"/>
    <x v="0"/>
    <x v="1757"/>
    <s v="0001"/>
    <x v="0"/>
    <s v="7841"/>
    <x v="19"/>
    <x v="1629"/>
    <s v="YD13"/>
    <x v="22"/>
    <s v=""/>
    <x v="0"/>
    <n v="2"/>
    <x v="0"/>
    <n v="43.19"/>
    <n v="8.7899999999999991"/>
    <x v="0"/>
    <x v="3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0"/>
    <x v="0"/>
    <x v="1"/>
    <x v="1"/>
    <x v="1"/>
    <x v="1"/>
    <x v="129"/>
    <x v="7"/>
    <s v=""/>
    <x v="1"/>
    <x v="0"/>
    <x v="0"/>
  </r>
  <r>
    <x v="1475"/>
    <x v="11"/>
    <x v="0"/>
    <x v="1"/>
    <x v="1475"/>
    <x v="1469"/>
    <x v="1"/>
    <x v="1757"/>
    <s v="0001"/>
    <x v="0"/>
    <s v="3500192"/>
    <x v="11"/>
    <x v="1629"/>
    <s v="YP66"/>
    <x v="22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1"/>
    <x v="1"/>
    <x v="1"/>
    <x v="10"/>
    <x v="6"/>
    <s v=""/>
    <x v="1"/>
    <x v="0"/>
    <x v="0"/>
  </r>
  <r>
    <x v="1475"/>
    <x v="11"/>
    <x v="0"/>
    <x v="1"/>
    <x v="1475"/>
    <x v="1469"/>
    <x v="1"/>
    <x v="1757"/>
    <s v="0001"/>
    <x v="0"/>
    <s v="3500192"/>
    <x v="11"/>
    <x v="1629"/>
    <s v="YD73"/>
    <x v="22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1"/>
    <x v="1"/>
    <x v="1"/>
    <x v="10"/>
    <x v="6"/>
    <s v=""/>
    <x v="1"/>
    <x v="0"/>
    <x v="0"/>
  </r>
  <r>
    <x v="1476"/>
    <x v="4"/>
    <x v="1367"/>
    <x v="6"/>
    <x v="1476"/>
    <x v="1470"/>
    <x v="0"/>
    <x v="1758"/>
    <s v="0001"/>
    <x v="0"/>
    <s v="2395"/>
    <x v="4"/>
    <x v="1630"/>
    <s v="YD11"/>
    <x v="1"/>
    <s v=""/>
    <x v="0"/>
    <n v="6"/>
    <x v="1"/>
    <n v="185.9"/>
    <n v="161.96"/>
    <x v="0"/>
    <x v="1"/>
    <n v="1"/>
    <n v="12704008"/>
    <x v="1465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1714"/>
    <x v="0"/>
    <x v="0"/>
    <x v="0"/>
    <x v="2"/>
    <x v="1"/>
    <s v="CERVEZAS"/>
    <s v="PILSEN TRUJILLO"/>
    <x v="2"/>
    <x v="0"/>
    <x v="0"/>
    <x v="3"/>
    <x v="1"/>
    <x v="1"/>
    <x v="0"/>
    <x v="2"/>
    <x v="4"/>
    <x v="15"/>
    <x v="3"/>
    <x v="1"/>
    <x v="208"/>
    <x v="3"/>
    <d v="2021-01-31T00:00:00"/>
    <x v="0"/>
    <x v="0"/>
    <x v="0"/>
  </r>
  <r>
    <x v="1476"/>
    <x v="11"/>
    <x v="1367"/>
    <x v="6"/>
    <x v="1476"/>
    <x v="1470"/>
    <x v="1"/>
    <x v="1758"/>
    <s v="0001"/>
    <x v="0"/>
    <s v="3500192"/>
    <x v="11"/>
    <x v="1630"/>
    <s v="YP66"/>
    <x v="1"/>
    <s v=""/>
    <x v="1"/>
    <n v="6"/>
    <x v="1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4"/>
    <x v="15"/>
    <x v="3"/>
    <x v="1"/>
    <x v="10"/>
    <x v="6"/>
    <s v=""/>
    <x v="1"/>
    <x v="0"/>
    <x v="0"/>
  </r>
  <r>
    <x v="1476"/>
    <x v="11"/>
    <x v="1367"/>
    <x v="6"/>
    <x v="1476"/>
    <x v="1470"/>
    <x v="1"/>
    <x v="1758"/>
    <s v="0001"/>
    <x v="0"/>
    <s v="3500192"/>
    <x v="11"/>
    <x v="1630"/>
    <s v="YD73"/>
    <x v="1"/>
    <s v=""/>
    <x v="1"/>
    <n v="6"/>
    <x v="1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4"/>
    <x v="15"/>
    <x v="3"/>
    <x v="1"/>
    <x v="10"/>
    <x v="6"/>
    <s v=""/>
    <x v="1"/>
    <x v="0"/>
    <x v="0"/>
  </r>
  <r>
    <x v="1477"/>
    <x v="5"/>
    <x v="0"/>
    <x v="15"/>
    <x v="1477"/>
    <x v="1471"/>
    <x v="0"/>
    <x v="1759"/>
    <s v="0001"/>
    <x v="0"/>
    <s v="2821"/>
    <x v="5"/>
    <x v="1631"/>
    <s v="YD11"/>
    <x v="0"/>
    <s v=""/>
    <x v="0"/>
    <n v="2"/>
    <x v="0"/>
    <n v="61.41"/>
    <n v="54.54"/>
    <x v="0"/>
    <x v="1"/>
    <n v="1"/>
    <n v="12704022"/>
    <x v="1466"/>
    <x v="0"/>
    <d v="2021-02-06T00:00:00"/>
    <x v="0"/>
    <x v="0"/>
    <x v="0"/>
    <s v="LU"/>
    <x v="0"/>
    <n v="0.1512"/>
    <n v="2"/>
    <n v="2.0322580645161343"/>
    <n v="2.8571428571428568"/>
    <n v="2"/>
    <x v="0"/>
    <n v="8"/>
    <n v="5.0136363635999999"/>
    <x v="0"/>
    <x v="0"/>
    <x v="2"/>
    <n v="8"/>
    <x v="0"/>
    <x v="1715"/>
    <x v="0"/>
    <x v="0"/>
    <x v="0"/>
    <x v="2"/>
    <x v="1"/>
    <s v="CERVEZAS"/>
    <s v="PILSEN CALLAO"/>
    <x v="2"/>
    <x v="0"/>
    <x v="0"/>
    <x v="3"/>
    <x v="0"/>
    <x v="0"/>
    <x v="0"/>
    <x v="0"/>
    <x v="2"/>
    <x v="13"/>
    <x v="1"/>
    <x v="1"/>
    <x v="15"/>
    <x v="3"/>
    <d v="2021-01-31T00:00:00"/>
    <x v="0"/>
    <x v="0"/>
    <x v="0"/>
  </r>
  <r>
    <x v="1477"/>
    <x v="4"/>
    <x v="0"/>
    <x v="15"/>
    <x v="1477"/>
    <x v="1471"/>
    <x v="0"/>
    <x v="1759"/>
    <s v="0001"/>
    <x v="0"/>
    <s v="2395"/>
    <x v="4"/>
    <x v="1631"/>
    <s v="YD11"/>
    <x v="0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13"/>
    <x v="1"/>
    <x v="1"/>
    <x v="5"/>
    <x v="3"/>
    <s v=""/>
    <x v="1"/>
    <x v="0"/>
    <x v="0"/>
  </r>
  <r>
    <x v="1477"/>
    <x v="1"/>
    <x v="0"/>
    <x v="15"/>
    <x v="1477"/>
    <x v="1471"/>
    <x v="0"/>
    <x v="1759"/>
    <s v="0001"/>
    <x v="0"/>
    <s v="11115"/>
    <x v="1"/>
    <x v="1631"/>
    <s v="YD13"/>
    <x v="0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1"/>
    <x v="0"/>
    <s v=""/>
    <x v="1"/>
    <x v="0"/>
    <x v="0"/>
  </r>
  <r>
    <x v="1477"/>
    <x v="26"/>
    <x v="0"/>
    <x v="15"/>
    <x v="1477"/>
    <x v="1471"/>
    <x v="0"/>
    <x v="1759"/>
    <s v="0001"/>
    <x v="0"/>
    <s v="12408"/>
    <x v="26"/>
    <x v="1631"/>
    <s v="YD13"/>
    <x v="0"/>
    <s v=""/>
    <x v="0"/>
    <n v="3"/>
    <x v="0"/>
    <n v="24.4"/>
    <n v="13.82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13"/>
    <x v="1"/>
    <x v="1"/>
    <x v="92"/>
    <x v="1"/>
    <s v=""/>
    <x v="1"/>
    <x v="0"/>
    <x v="0"/>
  </r>
  <r>
    <x v="1477"/>
    <x v="18"/>
    <x v="0"/>
    <x v="15"/>
    <x v="1477"/>
    <x v="1471"/>
    <x v="0"/>
    <x v="1759"/>
    <s v="0001"/>
    <x v="0"/>
    <s v="5454"/>
    <x v="18"/>
    <x v="1631"/>
    <s v="YD13"/>
    <x v="0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25"/>
    <x v="4"/>
    <s v=""/>
    <x v="1"/>
    <x v="0"/>
    <x v="0"/>
  </r>
  <r>
    <x v="1477"/>
    <x v="11"/>
    <x v="0"/>
    <x v="15"/>
    <x v="1477"/>
    <x v="1471"/>
    <x v="1"/>
    <x v="1759"/>
    <s v="0001"/>
    <x v="0"/>
    <s v="3500192"/>
    <x v="11"/>
    <x v="1631"/>
    <s v="YP66"/>
    <x v="0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477"/>
    <x v="11"/>
    <x v="0"/>
    <x v="15"/>
    <x v="1477"/>
    <x v="1471"/>
    <x v="1"/>
    <x v="1759"/>
    <s v="0001"/>
    <x v="0"/>
    <s v="3500192"/>
    <x v="11"/>
    <x v="1631"/>
    <s v="YD73"/>
    <x v="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477"/>
    <x v="11"/>
    <x v="0"/>
    <x v="15"/>
    <x v="1477"/>
    <x v="1471"/>
    <x v="1"/>
    <x v="1759"/>
    <s v="0001"/>
    <x v="0"/>
    <s v="3500192"/>
    <x v="11"/>
    <x v="1631"/>
    <s v="YD73"/>
    <x v="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478"/>
    <x v="38"/>
    <x v="1368"/>
    <x v="32"/>
    <x v="1478"/>
    <x v="1472"/>
    <x v="0"/>
    <x v="1760"/>
    <s v="0001"/>
    <x v="0"/>
    <s v="2960"/>
    <x v="38"/>
    <x v="1632"/>
    <s v="YD13"/>
    <x v="1"/>
    <s v=""/>
    <x v="0"/>
    <n v="1"/>
    <x v="1"/>
    <n v="14.49"/>
    <n v="5.91"/>
    <x v="0"/>
    <x v="1"/>
    <n v="1"/>
    <n v="12704028"/>
    <x v="1467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5"/>
    <n v="3.8333333333000001"/>
    <x v="0"/>
    <x v="0"/>
    <x v="4"/>
    <n v="5"/>
    <x v="0"/>
    <x v="1716"/>
    <x v="0"/>
    <x v="0"/>
    <x v="0"/>
    <x v="0"/>
    <x v="0"/>
    <s v="NABS"/>
    <s v="VIVA BACKUS"/>
    <x v="0"/>
    <x v="0"/>
    <x v="0"/>
    <x v="0"/>
    <x v="1"/>
    <x v="1"/>
    <x v="0"/>
    <x v="0"/>
    <x v="16"/>
    <x v="36"/>
    <x v="2"/>
    <x v="3"/>
    <x v="676"/>
    <x v="0"/>
    <d v="2021-01-31T00:00:00"/>
    <x v="0"/>
    <x v="0"/>
    <x v="0"/>
  </r>
  <r>
    <x v="1478"/>
    <x v="17"/>
    <x v="1368"/>
    <x v="32"/>
    <x v="1478"/>
    <x v="1472"/>
    <x v="0"/>
    <x v="1760"/>
    <s v="0001"/>
    <x v="0"/>
    <s v="4963"/>
    <x v="17"/>
    <x v="1632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0"/>
    <x v="0"/>
    <x v="16"/>
    <x v="36"/>
    <x v="2"/>
    <x v="3"/>
    <x v="6"/>
    <x v="4"/>
    <s v=""/>
    <x v="1"/>
    <x v="0"/>
    <x v="0"/>
  </r>
  <r>
    <x v="1478"/>
    <x v="25"/>
    <x v="1368"/>
    <x v="32"/>
    <x v="1478"/>
    <x v="1472"/>
    <x v="0"/>
    <x v="1760"/>
    <s v="0001"/>
    <x v="0"/>
    <s v="8758"/>
    <x v="25"/>
    <x v="1632"/>
    <s v="YD13"/>
    <x v="1"/>
    <s v=""/>
    <x v="0"/>
    <n v="1"/>
    <x v="1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6"/>
    <x v="36"/>
    <x v="2"/>
    <x v="3"/>
    <x v="46"/>
    <x v="0"/>
    <s v=""/>
    <x v="1"/>
    <x v="0"/>
    <x v="0"/>
  </r>
  <r>
    <x v="1478"/>
    <x v="16"/>
    <x v="1368"/>
    <x v="32"/>
    <x v="1478"/>
    <x v="1472"/>
    <x v="0"/>
    <x v="1760"/>
    <s v="0001"/>
    <x v="0"/>
    <s v="11114"/>
    <x v="16"/>
    <x v="1632"/>
    <s v="YD13"/>
    <x v="1"/>
    <s v=""/>
    <x v="0"/>
    <n v="1"/>
    <x v="1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188"/>
    <x v="0"/>
    <s v=""/>
    <x v="1"/>
    <x v="0"/>
    <x v="0"/>
  </r>
  <r>
    <x v="1478"/>
    <x v="10"/>
    <x v="1368"/>
    <x v="32"/>
    <x v="1478"/>
    <x v="1472"/>
    <x v="0"/>
    <x v="1760"/>
    <s v="0001"/>
    <x v="0"/>
    <s v="11118"/>
    <x v="10"/>
    <x v="1632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9"/>
    <x v="0"/>
    <s v=""/>
    <x v="1"/>
    <x v="0"/>
    <x v="0"/>
  </r>
  <r>
    <x v="1479"/>
    <x v="27"/>
    <x v="1369"/>
    <x v="20"/>
    <x v="1479"/>
    <x v="1473"/>
    <x v="0"/>
    <x v="1761"/>
    <s v="0001"/>
    <x v="0"/>
    <s v="12401"/>
    <x v="27"/>
    <x v="1633"/>
    <s v="YD11"/>
    <x v="1"/>
    <s v=""/>
    <x v="0"/>
    <n v="11"/>
    <x v="0"/>
    <n v="233.04"/>
    <n v="162.66"/>
    <x v="0"/>
    <x v="1"/>
    <n v="1"/>
    <n v="12704138"/>
    <x v="1468"/>
    <x v="0"/>
    <d v="2021-02-06T00:00:00"/>
    <x v="0"/>
    <x v="0"/>
    <x v="0"/>
    <s v="LU"/>
    <x v="0"/>
    <n v="0.81840000000000002"/>
    <n v="11"/>
    <n v="11.00000000000003"/>
    <n v="15.714285714285712"/>
    <n v="11"/>
    <x v="0"/>
    <n v="11"/>
    <n v="11"/>
    <x v="0"/>
    <x v="0"/>
    <x v="1"/>
    <n v="11"/>
    <x v="0"/>
    <x v="1717"/>
    <x v="0"/>
    <x v="0"/>
    <x v="0"/>
    <x v="4"/>
    <x v="1"/>
    <s v="CERVEZAS"/>
    <s v="GOLDEN"/>
    <x v="2"/>
    <x v="0"/>
    <x v="0"/>
    <x v="1"/>
    <x v="1"/>
    <x v="1"/>
    <x v="0"/>
    <x v="0"/>
    <x v="4"/>
    <x v="15"/>
    <x v="3"/>
    <x v="1"/>
    <x v="856"/>
    <x v="9"/>
    <d v="2021-01-31T00:00:00"/>
    <x v="0"/>
    <x v="0"/>
    <x v="0"/>
  </r>
  <r>
    <x v="1479"/>
    <x v="11"/>
    <x v="1369"/>
    <x v="20"/>
    <x v="1479"/>
    <x v="1473"/>
    <x v="1"/>
    <x v="1761"/>
    <s v="0001"/>
    <x v="0"/>
    <s v="3500192"/>
    <x v="11"/>
    <x v="1633"/>
    <s v="YP66"/>
    <x v="1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479"/>
    <x v="11"/>
    <x v="1369"/>
    <x v="20"/>
    <x v="1479"/>
    <x v="1473"/>
    <x v="1"/>
    <x v="1761"/>
    <s v="0001"/>
    <x v="0"/>
    <s v="3500192"/>
    <x v="11"/>
    <x v="1633"/>
    <s v="YD73"/>
    <x v="1"/>
    <s v=""/>
    <x v="1"/>
    <n v="11"/>
    <x v="0"/>
    <n v="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480"/>
    <x v="0"/>
    <x v="1370"/>
    <x v="6"/>
    <x v="1480"/>
    <x v="1474"/>
    <x v="0"/>
    <x v="1762"/>
    <s v="0001"/>
    <x v="0"/>
    <s v="11112"/>
    <x v="0"/>
    <x v="1634"/>
    <s v="YD13"/>
    <x v="1"/>
    <s v=""/>
    <x v="0"/>
    <n v="1"/>
    <x v="0"/>
    <n v="16.66"/>
    <n v="6.8"/>
    <x v="0"/>
    <x v="1"/>
    <n v="1"/>
    <n v="12704152"/>
    <x v="1469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3"/>
    <n v="1.5344696969"/>
    <x v="0"/>
    <x v="0"/>
    <x v="1"/>
    <n v="3"/>
    <x v="0"/>
    <x v="1718"/>
    <x v="0"/>
    <x v="0"/>
    <x v="0"/>
    <x v="0"/>
    <x v="0"/>
    <s v="NABS"/>
    <s v="GUARANÁ"/>
    <x v="0"/>
    <x v="0"/>
    <x v="0"/>
    <x v="3"/>
    <x v="1"/>
    <x v="1"/>
    <x v="0"/>
    <x v="0"/>
    <x v="2"/>
    <x v="5"/>
    <x v="3"/>
    <x v="1"/>
    <x v="28"/>
    <x v="0"/>
    <d v="2021-01-31T00:00:00"/>
    <x v="0"/>
    <x v="0"/>
    <x v="0"/>
  </r>
  <r>
    <x v="1480"/>
    <x v="1"/>
    <x v="1370"/>
    <x v="6"/>
    <x v="1480"/>
    <x v="1474"/>
    <x v="0"/>
    <x v="1762"/>
    <s v="0001"/>
    <x v="0"/>
    <s v="11115"/>
    <x v="1"/>
    <x v="1634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133"/>
    <x v="0"/>
    <s v=""/>
    <x v="1"/>
    <x v="0"/>
    <x v="0"/>
  </r>
  <r>
    <x v="1480"/>
    <x v="20"/>
    <x v="1370"/>
    <x v="6"/>
    <x v="1480"/>
    <x v="1474"/>
    <x v="0"/>
    <x v="1762"/>
    <s v="0001"/>
    <x v="0"/>
    <s v="11116"/>
    <x v="20"/>
    <x v="1634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6"/>
    <x v="0"/>
    <s v=""/>
    <x v="1"/>
    <x v="0"/>
    <x v="0"/>
  </r>
  <r>
    <x v="1481"/>
    <x v="4"/>
    <x v="1371"/>
    <x v="32"/>
    <x v="1481"/>
    <x v="1475"/>
    <x v="0"/>
    <x v="1763"/>
    <s v="0001"/>
    <x v="0"/>
    <s v="2395"/>
    <x v="4"/>
    <x v="1635"/>
    <s v="YD11"/>
    <x v="1"/>
    <s v=""/>
    <x v="0"/>
    <n v="2"/>
    <x v="2"/>
    <n v="55.5"/>
    <n v="51.6"/>
    <x v="0"/>
    <x v="1"/>
    <n v="1"/>
    <n v="12704170"/>
    <x v="147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4"/>
    <n v="3"/>
    <x v="0"/>
    <x v="1719"/>
    <x v="0"/>
    <x v="0"/>
    <x v="0"/>
    <x v="0"/>
    <x v="1"/>
    <s v="CERVEZAS"/>
    <s v="PILSEN TRUJILLO"/>
    <x v="2"/>
    <x v="0"/>
    <x v="0"/>
    <x v="0"/>
    <x v="1"/>
    <x v="1"/>
    <x v="0"/>
    <x v="0"/>
    <x v="16"/>
    <x v="36"/>
    <x v="2"/>
    <x v="3"/>
    <x v="88"/>
    <x v="3"/>
    <d v="2021-01-31T00:00:00"/>
    <x v="0"/>
    <x v="0"/>
    <x v="0"/>
  </r>
  <r>
    <x v="1481"/>
    <x v="10"/>
    <x v="1371"/>
    <x v="32"/>
    <x v="1481"/>
    <x v="1475"/>
    <x v="0"/>
    <x v="1763"/>
    <s v="0001"/>
    <x v="0"/>
    <s v="11118"/>
    <x v="10"/>
    <x v="1635"/>
    <s v="YD13"/>
    <x v="1"/>
    <s v=""/>
    <x v="0"/>
    <n v="1"/>
    <x v="2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9"/>
    <x v="0"/>
    <s v=""/>
    <x v="1"/>
    <x v="0"/>
    <x v="0"/>
  </r>
  <r>
    <x v="1481"/>
    <x v="11"/>
    <x v="1371"/>
    <x v="32"/>
    <x v="1481"/>
    <x v="1475"/>
    <x v="1"/>
    <x v="1763"/>
    <s v="0001"/>
    <x v="0"/>
    <s v="3500192"/>
    <x v="11"/>
    <x v="1635"/>
    <s v="YP66"/>
    <x v="1"/>
    <s v=""/>
    <x v="1"/>
    <n v="2"/>
    <x v="2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481"/>
    <x v="11"/>
    <x v="1371"/>
    <x v="32"/>
    <x v="1481"/>
    <x v="1475"/>
    <x v="1"/>
    <x v="1763"/>
    <s v="0001"/>
    <x v="0"/>
    <s v="3500192"/>
    <x v="11"/>
    <x v="1635"/>
    <s v="YD73"/>
    <x v="1"/>
    <s v=""/>
    <x v="1"/>
    <n v="2"/>
    <x v="2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482"/>
    <x v="29"/>
    <x v="1372"/>
    <x v="6"/>
    <x v="1482"/>
    <x v="1476"/>
    <x v="0"/>
    <x v="1764"/>
    <s v="0001"/>
    <x v="0"/>
    <s v="8560"/>
    <x v="29"/>
    <x v="648"/>
    <s v="YD13"/>
    <x v="1"/>
    <s v=""/>
    <x v="0"/>
    <n v="1"/>
    <x v="0"/>
    <n v="10.26"/>
    <n v="7.59"/>
    <x v="3"/>
    <x v="1"/>
    <n v="1"/>
    <n v="12704216"/>
    <x v="1471"/>
    <x v="0"/>
    <d v="2021-02-06T00:00:00"/>
    <x v="1"/>
    <x v="3"/>
    <x v="3"/>
    <s v="LU"/>
    <x v="0"/>
    <n v="1.9800000000000002E-2"/>
    <n v="0.25"/>
    <n v="0.26612903225806528"/>
    <n v="0.3125"/>
    <n v="1"/>
    <x v="0"/>
    <n v="9"/>
    <n v="5.25"/>
    <x v="0"/>
    <x v="0"/>
    <x v="1"/>
    <n v="9"/>
    <x v="0"/>
    <x v="1720"/>
    <x v="0"/>
    <x v="0"/>
    <x v="0"/>
    <x v="2"/>
    <x v="1"/>
    <s v="CERVEZAS"/>
    <s v="CUSQUEÑA"/>
    <x v="1"/>
    <x v="0"/>
    <x v="0"/>
    <x v="3"/>
    <x v="1"/>
    <x v="1"/>
    <x v="0"/>
    <x v="0"/>
    <x v="3"/>
    <x v="3"/>
    <x v="3"/>
    <x v="1"/>
    <x v="44"/>
    <x v="2"/>
    <d v="2021-01-31T00:00:00"/>
    <x v="0"/>
    <x v="0"/>
    <x v="0"/>
  </r>
  <r>
    <x v="1482"/>
    <x v="27"/>
    <x v="1372"/>
    <x v="6"/>
    <x v="1482"/>
    <x v="1476"/>
    <x v="0"/>
    <x v="1764"/>
    <s v="0001"/>
    <x v="0"/>
    <s v="12401"/>
    <x v="27"/>
    <x v="648"/>
    <s v="YD11"/>
    <x v="1"/>
    <s v=""/>
    <x v="0"/>
    <n v="1"/>
    <x v="0"/>
    <n v="21.19"/>
    <n v="14.79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3"/>
    <x v="3"/>
    <x v="3"/>
    <x v="1"/>
    <x v="77"/>
    <x v="9"/>
    <s v=""/>
    <x v="1"/>
    <x v="0"/>
    <x v="0"/>
  </r>
  <r>
    <x v="1482"/>
    <x v="13"/>
    <x v="1372"/>
    <x v="6"/>
    <x v="1482"/>
    <x v="1476"/>
    <x v="0"/>
    <x v="1764"/>
    <s v="0001"/>
    <x v="0"/>
    <s v="14268"/>
    <x v="13"/>
    <x v="648"/>
    <s v="YD13"/>
    <x v="1"/>
    <s v=""/>
    <x v="0"/>
    <n v="3"/>
    <x v="0"/>
    <n v="33.729999999999997"/>
    <n v="6.87"/>
    <x v="3"/>
    <x v="1"/>
    <s v=""/>
    <s v=""/>
    <x v="1"/>
    <x v="0"/>
    <d v="2021-02-06T00:00:00"/>
    <x v="1"/>
    <x v="3"/>
    <x v="3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3"/>
    <x v="3"/>
    <x v="3"/>
    <x v="1"/>
    <x v="221"/>
    <x v="1"/>
    <s v=""/>
    <x v="1"/>
    <x v="0"/>
    <x v="0"/>
  </r>
  <r>
    <x v="1482"/>
    <x v="15"/>
    <x v="1372"/>
    <x v="6"/>
    <x v="1482"/>
    <x v="1476"/>
    <x v="0"/>
    <x v="1764"/>
    <s v="0001"/>
    <x v="0"/>
    <s v="14523"/>
    <x v="15"/>
    <x v="648"/>
    <s v="YD13"/>
    <x v="1"/>
    <s v=""/>
    <x v="0"/>
    <n v="1"/>
    <x v="0"/>
    <n v="6.72"/>
    <n v="6.54"/>
    <x v="3"/>
    <x v="1"/>
    <s v=""/>
    <s v=""/>
    <x v="1"/>
    <x v="0"/>
    <d v="2021-02-06T00:00:00"/>
    <x v="1"/>
    <x v="3"/>
    <x v="3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3"/>
    <x v="3"/>
    <x v="3"/>
    <x v="1"/>
    <x v="106"/>
    <x v="2"/>
    <s v=""/>
    <x v="1"/>
    <x v="0"/>
    <x v="0"/>
  </r>
  <r>
    <x v="1482"/>
    <x v="28"/>
    <x v="1372"/>
    <x v="6"/>
    <x v="1482"/>
    <x v="1476"/>
    <x v="0"/>
    <x v="1764"/>
    <s v="0001"/>
    <x v="0"/>
    <s v="14974"/>
    <x v="28"/>
    <x v="648"/>
    <s v="YD13"/>
    <x v="1"/>
    <s v=""/>
    <x v="0"/>
    <n v="1"/>
    <x v="0"/>
    <n v="6.85"/>
    <n v="4.16"/>
    <x v="3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3"/>
    <x v="3"/>
    <x v="3"/>
    <x v="1"/>
    <x v="53"/>
    <x v="2"/>
    <s v=""/>
    <x v="1"/>
    <x v="0"/>
    <x v="0"/>
  </r>
  <r>
    <x v="1482"/>
    <x v="23"/>
    <x v="1372"/>
    <x v="6"/>
    <x v="1482"/>
    <x v="1476"/>
    <x v="0"/>
    <x v="1764"/>
    <s v="0001"/>
    <x v="0"/>
    <s v="15096"/>
    <x v="23"/>
    <x v="648"/>
    <s v="YD13"/>
    <x v="1"/>
    <s v=""/>
    <x v="0"/>
    <n v="1"/>
    <x v="0"/>
    <n v="10.26"/>
    <n v="7.59"/>
    <x v="3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3"/>
    <x v="3"/>
    <x v="3"/>
    <x v="1"/>
    <x v="44"/>
    <x v="8"/>
    <s v=""/>
    <x v="1"/>
    <x v="0"/>
    <x v="0"/>
  </r>
  <r>
    <x v="1482"/>
    <x v="24"/>
    <x v="1372"/>
    <x v="6"/>
    <x v="1482"/>
    <x v="1476"/>
    <x v="0"/>
    <x v="1764"/>
    <s v="0001"/>
    <x v="0"/>
    <s v="15098"/>
    <x v="24"/>
    <x v="648"/>
    <s v="YD11"/>
    <x v="1"/>
    <s v=""/>
    <x v="0"/>
    <n v="1"/>
    <x v="0"/>
    <n v="30.7"/>
    <n v="26.94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3"/>
    <x v="3"/>
    <x v="3"/>
    <x v="1"/>
    <x v="45"/>
    <x v="8"/>
    <s v=""/>
    <x v="1"/>
    <x v="0"/>
    <x v="0"/>
  </r>
  <r>
    <x v="1482"/>
    <x v="11"/>
    <x v="1372"/>
    <x v="6"/>
    <x v="1482"/>
    <x v="1476"/>
    <x v="1"/>
    <x v="1764"/>
    <s v="0001"/>
    <x v="0"/>
    <s v="3500192"/>
    <x v="11"/>
    <x v="648"/>
    <s v="YP66"/>
    <x v="1"/>
    <s v=""/>
    <x v="1"/>
    <n v="2"/>
    <x v="0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482"/>
    <x v="11"/>
    <x v="1372"/>
    <x v="6"/>
    <x v="1482"/>
    <x v="1476"/>
    <x v="1"/>
    <x v="1764"/>
    <s v="0001"/>
    <x v="0"/>
    <s v="3500192"/>
    <x v="11"/>
    <x v="648"/>
    <s v="YD73"/>
    <x v="1"/>
    <s v=""/>
    <x v="1"/>
    <n v="1"/>
    <x v="0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482"/>
    <x v="11"/>
    <x v="1372"/>
    <x v="6"/>
    <x v="1482"/>
    <x v="1476"/>
    <x v="1"/>
    <x v="1764"/>
    <s v="0001"/>
    <x v="0"/>
    <s v="3500192"/>
    <x v="11"/>
    <x v="648"/>
    <s v="YD73"/>
    <x v="1"/>
    <s v=""/>
    <x v="1"/>
    <n v="1"/>
    <x v="0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483"/>
    <x v="4"/>
    <x v="1373"/>
    <x v="23"/>
    <x v="1483"/>
    <x v="1477"/>
    <x v="0"/>
    <x v="1765"/>
    <s v="0001"/>
    <x v="0"/>
    <s v="2395"/>
    <x v="4"/>
    <x v="1636"/>
    <s v="YD11"/>
    <x v="1"/>
    <s v=""/>
    <x v="0"/>
    <n v="3"/>
    <x v="1"/>
    <n v="81.91"/>
    <n v="78.73"/>
    <x v="0"/>
    <x v="1"/>
    <n v="1"/>
    <n v="12704227"/>
    <x v="147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6"/>
    <x v="0"/>
    <x v="0"/>
    <x v="1"/>
    <n v="6"/>
    <x v="0"/>
    <x v="1721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75"/>
    <x v="3"/>
    <d v="2021-01-31T00:00:00"/>
    <x v="0"/>
    <x v="0"/>
    <x v="0"/>
  </r>
  <r>
    <x v="1483"/>
    <x v="7"/>
    <x v="1373"/>
    <x v="23"/>
    <x v="1483"/>
    <x v="1477"/>
    <x v="0"/>
    <x v="1765"/>
    <s v="0001"/>
    <x v="0"/>
    <s v="6842"/>
    <x v="7"/>
    <x v="1636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1483"/>
    <x v="8"/>
    <x v="1373"/>
    <x v="23"/>
    <x v="1483"/>
    <x v="1477"/>
    <x v="0"/>
    <x v="1765"/>
    <s v="0001"/>
    <x v="0"/>
    <s v="6843"/>
    <x v="8"/>
    <x v="1636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1483"/>
    <x v="10"/>
    <x v="1373"/>
    <x v="23"/>
    <x v="1483"/>
    <x v="1477"/>
    <x v="0"/>
    <x v="1765"/>
    <s v="0001"/>
    <x v="0"/>
    <s v="11118"/>
    <x v="10"/>
    <x v="1636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1483"/>
    <x v="11"/>
    <x v="1373"/>
    <x v="23"/>
    <x v="1483"/>
    <x v="1477"/>
    <x v="1"/>
    <x v="1765"/>
    <s v="0001"/>
    <x v="0"/>
    <s v="3500192"/>
    <x v="11"/>
    <x v="1636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83"/>
    <x v="11"/>
    <x v="1373"/>
    <x v="23"/>
    <x v="1483"/>
    <x v="1477"/>
    <x v="1"/>
    <x v="1765"/>
    <s v="0001"/>
    <x v="0"/>
    <s v="3500192"/>
    <x v="11"/>
    <x v="1636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83"/>
    <x v="11"/>
    <x v="1373"/>
    <x v="23"/>
    <x v="1483"/>
    <x v="1477"/>
    <x v="1"/>
    <x v="1765"/>
    <s v="0001"/>
    <x v="0"/>
    <s v="3500192"/>
    <x v="11"/>
    <x v="1636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83"/>
    <x v="11"/>
    <x v="1373"/>
    <x v="23"/>
    <x v="1483"/>
    <x v="1477"/>
    <x v="1"/>
    <x v="1765"/>
    <s v="0001"/>
    <x v="0"/>
    <s v="3500192"/>
    <x v="11"/>
    <x v="1636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84"/>
    <x v="4"/>
    <x v="1374"/>
    <x v="4"/>
    <x v="1484"/>
    <x v="1478"/>
    <x v="0"/>
    <x v="1766"/>
    <s v="0001"/>
    <x v="0"/>
    <s v="2395"/>
    <x v="4"/>
    <x v="1637"/>
    <s v="YD11"/>
    <x v="1"/>
    <s v=""/>
    <x v="0"/>
    <n v="3"/>
    <x v="0"/>
    <n v="81.91"/>
    <n v="78.73"/>
    <x v="0"/>
    <x v="1"/>
    <n v="1"/>
    <n v="12704327"/>
    <x v="147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6"/>
    <x v="0"/>
    <x v="0"/>
    <x v="1"/>
    <n v="5"/>
    <x v="0"/>
    <x v="1722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d v="2021-01-31T00:00:00"/>
    <x v="0"/>
    <x v="0"/>
    <x v="0"/>
  </r>
  <r>
    <x v="1484"/>
    <x v="9"/>
    <x v="1374"/>
    <x v="4"/>
    <x v="1484"/>
    <x v="1478"/>
    <x v="0"/>
    <x v="1766"/>
    <s v="0001"/>
    <x v="0"/>
    <s v="7343"/>
    <x v="9"/>
    <x v="1637"/>
    <s v="YD11"/>
    <x v="1"/>
    <s v=""/>
    <x v="0"/>
    <n v="2"/>
    <x v="0"/>
    <n v="60.87"/>
    <n v="79.13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111"/>
    <x v="3"/>
    <s v=""/>
    <x v="1"/>
    <x v="0"/>
    <x v="0"/>
  </r>
  <r>
    <x v="1484"/>
    <x v="11"/>
    <x v="1374"/>
    <x v="4"/>
    <x v="1484"/>
    <x v="1478"/>
    <x v="1"/>
    <x v="1766"/>
    <s v="0001"/>
    <x v="0"/>
    <s v="3500192"/>
    <x v="11"/>
    <x v="1637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84"/>
    <x v="12"/>
    <x v="1374"/>
    <x v="4"/>
    <x v="1484"/>
    <x v="1478"/>
    <x v="1"/>
    <x v="1766"/>
    <s v="0001"/>
    <x v="0"/>
    <s v="3500193"/>
    <x v="12"/>
    <x v="1637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84"/>
    <x v="11"/>
    <x v="1374"/>
    <x v="4"/>
    <x v="1484"/>
    <x v="1478"/>
    <x v="1"/>
    <x v="1766"/>
    <s v="0001"/>
    <x v="0"/>
    <s v="3500192"/>
    <x v="11"/>
    <x v="1637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84"/>
    <x v="12"/>
    <x v="1374"/>
    <x v="4"/>
    <x v="1484"/>
    <x v="1478"/>
    <x v="1"/>
    <x v="1766"/>
    <s v="0001"/>
    <x v="0"/>
    <s v="3500193"/>
    <x v="12"/>
    <x v="163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85"/>
    <x v="33"/>
    <x v="1375"/>
    <x v="15"/>
    <x v="1485"/>
    <x v="1479"/>
    <x v="0"/>
    <x v="1767"/>
    <s v="0001"/>
    <x v="0"/>
    <s v="8593"/>
    <x v="33"/>
    <x v="1638"/>
    <s v="YD13"/>
    <x v="1"/>
    <s v=""/>
    <x v="0"/>
    <n v="1"/>
    <x v="1"/>
    <n v="10.59"/>
    <n v="2.16"/>
    <x v="0"/>
    <x v="1"/>
    <n v="1"/>
    <n v="12704356"/>
    <x v="1474"/>
    <x v="0"/>
    <d v="2021-02-06T00:00:00"/>
    <x v="0"/>
    <x v="0"/>
    <x v="0"/>
    <s v="LU"/>
    <x v="0"/>
    <n v="1.26E-2"/>
    <n v="0.5"/>
    <n v="0.16935483870967788"/>
    <n v="0.3571428571428571"/>
    <n v="1"/>
    <x v="0"/>
    <n v="4"/>
    <n v="2"/>
    <x v="0"/>
    <x v="0"/>
    <x v="1"/>
    <n v="4"/>
    <x v="0"/>
    <x v="1723"/>
    <x v="0"/>
    <x v="0"/>
    <x v="0"/>
    <x v="0"/>
    <x v="1"/>
    <s v="CERVEZAS"/>
    <s v="CORONA"/>
    <x v="1"/>
    <x v="0"/>
    <x v="0"/>
    <x v="3"/>
    <x v="1"/>
    <x v="1"/>
    <x v="0"/>
    <x v="0"/>
    <x v="2"/>
    <x v="6"/>
    <x v="2"/>
    <x v="1"/>
    <x v="123"/>
    <x v="2"/>
    <d v="2021-01-31T00:00:00"/>
    <x v="0"/>
    <x v="0"/>
    <x v="0"/>
  </r>
  <r>
    <x v="1485"/>
    <x v="25"/>
    <x v="1375"/>
    <x v="15"/>
    <x v="1485"/>
    <x v="1479"/>
    <x v="0"/>
    <x v="1767"/>
    <s v="0001"/>
    <x v="0"/>
    <s v="8758"/>
    <x v="25"/>
    <x v="1638"/>
    <s v="YD13"/>
    <x v="1"/>
    <s v=""/>
    <x v="0"/>
    <n v="1"/>
    <x v="1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2"/>
    <x v="6"/>
    <x v="2"/>
    <x v="1"/>
    <x v="46"/>
    <x v="0"/>
    <s v=""/>
    <x v="1"/>
    <x v="0"/>
    <x v="0"/>
  </r>
  <r>
    <x v="1485"/>
    <x v="13"/>
    <x v="1375"/>
    <x v="15"/>
    <x v="1485"/>
    <x v="1479"/>
    <x v="0"/>
    <x v="1767"/>
    <s v="0001"/>
    <x v="0"/>
    <s v="14268"/>
    <x v="13"/>
    <x v="1638"/>
    <s v="YD13"/>
    <x v="1"/>
    <s v=""/>
    <x v="0"/>
    <n v="2"/>
    <x v="1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41"/>
    <x v="1"/>
    <s v=""/>
    <x v="1"/>
    <x v="0"/>
    <x v="0"/>
  </r>
  <r>
    <x v="1485"/>
    <x v="11"/>
    <x v="1375"/>
    <x v="15"/>
    <x v="1485"/>
    <x v="1479"/>
    <x v="1"/>
    <x v="1768"/>
    <s v="0001"/>
    <x v="2"/>
    <s v="3500192"/>
    <x v="11"/>
    <x v="1639"/>
    <s v="YP66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0"/>
    <x v="2"/>
    <x v="6"/>
    <x v="2"/>
    <x v="1"/>
    <x v="10"/>
    <x v="6"/>
    <s v=""/>
    <x v="1"/>
    <x v="0"/>
    <x v="0"/>
  </r>
  <r>
    <x v="1486"/>
    <x v="4"/>
    <x v="1376"/>
    <x v="32"/>
    <x v="1486"/>
    <x v="1480"/>
    <x v="0"/>
    <x v="1769"/>
    <s v="0001"/>
    <x v="0"/>
    <s v="2395"/>
    <x v="4"/>
    <x v="1640"/>
    <s v="YD11"/>
    <x v="1"/>
    <s v=""/>
    <x v="0"/>
    <n v="10"/>
    <x v="3"/>
    <n v="273.02"/>
    <n v="262.44"/>
    <x v="0"/>
    <x v="1"/>
    <n v="1"/>
    <n v="12704411"/>
    <x v="1475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3"/>
    <n v="13"/>
    <x v="0"/>
    <x v="0"/>
    <x v="4"/>
    <n v="10"/>
    <x v="0"/>
    <x v="1724"/>
    <x v="2"/>
    <x v="0"/>
    <x v="0"/>
    <x v="4"/>
    <x v="1"/>
    <s v="CERVEZAS"/>
    <s v="PILSEN TRUJILLO"/>
    <x v="2"/>
    <x v="0"/>
    <x v="0"/>
    <x v="0"/>
    <x v="1"/>
    <x v="1"/>
    <x v="0"/>
    <x v="0"/>
    <x v="16"/>
    <x v="36"/>
    <x v="2"/>
    <x v="3"/>
    <x v="27"/>
    <x v="3"/>
    <d v="2021-01-31T00:00:00"/>
    <x v="0"/>
    <x v="0"/>
    <x v="0"/>
  </r>
  <r>
    <x v="1486"/>
    <x v="6"/>
    <x v="1377"/>
    <x v="32"/>
    <x v="1486"/>
    <x v="1480"/>
    <x v="0"/>
    <x v="1770"/>
    <s v="0001"/>
    <x v="0"/>
    <s v="4961"/>
    <x v="6"/>
    <x v="1641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4"/>
    <n v="3"/>
    <x v="0"/>
    <x v="1725"/>
    <x v="1"/>
    <x v="0"/>
    <x v="0"/>
    <x v="1"/>
    <x v="0"/>
    <s v="NABS"/>
    <s v="SAN MATEO"/>
    <x v="0"/>
    <x v="0"/>
    <x v="0"/>
    <x v="0"/>
    <x v="1"/>
    <x v="1"/>
    <x v="0"/>
    <x v="0"/>
    <x v="16"/>
    <x v="36"/>
    <x v="2"/>
    <x v="3"/>
    <x v="6"/>
    <x v="4"/>
    <s v=""/>
    <x v="1"/>
    <x v="0"/>
    <x v="0"/>
  </r>
  <r>
    <x v="1486"/>
    <x v="28"/>
    <x v="1377"/>
    <x v="32"/>
    <x v="1486"/>
    <x v="1480"/>
    <x v="0"/>
    <x v="1770"/>
    <s v="0001"/>
    <x v="0"/>
    <s v="14974"/>
    <x v="28"/>
    <x v="1641"/>
    <s v="YD13"/>
    <x v="1"/>
    <s v=""/>
    <x v="0"/>
    <n v="1"/>
    <x v="1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0"/>
    <x v="16"/>
    <x v="36"/>
    <x v="2"/>
    <x v="3"/>
    <x v="53"/>
    <x v="2"/>
    <s v=""/>
    <x v="1"/>
    <x v="0"/>
    <x v="0"/>
  </r>
  <r>
    <x v="1486"/>
    <x v="23"/>
    <x v="1377"/>
    <x v="32"/>
    <x v="1486"/>
    <x v="1480"/>
    <x v="0"/>
    <x v="1770"/>
    <s v="0001"/>
    <x v="0"/>
    <s v="15096"/>
    <x v="23"/>
    <x v="1641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6"/>
    <x v="36"/>
    <x v="2"/>
    <x v="3"/>
    <x v="44"/>
    <x v="8"/>
    <s v=""/>
    <x v="1"/>
    <x v="0"/>
    <x v="0"/>
  </r>
  <r>
    <x v="1486"/>
    <x v="11"/>
    <x v="1376"/>
    <x v="32"/>
    <x v="1486"/>
    <x v="1480"/>
    <x v="1"/>
    <x v="1769"/>
    <s v="0001"/>
    <x v="0"/>
    <s v="3500192"/>
    <x v="11"/>
    <x v="1640"/>
    <s v="YP66"/>
    <x v="1"/>
    <s v=""/>
    <x v="1"/>
    <n v="10"/>
    <x v="3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486"/>
    <x v="11"/>
    <x v="1376"/>
    <x v="32"/>
    <x v="1486"/>
    <x v="1480"/>
    <x v="1"/>
    <x v="1769"/>
    <s v="0001"/>
    <x v="0"/>
    <s v="3500192"/>
    <x v="11"/>
    <x v="1640"/>
    <s v="YD73"/>
    <x v="1"/>
    <s v=""/>
    <x v="1"/>
    <n v="10"/>
    <x v="3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487"/>
    <x v="4"/>
    <x v="1378"/>
    <x v="3"/>
    <x v="1487"/>
    <x v="1481"/>
    <x v="0"/>
    <x v="1771"/>
    <s v="0001"/>
    <x v="0"/>
    <s v="2395"/>
    <x v="4"/>
    <x v="1642"/>
    <s v="YD11"/>
    <x v="1"/>
    <s v=""/>
    <x v="0"/>
    <n v="2"/>
    <x v="1"/>
    <n v="54.61"/>
    <n v="52.49"/>
    <x v="0"/>
    <x v="1"/>
    <n v="1"/>
    <n v="12705012"/>
    <x v="147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25"/>
    <x v="0"/>
    <x v="0"/>
    <x v="1"/>
    <n v="3"/>
    <x v="0"/>
    <x v="1726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88"/>
    <x v="3"/>
    <d v="2021-01-31T00:00:00"/>
    <x v="0"/>
    <x v="0"/>
    <x v="0"/>
  </r>
  <r>
    <x v="1487"/>
    <x v="26"/>
    <x v="1378"/>
    <x v="3"/>
    <x v="1487"/>
    <x v="1481"/>
    <x v="0"/>
    <x v="1771"/>
    <s v="0001"/>
    <x v="0"/>
    <s v="12408"/>
    <x v="26"/>
    <x v="1642"/>
    <s v="YD13"/>
    <x v="1"/>
    <s v=""/>
    <x v="0"/>
    <n v="1"/>
    <x v="1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11"/>
    <x v="4"/>
    <x v="1"/>
    <x v="47"/>
    <x v="1"/>
    <s v=""/>
    <x v="1"/>
    <x v="0"/>
    <x v="0"/>
  </r>
  <r>
    <x v="1487"/>
    <x v="11"/>
    <x v="1378"/>
    <x v="3"/>
    <x v="1487"/>
    <x v="1481"/>
    <x v="1"/>
    <x v="1771"/>
    <s v="0001"/>
    <x v="0"/>
    <s v="3500192"/>
    <x v="11"/>
    <x v="1642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87"/>
    <x v="11"/>
    <x v="1378"/>
    <x v="3"/>
    <x v="1487"/>
    <x v="1481"/>
    <x v="1"/>
    <x v="1771"/>
    <s v="0001"/>
    <x v="0"/>
    <s v="3500192"/>
    <x v="11"/>
    <x v="1642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488"/>
    <x v="4"/>
    <x v="1379"/>
    <x v="23"/>
    <x v="1488"/>
    <x v="1482"/>
    <x v="0"/>
    <x v="1772"/>
    <s v="0001"/>
    <x v="0"/>
    <s v="2395"/>
    <x v="4"/>
    <x v="1643"/>
    <s v="YD11"/>
    <x v="1"/>
    <s v=""/>
    <x v="0"/>
    <n v="4"/>
    <x v="3"/>
    <n v="109.21"/>
    <n v="104.98"/>
    <x v="0"/>
    <x v="1"/>
    <n v="1"/>
    <n v="12705031"/>
    <x v="1477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9"/>
    <n v="8.7636363635999999"/>
    <x v="0"/>
    <x v="0"/>
    <x v="1"/>
    <n v="4"/>
    <x v="0"/>
    <x v="1727"/>
    <x v="2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52"/>
    <x v="3"/>
    <d v="2021-01-31T00:00:00"/>
    <x v="0"/>
    <x v="0"/>
    <x v="0"/>
  </r>
  <r>
    <x v="1488"/>
    <x v="4"/>
    <x v="1380"/>
    <x v="23"/>
    <x v="1488"/>
    <x v="1482"/>
    <x v="0"/>
    <x v="1773"/>
    <s v="0001"/>
    <x v="0"/>
    <s v="2395"/>
    <x v="4"/>
    <x v="1644"/>
    <s v="YD11"/>
    <x v="1"/>
    <s v=""/>
    <x v="0"/>
    <n v="4"/>
    <x v="0"/>
    <n v="109.21"/>
    <n v="104.98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n v="5"/>
    <x v="0"/>
    <x v="1728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52"/>
    <x v="3"/>
    <s v=""/>
    <x v="1"/>
    <x v="0"/>
    <x v="0"/>
  </r>
  <r>
    <x v="1488"/>
    <x v="1"/>
    <x v="1380"/>
    <x v="23"/>
    <x v="1488"/>
    <x v="1482"/>
    <x v="0"/>
    <x v="1773"/>
    <s v="0001"/>
    <x v="0"/>
    <s v="11115"/>
    <x v="1"/>
    <x v="1644"/>
    <s v="YD13"/>
    <x v="1"/>
    <s v=""/>
    <x v="0"/>
    <n v="1"/>
    <x v="0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33"/>
    <x v="0"/>
    <s v=""/>
    <x v="1"/>
    <x v="0"/>
    <x v="0"/>
  </r>
  <r>
    <x v="1488"/>
    <x v="11"/>
    <x v="1379"/>
    <x v="23"/>
    <x v="1488"/>
    <x v="1482"/>
    <x v="1"/>
    <x v="1772"/>
    <s v="0001"/>
    <x v="0"/>
    <s v="3500192"/>
    <x v="11"/>
    <x v="1643"/>
    <s v="YP66"/>
    <x v="1"/>
    <s v=""/>
    <x v="1"/>
    <n v="4"/>
    <x v="3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88"/>
    <x v="11"/>
    <x v="1379"/>
    <x v="23"/>
    <x v="1488"/>
    <x v="1482"/>
    <x v="1"/>
    <x v="1772"/>
    <s v="0001"/>
    <x v="0"/>
    <s v="3500192"/>
    <x v="11"/>
    <x v="1643"/>
    <s v="YD73"/>
    <x v="1"/>
    <s v=""/>
    <x v="1"/>
    <n v="4"/>
    <x v="3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88"/>
    <x v="11"/>
    <x v="1380"/>
    <x v="23"/>
    <x v="1488"/>
    <x v="1482"/>
    <x v="1"/>
    <x v="1773"/>
    <s v="0001"/>
    <x v="0"/>
    <s v="3500192"/>
    <x v="11"/>
    <x v="1644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88"/>
    <x v="11"/>
    <x v="1380"/>
    <x v="23"/>
    <x v="1488"/>
    <x v="1482"/>
    <x v="1"/>
    <x v="1773"/>
    <s v="0001"/>
    <x v="0"/>
    <s v="3500192"/>
    <x v="11"/>
    <x v="1644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489"/>
    <x v="10"/>
    <x v="0"/>
    <x v="27"/>
    <x v="1489"/>
    <x v="1483"/>
    <x v="0"/>
    <x v="1774"/>
    <s v="0001"/>
    <x v="0"/>
    <s v="11118"/>
    <x v="10"/>
    <x v="1645"/>
    <s v="YD13"/>
    <x v="11"/>
    <s v=""/>
    <x v="0"/>
    <n v="1"/>
    <x v="0"/>
    <n v="13.86"/>
    <n v="5.66"/>
    <x v="0"/>
    <x v="1"/>
    <n v="1"/>
    <n v="12705146"/>
    <x v="1478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"/>
    <x v="0"/>
    <x v="0"/>
    <x v="5"/>
    <n v="3"/>
    <x v="0"/>
    <x v="1729"/>
    <x v="0"/>
    <x v="0"/>
    <x v="0"/>
    <x v="0"/>
    <x v="0"/>
    <s v="NABS"/>
    <s v="GUARANÁ"/>
    <x v="0"/>
    <x v="0"/>
    <x v="0"/>
    <x v="0"/>
    <x v="0"/>
    <x v="0"/>
    <x v="0"/>
    <x v="0"/>
    <x v="15"/>
    <x v="32"/>
    <x v="2"/>
    <x v="3"/>
    <x v="120"/>
    <x v="0"/>
    <d v="2021-01-31T00:00:00"/>
    <x v="0"/>
    <x v="0"/>
    <x v="0"/>
  </r>
  <r>
    <x v="1489"/>
    <x v="16"/>
    <x v="0"/>
    <x v="27"/>
    <x v="1489"/>
    <x v="1483"/>
    <x v="0"/>
    <x v="1774"/>
    <s v="0001"/>
    <x v="0"/>
    <s v="11114"/>
    <x v="16"/>
    <x v="1645"/>
    <s v="YD13"/>
    <x v="11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23"/>
    <x v="0"/>
    <s v=""/>
    <x v="1"/>
    <x v="0"/>
    <x v="0"/>
  </r>
  <r>
    <x v="1489"/>
    <x v="32"/>
    <x v="0"/>
    <x v="27"/>
    <x v="1489"/>
    <x v="1483"/>
    <x v="0"/>
    <x v="1774"/>
    <s v="0001"/>
    <x v="0"/>
    <s v="9314"/>
    <x v="32"/>
    <x v="1645"/>
    <s v="YD13"/>
    <x v="11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5"/>
    <s v=""/>
    <x v="1"/>
    <x v="1"/>
    <x v="1"/>
    <x v="0"/>
    <x v="0"/>
    <x v="1"/>
    <x v="0"/>
    <s v="NABS"/>
    <s v="MALTIN POWER"/>
    <x v="0"/>
    <x v="0"/>
    <x v="0"/>
    <x v="0"/>
    <x v="0"/>
    <x v="0"/>
    <x v="0"/>
    <x v="0"/>
    <x v="15"/>
    <x v="32"/>
    <x v="2"/>
    <x v="3"/>
    <x v="115"/>
    <x v="10"/>
    <s v=""/>
    <x v="1"/>
    <x v="0"/>
    <x v="0"/>
  </r>
  <r>
    <x v="1490"/>
    <x v="4"/>
    <x v="0"/>
    <x v="3"/>
    <x v="1490"/>
    <x v="1484"/>
    <x v="0"/>
    <x v="1775"/>
    <s v="0001"/>
    <x v="0"/>
    <s v="2395"/>
    <x v="4"/>
    <x v="1646"/>
    <s v="YD11"/>
    <x v="3"/>
    <s v=""/>
    <x v="0"/>
    <n v="4"/>
    <x v="0"/>
    <n v="123.93"/>
    <n v="107.98"/>
    <x v="0"/>
    <x v="1"/>
    <n v="1"/>
    <n v="12705157"/>
    <x v="1479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2"/>
    <n v="4"/>
    <x v="0"/>
    <x v="1730"/>
    <x v="0"/>
    <x v="0"/>
    <x v="0"/>
    <x v="0"/>
    <x v="1"/>
    <s v="CERVEZAS"/>
    <s v="PILSEN TRUJILLO"/>
    <x v="2"/>
    <x v="0"/>
    <x v="0"/>
    <x v="2"/>
    <x v="0"/>
    <x v="0"/>
    <x v="0"/>
    <x v="0"/>
    <x v="7"/>
    <x v="20"/>
    <x v="4"/>
    <x v="1"/>
    <x v="18"/>
    <x v="3"/>
    <d v="2021-01-31T00:00:00"/>
    <x v="0"/>
    <x v="0"/>
    <x v="0"/>
  </r>
  <r>
    <x v="1490"/>
    <x v="11"/>
    <x v="0"/>
    <x v="3"/>
    <x v="1490"/>
    <x v="1484"/>
    <x v="1"/>
    <x v="1775"/>
    <s v="0001"/>
    <x v="0"/>
    <s v="3500192"/>
    <x v="11"/>
    <x v="1646"/>
    <s v="YP66"/>
    <x v="3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490"/>
    <x v="11"/>
    <x v="0"/>
    <x v="3"/>
    <x v="1490"/>
    <x v="1484"/>
    <x v="1"/>
    <x v="1775"/>
    <s v="0001"/>
    <x v="0"/>
    <s v="3500192"/>
    <x v="11"/>
    <x v="1646"/>
    <s v="YD73"/>
    <x v="3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491"/>
    <x v="4"/>
    <x v="0"/>
    <x v="23"/>
    <x v="1491"/>
    <x v="1485"/>
    <x v="0"/>
    <x v="1776"/>
    <s v="0001"/>
    <x v="0"/>
    <s v="2395"/>
    <x v="4"/>
    <x v="1647"/>
    <s v="YD11"/>
    <x v="3"/>
    <s v=""/>
    <x v="0"/>
    <n v="1"/>
    <x v="0"/>
    <n v="30.98"/>
    <n v="27"/>
    <x v="0"/>
    <x v="0"/>
    <n v="1"/>
    <n v="12705185"/>
    <x v="148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4"/>
    <n v="4"/>
    <x v="0"/>
    <x v="0"/>
    <x v="2"/>
    <n v="4"/>
    <x v="0"/>
    <x v="1731"/>
    <x v="0"/>
    <x v="0"/>
    <x v="0"/>
    <x v="0"/>
    <x v="1"/>
    <s v="CERVEZAS"/>
    <s v="PILSEN TRUJILLO"/>
    <x v="2"/>
    <x v="0"/>
    <x v="0"/>
    <x v="2"/>
    <x v="0"/>
    <x v="0"/>
    <x v="0"/>
    <x v="0"/>
    <x v="7"/>
    <x v="20"/>
    <x v="4"/>
    <x v="1"/>
    <x v="5"/>
    <x v="3"/>
    <d v="2021-01-31T00:00:00"/>
    <x v="0"/>
    <x v="0"/>
    <x v="0"/>
  </r>
  <r>
    <x v="1491"/>
    <x v="5"/>
    <x v="0"/>
    <x v="23"/>
    <x v="1491"/>
    <x v="1485"/>
    <x v="0"/>
    <x v="1776"/>
    <s v="0001"/>
    <x v="0"/>
    <s v="2821"/>
    <x v="5"/>
    <x v="1647"/>
    <s v="YD11"/>
    <x v="3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7"/>
    <x v="20"/>
    <x v="4"/>
    <x v="1"/>
    <x v="5"/>
    <x v="3"/>
    <s v=""/>
    <x v="1"/>
    <x v="0"/>
    <x v="0"/>
  </r>
  <r>
    <x v="1491"/>
    <x v="25"/>
    <x v="0"/>
    <x v="23"/>
    <x v="1491"/>
    <x v="1485"/>
    <x v="0"/>
    <x v="1776"/>
    <s v="0001"/>
    <x v="0"/>
    <s v="8758"/>
    <x v="25"/>
    <x v="1647"/>
    <s v="YD13"/>
    <x v="3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66"/>
    <x v="0"/>
    <s v=""/>
    <x v="1"/>
    <x v="0"/>
    <x v="0"/>
  </r>
  <r>
    <x v="1491"/>
    <x v="17"/>
    <x v="0"/>
    <x v="23"/>
    <x v="1491"/>
    <x v="1485"/>
    <x v="0"/>
    <x v="1776"/>
    <s v="0001"/>
    <x v="0"/>
    <s v="4963"/>
    <x v="17"/>
    <x v="1647"/>
    <s v="YD13"/>
    <x v="3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20"/>
    <x v="4"/>
    <x v="1"/>
    <x v="24"/>
    <x v="4"/>
    <s v=""/>
    <x v="1"/>
    <x v="0"/>
    <x v="0"/>
  </r>
  <r>
    <x v="1491"/>
    <x v="11"/>
    <x v="0"/>
    <x v="23"/>
    <x v="1491"/>
    <x v="1485"/>
    <x v="1"/>
    <x v="1776"/>
    <s v="0001"/>
    <x v="0"/>
    <s v="3500192"/>
    <x v="11"/>
    <x v="1647"/>
    <s v="YD73"/>
    <x v="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491"/>
    <x v="11"/>
    <x v="0"/>
    <x v="23"/>
    <x v="1491"/>
    <x v="1485"/>
    <x v="1"/>
    <x v="1776"/>
    <s v="0001"/>
    <x v="0"/>
    <s v="3500192"/>
    <x v="11"/>
    <x v="1647"/>
    <s v="YD73"/>
    <x v="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492"/>
    <x v="4"/>
    <x v="1381"/>
    <x v="16"/>
    <x v="1492"/>
    <x v="1486"/>
    <x v="0"/>
    <x v="1777"/>
    <s v="0001"/>
    <x v="0"/>
    <s v="2395"/>
    <x v="4"/>
    <x v="1648"/>
    <s v="YD11"/>
    <x v="1"/>
    <s v=""/>
    <x v="0"/>
    <n v="5"/>
    <x v="0"/>
    <n v="136.52000000000001"/>
    <n v="131.22"/>
    <x v="0"/>
    <x v="0"/>
    <n v="1"/>
    <n v="12705191"/>
    <x v="1481"/>
    <x v="0"/>
    <d v="2021-02-06T00:00:00"/>
    <x v="0"/>
    <x v="0"/>
    <x v="0"/>
    <s v="LU"/>
    <x v="0"/>
    <n v="0.372"/>
    <n v="5"/>
    <n v="5.0000000000000133"/>
    <n v="7.1428571428571423"/>
    <n v="5"/>
    <x v="0"/>
    <n v="11"/>
    <n v="10.25"/>
    <x v="0"/>
    <x v="0"/>
    <x v="1"/>
    <n v="11"/>
    <x v="0"/>
    <x v="1732"/>
    <x v="0"/>
    <x v="0"/>
    <x v="0"/>
    <x v="4"/>
    <x v="1"/>
    <s v="CERVEZAS"/>
    <s v="PILSEN TRUJILLO"/>
    <x v="2"/>
    <x v="0"/>
    <x v="0"/>
    <x v="1"/>
    <x v="1"/>
    <x v="1"/>
    <x v="0"/>
    <x v="0"/>
    <x v="2"/>
    <x v="14"/>
    <x v="1"/>
    <x v="1"/>
    <x v="73"/>
    <x v="3"/>
    <d v="2021-01-31T00:00:00"/>
    <x v="0"/>
    <x v="0"/>
    <x v="0"/>
  </r>
  <r>
    <x v="1492"/>
    <x v="5"/>
    <x v="1381"/>
    <x v="16"/>
    <x v="1492"/>
    <x v="1486"/>
    <x v="0"/>
    <x v="1777"/>
    <s v="0001"/>
    <x v="0"/>
    <s v="2821"/>
    <x v="5"/>
    <x v="1648"/>
    <s v="YD11"/>
    <x v="1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14"/>
    <x v="1"/>
    <x v="1"/>
    <x v="15"/>
    <x v="3"/>
    <s v=""/>
    <x v="1"/>
    <x v="0"/>
    <x v="0"/>
  </r>
  <r>
    <x v="1492"/>
    <x v="6"/>
    <x v="1381"/>
    <x v="16"/>
    <x v="1492"/>
    <x v="1486"/>
    <x v="0"/>
    <x v="1777"/>
    <s v="0001"/>
    <x v="0"/>
    <s v="4961"/>
    <x v="6"/>
    <x v="1648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6"/>
    <x v="4"/>
    <s v=""/>
    <x v="1"/>
    <x v="0"/>
    <x v="0"/>
  </r>
  <r>
    <x v="1492"/>
    <x v="17"/>
    <x v="1381"/>
    <x v="16"/>
    <x v="1492"/>
    <x v="1486"/>
    <x v="0"/>
    <x v="1777"/>
    <s v="0001"/>
    <x v="0"/>
    <s v="4963"/>
    <x v="17"/>
    <x v="1648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6"/>
    <x v="4"/>
    <s v=""/>
    <x v="1"/>
    <x v="0"/>
    <x v="0"/>
  </r>
  <r>
    <x v="1492"/>
    <x v="7"/>
    <x v="1381"/>
    <x v="16"/>
    <x v="1492"/>
    <x v="1486"/>
    <x v="0"/>
    <x v="1777"/>
    <s v="0001"/>
    <x v="0"/>
    <s v="6842"/>
    <x v="7"/>
    <x v="1648"/>
    <s v="YD11"/>
    <x v="1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14"/>
    <x v="1"/>
    <x v="1"/>
    <x v="19"/>
    <x v="5"/>
    <s v=""/>
    <x v="1"/>
    <x v="0"/>
    <x v="0"/>
  </r>
  <r>
    <x v="1492"/>
    <x v="19"/>
    <x v="1381"/>
    <x v="16"/>
    <x v="1492"/>
    <x v="1486"/>
    <x v="0"/>
    <x v="1777"/>
    <s v="0001"/>
    <x v="0"/>
    <s v="7841"/>
    <x v="19"/>
    <x v="1648"/>
    <s v="YD13"/>
    <x v="1"/>
    <s v=""/>
    <x v="0"/>
    <n v="1"/>
    <x v="0"/>
    <n v="17.28"/>
    <n v="3.52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14"/>
    <x v="1"/>
    <x v="1"/>
    <x v="82"/>
    <x v="7"/>
    <s v=""/>
    <x v="1"/>
    <x v="0"/>
    <x v="0"/>
  </r>
  <r>
    <x v="1492"/>
    <x v="11"/>
    <x v="1381"/>
    <x v="16"/>
    <x v="1492"/>
    <x v="1486"/>
    <x v="1"/>
    <x v="1777"/>
    <s v="0001"/>
    <x v="0"/>
    <s v="3500192"/>
    <x v="11"/>
    <x v="1648"/>
    <s v="YP66"/>
    <x v="1"/>
    <s v=""/>
    <x v="1"/>
    <n v="8"/>
    <x v="0"/>
    <n v="-30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492"/>
    <x v="11"/>
    <x v="1381"/>
    <x v="16"/>
    <x v="1492"/>
    <x v="1486"/>
    <x v="1"/>
    <x v="1777"/>
    <s v="0001"/>
    <x v="0"/>
    <s v="3500192"/>
    <x v="11"/>
    <x v="1648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492"/>
    <x v="11"/>
    <x v="1381"/>
    <x v="16"/>
    <x v="1492"/>
    <x v="1486"/>
    <x v="1"/>
    <x v="1777"/>
    <s v="0001"/>
    <x v="0"/>
    <s v="3500192"/>
    <x v="11"/>
    <x v="1648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492"/>
    <x v="11"/>
    <x v="1381"/>
    <x v="16"/>
    <x v="1492"/>
    <x v="1486"/>
    <x v="1"/>
    <x v="1777"/>
    <s v="0001"/>
    <x v="0"/>
    <s v="3500192"/>
    <x v="11"/>
    <x v="1648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493"/>
    <x v="4"/>
    <x v="1382"/>
    <x v="27"/>
    <x v="1493"/>
    <x v="1487"/>
    <x v="0"/>
    <x v="1778"/>
    <s v="0001"/>
    <x v="0"/>
    <s v="2395"/>
    <x v="4"/>
    <x v="1649"/>
    <s v="YD11"/>
    <x v="1"/>
    <s v=""/>
    <x v="0"/>
    <n v="6"/>
    <x v="5"/>
    <n v="166.51"/>
    <n v="154.79"/>
    <x v="0"/>
    <x v="1"/>
    <n v="1"/>
    <n v="12705197"/>
    <x v="1482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9"/>
    <n v="16.999999999900002"/>
    <x v="0"/>
    <x v="0"/>
    <x v="4"/>
    <n v="6"/>
    <x v="0"/>
    <x v="1733"/>
    <x v="3"/>
    <x v="0"/>
    <x v="0"/>
    <x v="3"/>
    <x v="1"/>
    <s v="CERVEZAS"/>
    <s v="PILSEN TRUJILLO"/>
    <x v="2"/>
    <x v="0"/>
    <x v="0"/>
    <x v="0"/>
    <x v="1"/>
    <x v="1"/>
    <x v="0"/>
    <x v="0"/>
    <x v="15"/>
    <x v="32"/>
    <x v="2"/>
    <x v="3"/>
    <x v="305"/>
    <x v="3"/>
    <d v="2021-01-31T00:00:00"/>
    <x v="0"/>
    <x v="0"/>
    <x v="0"/>
  </r>
  <r>
    <x v="1493"/>
    <x v="4"/>
    <x v="1383"/>
    <x v="27"/>
    <x v="1493"/>
    <x v="1487"/>
    <x v="0"/>
    <x v="1779"/>
    <s v="0001"/>
    <x v="0"/>
    <s v="2395"/>
    <x v="4"/>
    <x v="1650"/>
    <s v="YD11"/>
    <x v="1"/>
    <s v=""/>
    <x v="0"/>
    <n v="10"/>
    <x v="5"/>
    <n v="277.51"/>
    <n v="257.98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4"/>
    <n v="10"/>
    <x v="0"/>
    <x v="1734"/>
    <x v="1"/>
    <x v="0"/>
    <x v="0"/>
    <x v="1"/>
    <x v="1"/>
    <s v="CERVEZAS"/>
    <s v="PILSEN TRUJILLO"/>
    <x v="2"/>
    <x v="0"/>
    <x v="0"/>
    <x v="0"/>
    <x v="1"/>
    <x v="1"/>
    <x v="0"/>
    <x v="0"/>
    <x v="15"/>
    <x v="32"/>
    <x v="2"/>
    <x v="3"/>
    <x v="189"/>
    <x v="3"/>
    <s v=""/>
    <x v="1"/>
    <x v="0"/>
    <x v="0"/>
  </r>
  <r>
    <x v="1493"/>
    <x v="0"/>
    <x v="1384"/>
    <x v="27"/>
    <x v="1493"/>
    <x v="1487"/>
    <x v="0"/>
    <x v="1780"/>
    <s v="0001"/>
    <x v="0"/>
    <s v="11112"/>
    <x v="0"/>
    <x v="1651"/>
    <s v="YD13"/>
    <x v="1"/>
    <s v=""/>
    <x v="0"/>
    <n v="3"/>
    <x v="5"/>
    <n v="49.98"/>
    <n v="20.41"/>
    <x v="0"/>
    <x v="1"/>
    <s v=""/>
    <s v=""/>
    <x v="1"/>
    <x v="0"/>
    <d v="2021-02-06T00:00:00"/>
    <x v="0"/>
    <x v="0"/>
    <x v="0"/>
    <s v="LU"/>
    <x v="0"/>
    <n v="0.36120000000000002"/>
    <n v="0.9999999999000001"/>
    <n v="6.3502109704635012"/>
    <n v="3.5999999999999996"/>
    <n v="3"/>
    <x v="0"/>
    <n v="0"/>
    <s v=""/>
    <x v="0"/>
    <x v="0"/>
    <x v="4"/>
    <n v="3"/>
    <x v="0"/>
    <x v="1735"/>
    <x v="1"/>
    <x v="0"/>
    <x v="0"/>
    <x v="1"/>
    <x v="0"/>
    <s v="NABS"/>
    <s v="GUARANÁ"/>
    <x v="0"/>
    <x v="0"/>
    <x v="0"/>
    <x v="0"/>
    <x v="1"/>
    <x v="1"/>
    <x v="0"/>
    <x v="0"/>
    <x v="15"/>
    <x v="32"/>
    <x v="2"/>
    <x v="3"/>
    <x v="857"/>
    <x v="0"/>
    <s v=""/>
    <x v="1"/>
    <x v="0"/>
    <x v="0"/>
  </r>
  <r>
    <x v="1493"/>
    <x v="11"/>
    <x v="1382"/>
    <x v="27"/>
    <x v="1493"/>
    <x v="1487"/>
    <x v="1"/>
    <x v="1778"/>
    <s v="0001"/>
    <x v="0"/>
    <s v="3500192"/>
    <x v="11"/>
    <x v="1649"/>
    <s v="YP66"/>
    <x v="1"/>
    <s v=""/>
    <x v="1"/>
    <n v="6"/>
    <x v="5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493"/>
    <x v="11"/>
    <x v="1382"/>
    <x v="27"/>
    <x v="1493"/>
    <x v="1487"/>
    <x v="1"/>
    <x v="1778"/>
    <s v="0001"/>
    <x v="0"/>
    <s v="3500192"/>
    <x v="11"/>
    <x v="1649"/>
    <s v="YD73"/>
    <x v="1"/>
    <s v=""/>
    <x v="1"/>
    <n v="6"/>
    <x v="5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493"/>
    <x v="11"/>
    <x v="1383"/>
    <x v="27"/>
    <x v="1493"/>
    <x v="1487"/>
    <x v="1"/>
    <x v="1779"/>
    <s v="0001"/>
    <x v="0"/>
    <s v="3500192"/>
    <x v="11"/>
    <x v="1650"/>
    <s v="YP66"/>
    <x v="1"/>
    <s v=""/>
    <x v="1"/>
    <n v="10"/>
    <x v="5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493"/>
    <x v="11"/>
    <x v="1383"/>
    <x v="27"/>
    <x v="1493"/>
    <x v="1487"/>
    <x v="1"/>
    <x v="1779"/>
    <s v="0001"/>
    <x v="0"/>
    <s v="3500192"/>
    <x v="11"/>
    <x v="1650"/>
    <s v="YD73"/>
    <x v="1"/>
    <s v=""/>
    <x v="1"/>
    <n v="10"/>
    <x v="5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494"/>
    <x v="4"/>
    <x v="0"/>
    <x v="23"/>
    <x v="1494"/>
    <x v="1488"/>
    <x v="0"/>
    <x v="1781"/>
    <s v="0001"/>
    <x v="0"/>
    <s v="2395"/>
    <x v="4"/>
    <x v="1652"/>
    <s v="YD11"/>
    <x v="0"/>
    <s v=""/>
    <x v="0"/>
    <n v="10"/>
    <x v="0"/>
    <n v="309.83"/>
    <n v="269.93"/>
    <x v="0"/>
    <x v="1"/>
    <n v="1"/>
    <n v="12705204"/>
    <x v="1483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2"/>
    <n v="10"/>
    <x v="0"/>
    <x v="1736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116"/>
    <x v="3"/>
    <d v="2021-01-31T00:00:00"/>
    <x v="0"/>
    <x v="0"/>
    <x v="0"/>
  </r>
  <r>
    <x v="1494"/>
    <x v="11"/>
    <x v="0"/>
    <x v="23"/>
    <x v="1494"/>
    <x v="1488"/>
    <x v="1"/>
    <x v="1781"/>
    <s v="0001"/>
    <x v="0"/>
    <s v="3500192"/>
    <x v="11"/>
    <x v="1652"/>
    <s v="YP66"/>
    <x v="0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494"/>
    <x v="11"/>
    <x v="0"/>
    <x v="23"/>
    <x v="1494"/>
    <x v="1488"/>
    <x v="1"/>
    <x v="1781"/>
    <s v="0001"/>
    <x v="0"/>
    <s v="3500192"/>
    <x v="11"/>
    <x v="1652"/>
    <s v="YD73"/>
    <x v="0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495"/>
    <x v="4"/>
    <x v="0"/>
    <x v="28"/>
    <x v="1495"/>
    <x v="1489"/>
    <x v="0"/>
    <x v="1782"/>
    <s v="0001"/>
    <x v="0"/>
    <s v="2395"/>
    <x v="4"/>
    <x v="1653"/>
    <s v="YD11"/>
    <x v="0"/>
    <s v=""/>
    <x v="0"/>
    <n v="20"/>
    <x v="0"/>
    <n v="619.66"/>
    <n v="539.88"/>
    <x v="0"/>
    <x v="1"/>
    <n v="1"/>
    <n v="12705294"/>
    <x v="1484"/>
    <x v="0"/>
    <d v="2021-02-06T00:00:00"/>
    <x v="0"/>
    <x v="0"/>
    <x v="0"/>
    <s v="LU"/>
    <x v="0"/>
    <n v="1.488"/>
    <n v="20"/>
    <n v="20.000000000000053"/>
    <n v="28.571428571428569"/>
    <n v="20"/>
    <x v="0"/>
    <n v="32"/>
    <n v="24.5"/>
    <x v="0"/>
    <x v="0"/>
    <x v="2"/>
    <n v="32"/>
    <x v="0"/>
    <x v="1737"/>
    <x v="0"/>
    <x v="0"/>
    <x v="0"/>
    <x v="3"/>
    <x v="1"/>
    <s v="CERVEZAS"/>
    <s v="PILSEN TRUJILLO"/>
    <x v="2"/>
    <x v="0"/>
    <x v="0"/>
    <x v="3"/>
    <x v="0"/>
    <x v="0"/>
    <x v="0"/>
    <x v="0"/>
    <x v="2"/>
    <x v="13"/>
    <x v="1"/>
    <x v="1"/>
    <x v="192"/>
    <x v="3"/>
    <d v="2021-01-31T00:00:00"/>
    <x v="0"/>
    <x v="0"/>
    <x v="0"/>
  </r>
  <r>
    <x v="1495"/>
    <x v="10"/>
    <x v="0"/>
    <x v="28"/>
    <x v="1495"/>
    <x v="1489"/>
    <x v="0"/>
    <x v="1782"/>
    <s v="0001"/>
    <x v="0"/>
    <s v="11118"/>
    <x v="10"/>
    <x v="1653"/>
    <s v="YD13"/>
    <x v="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120"/>
    <x v="0"/>
    <s v=""/>
    <x v="1"/>
    <x v="0"/>
    <x v="0"/>
  </r>
  <r>
    <x v="1495"/>
    <x v="25"/>
    <x v="0"/>
    <x v="28"/>
    <x v="1495"/>
    <x v="1489"/>
    <x v="0"/>
    <x v="1782"/>
    <s v="0001"/>
    <x v="0"/>
    <s v="8758"/>
    <x v="25"/>
    <x v="1653"/>
    <s v="YD13"/>
    <x v="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2"/>
    <x v="13"/>
    <x v="1"/>
    <x v="1"/>
    <x v="66"/>
    <x v="0"/>
    <s v=""/>
    <x v="1"/>
    <x v="0"/>
    <x v="0"/>
  </r>
  <r>
    <x v="1495"/>
    <x v="13"/>
    <x v="0"/>
    <x v="28"/>
    <x v="1495"/>
    <x v="1489"/>
    <x v="0"/>
    <x v="1782"/>
    <s v="0001"/>
    <x v="0"/>
    <s v="14268"/>
    <x v="13"/>
    <x v="1653"/>
    <s v="YD13"/>
    <x v="0"/>
    <s v=""/>
    <x v="0"/>
    <n v="4"/>
    <x v="0"/>
    <n v="60.48"/>
    <n v="12.3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13"/>
    <x v="1"/>
    <x v="1"/>
    <x v="550"/>
    <x v="1"/>
    <s v=""/>
    <x v="1"/>
    <x v="0"/>
    <x v="0"/>
  </r>
  <r>
    <x v="1495"/>
    <x v="26"/>
    <x v="0"/>
    <x v="28"/>
    <x v="1495"/>
    <x v="1489"/>
    <x v="0"/>
    <x v="1782"/>
    <s v="0001"/>
    <x v="0"/>
    <s v="12408"/>
    <x v="26"/>
    <x v="1653"/>
    <s v="YD13"/>
    <x v="0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13"/>
    <x v="1"/>
    <x v="1"/>
    <x v="177"/>
    <x v="1"/>
    <s v=""/>
    <x v="1"/>
    <x v="0"/>
    <x v="0"/>
  </r>
  <r>
    <x v="1495"/>
    <x v="15"/>
    <x v="0"/>
    <x v="28"/>
    <x v="1495"/>
    <x v="1489"/>
    <x v="0"/>
    <x v="1782"/>
    <s v="0001"/>
    <x v="0"/>
    <s v="14523"/>
    <x v="15"/>
    <x v="1653"/>
    <s v="YD13"/>
    <x v="0"/>
    <s v=""/>
    <x v="0"/>
    <n v="4"/>
    <x v="0"/>
    <n v="42.27"/>
    <n v="29.2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13"/>
    <x v="1"/>
    <x v="1"/>
    <x v="67"/>
    <x v="2"/>
    <s v=""/>
    <x v="1"/>
    <x v="0"/>
    <x v="0"/>
  </r>
  <r>
    <x v="1495"/>
    <x v="11"/>
    <x v="0"/>
    <x v="28"/>
    <x v="1495"/>
    <x v="1489"/>
    <x v="1"/>
    <x v="1782"/>
    <s v="0001"/>
    <x v="0"/>
    <s v="3500192"/>
    <x v="11"/>
    <x v="1653"/>
    <s v="YP66"/>
    <x v="0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495"/>
    <x v="11"/>
    <x v="0"/>
    <x v="28"/>
    <x v="1495"/>
    <x v="1489"/>
    <x v="1"/>
    <x v="1782"/>
    <s v="0001"/>
    <x v="0"/>
    <s v="3500192"/>
    <x v="11"/>
    <x v="1653"/>
    <s v="YD73"/>
    <x v="0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496"/>
    <x v="4"/>
    <x v="1385"/>
    <x v="12"/>
    <x v="1496"/>
    <x v="1490"/>
    <x v="0"/>
    <x v="1783"/>
    <s v="0001"/>
    <x v="0"/>
    <s v="2395"/>
    <x v="4"/>
    <x v="1654"/>
    <s v="YD11"/>
    <x v="1"/>
    <s v=""/>
    <x v="0"/>
    <n v="6"/>
    <x v="0"/>
    <n v="163.82"/>
    <n v="157.47"/>
    <x v="0"/>
    <x v="2"/>
    <n v="1"/>
    <n v="12705297"/>
    <x v="1485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1738"/>
    <x v="0"/>
    <x v="0"/>
    <x v="0"/>
    <x v="2"/>
    <x v="1"/>
    <s v="CERVEZAS"/>
    <s v="PILSEN TRUJILLO"/>
    <x v="2"/>
    <x v="0"/>
    <x v="0"/>
    <x v="1"/>
    <x v="1"/>
    <x v="1"/>
    <x v="0"/>
    <x v="0"/>
    <x v="2"/>
    <x v="4"/>
    <x v="3"/>
    <x v="1"/>
    <x v="239"/>
    <x v="3"/>
    <d v="2021-01-31T00:00:00"/>
    <x v="0"/>
    <x v="0"/>
    <x v="0"/>
  </r>
  <r>
    <x v="1496"/>
    <x v="11"/>
    <x v="1385"/>
    <x v="12"/>
    <x v="1496"/>
    <x v="1490"/>
    <x v="1"/>
    <x v="1783"/>
    <s v="0001"/>
    <x v="0"/>
    <s v="3500192"/>
    <x v="11"/>
    <x v="1654"/>
    <s v="YP66"/>
    <x v="1"/>
    <s v=""/>
    <x v="1"/>
    <n v="6"/>
    <x v="0"/>
    <n v="-22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4"/>
    <x v="3"/>
    <x v="1"/>
    <x v="10"/>
    <x v="6"/>
    <s v=""/>
    <x v="1"/>
    <x v="0"/>
    <x v="0"/>
  </r>
  <r>
    <x v="1496"/>
    <x v="11"/>
    <x v="1385"/>
    <x v="12"/>
    <x v="1496"/>
    <x v="1490"/>
    <x v="1"/>
    <x v="1783"/>
    <s v="0001"/>
    <x v="0"/>
    <s v="3500192"/>
    <x v="11"/>
    <x v="1654"/>
    <s v="YD73"/>
    <x v="1"/>
    <s v=""/>
    <x v="1"/>
    <n v="6"/>
    <x v="0"/>
    <n v="22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4"/>
    <x v="3"/>
    <x v="1"/>
    <x v="10"/>
    <x v="6"/>
    <s v=""/>
    <x v="1"/>
    <x v="0"/>
    <x v="0"/>
  </r>
  <r>
    <x v="1497"/>
    <x v="4"/>
    <x v="0"/>
    <x v="6"/>
    <x v="1497"/>
    <x v="1491"/>
    <x v="0"/>
    <x v="1784"/>
    <s v="0001"/>
    <x v="0"/>
    <s v="2395"/>
    <x v="4"/>
    <x v="1655"/>
    <s v="YD11"/>
    <x v="24"/>
    <s v=""/>
    <x v="0"/>
    <n v="4"/>
    <x v="0"/>
    <n v="123.93"/>
    <n v="107.98"/>
    <x v="0"/>
    <x v="0"/>
    <n v="1"/>
    <n v="12705302"/>
    <x v="1486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2"/>
    <n v="5"/>
    <x v="0"/>
    <x v="1739"/>
    <x v="0"/>
    <x v="0"/>
    <x v="0"/>
    <x v="0"/>
    <x v="1"/>
    <s v="CERVEZAS"/>
    <s v="PILSEN TRUJILLO"/>
    <x v="2"/>
    <x v="0"/>
    <x v="0"/>
    <x v="3"/>
    <x v="0"/>
    <x v="0"/>
    <x v="1"/>
    <x v="1"/>
    <x v="2"/>
    <x v="5"/>
    <x v="3"/>
    <x v="1"/>
    <x v="18"/>
    <x v="3"/>
    <d v="2021-01-31T00:00:00"/>
    <x v="0"/>
    <x v="0"/>
    <x v="0"/>
  </r>
  <r>
    <x v="1497"/>
    <x v="10"/>
    <x v="0"/>
    <x v="6"/>
    <x v="1497"/>
    <x v="1491"/>
    <x v="0"/>
    <x v="1784"/>
    <s v="0001"/>
    <x v="0"/>
    <s v="11118"/>
    <x v="10"/>
    <x v="1655"/>
    <s v="YD13"/>
    <x v="24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1"/>
    <x v="1"/>
    <x v="2"/>
    <x v="5"/>
    <x v="3"/>
    <x v="1"/>
    <x v="120"/>
    <x v="0"/>
    <s v=""/>
    <x v="1"/>
    <x v="0"/>
    <x v="0"/>
  </r>
  <r>
    <x v="1497"/>
    <x v="11"/>
    <x v="0"/>
    <x v="6"/>
    <x v="1497"/>
    <x v="1491"/>
    <x v="1"/>
    <x v="1784"/>
    <s v="0001"/>
    <x v="0"/>
    <s v="3500192"/>
    <x v="11"/>
    <x v="1655"/>
    <s v="YP66"/>
    <x v="24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1497"/>
    <x v="11"/>
    <x v="0"/>
    <x v="6"/>
    <x v="1497"/>
    <x v="1491"/>
    <x v="1"/>
    <x v="1784"/>
    <s v="0001"/>
    <x v="0"/>
    <s v="3500192"/>
    <x v="11"/>
    <x v="1655"/>
    <s v="YD73"/>
    <x v="24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5"/>
    <x v="3"/>
    <x v="1"/>
    <x v="10"/>
    <x v="6"/>
    <s v=""/>
    <x v="1"/>
    <x v="0"/>
    <x v="0"/>
  </r>
  <r>
    <x v="1498"/>
    <x v="4"/>
    <x v="0"/>
    <x v="32"/>
    <x v="1498"/>
    <x v="1492"/>
    <x v="0"/>
    <x v="1785"/>
    <s v="0001"/>
    <x v="0"/>
    <s v="2395"/>
    <x v="4"/>
    <x v="1656"/>
    <s v="YD11"/>
    <x v="17"/>
    <s v=""/>
    <x v="0"/>
    <n v="3"/>
    <x v="0"/>
    <n v="92.95"/>
    <n v="80.98"/>
    <x v="0"/>
    <x v="3"/>
    <n v="1"/>
    <n v="12705324"/>
    <x v="148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5"/>
    <n v="3"/>
    <x v="0"/>
    <x v="1740"/>
    <x v="0"/>
    <x v="0"/>
    <x v="0"/>
    <x v="0"/>
    <x v="1"/>
    <s v="CERVEZAS"/>
    <s v="PILSEN TRUJILLO"/>
    <x v="2"/>
    <x v="0"/>
    <x v="0"/>
    <x v="0"/>
    <x v="0"/>
    <x v="0"/>
    <x v="0"/>
    <x v="0"/>
    <x v="16"/>
    <x v="36"/>
    <x v="2"/>
    <x v="3"/>
    <x v="4"/>
    <x v="3"/>
    <d v="2021-01-31T00:00:00"/>
    <x v="0"/>
    <x v="0"/>
    <x v="0"/>
  </r>
  <r>
    <x v="1498"/>
    <x v="11"/>
    <x v="0"/>
    <x v="32"/>
    <x v="1498"/>
    <x v="1492"/>
    <x v="1"/>
    <x v="1785"/>
    <s v="0001"/>
    <x v="0"/>
    <s v="3500192"/>
    <x v="11"/>
    <x v="1656"/>
    <s v="YP66"/>
    <x v="17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498"/>
    <x v="11"/>
    <x v="0"/>
    <x v="32"/>
    <x v="1498"/>
    <x v="1492"/>
    <x v="1"/>
    <x v="1785"/>
    <s v="0001"/>
    <x v="0"/>
    <s v="3500192"/>
    <x v="11"/>
    <x v="1656"/>
    <s v="YD73"/>
    <x v="17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499"/>
    <x v="4"/>
    <x v="0"/>
    <x v="23"/>
    <x v="1499"/>
    <x v="1493"/>
    <x v="0"/>
    <x v="1786"/>
    <s v="0001"/>
    <x v="0"/>
    <s v="2395"/>
    <x v="4"/>
    <x v="1657"/>
    <s v="YD11"/>
    <x v="11"/>
    <s v=""/>
    <x v="0"/>
    <n v="5"/>
    <x v="0"/>
    <n v="154.91999999999999"/>
    <n v="134.96"/>
    <x v="0"/>
    <x v="0"/>
    <n v="1"/>
    <n v="12705344"/>
    <x v="1488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2"/>
    <n v="6"/>
    <x v="0"/>
    <x v="1741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31"/>
    <x v="3"/>
    <d v="2021-01-31T00:00:00"/>
    <x v="0"/>
    <x v="0"/>
    <x v="0"/>
  </r>
  <r>
    <x v="1499"/>
    <x v="25"/>
    <x v="0"/>
    <x v="23"/>
    <x v="1499"/>
    <x v="1493"/>
    <x v="0"/>
    <x v="1786"/>
    <s v="0001"/>
    <x v="0"/>
    <s v="8758"/>
    <x v="25"/>
    <x v="1657"/>
    <s v="YD13"/>
    <x v="11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66"/>
    <x v="0"/>
    <s v=""/>
    <x v="1"/>
    <x v="0"/>
    <x v="0"/>
  </r>
  <r>
    <x v="1499"/>
    <x v="11"/>
    <x v="0"/>
    <x v="23"/>
    <x v="1499"/>
    <x v="1493"/>
    <x v="1"/>
    <x v="1786"/>
    <s v="0001"/>
    <x v="0"/>
    <s v="3500192"/>
    <x v="11"/>
    <x v="1657"/>
    <s v="YP66"/>
    <x v="1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499"/>
    <x v="11"/>
    <x v="0"/>
    <x v="23"/>
    <x v="1499"/>
    <x v="1493"/>
    <x v="1"/>
    <x v="1786"/>
    <s v="0001"/>
    <x v="0"/>
    <s v="3500192"/>
    <x v="11"/>
    <x v="1657"/>
    <s v="YD73"/>
    <x v="1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00"/>
    <x v="10"/>
    <x v="1386"/>
    <x v="4"/>
    <x v="1500"/>
    <x v="1494"/>
    <x v="0"/>
    <x v="1787"/>
    <s v="0001"/>
    <x v="0"/>
    <s v="11118"/>
    <x v="10"/>
    <x v="1334"/>
    <s v="YD13"/>
    <x v="1"/>
    <s v=""/>
    <x v="0"/>
    <n v="1"/>
    <x v="0"/>
    <n v="10.87"/>
    <n v="4.4400000000000004"/>
    <x v="1"/>
    <x v="2"/>
    <n v="1"/>
    <n v="12705369"/>
    <x v="1489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3"/>
    <n v="1.5"/>
    <x v="0"/>
    <x v="0"/>
    <x v="1"/>
    <n v="3"/>
    <x v="0"/>
    <x v="1742"/>
    <x v="0"/>
    <x v="0"/>
    <x v="0"/>
    <x v="0"/>
    <x v="0"/>
    <s v="NABS"/>
    <s v="GUARANÁ"/>
    <x v="0"/>
    <x v="0"/>
    <x v="0"/>
    <x v="2"/>
    <x v="1"/>
    <x v="1"/>
    <x v="0"/>
    <x v="0"/>
    <x v="2"/>
    <x v="5"/>
    <x v="3"/>
    <x v="1"/>
    <x v="9"/>
    <x v="0"/>
    <d v="2021-01-31T00:00:00"/>
    <x v="0"/>
    <x v="0"/>
    <x v="0"/>
  </r>
  <r>
    <x v="1500"/>
    <x v="13"/>
    <x v="1386"/>
    <x v="4"/>
    <x v="1500"/>
    <x v="1494"/>
    <x v="0"/>
    <x v="1787"/>
    <s v="0001"/>
    <x v="0"/>
    <s v="14268"/>
    <x v="13"/>
    <x v="1334"/>
    <s v="YD13"/>
    <x v="1"/>
    <s v=""/>
    <x v="0"/>
    <n v="2"/>
    <x v="0"/>
    <n v="22.48"/>
    <n v="4.58"/>
    <x v="1"/>
    <x v="2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5"/>
    <x v="3"/>
    <x v="1"/>
    <x v="41"/>
    <x v="1"/>
    <s v=""/>
    <x v="1"/>
    <x v="0"/>
    <x v="0"/>
  </r>
  <r>
    <x v="1501"/>
    <x v="5"/>
    <x v="1387"/>
    <x v="22"/>
    <x v="1501"/>
    <x v="1495"/>
    <x v="0"/>
    <x v="1788"/>
    <s v="0001"/>
    <x v="0"/>
    <s v="2821"/>
    <x v="5"/>
    <x v="1049"/>
    <s v="YD11"/>
    <x v="1"/>
    <s v=""/>
    <x v="0"/>
    <n v="2"/>
    <x v="0"/>
    <n v="61.41"/>
    <n v="54.54"/>
    <x v="0"/>
    <x v="1"/>
    <n v="1"/>
    <n v="12705387"/>
    <x v="1490"/>
    <x v="0"/>
    <d v="2021-02-06T00:00:00"/>
    <x v="0"/>
    <x v="0"/>
    <x v="0"/>
    <s v="LU"/>
    <x v="0"/>
    <n v="0.1512"/>
    <n v="2"/>
    <n v="2.0322580645161343"/>
    <n v="2.8571428571428568"/>
    <n v="2"/>
    <x v="0"/>
    <n v="3"/>
    <n v="3"/>
    <x v="0"/>
    <x v="0"/>
    <x v="1"/>
    <n v="3"/>
    <x v="0"/>
    <x v="1743"/>
    <x v="0"/>
    <x v="0"/>
    <x v="0"/>
    <x v="0"/>
    <x v="1"/>
    <s v="CERVEZAS"/>
    <s v="PILSEN CALLAO"/>
    <x v="2"/>
    <x v="0"/>
    <x v="0"/>
    <x v="2"/>
    <x v="1"/>
    <x v="1"/>
    <x v="0"/>
    <x v="0"/>
    <x v="7"/>
    <x v="20"/>
    <x v="4"/>
    <x v="1"/>
    <x v="15"/>
    <x v="3"/>
    <d v="2021-01-31T00:00:00"/>
    <x v="0"/>
    <x v="0"/>
    <x v="0"/>
  </r>
  <r>
    <x v="1501"/>
    <x v="17"/>
    <x v="1387"/>
    <x v="22"/>
    <x v="1501"/>
    <x v="1495"/>
    <x v="0"/>
    <x v="1788"/>
    <s v="0001"/>
    <x v="0"/>
    <s v="4963"/>
    <x v="17"/>
    <x v="1049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1501"/>
    <x v="11"/>
    <x v="1387"/>
    <x v="22"/>
    <x v="1501"/>
    <x v="1495"/>
    <x v="1"/>
    <x v="1788"/>
    <s v="0001"/>
    <x v="0"/>
    <s v="3500192"/>
    <x v="11"/>
    <x v="1049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01"/>
    <x v="11"/>
    <x v="1387"/>
    <x v="22"/>
    <x v="1501"/>
    <x v="1495"/>
    <x v="1"/>
    <x v="1788"/>
    <s v="0001"/>
    <x v="0"/>
    <s v="3500192"/>
    <x v="11"/>
    <x v="104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02"/>
    <x v="30"/>
    <x v="0"/>
    <x v="30"/>
    <x v="1502"/>
    <x v="1496"/>
    <x v="0"/>
    <x v="1789"/>
    <s v="0001"/>
    <x v="0"/>
    <s v="9523"/>
    <x v="30"/>
    <x v="1658"/>
    <s v="YD13"/>
    <x v="12"/>
    <s v=""/>
    <x v="0"/>
    <n v="1"/>
    <x v="0"/>
    <n v="12.61"/>
    <n v="8.49"/>
    <x v="0"/>
    <x v="3"/>
    <n v="1"/>
    <n v="12705400"/>
    <x v="149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1.5"/>
    <x v="0"/>
    <x v="0"/>
    <x v="5"/>
    <n v="3"/>
    <x v="0"/>
    <x v="1744"/>
    <x v="0"/>
    <x v="0"/>
    <x v="0"/>
    <x v="0"/>
    <x v="1"/>
    <s v="CERVEZAS"/>
    <s v="CUSQUEÑA"/>
    <x v="1"/>
    <x v="0"/>
    <x v="0"/>
    <x v="0"/>
    <x v="0"/>
    <x v="0"/>
    <x v="0"/>
    <x v="0"/>
    <x v="16"/>
    <x v="36"/>
    <x v="2"/>
    <x v="3"/>
    <x v="495"/>
    <x v="1"/>
    <d v="2021-01-31T00:00:00"/>
    <x v="0"/>
    <x v="0"/>
    <x v="0"/>
  </r>
  <r>
    <x v="1502"/>
    <x v="3"/>
    <x v="0"/>
    <x v="30"/>
    <x v="1502"/>
    <x v="1496"/>
    <x v="0"/>
    <x v="1789"/>
    <s v="0001"/>
    <x v="0"/>
    <s v="8563"/>
    <x v="3"/>
    <x v="1658"/>
    <s v="YD13"/>
    <x v="12"/>
    <s v=""/>
    <x v="0"/>
    <n v="1"/>
    <x v="0"/>
    <n v="12.62"/>
    <n v="8.07"/>
    <x v="0"/>
    <x v="3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1"/>
    <x v="0"/>
    <x v="0"/>
    <x v="0"/>
    <x v="0"/>
    <x v="0"/>
    <x v="0"/>
    <x v="0"/>
    <x v="16"/>
    <x v="36"/>
    <x v="2"/>
    <x v="3"/>
    <x v="163"/>
    <x v="2"/>
    <s v=""/>
    <x v="1"/>
    <x v="0"/>
    <x v="0"/>
  </r>
  <r>
    <x v="1502"/>
    <x v="6"/>
    <x v="0"/>
    <x v="30"/>
    <x v="1502"/>
    <x v="1496"/>
    <x v="0"/>
    <x v="1789"/>
    <s v="0001"/>
    <x v="0"/>
    <s v="4961"/>
    <x v="6"/>
    <x v="1658"/>
    <s v="YD13"/>
    <x v="12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6"/>
    <x v="36"/>
    <x v="2"/>
    <x v="3"/>
    <x v="24"/>
    <x v="4"/>
    <s v=""/>
    <x v="1"/>
    <x v="0"/>
    <x v="0"/>
  </r>
  <r>
    <x v="1503"/>
    <x v="17"/>
    <x v="0"/>
    <x v="12"/>
    <x v="1503"/>
    <x v="1497"/>
    <x v="0"/>
    <x v="1790"/>
    <s v="0001"/>
    <x v="0"/>
    <s v="4963"/>
    <x v="17"/>
    <x v="1659"/>
    <s v="YD13"/>
    <x v="3"/>
    <s v=""/>
    <x v="0"/>
    <n v="1"/>
    <x v="0"/>
    <n v="16.100000000000001"/>
    <n v="3.28"/>
    <x v="0"/>
    <x v="1"/>
    <n v="1"/>
    <n v="12705415"/>
    <x v="1492"/>
    <x v="0"/>
    <d v="2021-02-06T00:00:00"/>
    <x v="0"/>
    <x v="0"/>
    <x v="0"/>
    <s v="LU"/>
    <x v="0"/>
    <n v="0.09"/>
    <n v="1"/>
    <n v="1.5822784810125001"/>
    <n v="1"/>
    <n v="1"/>
    <x v="0"/>
    <n v="3"/>
    <n v="1.6666666666000001"/>
    <x v="0"/>
    <x v="0"/>
    <x v="2"/>
    <n v="3"/>
    <x v="0"/>
    <x v="1745"/>
    <x v="0"/>
    <x v="0"/>
    <x v="0"/>
    <x v="0"/>
    <x v="0"/>
    <s v="NABS"/>
    <s v="SAN MATEO"/>
    <x v="0"/>
    <x v="0"/>
    <x v="0"/>
    <x v="1"/>
    <x v="0"/>
    <x v="0"/>
    <x v="0"/>
    <x v="0"/>
    <x v="2"/>
    <x v="4"/>
    <x v="3"/>
    <x v="1"/>
    <x v="24"/>
    <x v="4"/>
    <d v="2021-01-31T00:00:00"/>
    <x v="0"/>
    <x v="0"/>
    <x v="0"/>
  </r>
  <r>
    <x v="1503"/>
    <x v="0"/>
    <x v="0"/>
    <x v="12"/>
    <x v="1503"/>
    <x v="1497"/>
    <x v="0"/>
    <x v="1790"/>
    <s v="0001"/>
    <x v="0"/>
    <s v="11112"/>
    <x v="0"/>
    <x v="1659"/>
    <s v="YD13"/>
    <x v="3"/>
    <s v=""/>
    <x v="0"/>
    <n v="2"/>
    <x v="0"/>
    <n v="33.81"/>
    <n v="13.8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4"/>
    <x v="3"/>
    <x v="1"/>
    <x v="261"/>
    <x v="0"/>
    <s v=""/>
    <x v="1"/>
    <x v="0"/>
    <x v="0"/>
  </r>
  <r>
    <x v="1504"/>
    <x v="4"/>
    <x v="1388"/>
    <x v="23"/>
    <x v="1504"/>
    <x v="1498"/>
    <x v="0"/>
    <x v="1791"/>
    <s v="0001"/>
    <x v="0"/>
    <s v="2395"/>
    <x v="4"/>
    <x v="1660"/>
    <s v="YD11"/>
    <x v="1"/>
    <s v=""/>
    <x v="0"/>
    <n v="5"/>
    <x v="1"/>
    <n v="136.52000000000001"/>
    <n v="131.22"/>
    <x v="0"/>
    <x v="1"/>
    <n v="1"/>
    <n v="12705423"/>
    <x v="1493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8"/>
    <x v="0"/>
    <x v="0"/>
    <x v="1"/>
    <n v="8"/>
    <x v="0"/>
    <x v="1746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1504"/>
    <x v="5"/>
    <x v="1388"/>
    <x v="23"/>
    <x v="1504"/>
    <x v="1498"/>
    <x v="0"/>
    <x v="1791"/>
    <s v="0001"/>
    <x v="0"/>
    <s v="2821"/>
    <x v="5"/>
    <x v="1660"/>
    <s v="YD11"/>
    <x v="1"/>
    <s v=""/>
    <x v="0"/>
    <n v="1"/>
    <x v="1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5"/>
    <x v="3"/>
    <s v=""/>
    <x v="1"/>
    <x v="0"/>
    <x v="0"/>
  </r>
  <r>
    <x v="1504"/>
    <x v="10"/>
    <x v="1388"/>
    <x v="23"/>
    <x v="1504"/>
    <x v="1498"/>
    <x v="0"/>
    <x v="1791"/>
    <s v="0001"/>
    <x v="0"/>
    <s v="11118"/>
    <x v="10"/>
    <x v="1660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1504"/>
    <x v="27"/>
    <x v="1388"/>
    <x v="23"/>
    <x v="1504"/>
    <x v="1498"/>
    <x v="0"/>
    <x v="1791"/>
    <s v="0001"/>
    <x v="0"/>
    <s v="12401"/>
    <x v="27"/>
    <x v="1660"/>
    <s v="YD11"/>
    <x v="1"/>
    <s v=""/>
    <x v="0"/>
    <n v="1"/>
    <x v="1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77"/>
    <x v="9"/>
    <s v=""/>
    <x v="1"/>
    <x v="0"/>
    <x v="0"/>
  </r>
  <r>
    <x v="1504"/>
    <x v="11"/>
    <x v="1388"/>
    <x v="23"/>
    <x v="1504"/>
    <x v="1498"/>
    <x v="1"/>
    <x v="1791"/>
    <s v="0001"/>
    <x v="0"/>
    <s v="3500192"/>
    <x v="11"/>
    <x v="1660"/>
    <s v="YP66"/>
    <x v="1"/>
    <s v=""/>
    <x v="1"/>
    <n v="7"/>
    <x v="1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04"/>
    <x v="11"/>
    <x v="1388"/>
    <x v="23"/>
    <x v="1504"/>
    <x v="1498"/>
    <x v="1"/>
    <x v="1791"/>
    <s v="0001"/>
    <x v="0"/>
    <s v="3500192"/>
    <x v="11"/>
    <x v="1660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04"/>
    <x v="11"/>
    <x v="1388"/>
    <x v="23"/>
    <x v="1504"/>
    <x v="1498"/>
    <x v="1"/>
    <x v="1791"/>
    <s v="0001"/>
    <x v="0"/>
    <s v="3500192"/>
    <x v="11"/>
    <x v="166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04"/>
    <x v="11"/>
    <x v="1388"/>
    <x v="23"/>
    <x v="1504"/>
    <x v="1498"/>
    <x v="1"/>
    <x v="1791"/>
    <s v="0001"/>
    <x v="0"/>
    <s v="3500192"/>
    <x v="11"/>
    <x v="166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05"/>
    <x v="4"/>
    <x v="1389"/>
    <x v="6"/>
    <x v="1505"/>
    <x v="1499"/>
    <x v="0"/>
    <x v="1792"/>
    <s v="0001"/>
    <x v="0"/>
    <s v="2395"/>
    <x v="4"/>
    <x v="1661"/>
    <s v="YD11"/>
    <x v="1"/>
    <s v=""/>
    <x v="0"/>
    <n v="5"/>
    <x v="0"/>
    <n v="136.52000000000001"/>
    <n v="131.22"/>
    <x v="0"/>
    <x v="1"/>
    <n v="1"/>
    <n v="12705429"/>
    <x v="1494"/>
    <x v="0"/>
    <d v="2021-02-06T00:00:00"/>
    <x v="0"/>
    <x v="0"/>
    <x v="0"/>
    <s v="LU"/>
    <x v="0"/>
    <n v="0.372"/>
    <n v="5"/>
    <n v="5.0000000000000133"/>
    <n v="7.1428571428571423"/>
    <n v="5"/>
    <x v="0"/>
    <n v="20"/>
    <n v="10.25"/>
    <x v="0"/>
    <x v="0"/>
    <x v="1"/>
    <n v="20"/>
    <x v="0"/>
    <x v="1747"/>
    <x v="0"/>
    <x v="0"/>
    <x v="0"/>
    <x v="3"/>
    <x v="1"/>
    <s v="CERVEZAS"/>
    <s v="PILSEN TRUJILLO"/>
    <x v="2"/>
    <x v="0"/>
    <x v="0"/>
    <x v="3"/>
    <x v="1"/>
    <x v="1"/>
    <x v="0"/>
    <x v="0"/>
    <x v="2"/>
    <x v="5"/>
    <x v="3"/>
    <x v="1"/>
    <x v="73"/>
    <x v="3"/>
    <d v="2021-01-31T00:00:00"/>
    <x v="0"/>
    <x v="0"/>
    <x v="0"/>
  </r>
  <r>
    <x v="1505"/>
    <x v="19"/>
    <x v="1389"/>
    <x v="6"/>
    <x v="1505"/>
    <x v="1499"/>
    <x v="0"/>
    <x v="1792"/>
    <s v="0001"/>
    <x v="0"/>
    <s v="7841"/>
    <x v="19"/>
    <x v="1661"/>
    <s v="YD13"/>
    <x v="1"/>
    <s v=""/>
    <x v="0"/>
    <n v="8"/>
    <x v="0"/>
    <n v="138.30000000000001"/>
    <n v="28.15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5"/>
    <x v="3"/>
    <x v="1"/>
    <x v="251"/>
    <x v="7"/>
    <s v=""/>
    <x v="1"/>
    <x v="0"/>
    <x v="0"/>
  </r>
  <r>
    <x v="1505"/>
    <x v="27"/>
    <x v="1389"/>
    <x v="6"/>
    <x v="1505"/>
    <x v="1499"/>
    <x v="0"/>
    <x v="1792"/>
    <s v="0001"/>
    <x v="0"/>
    <s v="12401"/>
    <x v="27"/>
    <x v="1661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5"/>
    <x v="3"/>
    <x v="1"/>
    <x v="102"/>
    <x v="9"/>
    <s v=""/>
    <x v="1"/>
    <x v="0"/>
    <x v="0"/>
  </r>
  <r>
    <x v="1505"/>
    <x v="26"/>
    <x v="1389"/>
    <x v="6"/>
    <x v="1505"/>
    <x v="1499"/>
    <x v="0"/>
    <x v="1792"/>
    <s v="0001"/>
    <x v="0"/>
    <s v="12408"/>
    <x v="26"/>
    <x v="1661"/>
    <s v="YD13"/>
    <x v="1"/>
    <s v=""/>
    <x v="0"/>
    <n v="5"/>
    <x v="0"/>
    <n v="40.67"/>
    <n v="23.03"/>
    <x v="0"/>
    <x v="1"/>
    <s v=""/>
    <s v=""/>
    <x v="1"/>
    <x v="0"/>
    <d v="2021-02-06T00:00:00"/>
    <x v="0"/>
    <x v="0"/>
    <x v="0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5"/>
    <x v="3"/>
    <x v="1"/>
    <x v="211"/>
    <x v="1"/>
    <s v=""/>
    <x v="1"/>
    <x v="0"/>
    <x v="0"/>
  </r>
  <r>
    <x v="1505"/>
    <x v="11"/>
    <x v="1389"/>
    <x v="6"/>
    <x v="1505"/>
    <x v="1499"/>
    <x v="1"/>
    <x v="1792"/>
    <s v="0001"/>
    <x v="0"/>
    <s v="3500192"/>
    <x v="11"/>
    <x v="1661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505"/>
    <x v="11"/>
    <x v="1389"/>
    <x v="6"/>
    <x v="1505"/>
    <x v="1499"/>
    <x v="1"/>
    <x v="1792"/>
    <s v="0001"/>
    <x v="0"/>
    <s v="3500192"/>
    <x v="11"/>
    <x v="166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505"/>
    <x v="11"/>
    <x v="1389"/>
    <x v="6"/>
    <x v="1505"/>
    <x v="1499"/>
    <x v="1"/>
    <x v="1792"/>
    <s v="0001"/>
    <x v="0"/>
    <s v="3500192"/>
    <x v="11"/>
    <x v="1661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506"/>
    <x v="4"/>
    <x v="1390"/>
    <x v="15"/>
    <x v="1506"/>
    <x v="1500"/>
    <x v="0"/>
    <x v="1793"/>
    <s v="0001"/>
    <x v="0"/>
    <s v="2395"/>
    <x v="4"/>
    <x v="1662"/>
    <s v="YD11"/>
    <x v="1"/>
    <s v=""/>
    <x v="0"/>
    <n v="3"/>
    <x v="1"/>
    <n v="81.91"/>
    <n v="78.73"/>
    <x v="0"/>
    <x v="1"/>
    <n v="1"/>
    <n v="12705434"/>
    <x v="1495"/>
    <x v="0"/>
    <d v="2021-02-06T00:00:00"/>
    <x v="1"/>
    <x v="3"/>
    <x v="3"/>
    <s v="LU"/>
    <x v="0"/>
    <n v="0.22320000000000001"/>
    <n v="3"/>
    <n v="3.000000000000008"/>
    <n v="4.2857142857142847"/>
    <n v="3"/>
    <x v="0"/>
    <n v="9"/>
    <n v="6.75"/>
    <x v="0"/>
    <x v="0"/>
    <x v="1"/>
    <n v="9"/>
    <x v="0"/>
    <x v="1748"/>
    <x v="0"/>
    <x v="0"/>
    <x v="0"/>
    <x v="2"/>
    <x v="1"/>
    <s v="CERVEZAS"/>
    <s v="PILSEN TRUJILLO"/>
    <x v="2"/>
    <x v="0"/>
    <x v="0"/>
    <x v="3"/>
    <x v="1"/>
    <x v="1"/>
    <x v="0"/>
    <x v="0"/>
    <x v="2"/>
    <x v="13"/>
    <x v="1"/>
    <x v="1"/>
    <x v="75"/>
    <x v="3"/>
    <d v="2021-01-31T00:00:00"/>
    <x v="0"/>
    <x v="0"/>
    <x v="0"/>
  </r>
  <r>
    <x v="1506"/>
    <x v="6"/>
    <x v="1390"/>
    <x v="15"/>
    <x v="1506"/>
    <x v="1500"/>
    <x v="0"/>
    <x v="1793"/>
    <s v="0001"/>
    <x v="0"/>
    <s v="4961"/>
    <x v="6"/>
    <x v="1662"/>
    <s v="YD13"/>
    <x v="1"/>
    <s v=""/>
    <x v="0"/>
    <n v="1"/>
    <x v="1"/>
    <n v="12.71"/>
    <n v="2.59"/>
    <x v="0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6"/>
    <x v="4"/>
    <s v=""/>
    <x v="1"/>
    <x v="0"/>
    <x v="0"/>
  </r>
  <r>
    <x v="1506"/>
    <x v="17"/>
    <x v="1390"/>
    <x v="15"/>
    <x v="1506"/>
    <x v="1500"/>
    <x v="0"/>
    <x v="1793"/>
    <s v="0001"/>
    <x v="0"/>
    <s v="4963"/>
    <x v="17"/>
    <x v="1662"/>
    <s v="YD13"/>
    <x v="1"/>
    <s v=""/>
    <x v="0"/>
    <n v="1"/>
    <x v="1"/>
    <n v="12.71"/>
    <n v="2.59"/>
    <x v="0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3"/>
    <x v="1"/>
    <x v="1"/>
    <x v="6"/>
    <x v="4"/>
    <s v=""/>
    <x v="1"/>
    <x v="0"/>
    <x v="0"/>
  </r>
  <r>
    <x v="1506"/>
    <x v="3"/>
    <x v="1390"/>
    <x v="15"/>
    <x v="1506"/>
    <x v="1500"/>
    <x v="0"/>
    <x v="1793"/>
    <s v="0001"/>
    <x v="0"/>
    <s v="8563"/>
    <x v="3"/>
    <x v="1662"/>
    <s v="YD13"/>
    <x v="1"/>
    <s v=""/>
    <x v="0"/>
    <n v="1"/>
    <x v="1"/>
    <n v="10.26"/>
    <n v="7.59"/>
    <x v="0"/>
    <x v="1"/>
    <s v=""/>
    <s v=""/>
    <x v="1"/>
    <x v="0"/>
    <d v="2021-02-06T00:00:00"/>
    <x v="1"/>
    <x v="3"/>
    <x v="3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13"/>
    <x v="1"/>
    <x v="1"/>
    <x v="44"/>
    <x v="2"/>
    <s v=""/>
    <x v="1"/>
    <x v="0"/>
    <x v="0"/>
  </r>
  <r>
    <x v="1506"/>
    <x v="25"/>
    <x v="1390"/>
    <x v="15"/>
    <x v="1506"/>
    <x v="1500"/>
    <x v="0"/>
    <x v="1793"/>
    <s v="0001"/>
    <x v="0"/>
    <s v="8758"/>
    <x v="25"/>
    <x v="1662"/>
    <s v="YD13"/>
    <x v="1"/>
    <s v=""/>
    <x v="0"/>
    <n v="1"/>
    <x v="1"/>
    <n v="7.89"/>
    <n v="3.22"/>
    <x v="0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2"/>
    <x v="13"/>
    <x v="1"/>
    <x v="1"/>
    <x v="46"/>
    <x v="0"/>
    <s v=""/>
    <x v="1"/>
    <x v="0"/>
    <x v="0"/>
  </r>
  <r>
    <x v="1506"/>
    <x v="13"/>
    <x v="1390"/>
    <x v="15"/>
    <x v="1506"/>
    <x v="1500"/>
    <x v="0"/>
    <x v="1793"/>
    <s v="0001"/>
    <x v="0"/>
    <s v="14268"/>
    <x v="13"/>
    <x v="1662"/>
    <s v="YD13"/>
    <x v="1"/>
    <s v=""/>
    <x v="0"/>
    <n v="2"/>
    <x v="1"/>
    <n v="22.48"/>
    <n v="4.58"/>
    <x v="0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41"/>
    <x v="1"/>
    <s v=""/>
    <x v="1"/>
    <x v="0"/>
    <x v="0"/>
  </r>
  <r>
    <x v="1506"/>
    <x v="11"/>
    <x v="1390"/>
    <x v="15"/>
    <x v="1506"/>
    <x v="1500"/>
    <x v="1"/>
    <x v="1794"/>
    <s v="0001"/>
    <x v="2"/>
    <s v="3500192"/>
    <x v="11"/>
    <x v="1663"/>
    <s v="YP66"/>
    <x v="1"/>
    <s v=""/>
    <x v="1"/>
    <n v="1"/>
    <x v="1"/>
    <n v="3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0"/>
    <x v="2"/>
    <x v="13"/>
    <x v="1"/>
    <x v="1"/>
    <x v="10"/>
    <x v="6"/>
    <s v=""/>
    <x v="1"/>
    <x v="0"/>
    <x v="0"/>
  </r>
  <r>
    <x v="1506"/>
    <x v="11"/>
    <x v="1390"/>
    <x v="15"/>
    <x v="1506"/>
    <x v="1500"/>
    <x v="1"/>
    <x v="1793"/>
    <s v="0001"/>
    <x v="0"/>
    <s v="3500192"/>
    <x v="11"/>
    <x v="1662"/>
    <s v="YP66"/>
    <x v="1"/>
    <s v=""/>
    <x v="1"/>
    <n v="3"/>
    <x v="1"/>
    <n v="-11.4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506"/>
    <x v="11"/>
    <x v="1390"/>
    <x v="15"/>
    <x v="1506"/>
    <x v="1500"/>
    <x v="1"/>
    <x v="1793"/>
    <s v="0001"/>
    <x v="0"/>
    <s v="3500192"/>
    <x v="11"/>
    <x v="1662"/>
    <s v="YD73"/>
    <x v="1"/>
    <s v=""/>
    <x v="1"/>
    <n v="3"/>
    <x v="1"/>
    <n v="11.4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507"/>
    <x v="4"/>
    <x v="1391"/>
    <x v="23"/>
    <x v="1507"/>
    <x v="1501"/>
    <x v="0"/>
    <x v="1795"/>
    <s v="0001"/>
    <x v="0"/>
    <s v="2395"/>
    <x v="4"/>
    <x v="1413"/>
    <s v="YD11"/>
    <x v="1"/>
    <s v=""/>
    <x v="0"/>
    <n v="8"/>
    <x v="0"/>
    <n v="218.41"/>
    <n v="209.95"/>
    <x v="0"/>
    <x v="1"/>
    <n v="1"/>
    <n v="12705507"/>
    <x v="1496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8"/>
    <n v="8"/>
    <x v="0"/>
    <x v="0"/>
    <x v="1"/>
    <n v="8"/>
    <x v="0"/>
    <x v="1749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122"/>
    <x v="3"/>
    <d v="2021-01-31T00:00:00"/>
    <x v="0"/>
    <x v="0"/>
    <x v="0"/>
  </r>
  <r>
    <x v="1507"/>
    <x v="11"/>
    <x v="1391"/>
    <x v="23"/>
    <x v="1507"/>
    <x v="1501"/>
    <x v="1"/>
    <x v="1795"/>
    <s v="0001"/>
    <x v="0"/>
    <s v="3500192"/>
    <x v="11"/>
    <x v="1413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07"/>
    <x v="11"/>
    <x v="1391"/>
    <x v="23"/>
    <x v="1507"/>
    <x v="1501"/>
    <x v="1"/>
    <x v="1795"/>
    <s v="0001"/>
    <x v="0"/>
    <s v="3500192"/>
    <x v="11"/>
    <x v="1413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08"/>
    <x v="4"/>
    <x v="1392"/>
    <x v="4"/>
    <x v="1508"/>
    <x v="1502"/>
    <x v="0"/>
    <x v="1796"/>
    <s v="0001"/>
    <x v="0"/>
    <s v="2395"/>
    <x v="4"/>
    <x v="1664"/>
    <s v="YD11"/>
    <x v="1"/>
    <s v=""/>
    <x v="0"/>
    <n v="10"/>
    <x v="2"/>
    <n v="277.51"/>
    <n v="257.98"/>
    <x v="0"/>
    <x v="1"/>
    <n v="1"/>
    <n v="12705555"/>
    <x v="149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8"/>
    <n v="16"/>
    <x v="0"/>
    <x v="0"/>
    <x v="1"/>
    <n v="18"/>
    <x v="0"/>
    <x v="1750"/>
    <x v="0"/>
    <x v="0"/>
    <x v="0"/>
    <x v="3"/>
    <x v="1"/>
    <s v="CERVEZAS"/>
    <s v="PILSEN TRUJILLO"/>
    <x v="2"/>
    <x v="0"/>
    <x v="0"/>
    <x v="2"/>
    <x v="1"/>
    <x v="1"/>
    <x v="0"/>
    <x v="0"/>
    <x v="2"/>
    <x v="14"/>
    <x v="1"/>
    <x v="1"/>
    <x v="189"/>
    <x v="3"/>
    <d v="2021-01-31T00:00:00"/>
    <x v="0"/>
    <x v="0"/>
    <x v="0"/>
  </r>
  <r>
    <x v="1508"/>
    <x v="6"/>
    <x v="1392"/>
    <x v="4"/>
    <x v="1508"/>
    <x v="1502"/>
    <x v="0"/>
    <x v="1796"/>
    <s v="0001"/>
    <x v="0"/>
    <s v="4961"/>
    <x v="6"/>
    <x v="1664"/>
    <s v="YD13"/>
    <x v="1"/>
    <s v=""/>
    <x v="0"/>
    <n v="1"/>
    <x v="2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14"/>
    <x v="1"/>
    <x v="1"/>
    <x v="6"/>
    <x v="4"/>
    <s v=""/>
    <x v="1"/>
    <x v="0"/>
    <x v="0"/>
  </r>
  <r>
    <x v="1508"/>
    <x v="17"/>
    <x v="1392"/>
    <x v="4"/>
    <x v="1508"/>
    <x v="1502"/>
    <x v="0"/>
    <x v="1796"/>
    <s v="0001"/>
    <x v="0"/>
    <s v="4963"/>
    <x v="17"/>
    <x v="1664"/>
    <s v="YD13"/>
    <x v="1"/>
    <s v=""/>
    <x v="0"/>
    <n v="1"/>
    <x v="2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14"/>
    <x v="1"/>
    <x v="1"/>
    <x v="6"/>
    <x v="4"/>
    <s v=""/>
    <x v="1"/>
    <x v="0"/>
    <x v="0"/>
  </r>
  <r>
    <x v="1508"/>
    <x v="18"/>
    <x v="1392"/>
    <x v="4"/>
    <x v="1508"/>
    <x v="1502"/>
    <x v="0"/>
    <x v="1796"/>
    <s v="0001"/>
    <x v="0"/>
    <s v="5454"/>
    <x v="18"/>
    <x v="1664"/>
    <s v="YD13"/>
    <x v="1"/>
    <s v=""/>
    <x v="0"/>
    <n v="2"/>
    <x v="2"/>
    <n v="27.12"/>
    <n v="5.52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14"/>
    <x v="1"/>
    <x v="1"/>
    <x v="142"/>
    <x v="4"/>
    <s v=""/>
    <x v="1"/>
    <x v="0"/>
    <x v="0"/>
  </r>
  <r>
    <x v="1508"/>
    <x v="32"/>
    <x v="1392"/>
    <x v="4"/>
    <x v="1508"/>
    <x v="1502"/>
    <x v="0"/>
    <x v="1796"/>
    <s v="0001"/>
    <x v="0"/>
    <s v="9314"/>
    <x v="32"/>
    <x v="1664"/>
    <s v="YD13"/>
    <x v="1"/>
    <s v=""/>
    <x v="0"/>
    <n v="1"/>
    <x v="2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0"/>
    <x v="2"/>
    <x v="14"/>
    <x v="1"/>
    <x v="1"/>
    <x v="115"/>
    <x v="10"/>
    <s v=""/>
    <x v="1"/>
    <x v="0"/>
    <x v="0"/>
  </r>
  <r>
    <x v="1508"/>
    <x v="16"/>
    <x v="1392"/>
    <x v="4"/>
    <x v="1508"/>
    <x v="1502"/>
    <x v="0"/>
    <x v="1796"/>
    <s v="0001"/>
    <x v="0"/>
    <s v="11114"/>
    <x v="16"/>
    <x v="1664"/>
    <s v="YD13"/>
    <x v="1"/>
    <s v=""/>
    <x v="0"/>
    <n v="1"/>
    <x v="2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188"/>
    <x v="0"/>
    <s v=""/>
    <x v="1"/>
    <x v="0"/>
    <x v="0"/>
  </r>
  <r>
    <x v="1508"/>
    <x v="10"/>
    <x v="1392"/>
    <x v="4"/>
    <x v="1508"/>
    <x v="1502"/>
    <x v="0"/>
    <x v="1796"/>
    <s v="0001"/>
    <x v="0"/>
    <s v="11118"/>
    <x v="10"/>
    <x v="1664"/>
    <s v="YD13"/>
    <x v="1"/>
    <s v=""/>
    <x v="0"/>
    <n v="1"/>
    <x v="2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9"/>
    <x v="0"/>
    <s v=""/>
    <x v="1"/>
    <x v="0"/>
    <x v="0"/>
  </r>
  <r>
    <x v="1508"/>
    <x v="23"/>
    <x v="1392"/>
    <x v="4"/>
    <x v="1508"/>
    <x v="1502"/>
    <x v="0"/>
    <x v="1796"/>
    <s v="0001"/>
    <x v="0"/>
    <s v="15096"/>
    <x v="23"/>
    <x v="1664"/>
    <s v="YD13"/>
    <x v="1"/>
    <s v=""/>
    <x v="0"/>
    <n v="1"/>
    <x v="2"/>
    <n v="10.38"/>
    <n v="7.48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14"/>
    <x v="1"/>
    <x v="1"/>
    <x v="499"/>
    <x v="8"/>
    <s v=""/>
    <x v="1"/>
    <x v="0"/>
    <x v="0"/>
  </r>
  <r>
    <x v="1508"/>
    <x v="11"/>
    <x v="1392"/>
    <x v="4"/>
    <x v="1508"/>
    <x v="1502"/>
    <x v="1"/>
    <x v="1796"/>
    <s v="0001"/>
    <x v="0"/>
    <s v="3500192"/>
    <x v="11"/>
    <x v="1664"/>
    <s v="YP66"/>
    <x v="1"/>
    <s v=""/>
    <x v="1"/>
    <n v="10"/>
    <x v="2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1508"/>
    <x v="11"/>
    <x v="1392"/>
    <x v="4"/>
    <x v="1508"/>
    <x v="1502"/>
    <x v="1"/>
    <x v="1796"/>
    <s v="0001"/>
    <x v="0"/>
    <s v="3500192"/>
    <x v="11"/>
    <x v="1664"/>
    <s v="YD73"/>
    <x v="1"/>
    <s v=""/>
    <x v="1"/>
    <n v="10"/>
    <x v="2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1509"/>
    <x v="4"/>
    <x v="1393"/>
    <x v="19"/>
    <x v="1509"/>
    <x v="1503"/>
    <x v="0"/>
    <x v="1797"/>
    <s v="0001"/>
    <x v="0"/>
    <s v="2395"/>
    <x v="4"/>
    <x v="1665"/>
    <s v="YD11"/>
    <x v="1"/>
    <s v=""/>
    <x v="0"/>
    <n v="1"/>
    <x v="2"/>
    <n v="27.75"/>
    <n v="25.8"/>
    <x v="0"/>
    <x v="1"/>
    <n v="1"/>
    <n v="12705647"/>
    <x v="1498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4"/>
    <n v="3.25"/>
    <x v="0"/>
    <x v="0"/>
    <x v="3"/>
    <n v="4"/>
    <x v="0"/>
    <x v="1751"/>
    <x v="0"/>
    <x v="0"/>
    <x v="0"/>
    <x v="0"/>
    <x v="1"/>
    <s v="CERVEZAS"/>
    <s v="PILSEN TRUJILLO"/>
    <x v="2"/>
    <x v="0"/>
    <x v="0"/>
    <x v="2"/>
    <x v="1"/>
    <x v="1"/>
    <x v="0"/>
    <x v="0"/>
    <x v="2"/>
    <x v="21"/>
    <x v="2"/>
    <x v="2"/>
    <x v="55"/>
    <x v="3"/>
    <d v="2021-01-31T00:00:00"/>
    <x v="0"/>
    <x v="0"/>
    <x v="0"/>
  </r>
  <r>
    <x v="1509"/>
    <x v="19"/>
    <x v="1393"/>
    <x v="19"/>
    <x v="1509"/>
    <x v="1503"/>
    <x v="0"/>
    <x v="1797"/>
    <s v="0001"/>
    <x v="0"/>
    <s v="7841"/>
    <x v="19"/>
    <x v="1665"/>
    <s v="YD13"/>
    <x v="1"/>
    <s v=""/>
    <x v="0"/>
    <n v="1"/>
    <x v="2"/>
    <n v="17.29"/>
    <n v="3.52"/>
    <x v="0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3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21"/>
    <x v="2"/>
    <x v="2"/>
    <x v="234"/>
    <x v="7"/>
    <s v=""/>
    <x v="1"/>
    <x v="0"/>
    <x v="0"/>
  </r>
  <r>
    <x v="1509"/>
    <x v="10"/>
    <x v="1393"/>
    <x v="19"/>
    <x v="1509"/>
    <x v="1503"/>
    <x v="0"/>
    <x v="1797"/>
    <s v="0001"/>
    <x v="0"/>
    <s v="11118"/>
    <x v="10"/>
    <x v="1665"/>
    <s v="YD13"/>
    <x v="1"/>
    <s v=""/>
    <x v="0"/>
    <n v="2"/>
    <x v="2"/>
    <n v="21.73"/>
    <n v="8.8699999999999992"/>
    <x v="0"/>
    <x v="1"/>
    <s v=""/>
    <s v=""/>
    <x v="1"/>
    <x v="0"/>
    <d v="2021-02-06T00:00:00"/>
    <x v="1"/>
    <x v="3"/>
    <x v="3"/>
    <s v="LU"/>
    <x v="0"/>
    <n v="0.13500000000000001"/>
    <n v="2"/>
    <n v="2.3734177215187504"/>
    <n v="1.5584415584415585"/>
    <n v="2"/>
    <x v="0"/>
    <n v="0"/>
    <s v=""/>
    <x v="0"/>
    <x v="0"/>
    <x v="3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1"/>
    <x v="2"/>
    <x v="2"/>
    <x v="175"/>
    <x v="0"/>
    <s v=""/>
    <x v="1"/>
    <x v="0"/>
    <x v="0"/>
  </r>
  <r>
    <x v="1509"/>
    <x v="11"/>
    <x v="1393"/>
    <x v="19"/>
    <x v="1509"/>
    <x v="1503"/>
    <x v="1"/>
    <x v="1798"/>
    <s v="0001"/>
    <x v="2"/>
    <s v="3500192"/>
    <x v="11"/>
    <x v="1666"/>
    <s v="YP66"/>
    <x v="1"/>
    <s v=""/>
    <x v="1"/>
    <n v="11"/>
    <x v="2"/>
    <n v="41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3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2"/>
    <x v="21"/>
    <x v="2"/>
    <x v="2"/>
    <x v="10"/>
    <x v="6"/>
    <s v=""/>
    <x v="1"/>
    <x v="0"/>
    <x v="0"/>
  </r>
  <r>
    <x v="1509"/>
    <x v="11"/>
    <x v="1393"/>
    <x v="19"/>
    <x v="1509"/>
    <x v="1503"/>
    <x v="1"/>
    <x v="1797"/>
    <s v="0001"/>
    <x v="0"/>
    <s v="3500192"/>
    <x v="11"/>
    <x v="1665"/>
    <s v="YP66"/>
    <x v="1"/>
    <s v=""/>
    <x v="1"/>
    <n v="1"/>
    <x v="2"/>
    <n v="-3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3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1509"/>
    <x v="11"/>
    <x v="1393"/>
    <x v="19"/>
    <x v="1509"/>
    <x v="1503"/>
    <x v="1"/>
    <x v="1797"/>
    <s v="0001"/>
    <x v="0"/>
    <s v="3500192"/>
    <x v="11"/>
    <x v="1665"/>
    <s v="YD73"/>
    <x v="1"/>
    <s v=""/>
    <x v="1"/>
    <n v="1"/>
    <x v="2"/>
    <n v="3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1510"/>
    <x v="5"/>
    <x v="1394"/>
    <x v="1"/>
    <x v="1510"/>
    <x v="1504"/>
    <x v="0"/>
    <x v="1799"/>
    <s v="0001"/>
    <x v="0"/>
    <s v="2821"/>
    <x v="5"/>
    <x v="1667"/>
    <s v="YD11"/>
    <x v="1"/>
    <s v=""/>
    <x v="0"/>
    <n v="12"/>
    <x v="1"/>
    <n v="368.47"/>
    <n v="327.25"/>
    <x v="0"/>
    <x v="1"/>
    <n v="1"/>
    <n v="12705650"/>
    <x v="1499"/>
    <x v="0"/>
    <d v="2021-02-06T00:00:00"/>
    <x v="0"/>
    <x v="0"/>
    <x v="0"/>
    <s v="LU"/>
    <x v="0"/>
    <n v="0.90720000000000001"/>
    <n v="12"/>
    <n v="12.193548387096808"/>
    <n v="17.142857142857139"/>
    <n v="12"/>
    <x v="0"/>
    <n v="42"/>
    <n v="26.5"/>
    <x v="0"/>
    <x v="0"/>
    <x v="1"/>
    <n v="40"/>
    <x v="0"/>
    <x v="1752"/>
    <x v="2"/>
    <x v="0"/>
    <x v="0"/>
    <x v="3"/>
    <x v="1"/>
    <s v="CERVEZAS"/>
    <s v="PILSEN CALLAO"/>
    <x v="2"/>
    <x v="0"/>
    <x v="0"/>
    <x v="1"/>
    <x v="1"/>
    <x v="1"/>
    <x v="1"/>
    <x v="1"/>
    <x v="1"/>
    <x v="1"/>
    <x v="1"/>
    <x v="1"/>
    <x v="858"/>
    <x v="3"/>
    <d v="2021-01-31T00:00:00"/>
    <x v="0"/>
    <x v="0"/>
    <x v="0"/>
  </r>
  <r>
    <x v="1510"/>
    <x v="6"/>
    <x v="1394"/>
    <x v="1"/>
    <x v="1510"/>
    <x v="1504"/>
    <x v="0"/>
    <x v="1799"/>
    <s v="0001"/>
    <x v="0"/>
    <s v="4961"/>
    <x v="6"/>
    <x v="1667"/>
    <s v="YD13"/>
    <x v="1"/>
    <s v=""/>
    <x v="0"/>
    <n v="4"/>
    <x v="1"/>
    <n v="50.85"/>
    <n v="10.35"/>
    <x v="0"/>
    <x v="1"/>
    <s v=""/>
    <s v=""/>
    <x v="1"/>
    <x v="0"/>
    <d v="2021-02-06T00:00:00"/>
    <x v="0"/>
    <x v="0"/>
    <x v="0"/>
    <s v="LU"/>
    <x v="0"/>
    <n v="0.36"/>
    <n v="4"/>
    <n v="6.3291139240500005"/>
    <n v="4"/>
    <n v="4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1"/>
    <x v="1"/>
    <x v="1"/>
    <x v="1"/>
    <x v="486"/>
    <x v="4"/>
    <s v=""/>
    <x v="1"/>
    <x v="0"/>
    <x v="0"/>
  </r>
  <r>
    <x v="1510"/>
    <x v="17"/>
    <x v="1394"/>
    <x v="1"/>
    <x v="1510"/>
    <x v="1504"/>
    <x v="0"/>
    <x v="1799"/>
    <s v="0001"/>
    <x v="0"/>
    <s v="4963"/>
    <x v="17"/>
    <x v="1667"/>
    <s v="YD13"/>
    <x v="1"/>
    <s v=""/>
    <x v="0"/>
    <n v="2"/>
    <x v="1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1"/>
    <x v="1"/>
    <x v="1"/>
    <x v="1"/>
    <x v="175"/>
    <x v="4"/>
    <s v=""/>
    <x v="1"/>
    <x v="0"/>
    <x v="0"/>
  </r>
  <r>
    <x v="1510"/>
    <x v="19"/>
    <x v="1394"/>
    <x v="1"/>
    <x v="1510"/>
    <x v="1504"/>
    <x v="0"/>
    <x v="1799"/>
    <s v="0001"/>
    <x v="0"/>
    <s v="7841"/>
    <x v="19"/>
    <x v="1667"/>
    <s v="YD13"/>
    <x v="1"/>
    <s v=""/>
    <x v="0"/>
    <n v="20"/>
    <x v="1"/>
    <n v="345.75"/>
    <n v="70.400000000000006"/>
    <x v="0"/>
    <x v="1"/>
    <s v=""/>
    <s v=""/>
    <x v="1"/>
    <x v="0"/>
    <d v="2021-02-06T00:00:00"/>
    <x v="0"/>
    <x v="0"/>
    <x v="0"/>
    <s v="LU"/>
    <x v="0"/>
    <n v="0.42599999999999999"/>
    <n v="5"/>
    <n v="5.7258064516129181"/>
    <n v="4.2857142857142856"/>
    <n v="20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1"/>
    <x v="1"/>
    <x v="1"/>
    <x v="1"/>
    <x v="1"/>
    <x v="1"/>
    <x v="270"/>
    <x v="7"/>
    <s v=""/>
    <x v="1"/>
    <x v="0"/>
    <x v="0"/>
  </r>
  <r>
    <x v="1510"/>
    <x v="10"/>
    <x v="1394"/>
    <x v="1"/>
    <x v="1510"/>
    <x v="1504"/>
    <x v="0"/>
    <x v="1799"/>
    <s v="0001"/>
    <x v="0"/>
    <s v="11118"/>
    <x v="10"/>
    <x v="1667"/>
    <s v="YD13"/>
    <x v="1"/>
    <s v=""/>
    <x v="0"/>
    <n v="2"/>
    <x v="1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1"/>
    <x v="1"/>
    <x v="1"/>
    <x v="1"/>
    <x v="1"/>
    <x v="1"/>
    <x v="175"/>
    <x v="0"/>
    <s v=""/>
    <x v="1"/>
    <x v="0"/>
    <x v="0"/>
  </r>
  <r>
    <x v="1510"/>
    <x v="5"/>
    <x v="1395"/>
    <x v="1"/>
    <x v="1510"/>
    <x v="1504"/>
    <x v="0"/>
    <x v="1800"/>
    <s v="0001"/>
    <x v="0"/>
    <s v="2821"/>
    <x v="5"/>
    <x v="1350"/>
    <s v="YD11"/>
    <x v="1"/>
    <s v=""/>
    <x v="0"/>
    <n v="1"/>
    <x v="1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n v="2"/>
    <x v="0"/>
    <x v="1753"/>
    <x v="1"/>
    <x v="0"/>
    <x v="0"/>
    <x v="1"/>
    <x v="1"/>
    <s v="CERVEZAS"/>
    <s v="PILSEN CALLAO"/>
    <x v="2"/>
    <x v="0"/>
    <x v="0"/>
    <x v="1"/>
    <x v="1"/>
    <x v="1"/>
    <x v="1"/>
    <x v="1"/>
    <x v="1"/>
    <x v="1"/>
    <x v="1"/>
    <x v="1"/>
    <x v="5"/>
    <x v="3"/>
    <s v=""/>
    <x v="1"/>
    <x v="0"/>
    <x v="0"/>
  </r>
  <r>
    <x v="1510"/>
    <x v="18"/>
    <x v="1395"/>
    <x v="1"/>
    <x v="1510"/>
    <x v="1504"/>
    <x v="0"/>
    <x v="1800"/>
    <s v="0001"/>
    <x v="0"/>
    <s v="5454"/>
    <x v="18"/>
    <x v="1350"/>
    <s v="YD13"/>
    <x v="1"/>
    <s v=""/>
    <x v="0"/>
    <n v="1"/>
    <x v="1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1"/>
    <x v="1"/>
    <x v="1"/>
    <x v="1"/>
    <x v="81"/>
    <x v="4"/>
    <s v=""/>
    <x v="1"/>
    <x v="0"/>
    <x v="0"/>
  </r>
  <r>
    <x v="1510"/>
    <x v="11"/>
    <x v="1394"/>
    <x v="1"/>
    <x v="1510"/>
    <x v="1504"/>
    <x v="1"/>
    <x v="1799"/>
    <s v="0001"/>
    <x v="0"/>
    <s v="3500192"/>
    <x v="11"/>
    <x v="1667"/>
    <s v="YP66"/>
    <x v="1"/>
    <s v=""/>
    <x v="1"/>
    <n v="12"/>
    <x v="1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1510"/>
    <x v="11"/>
    <x v="1394"/>
    <x v="1"/>
    <x v="1510"/>
    <x v="1504"/>
    <x v="1"/>
    <x v="1799"/>
    <s v="0001"/>
    <x v="0"/>
    <s v="3500192"/>
    <x v="11"/>
    <x v="1667"/>
    <s v="YD73"/>
    <x v="1"/>
    <s v=""/>
    <x v="1"/>
    <n v="12"/>
    <x v="1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1510"/>
    <x v="11"/>
    <x v="1395"/>
    <x v="1"/>
    <x v="1510"/>
    <x v="1504"/>
    <x v="1"/>
    <x v="1800"/>
    <s v="0001"/>
    <x v="0"/>
    <s v="3500192"/>
    <x v="11"/>
    <x v="1350"/>
    <s v="YP66"/>
    <x v="1"/>
    <s v=""/>
    <x v="1"/>
    <n v="1"/>
    <x v="1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1510"/>
    <x v="11"/>
    <x v="1395"/>
    <x v="1"/>
    <x v="1510"/>
    <x v="1504"/>
    <x v="1"/>
    <x v="1800"/>
    <s v="0001"/>
    <x v="0"/>
    <s v="3500192"/>
    <x v="11"/>
    <x v="1350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"/>
    <x v="1"/>
    <x v="1"/>
    <x v="1"/>
    <x v="10"/>
    <x v="6"/>
    <s v=""/>
    <x v="1"/>
    <x v="0"/>
    <x v="0"/>
  </r>
  <r>
    <x v="1511"/>
    <x v="3"/>
    <x v="0"/>
    <x v="23"/>
    <x v="1511"/>
    <x v="1505"/>
    <x v="0"/>
    <x v="1801"/>
    <s v="0001"/>
    <x v="0"/>
    <s v="8563"/>
    <x v="3"/>
    <x v="1668"/>
    <s v="YD13"/>
    <x v="11"/>
    <s v=""/>
    <x v="0"/>
    <n v="1"/>
    <x v="0"/>
    <n v="12.62"/>
    <n v="8.07"/>
    <x v="0"/>
    <x v="1"/>
    <n v="1"/>
    <n v="12705669"/>
    <x v="1500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6"/>
    <n v="5.25"/>
    <x v="0"/>
    <x v="0"/>
    <x v="2"/>
    <n v="6"/>
    <x v="0"/>
    <x v="1754"/>
    <x v="0"/>
    <x v="0"/>
    <x v="0"/>
    <x v="2"/>
    <x v="1"/>
    <s v="CERVEZAS"/>
    <s v="CUSQUEÑA"/>
    <x v="1"/>
    <x v="0"/>
    <x v="0"/>
    <x v="2"/>
    <x v="0"/>
    <x v="0"/>
    <x v="0"/>
    <x v="0"/>
    <x v="7"/>
    <x v="20"/>
    <x v="4"/>
    <x v="1"/>
    <x v="163"/>
    <x v="2"/>
    <d v="2021-01-31T00:00:00"/>
    <x v="0"/>
    <x v="0"/>
    <x v="0"/>
  </r>
  <r>
    <x v="1511"/>
    <x v="4"/>
    <x v="0"/>
    <x v="23"/>
    <x v="1511"/>
    <x v="1505"/>
    <x v="0"/>
    <x v="1801"/>
    <s v="0001"/>
    <x v="0"/>
    <s v="2395"/>
    <x v="4"/>
    <x v="1668"/>
    <s v="YD11"/>
    <x v="11"/>
    <s v=""/>
    <x v="0"/>
    <n v="4"/>
    <x v="0"/>
    <n v="123.93"/>
    <n v="107.98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20"/>
    <x v="4"/>
    <x v="1"/>
    <x v="18"/>
    <x v="3"/>
    <s v=""/>
    <x v="1"/>
    <x v="0"/>
    <x v="0"/>
  </r>
  <r>
    <x v="1511"/>
    <x v="25"/>
    <x v="0"/>
    <x v="23"/>
    <x v="1511"/>
    <x v="1505"/>
    <x v="0"/>
    <x v="1801"/>
    <s v="0001"/>
    <x v="0"/>
    <s v="8758"/>
    <x v="25"/>
    <x v="1668"/>
    <s v="YD13"/>
    <x v="11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66"/>
    <x v="0"/>
    <s v=""/>
    <x v="1"/>
    <x v="0"/>
    <x v="0"/>
  </r>
  <r>
    <x v="1511"/>
    <x v="11"/>
    <x v="0"/>
    <x v="23"/>
    <x v="1511"/>
    <x v="1505"/>
    <x v="1"/>
    <x v="1801"/>
    <s v="0001"/>
    <x v="0"/>
    <s v="3500192"/>
    <x v="11"/>
    <x v="1668"/>
    <s v="YP66"/>
    <x v="1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11"/>
    <x v="11"/>
    <x v="0"/>
    <x v="23"/>
    <x v="1511"/>
    <x v="1505"/>
    <x v="1"/>
    <x v="1801"/>
    <s v="0001"/>
    <x v="0"/>
    <s v="3500192"/>
    <x v="11"/>
    <x v="1668"/>
    <s v="YD73"/>
    <x v="1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12"/>
    <x v="4"/>
    <x v="1396"/>
    <x v="23"/>
    <x v="1512"/>
    <x v="1506"/>
    <x v="0"/>
    <x v="1802"/>
    <s v="0001"/>
    <x v="0"/>
    <s v="2395"/>
    <x v="4"/>
    <x v="1669"/>
    <s v="YD11"/>
    <x v="1"/>
    <s v=""/>
    <x v="0"/>
    <n v="7"/>
    <x v="0"/>
    <n v="191.11"/>
    <n v="183.7"/>
    <x v="0"/>
    <x v="1"/>
    <n v="1"/>
    <n v="12705754"/>
    <x v="150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2"/>
    <n v="9.75"/>
    <x v="0"/>
    <x v="0"/>
    <x v="1"/>
    <n v="12"/>
    <x v="0"/>
    <x v="1755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166"/>
    <x v="3"/>
    <d v="2021-01-31T00:00:00"/>
    <x v="0"/>
    <x v="0"/>
    <x v="0"/>
  </r>
  <r>
    <x v="1512"/>
    <x v="7"/>
    <x v="1396"/>
    <x v="23"/>
    <x v="1512"/>
    <x v="1506"/>
    <x v="0"/>
    <x v="1802"/>
    <s v="0001"/>
    <x v="0"/>
    <s v="6842"/>
    <x v="7"/>
    <x v="1669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1512"/>
    <x v="19"/>
    <x v="1396"/>
    <x v="23"/>
    <x v="1512"/>
    <x v="1506"/>
    <x v="0"/>
    <x v="1802"/>
    <s v="0001"/>
    <x v="0"/>
    <s v="7841"/>
    <x v="19"/>
    <x v="1669"/>
    <s v="YD13"/>
    <x v="1"/>
    <s v=""/>
    <x v="0"/>
    <n v="1"/>
    <x v="0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82"/>
    <x v="7"/>
    <s v=""/>
    <x v="1"/>
    <x v="0"/>
    <x v="0"/>
  </r>
  <r>
    <x v="1512"/>
    <x v="3"/>
    <x v="1396"/>
    <x v="23"/>
    <x v="1512"/>
    <x v="1506"/>
    <x v="0"/>
    <x v="1802"/>
    <s v="0001"/>
    <x v="0"/>
    <s v="8563"/>
    <x v="3"/>
    <x v="1669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3"/>
    <x v="3"/>
    <x v="3"/>
    <x v="1"/>
    <x v="44"/>
    <x v="2"/>
    <s v=""/>
    <x v="1"/>
    <x v="0"/>
    <x v="0"/>
  </r>
  <r>
    <x v="1512"/>
    <x v="25"/>
    <x v="1396"/>
    <x v="23"/>
    <x v="1512"/>
    <x v="1506"/>
    <x v="0"/>
    <x v="1802"/>
    <s v="0001"/>
    <x v="0"/>
    <s v="8758"/>
    <x v="25"/>
    <x v="1669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46"/>
    <x v="0"/>
    <s v=""/>
    <x v="1"/>
    <x v="0"/>
    <x v="0"/>
  </r>
  <r>
    <x v="1512"/>
    <x v="15"/>
    <x v="1396"/>
    <x v="23"/>
    <x v="1512"/>
    <x v="1506"/>
    <x v="0"/>
    <x v="1802"/>
    <s v="0001"/>
    <x v="0"/>
    <s v="14523"/>
    <x v="15"/>
    <x v="1669"/>
    <s v="YD13"/>
    <x v="1"/>
    <s v=""/>
    <x v="0"/>
    <n v="1"/>
    <x v="0"/>
    <n v="6.72"/>
    <n v="6.5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106"/>
    <x v="2"/>
    <s v=""/>
    <x v="1"/>
    <x v="0"/>
    <x v="0"/>
  </r>
  <r>
    <x v="1512"/>
    <x v="11"/>
    <x v="1396"/>
    <x v="23"/>
    <x v="1512"/>
    <x v="1506"/>
    <x v="1"/>
    <x v="1802"/>
    <s v="0001"/>
    <x v="0"/>
    <s v="3500192"/>
    <x v="11"/>
    <x v="1669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12"/>
    <x v="11"/>
    <x v="1396"/>
    <x v="23"/>
    <x v="1512"/>
    <x v="1506"/>
    <x v="1"/>
    <x v="1802"/>
    <s v="0001"/>
    <x v="0"/>
    <s v="3500192"/>
    <x v="11"/>
    <x v="1669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12"/>
    <x v="11"/>
    <x v="1396"/>
    <x v="23"/>
    <x v="1512"/>
    <x v="1506"/>
    <x v="1"/>
    <x v="1802"/>
    <s v="0001"/>
    <x v="0"/>
    <s v="3500192"/>
    <x v="11"/>
    <x v="166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13"/>
    <x v="4"/>
    <x v="1397"/>
    <x v="32"/>
    <x v="1513"/>
    <x v="1507"/>
    <x v="0"/>
    <x v="1803"/>
    <s v="0001"/>
    <x v="0"/>
    <s v="2395"/>
    <x v="4"/>
    <x v="1670"/>
    <s v="YD11"/>
    <x v="1"/>
    <s v=""/>
    <x v="0"/>
    <n v="2"/>
    <x v="0"/>
    <n v="54.61"/>
    <n v="52.49"/>
    <x v="0"/>
    <x v="1"/>
    <n v="1"/>
    <n v="12705798"/>
    <x v="1502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4"/>
    <n v="3"/>
    <x v="0"/>
    <x v="1756"/>
    <x v="0"/>
    <x v="0"/>
    <x v="0"/>
    <x v="0"/>
    <x v="1"/>
    <s v="CERVEZAS"/>
    <s v="PILSEN TRUJILLO"/>
    <x v="2"/>
    <x v="0"/>
    <x v="0"/>
    <x v="0"/>
    <x v="1"/>
    <x v="1"/>
    <x v="0"/>
    <x v="0"/>
    <x v="16"/>
    <x v="36"/>
    <x v="2"/>
    <x v="3"/>
    <x v="88"/>
    <x v="3"/>
    <d v="2021-01-31T00:00:00"/>
    <x v="0"/>
    <x v="0"/>
    <x v="0"/>
  </r>
  <r>
    <x v="1513"/>
    <x v="10"/>
    <x v="1397"/>
    <x v="32"/>
    <x v="1513"/>
    <x v="1507"/>
    <x v="0"/>
    <x v="1803"/>
    <s v="0001"/>
    <x v="0"/>
    <s v="11118"/>
    <x v="10"/>
    <x v="1670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9"/>
    <x v="0"/>
    <s v=""/>
    <x v="1"/>
    <x v="0"/>
    <x v="0"/>
  </r>
  <r>
    <x v="1513"/>
    <x v="11"/>
    <x v="1397"/>
    <x v="32"/>
    <x v="1513"/>
    <x v="1507"/>
    <x v="1"/>
    <x v="1803"/>
    <s v="0001"/>
    <x v="0"/>
    <s v="3500192"/>
    <x v="11"/>
    <x v="1670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513"/>
    <x v="11"/>
    <x v="1397"/>
    <x v="32"/>
    <x v="1513"/>
    <x v="1507"/>
    <x v="1"/>
    <x v="1803"/>
    <s v="0001"/>
    <x v="0"/>
    <s v="3500192"/>
    <x v="11"/>
    <x v="1670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514"/>
    <x v="5"/>
    <x v="0"/>
    <x v="5"/>
    <x v="1514"/>
    <x v="1508"/>
    <x v="0"/>
    <x v="1804"/>
    <s v="0001"/>
    <x v="0"/>
    <s v="2821"/>
    <x v="5"/>
    <x v="1671"/>
    <s v="YD11"/>
    <x v="13"/>
    <s v=""/>
    <x v="0"/>
    <n v="5"/>
    <x v="0"/>
    <n v="153.53"/>
    <n v="136.35"/>
    <x v="0"/>
    <x v="2"/>
    <n v="1"/>
    <n v="12705829"/>
    <x v="1503"/>
    <x v="0"/>
    <d v="2021-02-06T00:00:00"/>
    <x v="0"/>
    <x v="0"/>
    <x v="0"/>
    <s v="LU"/>
    <x v="0"/>
    <n v="0.378"/>
    <n v="5"/>
    <n v="5.0806451612903363"/>
    <n v="7.1428571428571423"/>
    <n v="5"/>
    <x v="0"/>
    <n v="5"/>
    <n v="5"/>
    <x v="0"/>
    <x v="0"/>
    <x v="2"/>
    <n v="5"/>
    <x v="0"/>
    <x v="1757"/>
    <x v="0"/>
    <x v="0"/>
    <x v="0"/>
    <x v="0"/>
    <x v="1"/>
    <s v="CERVEZAS"/>
    <s v="PILSEN CALLAO"/>
    <x v="2"/>
    <x v="0"/>
    <x v="0"/>
    <x v="3"/>
    <x v="0"/>
    <x v="0"/>
    <x v="0"/>
    <x v="0"/>
    <x v="2"/>
    <x v="13"/>
    <x v="1"/>
    <x v="1"/>
    <x v="31"/>
    <x v="3"/>
    <d v="2021-01-31T00:00:00"/>
    <x v="0"/>
    <x v="0"/>
    <x v="0"/>
  </r>
  <r>
    <x v="1514"/>
    <x v="11"/>
    <x v="0"/>
    <x v="5"/>
    <x v="1514"/>
    <x v="1508"/>
    <x v="1"/>
    <x v="1804"/>
    <s v="0001"/>
    <x v="0"/>
    <s v="3500192"/>
    <x v="11"/>
    <x v="1671"/>
    <s v="YP66"/>
    <x v="13"/>
    <s v=""/>
    <x v="1"/>
    <n v="5"/>
    <x v="0"/>
    <n v="-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514"/>
    <x v="11"/>
    <x v="0"/>
    <x v="5"/>
    <x v="1514"/>
    <x v="1508"/>
    <x v="1"/>
    <x v="1804"/>
    <s v="0001"/>
    <x v="0"/>
    <s v="3500192"/>
    <x v="11"/>
    <x v="1671"/>
    <s v="YD73"/>
    <x v="13"/>
    <s v=""/>
    <x v="1"/>
    <n v="5"/>
    <x v="0"/>
    <n v="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515"/>
    <x v="10"/>
    <x v="0"/>
    <x v="4"/>
    <x v="1515"/>
    <x v="1509"/>
    <x v="0"/>
    <x v="1805"/>
    <s v="0001"/>
    <x v="0"/>
    <s v="11118"/>
    <x v="10"/>
    <x v="1672"/>
    <s v="YD13"/>
    <x v="5"/>
    <s v=""/>
    <x v="0"/>
    <n v="1"/>
    <x v="0"/>
    <n v="13.86"/>
    <n v="5.66"/>
    <x v="0"/>
    <x v="0"/>
    <n v="1"/>
    <n v="12705923"/>
    <x v="1504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4"/>
    <n v="3.2011363635999999"/>
    <x v="0"/>
    <x v="0"/>
    <x v="2"/>
    <n v="4"/>
    <x v="0"/>
    <x v="1758"/>
    <x v="0"/>
    <x v="0"/>
    <x v="0"/>
    <x v="0"/>
    <x v="0"/>
    <s v="NABS"/>
    <s v="GUARANÁ"/>
    <x v="0"/>
    <x v="0"/>
    <x v="0"/>
    <x v="2"/>
    <x v="0"/>
    <x v="0"/>
    <x v="0"/>
    <x v="0"/>
    <x v="2"/>
    <x v="5"/>
    <x v="3"/>
    <x v="1"/>
    <x v="120"/>
    <x v="0"/>
    <d v="2021-01-31T00:00:00"/>
    <x v="0"/>
    <x v="0"/>
    <x v="0"/>
  </r>
  <r>
    <x v="1515"/>
    <x v="20"/>
    <x v="0"/>
    <x v="4"/>
    <x v="1515"/>
    <x v="1509"/>
    <x v="0"/>
    <x v="1805"/>
    <s v="0001"/>
    <x v="0"/>
    <s v="11116"/>
    <x v="20"/>
    <x v="1672"/>
    <s v="YD13"/>
    <x v="5"/>
    <s v=""/>
    <x v="0"/>
    <n v="1"/>
    <x v="0"/>
    <n v="11.08"/>
    <n v="4.5199999999999996"/>
    <x v="0"/>
    <x v="0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5"/>
    <x v="3"/>
    <x v="1"/>
    <x v="109"/>
    <x v="0"/>
    <s v=""/>
    <x v="1"/>
    <x v="0"/>
    <x v="0"/>
  </r>
  <r>
    <x v="1515"/>
    <x v="1"/>
    <x v="0"/>
    <x v="4"/>
    <x v="1515"/>
    <x v="1509"/>
    <x v="0"/>
    <x v="1805"/>
    <s v="0001"/>
    <x v="0"/>
    <s v="11115"/>
    <x v="1"/>
    <x v="1672"/>
    <s v="YD13"/>
    <x v="5"/>
    <s v=""/>
    <x v="0"/>
    <n v="1"/>
    <x v="0"/>
    <n v="18.559999999999999"/>
    <n v="7.58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5"/>
    <x v="3"/>
    <x v="1"/>
    <x v="1"/>
    <x v="0"/>
    <s v=""/>
    <x v="1"/>
    <x v="0"/>
    <x v="0"/>
  </r>
  <r>
    <x v="1515"/>
    <x v="25"/>
    <x v="0"/>
    <x v="4"/>
    <x v="1515"/>
    <x v="1509"/>
    <x v="0"/>
    <x v="1805"/>
    <s v="0001"/>
    <x v="0"/>
    <s v="8758"/>
    <x v="25"/>
    <x v="1672"/>
    <s v="YD13"/>
    <x v="5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2"/>
    <x v="5"/>
    <x v="3"/>
    <x v="1"/>
    <x v="66"/>
    <x v="0"/>
    <s v=""/>
    <x v="1"/>
    <x v="0"/>
    <x v="0"/>
  </r>
  <r>
    <x v="1516"/>
    <x v="5"/>
    <x v="1398"/>
    <x v="4"/>
    <x v="1516"/>
    <x v="1510"/>
    <x v="0"/>
    <x v="1806"/>
    <s v="0001"/>
    <x v="0"/>
    <s v="2821"/>
    <x v="5"/>
    <x v="1673"/>
    <s v="YD11"/>
    <x v="1"/>
    <s v=""/>
    <x v="0"/>
    <n v="3"/>
    <x v="1"/>
    <n v="92.12"/>
    <n v="81.81"/>
    <x v="0"/>
    <x v="1"/>
    <n v="1"/>
    <n v="12705929"/>
    <x v="1505"/>
    <x v="0"/>
    <d v="2021-02-06T00:00:00"/>
    <x v="0"/>
    <x v="0"/>
    <x v="0"/>
    <s v="LU"/>
    <x v="0"/>
    <n v="0.2268"/>
    <n v="3"/>
    <n v="3.0483870967742019"/>
    <n v="4.2857142857142847"/>
    <n v="3"/>
    <x v="0"/>
    <n v="7"/>
    <n v="5.5"/>
    <x v="0"/>
    <x v="0"/>
    <x v="1"/>
    <n v="7"/>
    <x v="0"/>
    <x v="1759"/>
    <x v="0"/>
    <x v="0"/>
    <x v="0"/>
    <x v="2"/>
    <x v="1"/>
    <s v="CERVEZAS"/>
    <s v="PILSEN CALLAO"/>
    <x v="2"/>
    <x v="0"/>
    <x v="0"/>
    <x v="2"/>
    <x v="1"/>
    <x v="1"/>
    <x v="0"/>
    <x v="0"/>
    <x v="2"/>
    <x v="5"/>
    <x v="3"/>
    <x v="1"/>
    <x v="4"/>
    <x v="3"/>
    <d v="2021-01-31T00:00:00"/>
    <x v="0"/>
    <x v="0"/>
    <x v="0"/>
  </r>
  <r>
    <x v="1516"/>
    <x v="8"/>
    <x v="1398"/>
    <x v="4"/>
    <x v="1516"/>
    <x v="1510"/>
    <x v="0"/>
    <x v="1806"/>
    <s v="0001"/>
    <x v="0"/>
    <s v="6843"/>
    <x v="8"/>
    <x v="1673"/>
    <s v="YD11"/>
    <x v="1"/>
    <s v=""/>
    <x v="0"/>
    <n v="2"/>
    <x v="1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5"/>
    <x v="3"/>
    <x v="1"/>
    <x v="69"/>
    <x v="5"/>
    <s v=""/>
    <x v="1"/>
    <x v="0"/>
    <x v="0"/>
  </r>
  <r>
    <x v="1516"/>
    <x v="30"/>
    <x v="1398"/>
    <x v="4"/>
    <x v="1516"/>
    <x v="1510"/>
    <x v="0"/>
    <x v="1806"/>
    <s v="0001"/>
    <x v="0"/>
    <s v="9523"/>
    <x v="30"/>
    <x v="1673"/>
    <s v="YD13"/>
    <x v="1"/>
    <s v=""/>
    <x v="0"/>
    <n v="2"/>
    <x v="1"/>
    <n v="25.21"/>
    <n v="16.9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5"/>
    <x v="3"/>
    <x v="1"/>
    <x v="56"/>
    <x v="1"/>
    <s v=""/>
    <x v="1"/>
    <x v="0"/>
    <x v="0"/>
  </r>
  <r>
    <x v="1516"/>
    <x v="11"/>
    <x v="1398"/>
    <x v="4"/>
    <x v="1516"/>
    <x v="1510"/>
    <x v="1"/>
    <x v="1806"/>
    <s v="0001"/>
    <x v="0"/>
    <s v="3500192"/>
    <x v="11"/>
    <x v="1673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516"/>
    <x v="11"/>
    <x v="1398"/>
    <x v="4"/>
    <x v="1516"/>
    <x v="1510"/>
    <x v="1"/>
    <x v="1806"/>
    <s v="0001"/>
    <x v="0"/>
    <s v="3500192"/>
    <x v="11"/>
    <x v="1673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516"/>
    <x v="11"/>
    <x v="1398"/>
    <x v="4"/>
    <x v="1516"/>
    <x v="1510"/>
    <x v="1"/>
    <x v="1806"/>
    <s v="0001"/>
    <x v="0"/>
    <s v="3500192"/>
    <x v="11"/>
    <x v="1673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517"/>
    <x v="4"/>
    <x v="1399"/>
    <x v="23"/>
    <x v="1517"/>
    <x v="1511"/>
    <x v="0"/>
    <x v="1807"/>
    <s v="0001"/>
    <x v="0"/>
    <s v="2395"/>
    <x v="4"/>
    <x v="1260"/>
    <s v="YD11"/>
    <x v="1"/>
    <s v=""/>
    <x v="0"/>
    <n v="4"/>
    <x v="0"/>
    <n v="109.21"/>
    <n v="104.98"/>
    <x v="0"/>
    <x v="1"/>
    <n v="1"/>
    <n v="12706019"/>
    <x v="1506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1"/>
    <n v="4"/>
    <x v="0"/>
    <x v="1760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52"/>
    <x v="3"/>
    <d v="2021-01-31T00:00:00"/>
    <x v="0"/>
    <x v="0"/>
    <x v="0"/>
  </r>
  <r>
    <x v="1517"/>
    <x v="11"/>
    <x v="1399"/>
    <x v="23"/>
    <x v="1517"/>
    <x v="1511"/>
    <x v="1"/>
    <x v="1807"/>
    <s v="0001"/>
    <x v="0"/>
    <s v="3500192"/>
    <x v="11"/>
    <x v="1260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17"/>
    <x v="11"/>
    <x v="1399"/>
    <x v="23"/>
    <x v="1517"/>
    <x v="1511"/>
    <x v="1"/>
    <x v="1807"/>
    <s v="0001"/>
    <x v="0"/>
    <s v="3500192"/>
    <x v="11"/>
    <x v="1260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18"/>
    <x v="4"/>
    <x v="1400"/>
    <x v="23"/>
    <x v="1518"/>
    <x v="1512"/>
    <x v="0"/>
    <x v="1808"/>
    <s v="0001"/>
    <x v="0"/>
    <s v="2395"/>
    <x v="4"/>
    <x v="1674"/>
    <s v="YD11"/>
    <x v="1"/>
    <s v=""/>
    <x v="0"/>
    <n v="5"/>
    <x v="2"/>
    <n v="138.75"/>
    <n v="128.99"/>
    <x v="0"/>
    <x v="1"/>
    <n v="1"/>
    <n v="12706180"/>
    <x v="1507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9.75"/>
    <x v="0"/>
    <x v="0"/>
    <x v="1"/>
    <n v="10"/>
    <x v="0"/>
    <x v="1761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1518"/>
    <x v="31"/>
    <x v="1400"/>
    <x v="23"/>
    <x v="1518"/>
    <x v="1512"/>
    <x v="0"/>
    <x v="1808"/>
    <s v="0001"/>
    <x v="0"/>
    <s v="4409"/>
    <x v="31"/>
    <x v="1674"/>
    <s v="YD13"/>
    <x v="1"/>
    <s v=""/>
    <x v="0"/>
    <n v="1"/>
    <x v="2"/>
    <n v="13.11"/>
    <n v="10.36"/>
    <x v="0"/>
    <x v="1"/>
    <s v=""/>
    <s v=""/>
    <x v="1"/>
    <x v="0"/>
    <d v="2021-02-06T00:00:00"/>
    <x v="0"/>
    <x v="0"/>
    <x v="0"/>
    <s v="LU"/>
    <x v="0"/>
    <n v="2.8379999999999999E-2"/>
    <n v="0.25"/>
    <n v="0.38145161290322682"/>
    <n v="0.3"/>
    <n v="1"/>
    <x v="0"/>
    <n v="0"/>
    <s v=""/>
    <x v="0"/>
    <x v="0"/>
    <x v="1"/>
    <s v=""/>
    <x v="1"/>
    <x v="1"/>
    <x v="1"/>
    <x v="0"/>
    <x v="0"/>
    <x v="1"/>
    <x v="1"/>
    <s v="CERVEZAS"/>
    <s v="CRISTAL"/>
    <x v="1"/>
    <x v="0"/>
    <x v="0"/>
    <x v="2"/>
    <x v="1"/>
    <x v="1"/>
    <x v="0"/>
    <x v="0"/>
    <x v="7"/>
    <x v="20"/>
    <x v="4"/>
    <x v="1"/>
    <x v="859"/>
    <x v="1"/>
    <s v=""/>
    <x v="1"/>
    <x v="0"/>
    <x v="0"/>
  </r>
  <r>
    <x v="1518"/>
    <x v="8"/>
    <x v="1400"/>
    <x v="23"/>
    <x v="1518"/>
    <x v="1512"/>
    <x v="0"/>
    <x v="1808"/>
    <s v="0001"/>
    <x v="0"/>
    <s v="6843"/>
    <x v="8"/>
    <x v="1674"/>
    <s v="YD11"/>
    <x v="1"/>
    <s v=""/>
    <x v="0"/>
    <n v="1"/>
    <x v="2"/>
    <n v="34.97"/>
    <n v="27.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35"/>
    <x v="5"/>
    <s v=""/>
    <x v="1"/>
    <x v="0"/>
    <x v="0"/>
  </r>
  <r>
    <x v="1518"/>
    <x v="9"/>
    <x v="1400"/>
    <x v="23"/>
    <x v="1518"/>
    <x v="1512"/>
    <x v="0"/>
    <x v="1808"/>
    <s v="0001"/>
    <x v="0"/>
    <s v="7343"/>
    <x v="9"/>
    <x v="1674"/>
    <s v="YD11"/>
    <x v="1"/>
    <s v=""/>
    <x v="0"/>
    <n v="2"/>
    <x v="2"/>
    <n v="62.95"/>
    <n v="77.81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719"/>
    <x v="3"/>
    <s v=""/>
    <x v="1"/>
    <x v="0"/>
    <x v="0"/>
  </r>
  <r>
    <x v="1518"/>
    <x v="33"/>
    <x v="1400"/>
    <x v="23"/>
    <x v="1518"/>
    <x v="1512"/>
    <x v="0"/>
    <x v="1808"/>
    <s v="0001"/>
    <x v="0"/>
    <s v="8593"/>
    <x v="33"/>
    <x v="1674"/>
    <s v="YD13"/>
    <x v="1"/>
    <s v=""/>
    <x v="0"/>
    <n v="1"/>
    <x v="2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123"/>
    <x v="2"/>
    <s v=""/>
    <x v="1"/>
    <x v="0"/>
    <x v="0"/>
  </r>
  <r>
    <x v="1518"/>
    <x v="11"/>
    <x v="1400"/>
    <x v="23"/>
    <x v="1518"/>
    <x v="1512"/>
    <x v="1"/>
    <x v="1808"/>
    <s v="0001"/>
    <x v="0"/>
    <s v="3500192"/>
    <x v="11"/>
    <x v="1674"/>
    <s v="YP66"/>
    <x v="1"/>
    <s v=""/>
    <x v="1"/>
    <n v="6"/>
    <x v="2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18"/>
    <x v="12"/>
    <x v="1400"/>
    <x v="23"/>
    <x v="1518"/>
    <x v="1512"/>
    <x v="1"/>
    <x v="1808"/>
    <s v="0001"/>
    <x v="0"/>
    <s v="3500193"/>
    <x v="12"/>
    <x v="1674"/>
    <s v="YP66"/>
    <x v="1"/>
    <s v=""/>
    <x v="1"/>
    <n v="2"/>
    <x v="2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18"/>
    <x v="11"/>
    <x v="1400"/>
    <x v="23"/>
    <x v="1518"/>
    <x v="1512"/>
    <x v="1"/>
    <x v="1808"/>
    <s v="0001"/>
    <x v="0"/>
    <s v="3500192"/>
    <x v="11"/>
    <x v="1674"/>
    <s v="YD73"/>
    <x v="1"/>
    <s v=""/>
    <x v="1"/>
    <n v="5"/>
    <x v="2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18"/>
    <x v="11"/>
    <x v="1400"/>
    <x v="23"/>
    <x v="1518"/>
    <x v="1512"/>
    <x v="1"/>
    <x v="1808"/>
    <s v="0001"/>
    <x v="0"/>
    <s v="3500192"/>
    <x v="11"/>
    <x v="1674"/>
    <s v="YD73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18"/>
    <x v="12"/>
    <x v="1400"/>
    <x v="23"/>
    <x v="1518"/>
    <x v="1512"/>
    <x v="1"/>
    <x v="1808"/>
    <s v="0001"/>
    <x v="0"/>
    <s v="3500193"/>
    <x v="12"/>
    <x v="1674"/>
    <s v="YD73"/>
    <x v="1"/>
    <s v=""/>
    <x v="1"/>
    <n v="2"/>
    <x v="2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19"/>
    <x v="4"/>
    <x v="1401"/>
    <x v="23"/>
    <x v="1519"/>
    <x v="1513"/>
    <x v="0"/>
    <x v="1809"/>
    <s v="0001"/>
    <x v="0"/>
    <s v="2395"/>
    <x v="4"/>
    <x v="1675"/>
    <s v="YD11"/>
    <x v="1"/>
    <s v=""/>
    <x v="0"/>
    <n v="16"/>
    <x v="0"/>
    <n v="436.84"/>
    <n v="419.91"/>
    <x v="0"/>
    <x v="1"/>
    <n v="1"/>
    <n v="12706210"/>
    <x v="1508"/>
    <x v="0"/>
    <d v="2021-02-06T00:00:00"/>
    <x v="0"/>
    <x v="0"/>
    <x v="0"/>
    <s v="LU"/>
    <x v="0"/>
    <n v="1.1903999999999999"/>
    <n v="16"/>
    <n v="16.000000000000043"/>
    <n v="22.857142857142854"/>
    <n v="16"/>
    <x v="0"/>
    <n v="21"/>
    <n v="21"/>
    <x v="0"/>
    <x v="0"/>
    <x v="1"/>
    <n v="21"/>
    <x v="0"/>
    <x v="1762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520"/>
    <x v="3"/>
    <d v="2021-01-31T00:00:00"/>
    <x v="0"/>
    <x v="0"/>
    <x v="0"/>
  </r>
  <r>
    <x v="1519"/>
    <x v="7"/>
    <x v="1401"/>
    <x v="23"/>
    <x v="1519"/>
    <x v="1513"/>
    <x v="0"/>
    <x v="1809"/>
    <s v="0001"/>
    <x v="0"/>
    <s v="6842"/>
    <x v="7"/>
    <x v="1675"/>
    <s v="YD11"/>
    <x v="1"/>
    <s v=""/>
    <x v="0"/>
    <n v="4"/>
    <x v="0"/>
    <n v="138.24"/>
    <n v="110.9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94"/>
    <x v="5"/>
    <s v=""/>
    <x v="1"/>
    <x v="0"/>
    <x v="0"/>
  </r>
  <r>
    <x v="1519"/>
    <x v="8"/>
    <x v="1401"/>
    <x v="23"/>
    <x v="1519"/>
    <x v="1513"/>
    <x v="0"/>
    <x v="1809"/>
    <s v="0001"/>
    <x v="0"/>
    <s v="6843"/>
    <x v="8"/>
    <x v="1675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1519"/>
    <x v="11"/>
    <x v="1401"/>
    <x v="23"/>
    <x v="1519"/>
    <x v="1513"/>
    <x v="1"/>
    <x v="1810"/>
    <s v="0001"/>
    <x v="2"/>
    <s v="3500192"/>
    <x v="11"/>
    <x v="1676"/>
    <s v="YP66"/>
    <x v="1"/>
    <s v=""/>
    <x v="1"/>
    <n v="219"/>
    <x v="0"/>
    <n v="832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7"/>
    <x v="20"/>
    <x v="4"/>
    <x v="1"/>
    <x v="10"/>
    <x v="6"/>
    <s v=""/>
    <x v="1"/>
    <x v="0"/>
    <x v="0"/>
  </r>
  <r>
    <x v="1519"/>
    <x v="11"/>
    <x v="1401"/>
    <x v="23"/>
    <x v="1519"/>
    <x v="1513"/>
    <x v="1"/>
    <x v="1809"/>
    <s v="0001"/>
    <x v="0"/>
    <s v="3500192"/>
    <x v="11"/>
    <x v="1675"/>
    <s v="YP66"/>
    <x v="1"/>
    <s v=""/>
    <x v="1"/>
    <n v="21"/>
    <x v="0"/>
    <n v="-79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19"/>
    <x v="11"/>
    <x v="1401"/>
    <x v="23"/>
    <x v="1519"/>
    <x v="1513"/>
    <x v="1"/>
    <x v="1809"/>
    <s v="0001"/>
    <x v="0"/>
    <s v="3500192"/>
    <x v="11"/>
    <x v="1675"/>
    <s v="YD73"/>
    <x v="1"/>
    <s v=""/>
    <x v="1"/>
    <n v="16"/>
    <x v="0"/>
    <n v="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19"/>
    <x v="11"/>
    <x v="1401"/>
    <x v="23"/>
    <x v="1519"/>
    <x v="1513"/>
    <x v="1"/>
    <x v="1809"/>
    <s v="0001"/>
    <x v="0"/>
    <s v="3500192"/>
    <x v="11"/>
    <x v="1675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19"/>
    <x v="11"/>
    <x v="1401"/>
    <x v="23"/>
    <x v="1519"/>
    <x v="1513"/>
    <x v="1"/>
    <x v="1809"/>
    <s v="0001"/>
    <x v="0"/>
    <s v="3500192"/>
    <x v="11"/>
    <x v="167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20"/>
    <x v="4"/>
    <x v="1402"/>
    <x v="3"/>
    <x v="1520"/>
    <x v="1514"/>
    <x v="0"/>
    <x v="1811"/>
    <s v="0001"/>
    <x v="0"/>
    <s v="2395"/>
    <x v="4"/>
    <x v="1677"/>
    <s v="YD11"/>
    <x v="1"/>
    <s v=""/>
    <x v="0"/>
    <n v="5"/>
    <x v="1"/>
    <n v="136.52000000000001"/>
    <n v="131.22"/>
    <x v="0"/>
    <x v="1"/>
    <n v="1"/>
    <n v="12706234"/>
    <x v="1509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9"/>
    <x v="0"/>
    <x v="0"/>
    <x v="1"/>
    <n v="9"/>
    <x v="0"/>
    <x v="1763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1520"/>
    <x v="8"/>
    <x v="1402"/>
    <x v="3"/>
    <x v="1520"/>
    <x v="1514"/>
    <x v="0"/>
    <x v="1811"/>
    <s v="0001"/>
    <x v="0"/>
    <s v="6843"/>
    <x v="8"/>
    <x v="1677"/>
    <s v="YD11"/>
    <x v="1"/>
    <s v=""/>
    <x v="0"/>
    <n v="2"/>
    <x v="1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69"/>
    <x v="5"/>
    <s v=""/>
    <x v="1"/>
    <x v="0"/>
    <x v="0"/>
  </r>
  <r>
    <x v="1520"/>
    <x v="28"/>
    <x v="1402"/>
    <x v="3"/>
    <x v="1520"/>
    <x v="1514"/>
    <x v="0"/>
    <x v="1811"/>
    <s v="0001"/>
    <x v="0"/>
    <s v="14974"/>
    <x v="28"/>
    <x v="1677"/>
    <s v="YD13"/>
    <x v="1"/>
    <s v=""/>
    <x v="0"/>
    <n v="1"/>
    <x v="1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20"/>
    <x v="4"/>
    <x v="1"/>
    <x v="53"/>
    <x v="2"/>
    <s v=""/>
    <x v="1"/>
    <x v="0"/>
    <x v="0"/>
  </r>
  <r>
    <x v="1520"/>
    <x v="24"/>
    <x v="1402"/>
    <x v="3"/>
    <x v="1520"/>
    <x v="1514"/>
    <x v="0"/>
    <x v="1811"/>
    <s v="0001"/>
    <x v="0"/>
    <s v="15098"/>
    <x v="24"/>
    <x v="1677"/>
    <s v="YD11"/>
    <x v="1"/>
    <s v=""/>
    <x v="0"/>
    <n v="1"/>
    <x v="1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45"/>
    <x v="8"/>
    <s v=""/>
    <x v="1"/>
    <x v="0"/>
    <x v="0"/>
  </r>
  <r>
    <x v="1520"/>
    <x v="11"/>
    <x v="1402"/>
    <x v="3"/>
    <x v="1520"/>
    <x v="1514"/>
    <x v="1"/>
    <x v="1811"/>
    <s v="0001"/>
    <x v="0"/>
    <s v="3500192"/>
    <x v="11"/>
    <x v="1677"/>
    <s v="YP66"/>
    <x v="1"/>
    <s v=""/>
    <x v="1"/>
    <n v="8"/>
    <x v="1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20"/>
    <x v="11"/>
    <x v="1402"/>
    <x v="3"/>
    <x v="1520"/>
    <x v="1514"/>
    <x v="1"/>
    <x v="1811"/>
    <s v="0001"/>
    <x v="0"/>
    <s v="3500192"/>
    <x v="11"/>
    <x v="1677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20"/>
    <x v="11"/>
    <x v="1402"/>
    <x v="3"/>
    <x v="1520"/>
    <x v="1514"/>
    <x v="1"/>
    <x v="1811"/>
    <s v="0001"/>
    <x v="0"/>
    <s v="3500192"/>
    <x v="11"/>
    <x v="1677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20"/>
    <x v="11"/>
    <x v="1402"/>
    <x v="3"/>
    <x v="1520"/>
    <x v="1514"/>
    <x v="1"/>
    <x v="1811"/>
    <s v="0001"/>
    <x v="0"/>
    <s v="3500192"/>
    <x v="11"/>
    <x v="1677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21"/>
    <x v="4"/>
    <x v="0"/>
    <x v="23"/>
    <x v="1521"/>
    <x v="1515"/>
    <x v="0"/>
    <x v="1812"/>
    <s v="0001"/>
    <x v="0"/>
    <s v="2395"/>
    <x v="4"/>
    <x v="1678"/>
    <s v="YD11"/>
    <x v="11"/>
    <s v=""/>
    <x v="0"/>
    <n v="1"/>
    <x v="0"/>
    <n v="30.98"/>
    <n v="27"/>
    <x v="0"/>
    <x v="1"/>
    <n v="1"/>
    <n v="12706761"/>
    <x v="151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2"/>
    <x v="0"/>
    <x v="0"/>
    <x v="2"/>
    <n v="3"/>
    <x v="0"/>
    <x v="1764"/>
    <x v="0"/>
    <x v="0"/>
    <x v="0"/>
    <x v="0"/>
    <x v="1"/>
    <s v="CERVEZAS"/>
    <s v="PILSEN TRUJILLO"/>
    <x v="2"/>
    <x v="0"/>
    <x v="0"/>
    <x v="2"/>
    <x v="0"/>
    <x v="0"/>
    <x v="0"/>
    <x v="0"/>
    <x v="7"/>
    <x v="20"/>
    <x v="4"/>
    <x v="1"/>
    <x v="5"/>
    <x v="3"/>
    <d v="2021-01-31T00:00:00"/>
    <x v="0"/>
    <x v="0"/>
    <x v="0"/>
  </r>
  <r>
    <x v="1521"/>
    <x v="16"/>
    <x v="0"/>
    <x v="23"/>
    <x v="1521"/>
    <x v="1515"/>
    <x v="0"/>
    <x v="1812"/>
    <s v="0001"/>
    <x v="0"/>
    <s v="11114"/>
    <x v="16"/>
    <x v="1678"/>
    <s v="YD13"/>
    <x v="11"/>
    <s v=""/>
    <x v="0"/>
    <n v="2"/>
    <x v="0"/>
    <n v="18.47"/>
    <n v="7.54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30"/>
    <x v="0"/>
    <s v=""/>
    <x v="1"/>
    <x v="0"/>
    <x v="0"/>
  </r>
  <r>
    <x v="1521"/>
    <x v="11"/>
    <x v="0"/>
    <x v="23"/>
    <x v="1521"/>
    <x v="1515"/>
    <x v="1"/>
    <x v="1812"/>
    <s v="0001"/>
    <x v="0"/>
    <s v="3500192"/>
    <x v="11"/>
    <x v="1678"/>
    <s v="YP66"/>
    <x v="1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21"/>
    <x v="11"/>
    <x v="0"/>
    <x v="23"/>
    <x v="1521"/>
    <x v="1515"/>
    <x v="1"/>
    <x v="1812"/>
    <s v="0001"/>
    <x v="0"/>
    <s v="3500192"/>
    <x v="11"/>
    <x v="1678"/>
    <s v="YD73"/>
    <x v="1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22"/>
    <x v="4"/>
    <x v="1403"/>
    <x v="7"/>
    <x v="1522"/>
    <x v="1516"/>
    <x v="0"/>
    <x v="1813"/>
    <s v="0001"/>
    <x v="0"/>
    <s v="2395"/>
    <x v="4"/>
    <x v="1679"/>
    <s v="YD11"/>
    <x v="1"/>
    <s v=""/>
    <x v="0"/>
    <n v="1"/>
    <x v="0"/>
    <n v="27.3"/>
    <n v="26.25"/>
    <x v="0"/>
    <x v="1"/>
    <n v="1"/>
    <n v="12708486"/>
    <x v="151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3"/>
    <x v="0"/>
    <x v="0"/>
    <x v="1"/>
    <n v="3"/>
    <x v="0"/>
    <x v="1765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55"/>
    <x v="3"/>
    <d v="2021-01-31T00:00:00"/>
    <x v="0"/>
    <x v="0"/>
    <x v="0"/>
  </r>
  <r>
    <x v="1522"/>
    <x v="7"/>
    <x v="1403"/>
    <x v="7"/>
    <x v="1522"/>
    <x v="1516"/>
    <x v="0"/>
    <x v="1813"/>
    <s v="0001"/>
    <x v="0"/>
    <s v="6842"/>
    <x v="7"/>
    <x v="1679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19"/>
    <x v="5"/>
    <s v=""/>
    <x v="1"/>
    <x v="0"/>
    <x v="0"/>
  </r>
  <r>
    <x v="1522"/>
    <x v="24"/>
    <x v="1403"/>
    <x v="7"/>
    <x v="1522"/>
    <x v="1516"/>
    <x v="0"/>
    <x v="1813"/>
    <s v="0001"/>
    <x v="0"/>
    <s v="15098"/>
    <x v="24"/>
    <x v="1679"/>
    <s v="YD11"/>
    <x v="1"/>
    <s v=""/>
    <x v="0"/>
    <n v="1"/>
    <x v="0"/>
    <n v="30.7"/>
    <n v="26.94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3"/>
    <x v="3"/>
    <x v="3"/>
    <x v="1"/>
    <x v="45"/>
    <x v="8"/>
    <s v=""/>
    <x v="1"/>
    <x v="0"/>
    <x v="0"/>
  </r>
  <r>
    <x v="1522"/>
    <x v="11"/>
    <x v="1403"/>
    <x v="7"/>
    <x v="1522"/>
    <x v="1516"/>
    <x v="1"/>
    <x v="1813"/>
    <s v="0001"/>
    <x v="0"/>
    <s v="3500192"/>
    <x v="11"/>
    <x v="1679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22"/>
    <x v="11"/>
    <x v="1403"/>
    <x v="7"/>
    <x v="1522"/>
    <x v="1516"/>
    <x v="1"/>
    <x v="1813"/>
    <s v="0001"/>
    <x v="0"/>
    <s v="3500192"/>
    <x v="11"/>
    <x v="167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22"/>
    <x v="11"/>
    <x v="1403"/>
    <x v="7"/>
    <x v="1522"/>
    <x v="1516"/>
    <x v="1"/>
    <x v="1813"/>
    <s v="0001"/>
    <x v="0"/>
    <s v="3500192"/>
    <x v="11"/>
    <x v="167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22"/>
    <x v="11"/>
    <x v="1403"/>
    <x v="7"/>
    <x v="1522"/>
    <x v="1516"/>
    <x v="1"/>
    <x v="1813"/>
    <s v="0001"/>
    <x v="0"/>
    <s v="3500192"/>
    <x v="11"/>
    <x v="167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23"/>
    <x v="4"/>
    <x v="0"/>
    <x v="4"/>
    <x v="1523"/>
    <x v="1517"/>
    <x v="0"/>
    <x v="1814"/>
    <s v="0001"/>
    <x v="0"/>
    <s v="2395"/>
    <x v="4"/>
    <x v="1680"/>
    <s v="YD11"/>
    <x v="7"/>
    <s v=""/>
    <x v="0"/>
    <n v="2"/>
    <x v="0"/>
    <n v="61.97"/>
    <n v="53.98"/>
    <x v="0"/>
    <x v="1"/>
    <n v="1"/>
    <n v="12708588"/>
    <x v="1512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3.5"/>
    <x v="0"/>
    <x v="0"/>
    <x v="2"/>
    <n v="4"/>
    <x v="0"/>
    <x v="1766"/>
    <x v="0"/>
    <x v="0"/>
    <x v="0"/>
    <x v="0"/>
    <x v="1"/>
    <s v="CERVEZAS"/>
    <s v="PILSEN TRUJILLO"/>
    <x v="2"/>
    <x v="0"/>
    <x v="0"/>
    <x v="2"/>
    <x v="0"/>
    <x v="0"/>
    <x v="0"/>
    <x v="0"/>
    <x v="7"/>
    <x v="11"/>
    <x v="4"/>
    <x v="1"/>
    <x v="15"/>
    <x v="3"/>
    <d v="2021-01-31T00:00:00"/>
    <x v="0"/>
    <x v="0"/>
    <x v="0"/>
  </r>
  <r>
    <x v="1523"/>
    <x v="16"/>
    <x v="0"/>
    <x v="4"/>
    <x v="1523"/>
    <x v="1517"/>
    <x v="0"/>
    <x v="1814"/>
    <s v="0001"/>
    <x v="0"/>
    <s v="11114"/>
    <x v="16"/>
    <x v="1680"/>
    <s v="YD13"/>
    <x v="7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23"/>
    <x v="0"/>
    <s v=""/>
    <x v="1"/>
    <x v="0"/>
    <x v="0"/>
  </r>
  <r>
    <x v="1523"/>
    <x v="10"/>
    <x v="0"/>
    <x v="4"/>
    <x v="1523"/>
    <x v="1517"/>
    <x v="0"/>
    <x v="1814"/>
    <s v="0001"/>
    <x v="0"/>
    <s v="11118"/>
    <x v="10"/>
    <x v="1680"/>
    <s v="YD13"/>
    <x v="7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120"/>
    <x v="0"/>
    <s v=""/>
    <x v="1"/>
    <x v="0"/>
    <x v="0"/>
  </r>
  <r>
    <x v="1523"/>
    <x v="11"/>
    <x v="0"/>
    <x v="4"/>
    <x v="1523"/>
    <x v="1517"/>
    <x v="1"/>
    <x v="1814"/>
    <s v="0001"/>
    <x v="0"/>
    <s v="3500192"/>
    <x v="11"/>
    <x v="1680"/>
    <s v="YP66"/>
    <x v="7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523"/>
    <x v="11"/>
    <x v="0"/>
    <x v="4"/>
    <x v="1523"/>
    <x v="1517"/>
    <x v="1"/>
    <x v="1814"/>
    <s v="0001"/>
    <x v="0"/>
    <s v="3500192"/>
    <x v="11"/>
    <x v="1680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524"/>
    <x v="5"/>
    <x v="1404"/>
    <x v="12"/>
    <x v="1524"/>
    <x v="1518"/>
    <x v="0"/>
    <x v="1815"/>
    <s v="0001"/>
    <x v="0"/>
    <s v="2821"/>
    <x v="5"/>
    <x v="1681"/>
    <s v="YD11"/>
    <x v="14"/>
    <s v=""/>
    <x v="0"/>
    <n v="3"/>
    <x v="1"/>
    <n v="92.12"/>
    <n v="81.81"/>
    <x v="3"/>
    <x v="1"/>
    <n v="1"/>
    <n v="12708606"/>
    <x v="1513"/>
    <x v="0"/>
    <d v="2021-02-06T00:00:00"/>
    <x v="1"/>
    <x v="3"/>
    <x v="3"/>
    <s v="LU"/>
    <x v="0"/>
    <n v="0.2268"/>
    <n v="3"/>
    <n v="3.0483870967742019"/>
    <n v="4.2857142857142847"/>
    <n v="3"/>
    <x v="0"/>
    <n v="4"/>
    <n v="4"/>
    <x v="0"/>
    <x v="0"/>
    <x v="2"/>
    <n v="4"/>
    <x v="0"/>
    <x v="1767"/>
    <x v="0"/>
    <x v="0"/>
    <x v="0"/>
    <x v="0"/>
    <x v="1"/>
    <s v="CERVEZAS"/>
    <s v="PILSEN CALLAO"/>
    <x v="2"/>
    <x v="0"/>
    <x v="0"/>
    <x v="1"/>
    <x v="2"/>
    <x v="0"/>
    <x v="0"/>
    <x v="0"/>
    <x v="2"/>
    <x v="25"/>
    <x v="1"/>
    <x v="1"/>
    <x v="4"/>
    <x v="3"/>
    <d v="2021-01-31T00:00:00"/>
    <x v="0"/>
    <x v="0"/>
    <x v="0"/>
  </r>
  <r>
    <x v="1524"/>
    <x v="10"/>
    <x v="1404"/>
    <x v="12"/>
    <x v="1524"/>
    <x v="1518"/>
    <x v="0"/>
    <x v="1815"/>
    <s v="0001"/>
    <x v="0"/>
    <s v="11118"/>
    <x v="10"/>
    <x v="1681"/>
    <s v="YD13"/>
    <x v="14"/>
    <s v=""/>
    <x v="0"/>
    <n v="1"/>
    <x v="1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2"/>
    <x v="0"/>
    <x v="0"/>
    <x v="0"/>
    <x v="2"/>
    <x v="25"/>
    <x v="1"/>
    <x v="1"/>
    <x v="9"/>
    <x v="0"/>
    <s v=""/>
    <x v="1"/>
    <x v="0"/>
    <x v="0"/>
  </r>
  <r>
    <x v="1524"/>
    <x v="11"/>
    <x v="1404"/>
    <x v="12"/>
    <x v="1524"/>
    <x v="1518"/>
    <x v="1"/>
    <x v="1815"/>
    <s v="0001"/>
    <x v="0"/>
    <s v="3500192"/>
    <x v="11"/>
    <x v="1681"/>
    <s v="YP66"/>
    <x v="14"/>
    <s v=""/>
    <x v="1"/>
    <n v="3"/>
    <x v="1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2"/>
    <x v="0"/>
    <x v="0"/>
    <x v="0"/>
    <x v="2"/>
    <x v="25"/>
    <x v="1"/>
    <x v="1"/>
    <x v="10"/>
    <x v="6"/>
    <s v=""/>
    <x v="1"/>
    <x v="0"/>
    <x v="0"/>
  </r>
  <r>
    <x v="1524"/>
    <x v="11"/>
    <x v="1404"/>
    <x v="12"/>
    <x v="1524"/>
    <x v="1518"/>
    <x v="1"/>
    <x v="1815"/>
    <s v="0001"/>
    <x v="0"/>
    <s v="3500192"/>
    <x v="11"/>
    <x v="1681"/>
    <s v="YD73"/>
    <x v="14"/>
    <s v=""/>
    <x v="1"/>
    <n v="3"/>
    <x v="1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2"/>
    <x v="0"/>
    <x v="0"/>
    <x v="0"/>
    <x v="2"/>
    <x v="25"/>
    <x v="1"/>
    <x v="1"/>
    <x v="10"/>
    <x v="6"/>
    <s v=""/>
    <x v="1"/>
    <x v="0"/>
    <x v="0"/>
  </r>
  <r>
    <x v="1525"/>
    <x v="4"/>
    <x v="1405"/>
    <x v="7"/>
    <x v="1525"/>
    <x v="1519"/>
    <x v="0"/>
    <x v="1816"/>
    <s v="0001"/>
    <x v="0"/>
    <s v="2395"/>
    <x v="4"/>
    <x v="1682"/>
    <s v="YD11"/>
    <x v="1"/>
    <s v=""/>
    <x v="0"/>
    <n v="5"/>
    <x v="0"/>
    <n v="136.52000000000001"/>
    <n v="131.22"/>
    <x v="0"/>
    <x v="1"/>
    <n v="1"/>
    <n v="12708610"/>
    <x v="1514"/>
    <x v="0"/>
    <d v="2021-02-06T00:00:00"/>
    <x v="0"/>
    <x v="0"/>
    <x v="0"/>
    <s v="LU"/>
    <x v="0"/>
    <n v="0.372"/>
    <n v="5"/>
    <n v="5.0000000000000133"/>
    <n v="7.1428571428571423"/>
    <n v="5"/>
    <x v="0"/>
    <n v="12"/>
    <n v="10.5"/>
    <x v="0"/>
    <x v="0"/>
    <x v="1"/>
    <n v="12"/>
    <x v="0"/>
    <x v="1768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1525"/>
    <x v="5"/>
    <x v="1405"/>
    <x v="7"/>
    <x v="1525"/>
    <x v="1519"/>
    <x v="0"/>
    <x v="1816"/>
    <s v="0001"/>
    <x v="0"/>
    <s v="2821"/>
    <x v="5"/>
    <x v="1682"/>
    <s v="YD11"/>
    <x v="1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31"/>
    <x v="3"/>
    <s v=""/>
    <x v="1"/>
    <x v="0"/>
    <x v="0"/>
  </r>
  <r>
    <x v="1525"/>
    <x v="13"/>
    <x v="1405"/>
    <x v="7"/>
    <x v="1525"/>
    <x v="1519"/>
    <x v="0"/>
    <x v="1816"/>
    <s v="0001"/>
    <x v="0"/>
    <s v="14268"/>
    <x v="13"/>
    <x v="1682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41"/>
    <x v="1"/>
    <s v=""/>
    <x v="1"/>
    <x v="0"/>
    <x v="0"/>
  </r>
  <r>
    <x v="1525"/>
    <x v="11"/>
    <x v="1405"/>
    <x v="7"/>
    <x v="1525"/>
    <x v="1519"/>
    <x v="1"/>
    <x v="1816"/>
    <s v="0001"/>
    <x v="0"/>
    <s v="3500192"/>
    <x v="11"/>
    <x v="1682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25"/>
    <x v="11"/>
    <x v="1405"/>
    <x v="7"/>
    <x v="1525"/>
    <x v="1519"/>
    <x v="1"/>
    <x v="1816"/>
    <s v="0001"/>
    <x v="0"/>
    <s v="3500192"/>
    <x v="11"/>
    <x v="1682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25"/>
    <x v="11"/>
    <x v="1405"/>
    <x v="7"/>
    <x v="1525"/>
    <x v="1519"/>
    <x v="1"/>
    <x v="1816"/>
    <s v="0001"/>
    <x v="0"/>
    <s v="3500192"/>
    <x v="11"/>
    <x v="1682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26"/>
    <x v="5"/>
    <x v="0"/>
    <x v="23"/>
    <x v="1526"/>
    <x v="1520"/>
    <x v="0"/>
    <x v="1817"/>
    <s v="0001"/>
    <x v="0"/>
    <s v="2821"/>
    <x v="5"/>
    <x v="1683"/>
    <s v="YD11"/>
    <x v="20"/>
    <s v=""/>
    <x v="0"/>
    <n v="1"/>
    <x v="0"/>
    <n v="30.71"/>
    <n v="27.27"/>
    <x v="0"/>
    <x v="1"/>
    <n v="1"/>
    <n v="12708666"/>
    <x v="1515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2"/>
    <n v="2"/>
    <x v="0"/>
    <x v="0"/>
    <x v="2"/>
    <n v="2"/>
    <x v="0"/>
    <x v="1769"/>
    <x v="0"/>
    <x v="0"/>
    <x v="0"/>
    <x v="0"/>
    <x v="1"/>
    <s v="CERVEZAS"/>
    <s v="PILSEN CALLAO"/>
    <x v="2"/>
    <x v="0"/>
    <x v="0"/>
    <x v="2"/>
    <x v="0"/>
    <x v="0"/>
    <x v="0"/>
    <x v="0"/>
    <x v="7"/>
    <x v="20"/>
    <x v="4"/>
    <x v="1"/>
    <x v="5"/>
    <x v="3"/>
    <d v="2021-01-31T00:00:00"/>
    <x v="0"/>
    <x v="0"/>
    <x v="0"/>
  </r>
  <r>
    <x v="1526"/>
    <x v="25"/>
    <x v="0"/>
    <x v="23"/>
    <x v="1526"/>
    <x v="1520"/>
    <x v="0"/>
    <x v="1817"/>
    <s v="0001"/>
    <x v="0"/>
    <s v="8758"/>
    <x v="25"/>
    <x v="1683"/>
    <s v="YD13"/>
    <x v="2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66"/>
    <x v="0"/>
    <s v=""/>
    <x v="1"/>
    <x v="0"/>
    <x v="0"/>
  </r>
  <r>
    <x v="1526"/>
    <x v="11"/>
    <x v="0"/>
    <x v="23"/>
    <x v="1526"/>
    <x v="1520"/>
    <x v="1"/>
    <x v="1817"/>
    <s v="0001"/>
    <x v="0"/>
    <s v="3500192"/>
    <x v="11"/>
    <x v="1683"/>
    <s v="YP66"/>
    <x v="20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26"/>
    <x v="11"/>
    <x v="0"/>
    <x v="23"/>
    <x v="1526"/>
    <x v="1520"/>
    <x v="1"/>
    <x v="1817"/>
    <s v="0001"/>
    <x v="0"/>
    <s v="3500192"/>
    <x v="11"/>
    <x v="1683"/>
    <s v="YD73"/>
    <x v="2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27"/>
    <x v="5"/>
    <x v="1406"/>
    <x v="20"/>
    <x v="1527"/>
    <x v="1521"/>
    <x v="0"/>
    <x v="1818"/>
    <s v="0001"/>
    <x v="0"/>
    <s v="2821"/>
    <x v="5"/>
    <x v="1684"/>
    <s v="YD11"/>
    <x v="1"/>
    <s v=""/>
    <x v="0"/>
    <n v="1"/>
    <x v="2"/>
    <n v="31.13"/>
    <n v="26.82"/>
    <x v="1"/>
    <x v="1"/>
    <n v="1"/>
    <n v="12708683"/>
    <x v="1516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4"/>
    <n v="3.25"/>
    <x v="0"/>
    <x v="0"/>
    <x v="4"/>
    <n v="4"/>
    <x v="0"/>
    <x v="1770"/>
    <x v="0"/>
    <x v="0"/>
    <x v="0"/>
    <x v="0"/>
    <x v="1"/>
    <s v="CERVEZAS"/>
    <s v="PILSEN CALLAO"/>
    <x v="2"/>
    <x v="0"/>
    <x v="0"/>
    <x v="1"/>
    <x v="1"/>
    <x v="1"/>
    <x v="0"/>
    <x v="0"/>
    <x v="13"/>
    <x v="29"/>
    <x v="1"/>
    <x v="4"/>
    <x v="616"/>
    <x v="3"/>
    <d v="2021-01-31T00:00:00"/>
    <x v="0"/>
    <x v="0"/>
    <x v="0"/>
  </r>
  <r>
    <x v="1527"/>
    <x v="4"/>
    <x v="1406"/>
    <x v="20"/>
    <x v="1527"/>
    <x v="1521"/>
    <x v="0"/>
    <x v="1818"/>
    <s v="0001"/>
    <x v="0"/>
    <s v="2395"/>
    <x v="4"/>
    <x v="1684"/>
    <s v="YD11"/>
    <x v="1"/>
    <s v=""/>
    <x v="0"/>
    <n v="1"/>
    <x v="2"/>
    <n v="27.75"/>
    <n v="25.8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13"/>
    <x v="29"/>
    <x v="1"/>
    <x v="4"/>
    <x v="55"/>
    <x v="3"/>
    <s v=""/>
    <x v="1"/>
    <x v="0"/>
    <x v="0"/>
  </r>
  <r>
    <x v="1527"/>
    <x v="8"/>
    <x v="1406"/>
    <x v="20"/>
    <x v="1527"/>
    <x v="1521"/>
    <x v="0"/>
    <x v="1818"/>
    <s v="0001"/>
    <x v="0"/>
    <s v="6843"/>
    <x v="8"/>
    <x v="1684"/>
    <s v="YD11"/>
    <x v="1"/>
    <s v=""/>
    <x v="0"/>
    <n v="1"/>
    <x v="2"/>
    <n v="34.97"/>
    <n v="27.27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13"/>
    <x v="29"/>
    <x v="1"/>
    <x v="4"/>
    <x v="135"/>
    <x v="5"/>
    <s v=""/>
    <x v="1"/>
    <x v="0"/>
    <x v="0"/>
  </r>
  <r>
    <x v="1527"/>
    <x v="15"/>
    <x v="1406"/>
    <x v="20"/>
    <x v="1527"/>
    <x v="1521"/>
    <x v="0"/>
    <x v="1818"/>
    <s v="0001"/>
    <x v="0"/>
    <s v="14523"/>
    <x v="15"/>
    <x v="1684"/>
    <s v="YD13"/>
    <x v="1"/>
    <s v=""/>
    <x v="0"/>
    <n v="1"/>
    <x v="2"/>
    <n v="6.84"/>
    <n v="6.44"/>
    <x v="1"/>
    <x v="1"/>
    <s v=""/>
    <s v=""/>
    <x v="1"/>
    <x v="0"/>
    <d v="2021-02-06T00:00:00"/>
    <x v="1"/>
    <x v="1"/>
    <x v="1"/>
    <s v="LU"/>
    <x v="0"/>
    <n v="1.8599999999999998E-2"/>
    <n v="0.25"/>
    <n v="0.25000000000000067"/>
    <n v="0.3125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3"/>
    <x v="29"/>
    <x v="1"/>
    <x v="4"/>
    <x v="723"/>
    <x v="2"/>
    <s v=""/>
    <x v="1"/>
    <x v="0"/>
    <x v="0"/>
  </r>
  <r>
    <x v="1527"/>
    <x v="11"/>
    <x v="1406"/>
    <x v="20"/>
    <x v="1527"/>
    <x v="1521"/>
    <x v="1"/>
    <x v="1818"/>
    <s v="0001"/>
    <x v="0"/>
    <s v="3500192"/>
    <x v="11"/>
    <x v="1684"/>
    <s v="YP66"/>
    <x v="1"/>
    <s v=""/>
    <x v="1"/>
    <n v="3"/>
    <x v="2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527"/>
    <x v="11"/>
    <x v="1406"/>
    <x v="20"/>
    <x v="1527"/>
    <x v="1521"/>
    <x v="1"/>
    <x v="1818"/>
    <s v="0001"/>
    <x v="0"/>
    <s v="3500192"/>
    <x v="11"/>
    <x v="1684"/>
    <s v="YD73"/>
    <x v="1"/>
    <s v=""/>
    <x v="1"/>
    <n v="1"/>
    <x v="2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527"/>
    <x v="11"/>
    <x v="1406"/>
    <x v="20"/>
    <x v="1527"/>
    <x v="1521"/>
    <x v="1"/>
    <x v="1818"/>
    <s v="0001"/>
    <x v="0"/>
    <s v="3500192"/>
    <x v="11"/>
    <x v="1684"/>
    <s v="YD73"/>
    <x v="1"/>
    <s v=""/>
    <x v="1"/>
    <n v="1"/>
    <x v="2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527"/>
    <x v="11"/>
    <x v="1406"/>
    <x v="20"/>
    <x v="1527"/>
    <x v="1521"/>
    <x v="1"/>
    <x v="1818"/>
    <s v="0001"/>
    <x v="0"/>
    <s v="3500192"/>
    <x v="11"/>
    <x v="1684"/>
    <s v="YD73"/>
    <x v="1"/>
    <s v=""/>
    <x v="1"/>
    <n v="1"/>
    <x v="2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528"/>
    <x v="5"/>
    <x v="0"/>
    <x v="21"/>
    <x v="1528"/>
    <x v="1522"/>
    <x v="0"/>
    <x v="1819"/>
    <s v="0001"/>
    <x v="0"/>
    <s v="2821"/>
    <x v="5"/>
    <x v="1685"/>
    <s v="YD11"/>
    <x v="11"/>
    <s v=""/>
    <x v="0"/>
    <n v="2"/>
    <x v="0"/>
    <n v="61.41"/>
    <n v="54.54"/>
    <x v="0"/>
    <x v="1"/>
    <n v="1"/>
    <n v="12708764"/>
    <x v="1517"/>
    <x v="0"/>
    <d v="2021-02-06T00:00:00"/>
    <x v="0"/>
    <x v="0"/>
    <x v="0"/>
    <s v="LU"/>
    <x v="0"/>
    <n v="0.1512"/>
    <n v="2"/>
    <n v="2.0322580645161343"/>
    <n v="2.8571428571428568"/>
    <n v="2"/>
    <x v="0"/>
    <n v="4"/>
    <n v="4"/>
    <x v="0"/>
    <x v="0"/>
    <x v="2"/>
    <n v="4"/>
    <x v="0"/>
    <x v="1771"/>
    <x v="0"/>
    <x v="0"/>
    <x v="0"/>
    <x v="0"/>
    <x v="1"/>
    <s v="CERVEZAS"/>
    <s v="PILSEN CALLAO"/>
    <x v="2"/>
    <x v="0"/>
    <x v="0"/>
    <x v="3"/>
    <x v="0"/>
    <x v="0"/>
    <x v="0"/>
    <x v="0"/>
    <x v="7"/>
    <x v="11"/>
    <x v="4"/>
    <x v="1"/>
    <x v="15"/>
    <x v="3"/>
    <d v="2021-01-31T00:00:00"/>
    <x v="0"/>
    <x v="0"/>
    <x v="0"/>
  </r>
  <r>
    <x v="1528"/>
    <x v="4"/>
    <x v="0"/>
    <x v="21"/>
    <x v="1528"/>
    <x v="1522"/>
    <x v="0"/>
    <x v="1819"/>
    <s v="0001"/>
    <x v="0"/>
    <s v="2395"/>
    <x v="4"/>
    <x v="1685"/>
    <s v="YD11"/>
    <x v="11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7"/>
    <x v="11"/>
    <x v="4"/>
    <x v="1"/>
    <x v="15"/>
    <x v="3"/>
    <s v=""/>
    <x v="1"/>
    <x v="0"/>
    <x v="0"/>
  </r>
  <r>
    <x v="1528"/>
    <x v="11"/>
    <x v="0"/>
    <x v="21"/>
    <x v="1528"/>
    <x v="1522"/>
    <x v="1"/>
    <x v="1819"/>
    <s v="0001"/>
    <x v="0"/>
    <s v="3500192"/>
    <x v="11"/>
    <x v="1685"/>
    <s v="YP66"/>
    <x v="1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528"/>
    <x v="11"/>
    <x v="0"/>
    <x v="21"/>
    <x v="1528"/>
    <x v="1522"/>
    <x v="1"/>
    <x v="1819"/>
    <s v="0001"/>
    <x v="0"/>
    <s v="3500192"/>
    <x v="11"/>
    <x v="1685"/>
    <s v="YD73"/>
    <x v="1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528"/>
    <x v="11"/>
    <x v="0"/>
    <x v="21"/>
    <x v="1528"/>
    <x v="1522"/>
    <x v="1"/>
    <x v="1819"/>
    <s v="0001"/>
    <x v="0"/>
    <s v="3500192"/>
    <x v="11"/>
    <x v="1685"/>
    <s v="YD73"/>
    <x v="1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529"/>
    <x v="4"/>
    <x v="1407"/>
    <x v="23"/>
    <x v="1529"/>
    <x v="1523"/>
    <x v="0"/>
    <x v="1820"/>
    <s v="0001"/>
    <x v="0"/>
    <s v="2395"/>
    <x v="4"/>
    <x v="1686"/>
    <s v="YD11"/>
    <x v="1"/>
    <s v=""/>
    <x v="0"/>
    <n v="15"/>
    <x v="0"/>
    <n v="409.54"/>
    <n v="393.67"/>
    <x v="1"/>
    <x v="1"/>
    <n v="1"/>
    <n v="12708770"/>
    <x v="1518"/>
    <x v="0"/>
    <d v="2021-02-06T00:00:00"/>
    <x v="1"/>
    <x v="1"/>
    <x v="1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1772"/>
    <x v="0"/>
    <x v="0"/>
    <x v="0"/>
    <x v="4"/>
    <x v="1"/>
    <s v="CERVEZAS"/>
    <s v="PILSEN TRUJILLO"/>
    <x v="2"/>
    <x v="0"/>
    <x v="0"/>
    <x v="2"/>
    <x v="1"/>
    <x v="1"/>
    <x v="0"/>
    <x v="0"/>
    <x v="4"/>
    <x v="15"/>
    <x v="3"/>
    <x v="1"/>
    <x v="173"/>
    <x v="3"/>
    <d v="2021-01-31T00:00:00"/>
    <x v="0"/>
    <x v="0"/>
    <x v="0"/>
  </r>
  <r>
    <x v="1529"/>
    <x v="11"/>
    <x v="1407"/>
    <x v="23"/>
    <x v="1529"/>
    <x v="1523"/>
    <x v="1"/>
    <x v="1820"/>
    <s v="0001"/>
    <x v="0"/>
    <s v="3500192"/>
    <x v="11"/>
    <x v="1686"/>
    <s v="YP66"/>
    <x v="1"/>
    <s v=""/>
    <x v="1"/>
    <n v="15"/>
    <x v="0"/>
    <n v="-57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529"/>
    <x v="11"/>
    <x v="1407"/>
    <x v="23"/>
    <x v="1529"/>
    <x v="1523"/>
    <x v="1"/>
    <x v="1820"/>
    <s v="0001"/>
    <x v="0"/>
    <s v="3500192"/>
    <x v="11"/>
    <x v="1686"/>
    <s v="YD73"/>
    <x v="1"/>
    <s v=""/>
    <x v="1"/>
    <n v="15"/>
    <x v="0"/>
    <n v="57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530"/>
    <x v="5"/>
    <x v="1408"/>
    <x v="23"/>
    <x v="1530"/>
    <x v="1524"/>
    <x v="0"/>
    <x v="1821"/>
    <s v="0001"/>
    <x v="0"/>
    <s v="2821"/>
    <x v="5"/>
    <x v="1379"/>
    <s v="YD11"/>
    <x v="1"/>
    <s v=""/>
    <x v="0"/>
    <n v="10"/>
    <x v="0"/>
    <n v="307.06"/>
    <n v="272.72000000000003"/>
    <x v="1"/>
    <x v="1"/>
    <n v="1"/>
    <n v="12708780"/>
    <x v="1519"/>
    <x v="0"/>
    <d v="2021-02-06T00:00:00"/>
    <x v="1"/>
    <x v="1"/>
    <x v="1"/>
    <s v="LU"/>
    <x v="0"/>
    <n v="0.75600000000000001"/>
    <n v="10"/>
    <n v="10.161290322580673"/>
    <n v="14.285714285714285"/>
    <n v="10"/>
    <x v="0"/>
    <n v="15"/>
    <n v="15"/>
    <x v="0"/>
    <x v="0"/>
    <x v="1"/>
    <n v="10"/>
    <x v="0"/>
    <x v="1773"/>
    <x v="2"/>
    <x v="0"/>
    <x v="0"/>
    <x v="4"/>
    <x v="1"/>
    <s v="CERVEZAS"/>
    <s v="PILSEN CALLAO"/>
    <x v="2"/>
    <x v="0"/>
    <x v="0"/>
    <x v="2"/>
    <x v="1"/>
    <x v="1"/>
    <x v="0"/>
    <x v="0"/>
    <x v="3"/>
    <x v="3"/>
    <x v="3"/>
    <x v="1"/>
    <x v="78"/>
    <x v="3"/>
    <d v="2021-01-31T00:00:00"/>
    <x v="0"/>
    <x v="0"/>
    <x v="0"/>
  </r>
  <r>
    <x v="1530"/>
    <x v="27"/>
    <x v="1409"/>
    <x v="23"/>
    <x v="1530"/>
    <x v="1524"/>
    <x v="0"/>
    <x v="1822"/>
    <s v="0001"/>
    <x v="0"/>
    <s v="12401"/>
    <x v="27"/>
    <x v="1687"/>
    <s v="YD11"/>
    <x v="1"/>
    <s v=""/>
    <x v="0"/>
    <n v="5"/>
    <x v="5"/>
    <n v="106.03"/>
    <n v="73.959999999999994"/>
    <x v="1"/>
    <x v="1"/>
    <s v=""/>
    <s v=""/>
    <x v="1"/>
    <x v="0"/>
    <d v="2021-02-06T00:00:00"/>
    <x v="1"/>
    <x v="1"/>
    <x v="1"/>
    <s v="LU"/>
    <x v="0"/>
    <n v="0.372"/>
    <n v="5"/>
    <n v="5.0000000000000133"/>
    <n v="7.1428571428571423"/>
    <n v="5"/>
    <x v="0"/>
    <n v="0"/>
    <s v=""/>
    <x v="0"/>
    <x v="0"/>
    <x v="1"/>
    <n v="5"/>
    <x v="0"/>
    <x v="1774"/>
    <x v="1"/>
    <x v="0"/>
    <x v="0"/>
    <x v="1"/>
    <x v="1"/>
    <s v="CERVEZAS"/>
    <s v="GOLDEN"/>
    <x v="2"/>
    <x v="0"/>
    <x v="0"/>
    <x v="2"/>
    <x v="1"/>
    <x v="1"/>
    <x v="0"/>
    <x v="0"/>
    <x v="3"/>
    <x v="3"/>
    <x v="3"/>
    <x v="1"/>
    <x v="860"/>
    <x v="9"/>
    <s v=""/>
    <x v="1"/>
    <x v="0"/>
    <x v="0"/>
  </r>
  <r>
    <x v="1530"/>
    <x v="11"/>
    <x v="1408"/>
    <x v="23"/>
    <x v="1530"/>
    <x v="1524"/>
    <x v="1"/>
    <x v="1821"/>
    <s v="0001"/>
    <x v="0"/>
    <s v="3500192"/>
    <x v="11"/>
    <x v="1379"/>
    <s v="YP66"/>
    <x v="1"/>
    <s v=""/>
    <x v="1"/>
    <n v="10"/>
    <x v="0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30"/>
    <x v="11"/>
    <x v="1408"/>
    <x v="23"/>
    <x v="1530"/>
    <x v="1524"/>
    <x v="1"/>
    <x v="1821"/>
    <s v="0001"/>
    <x v="0"/>
    <s v="3500192"/>
    <x v="11"/>
    <x v="1379"/>
    <s v="YD73"/>
    <x v="1"/>
    <s v=""/>
    <x v="1"/>
    <n v="10"/>
    <x v="0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30"/>
    <x v="11"/>
    <x v="1409"/>
    <x v="23"/>
    <x v="1530"/>
    <x v="1524"/>
    <x v="1"/>
    <x v="1822"/>
    <s v="0001"/>
    <x v="0"/>
    <s v="3500192"/>
    <x v="11"/>
    <x v="1687"/>
    <s v="YP66"/>
    <x v="1"/>
    <s v=""/>
    <x v="1"/>
    <n v="5"/>
    <x v="5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30"/>
    <x v="11"/>
    <x v="1409"/>
    <x v="23"/>
    <x v="1530"/>
    <x v="1524"/>
    <x v="1"/>
    <x v="1822"/>
    <s v="0001"/>
    <x v="0"/>
    <s v="3500192"/>
    <x v="11"/>
    <x v="1687"/>
    <s v="YD73"/>
    <x v="1"/>
    <s v=""/>
    <x v="1"/>
    <n v="5"/>
    <x v="5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31"/>
    <x v="10"/>
    <x v="0"/>
    <x v="4"/>
    <x v="1531"/>
    <x v="1525"/>
    <x v="0"/>
    <x v="1823"/>
    <s v="0001"/>
    <x v="0"/>
    <s v="11118"/>
    <x v="10"/>
    <x v="1688"/>
    <s v="YD13"/>
    <x v="3"/>
    <s v=""/>
    <x v="0"/>
    <n v="2"/>
    <x v="0"/>
    <n v="27.71"/>
    <n v="11.32"/>
    <x v="0"/>
    <x v="0"/>
    <n v="1"/>
    <n v="12709001"/>
    <x v="1520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4"/>
    <n v="3.5"/>
    <x v="0"/>
    <x v="0"/>
    <x v="2"/>
    <n v="4"/>
    <x v="0"/>
    <x v="1775"/>
    <x v="0"/>
    <x v="0"/>
    <x v="0"/>
    <x v="0"/>
    <x v="0"/>
    <s v="NABS"/>
    <s v="GUARANÁ"/>
    <x v="0"/>
    <x v="0"/>
    <x v="0"/>
    <x v="2"/>
    <x v="0"/>
    <x v="0"/>
    <x v="0"/>
    <x v="0"/>
    <x v="7"/>
    <x v="11"/>
    <x v="4"/>
    <x v="1"/>
    <x v="22"/>
    <x v="0"/>
    <d v="2021-01-31T00:00:00"/>
    <x v="0"/>
    <x v="0"/>
    <x v="0"/>
  </r>
  <r>
    <x v="1531"/>
    <x v="16"/>
    <x v="0"/>
    <x v="4"/>
    <x v="1531"/>
    <x v="1525"/>
    <x v="0"/>
    <x v="1823"/>
    <s v="0001"/>
    <x v="0"/>
    <s v="11114"/>
    <x v="16"/>
    <x v="1688"/>
    <s v="YD13"/>
    <x v="3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23"/>
    <x v="0"/>
    <s v=""/>
    <x v="1"/>
    <x v="0"/>
    <x v="0"/>
  </r>
  <r>
    <x v="1531"/>
    <x v="25"/>
    <x v="0"/>
    <x v="4"/>
    <x v="1531"/>
    <x v="1525"/>
    <x v="0"/>
    <x v="1823"/>
    <s v="0001"/>
    <x v="0"/>
    <s v="8758"/>
    <x v="25"/>
    <x v="1688"/>
    <s v="YD13"/>
    <x v="3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11"/>
    <x v="4"/>
    <x v="1"/>
    <x v="66"/>
    <x v="0"/>
    <s v=""/>
    <x v="1"/>
    <x v="0"/>
    <x v="0"/>
  </r>
  <r>
    <x v="1532"/>
    <x v="4"/>
    <x v="1410"/>
    <x v="27"/>
    <x v="1532"/>
    <x v="1526"/>
    <x v="0"/>
    <x v="1824"/>
    <s v="0001"/>
    <x v="0"/>
    <s v="2395"/>
    <x v="4"/>
    <x v="1689"/>
    <s v="YD11"/>
    <x v="1"/>
    <s v=""/>
    <x v="0"/>
    <n v="6"/>
    <x v="0"/>
    <n v="163.82"/>
    <n v="157.47"/>
    <x v="1"/>
    <x v="3"/>
    <n v="1"/>
    <n v="12709005"/>
    <x v="1521"/>
    <x v="0"/>
    <d v="2021-02-06T00:00:00"/>
    <x v="1"/>
    <x v="1"/>
    <x v="1"/>
    <s v="LU"/>
    <x v="0"/>
    <n v="0.44640000000000002"/>
    <n v="6"/>
    <n v="6.000000000000016"/>
    <n v="8.5714285714285694"/>
    <n v="6"/>
    <x v="0"/>
    <n v="9"/>
    <n v="7.6666666665999994"/>
    <x v="0"/>
    <x v="0"/>
    <x v="4"/>
    <n v="9"/>
    <x v="0"/>
    <x v="1776"/>
    <x v="0"/>
    <x v="0"/>
    <x v="0"/>
    <x v="2"/>
    <x v="1"/>
    <s v="CERVEZAS"/>
    <s v="PILSEN TRUJILLO"/>
    <x v="2"/>
    <x v="0"/>
    <x v="0"/>
    <x v="0"/>
    <x v="1"/>
    <x v="1"/>
    <x v="0"/>
    <x v="0"/>
    <x v="17"/>
    <x v="38"/>
    <x v="3"/>
    <x v="3"/>
    <x v="239"/>
    <x v="3"/>
    <d v="2021-01-31T00:00:00"/>
    <x v="0"/>
    <x v="0"/>
    <x v="0"/>
  </r>
  <r>
    <x v="1532"/>
    <x v="38"/>
    <x v="1410"/>
    <x v="27"/>
    <x v="1532"/>
    <x v="1526"/>
    <x v="0"/>
    <x v="1824"/>
    <s v="0001"/>
    <x v="0"/>
    <s v="2960"/>
    <x v="38"/>
    <x v="1689"/>
    <s v="YD13"/>
    <x v="1"/>
    <s v=""/>
    <x v="0"/>
    <n v="1"/>
    <x v="0"/>
    <n v="14.49"/>
    <n v="5.91"/>
    <x v="1"/>
    <x v="3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7"/>
    <x v="38"/>
    <x v="3"/>
    <x v="3"/>
    <x v="676"/>
    <x v="0"/>
    <s v=""/>
    <x v="1"/>
    <x v="0"/>
    <x v="0"/>
  </r>
  <r>
    <x v="1532"/>
    <x v="0"/>
    <x v="1410"/>
    <x v="27"/>
    <x v="1532"/>
    <x v="1526"/>
    <x v="0"/>
    <x v="1824"/>
    <s v="0001"/>
    <x v="0"/>
    <s v="11112"/>
    <x v="0"/>
    <x v="1689"/>
    <s v="YD13"/>
    <x v="1"/>
    <s v=""/>
    <x v="0"/>
    <n v="1"/>
    <x v="0"/>
    <n v="16.66"/>
    <n v="6.8"/>
    <x v="1"/>
    <x v="3"/>
    <s v=""/>
    <s v=""/>
    <x v="1"/>
    <x v="0"/>
    <d v="2021-02-06T00:00:00"/>
    <x v="1"/>
    <x v="1"/>
    <x v="1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28"/>
    <x v="0"/>
    <s v=""/>
    <x v="1"/>
    <x v="0"/>
    <x v="0"/>
  </r>
  <r>
    <x v="1532"/>
    <x v="23"/>
    <x v="1410"/>
    <x v="27"/>
    <x v="1532"/>
    <x v="1526"/>
    <x v="0"/>
    <x v="1824"/>
    <s v="0001"/>
    <x v="0"/>
    <s v="15096"/>
    <x v="23"/>
    <x v="1689"/>
    <s v="YD13"/>
    <x v="1"/>
    <s v=""/>
    <x v="0"/>
    <n v="1"/>
    <x v="0"/>
    <n v="10.26"/>
    <n v="7.59"/>
    <x v="1"/>
    <x v="3"/>
    <s v=""/>
    <s v=""/>
    <x v="1"/>
    <x v="0"/>
    <d v="2021-02-06T00:00:00"/>
    <x v="1"/>
    <x v="1"/>
    <x v="1"/>
    <s v="LU"/>
    <x v="0"/>
    <n v="1.9800000000000002E-2"/>
    <n v="1"/>
    <n v="0.26612903225806528"/>
    <n v="1.3186813186813189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7"/>
    <x v="38"/>
    <x v="3"/>
    <x v="3"/>
    <x v="44"/>
    <x v="8"/>
    <s v=""/>
    <x v="1"/>
    <x v="0"/>
    <x v="0"/>
  </r>
  <r>
    <x v="1532"/>
    <x v="11"/>
    <x v="1410"/>
    <x v="27"/>
    <x v="1532"/>
    <x v="1526"/>
    <x v="1"/>
    <x v="1824"/>
    <s v="0001"/>
    <x v="0"/>
    <s v="3500192"/>
    <x v="11"/>
    <x v="1689"/>
    <s v="YP66"/>
    <x v="1"/>
    <s v=""/>
    <x v="1"/>
    <n v="6"/>
    <x v="0"/>
    <n v="-22.8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532"/>
    <x v="11"/>
    <x v="1410"/>
    <x v="27"/>
    <x v="1532"/>
    <x v="1526"/>
    <x v="1"/>
    <x v="1824"/>
    <s v="0001"/>
    <x v="0"/>
    <s v="3500192"/>
    <x v="11"/>
    <x v="1689"/>
    <s v="YD73"/>
    <x v="1"/>
    <s v=""/>
    <x v="1"/>
    <n v="6"/>
    <x v="0"/>
    <n v="22.8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533"/>
    <x v="4"/>
    <x v="1411"/>
    <x v="7"/>
    <x v="1533"/>
    <x v="1527"/>
    <x v="0"/>
    <x v="1825"/>
    <s v="0001"/>
    <x v="0"/>
    <s v="2395"/>
    <x v="4"/>
    <x v="1690"/>
    <s v="YD11"/>
    <x v="1"/>
    <s v=""/>
    <x v="0"/>
    <n v="2"/>
    <x v="0"/>
    <n v="54.61"/>
    <n v="52.49"/>
    <x v="0"/>
    <x v="3"/>
    <n v="1"/>
    <n v="12709044"/>
    <x v="1522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5"/>
    <n v="3.75"/>
    <x v="0"/>
    <x v="0"/>
    <x v="1"/>
    <n v="5"/>
    <x v="0"/>
    <x v="1777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88"/>
    <x v="3"/>
    <d v="2021-01-31T00:00:00"/>
    <x v="0"/>
    <x v="0"/>
    <x v="0"/>
  </r>
  <r>
    <x v="1533"/>
    <x v="25"/>
    <x v="1411"/>
    <x v="7"/>
    <x v="1533"/>
    <x v="1527"/>
    <x v="0"/>
    <x v="1825"/>
    <s v="0001"/>
    <x v="0"/>
    <s v="8758"/>
    <x v="25"/>
    <x v="1690"/>
    <s v="YD13"/>
    <x v="1"/>
    <s v=""/>
    <x v="0"/>
    <n v="1"/>
    <x v="0"/>
    <n v="7.89"/>
    <n v="3.22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46"/>
    <x v="0"/>
    <s v=""/>
    <x v="1"/>
    <x v="0"/>
    <x v="0"/>
  </r>
  <r>
    <x v="1533"/>
    <x v="30"/>
    <x v="1411"/>
    <x v="7"/>
    <x v="1533"/>
    <x v="1527"/>
    <x v="0"/>
    <x v="1825"/>
    <s v="0001"/>
    <x v="0"/>
    <s v="9523"/>
    <x v="30"/>
    <x v="1690"/>
    <s v="YD13"/>
    <x v="1"/>
    <s v=""/>
    <x v="0"/>
    <n v="1"/>
    <x v="0"/>
    <n v="12.61"/>
    <n v="8.49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3"/>
    <x v="3"/>
    <x v="3"/>
    <x v="1"/>
    <x v="495"/>
    <x v="1"/>
    <s v=""/>
    <x v="1"/>
    <x v="0"/>
    <x v="0"/>
  </r>
  <r>
    <x v="1533"/>
    <x v="16"/>
    <x v="1411"/>
    <x v="7"/>
    <x v="1533"/>
    <x v="1527"/>
    <x v="0"/>
    <x v="1825"/>
    <s v="0001"/>
    <x v="0"/>
    <s v="11114"/>
    <x v="16"/>
    <x v="1690"/>
    <s v="YD13"/>
    <x v="1"/>
    <s v=""/>
    <x v="0"/>
    <n v="1"/>
    <x v="0"/>
    <n v="8.6999999999999993"/>
    <n v="3.55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88"/>
    <x v="0"/>
    <s v=""/>
    <x v="1"/>
    <x v="0"/>
    <x v="0"/>
  </r>
  <r>
    <x v="1533"/>
    <x v="11"/>
    <x v="1411"/>
    <x v="7"/>
    <x v="1533"/>
    <x v="1527"/>
    <x v="1"/>
    <x v="1825"/>
    <s v="0001"/>
    <x v="0"/>
    <s v="3500192"/>
    <x v="11"/>
    <x v="1690"/>
    <s v="YP66"/>
    <x v="1"/>
    <s v=""/>
    <x v="1"/>
    <n v="2"/>
    <x v="0"/>
    <n v="-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33"/>
    <x v="11"/>
    <x v="1411"/>
    <x v="7"/>
    <x v="1533"/>
    <x v="1527"/>
    <x v="1"/>
    <x v="1825"/>
    <s v="0001"/>
    <x v="0"/>
    <s v="3500192"/>
    <x v="11"/>
    <x v="1690"/>
    <s v="YD73"/>
    <x v="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34"/>
    <x v="38"/>
    <x v="1412"/>
    <x v="3"/>
    <x v="1534"/>
    <x v="1528"/>
    <x v="0"/>
    <x v="1826"/>
    <s v="0001"/>
    <x v="0"/>
    <s v="2960"/>
    <x v="38"/>
    <x v="1444"/>
    <s v="YD13"/>
    <x v="1"/>
    <s v=""/>
    <x v="0"/>
    <n v="1"/>
    <x v="1"/>
    <n v="14.49"/>
    <n v="5.91"/>
    <x v="3"/>
    <x v="1"/>
    <n v="1"/>
    <n v="12709134"/>
    <x v="1523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3"/>
    <n v="1.1666666666000001"/>
    <x v="0"/>
    <x v="0"/>
    <x v="1"/>
    <n v="3"/>
    <x v="0"/>
    <x v="1778"/>
    <x v="0"/>
    <x v="0"/>
    <x v="0"/>
    <x v="0"/>
    <x v="0"/>
    <s v="NABS"/>
    <s v="VIVA BACKUS"/>
    <x v="0"/>
    <x v="0"/>
    <x v="0"/>
    <x v="2"/>
    <x v="1"/>
    <x v="1"/>
    <x v="0"/>
    <x v="0"/>
    <x v="7"/>
    <x v="20"/>
    <x v="4"/>
    <x v="1"/>
    <x v="676"/>
    <x v="0"/>
    <d v="2021-01-31T00:00:00"/>
    <x v="0"/>
    <x v="0"/>
    <x v="0"/>
  </r>
  <r>
    <x v="1534"/>
    <x v="18"/>
    <x v="1412"/>
    <x v="3"/>
    <x v="1534"/>
    <x v="1528"/>
    <x v="0"/>
    <x v="1826"/>
    <s v="0001"/>
    <x v="0"/>
    <s v="5454"/>
    <x v="18"/>
    <x v="1444"/>
    <s v="YD13"/>
    <x v="1"/>
    <s v=""/>
    <x v="0"/>
    <n v="1"/>
    <x v="1"/>
    <n v="13.56"/>
    <n v="2.76"/>
    <x v="3"/>
    <x v="1"/>
    <s v=""/>
    <s v=""/>
    <x v="1"/>
    <x v="0"/>
    <d v="2021-02-06T00:00:00"/>
    <x v="1"/>
    <x v="3"/>
    <x v="3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81"/>
    <x v="4"/>
    <s v=""/>
    <x v="1"/>
    <x v="0"/>
    <x v="0"/>
  </r>
  <r>
    <x v="1534"/>
    <x v="0"/>
    <x v="1412"/>
    <x v="3"/>
    <x v="1534"/>
    <x v="1528"/>
    <x v="0"/>
    <x v="1826"/>
    <s v="0001"/>
    <x v="0"/>
    <s v="11112"/>
    <x v="0"/>
    <x v="1444"/>
    <s v="YD13"/>
    <x v="1"/>
    <s v=""/>
    <x v="0"/>
    <n v="1"/>
    <x v="1"/>
    <n v="16.66"/>
    <n v="6.8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1535"/>
    <x v="5"/>
    <x v="0"/>
    <x v="15"/>
    <x v="1535"/>
    <x v="1529"/>
    <x v="0"/>
    <x v="1827"/>
    <s v="0001"/>
    <x v="0"/>
    <s v="2821"/>
    <x v="5"/>
    <x v="1691"/>
    <s v="YD11"/>
    <x v="11"/>
    <s v=""/>
    <x v="0"/>
    <n v="2"/>
    <x v="0"/>
    <n v="61.41"/>
    <n v="54.54"/>
    <x v="0"/>
    <x v="0"/>
    <n v="1"/>
    <n v="12709187"/>
    <x v="1524"/>
    <x v="0"/>
    <d v="2021-02-06T00:00:00"/>
    <x v="0"/>
    <x v="0"/>
    <x v="0"/>
    <s v="LU"/>
    <x v="0"/>
    <n v="0.1512"/>
    <n v="2"/>
    <n v="2.0322580645161343"/>
    <n v="2.8571428571428568"/>
    <n v="2"/>
    <x v="0"/>
    <n v="3"/>
    <n v="2.5"/>
    <x v="0"/>
    <x v="0"/>
    <x v="2"/>
    <n v="3"/>
    <x v="0"/>
    <x v="1779"/>
    <x v="0"/>
    <x v="0"/>
    <x v="0"/>
    <x v="0"/>
    <x v="1"/>
    <s v="CERVEZAS"/>
    <s v="PILSEN CALLAO"/>
    <x v="2"/>
    <x v="0"/>
    <x v="0"/>
    <x v="3"/>
    <x v="0"/>
    <x v="0"/>
    <x v="0"/>
    <x v="0"/>
    <x v="2"/>
    <x v="13"/>
    <x v="1"/>
    <x v="1"/>
    <x v="15"/>
    <x v="3"/>
    <d v="2021-01-31T00:00:00"/>
    <x v="0"/>
    <x v="0"/>
    <x v="0"/>
  </r>
  <r>
    <x v="1535"/>
    <x v="14"/>
    <x v="0"/>
    <x v="15"/>
    <x v="1535"/>
    <x v="1529"/>
    <x v="0"/>
    <x v="1827"/>
    <s v="0001"/>
    <x v="0"/>
    <s v="4562"/>
    <x v="14"/>
    <x v="1691"/>
    <s v="YD13"/>
    <x v="11"/>
    <s v=""/>
    <x v="0"/>
    <n v="1"/>
    <x v="0"/>
    <n v="6.44"/>
    <n v="1.31"/>
    <x v="0"/>
    <x v="0"/>
    <s v=""/>
    <s v=""/>
    <x v="1"/>
    <x v="0"/>
    <d v="2021-02-06T00:00:00"/>
    <x v="0"/>
    <x v="0"/>
    <x v="0"/>
    <s v="LU"/>
    <x v="0"/>
    <n v="0.49"/>
    <n v="0.5"/>
    <n v="8.6146272855125012"/>
    <n v="0.83333333333333326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16"/>
    <x v="4"/>
    <s v=""/>
    <x v="1"/>
    <x v="0"/>
    <x v="0"/>
  </r>
  <r>
    <x v="1535"/>
    <x v="11"/>
    <x v="0"/>
    <x v="15"/>
    <x v="1535"/>
    <x v="1529"/>
    <x v="1"/>
    <x v="1827"/>
    <s v="0001"/>
    <x v="0"/>
    <s v="3500192"/>
    <x v="11"/>
    <x v="1691"/>
    <s v="YP66"/>
    <x v="1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535"/>
    <x v="11"/>
    <x v="0"/>
    <x v="15"/>
    <x v="1535"/>
    <x v="1529"/>
    <x v="1"/>
    <x v="1827"/>
    <s v="0001"/>
    <x v="0"/>
    <s v="3500192"/>
    <x v="11"/>
    <x v="1691"/>
    <s v="YD73"/>
    <x v="1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536"/>
    <x v="4"/>
    <x v="1413"/>
    <x v="15"/>
    <x v="1536"/>
    <x v="1530"/>
    <x v="0"/>
    <x v="1828"/>
    <s v="0001"/>
    <x v="0"/>
    <s v="2395"/>
    <x v="4"/>
    <x v="1692"/>
    <s v="YD11"/>
    <x v="1"/>
    <s v=""/>
    <x v="0"/>
    <n v="5"/>
    <x v="0"/>
    <n v="154.91999999999999"/>
    <n v="134.96"/>
    <x v="0"/>
    <x v="0"/>
    <n v="1"/>
    <n v="12709365"/>
    <x v="1525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10"/>
    <x v="0"/>
    <x v="0"/>
    <x v="1"/>
    <n v="10"/>
    <x v="0"/>
    <x v="1780"/>
    <x v="0"/>
    <x v="0"/>
    <x v="0"/>
    <x v="2"/>
    <x v="1"/>
    <s v="CERVEZAS"/>
    <s v="PILSEN TRUJILLO"/>
    <x v="2"/>
    <x v="0"/>
    <x v="0"/>
    <x v="3"/>
    <x v="1"/>
    <x v="1"/>
    <x v="0"/>
    <x v="2"/>
    <x v="2"/>
    <x v="13"/>
    <x v="1"/>
    <x v="1"/>
    <x v="31"/>
    <x v="3"/>
    <d v="2021-01-31T00:00:00"/>
    <x v="0"/>
    <x v="0"/>
    <x v="0"/>
  </r>
  <r>
    <x v="1536"/>
    <x v="5"/>
    <x v="1413"/>
    <x v="15"/>
    <x v="1536"/>
    <x v="1530"/>
    <x v="0"/>
    <x v="1828"/>
    <s v="0001"/>
    <x v="0"/>
    <s v="2821"/>
    <x v="5"/>
    <x v="1692"/>
    <s v="YD11"/>
    <x v="1"/>
    <s v=""/>
    <x v="0"/>
    <n v="5"/>
    <x v="0"/>
    <n v="153.53"/>
    <n v="136.35"/>
    <x v="0"/>
    <x v="0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2"/>
    <x v="2"/>
    <x v="13"/>
    <x v="1"/>
    <x v="1"/>
    <x v="31"/>
    <x v="3"/>
    <s v=""/>
    <x v="1"/>
    <x v="0"/>
    <x v="0"/>
  </r>
  <r>
    <x v="1536"/>
    <x v="11"/>
    <x v="1413"/>
    <x v="15"/>
    <x v="1536"/>
    <x v="1530"/>
    <x v="1"/>
    <x v="1828"/>
    <s v="0001"/>
    <x v="0"/>
    <s v="3500192"/>
    <x v="11"/>
    <x v="1692"/>
    <s v="YP66"/>
    <x v="1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13"/>
    <x v="1"/>
    <x v="1"/>
    <x v="10"/>
    <x v="6"/>
    <s v=""/>
    <x v="1"/>
    <x v="0"/>
    <x v="0"/>
  </r>
  <r>
    <x v="1536"/>
    <x v="11"/>
    <x v="1413"/>
    <x v="15"/>
    <x v="1536"/>
    <x v="1530"/>
    <x v="1"/>
    <x v="1828"/>
    <s v="0001"/>
    <x v="0"/>
    <s v="3500192"/>
    <x v="11"/>
    <x v="1692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13"/>
    <x v="1"/>
    <x v="1"/>
    <x v="10"/>
    <x v="6"/>
    <s v=""/>
    <x v="1"/>
    <x v="0"/>
    <x v="0"/>
  </r>
  <r>
    <x v="1536"/>
    <x v="11"/>
    <x v="1413"/>
    <x v="15"/>
    <x v="1536"/>
    <x v="1530"/>
    <x v="1"/>
    <x v="1828"/>
    <s v="0001"/>
    <x v="0"/>
    <s v="3500192"/>
    <x v="11"/>
    <x v="1692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13"/>
    <x v="1"/>
    <x v="1"/>
    <x v="10"/>
    <x v="6"/>
    <s v=""/>
    <x v="1"/>
    <x v="0"/>
    <x v="0"/>
  </r>
  <r>
    <x v="1537"/>
    <x v="5"/>
    <x v="0"/>
    <x v="10"/>
    <x v="1537"/>
    <x v="1531"/>
    <x v="0"/>
    <x v="1829"/>
    <s v="0001"/>
    <x v="0"/>
    <s v="2821"/>
    <x v="5"/>
    <x v="1693"/>
    <s v="YD11"/>
    <x v="12"/>
    <s v=""/>
    <x v="0"/>
    <n v="3"/>
    <x v="0"/>
    <n v="92.12"/>
    <n v="81.81"/>
    <x v="0"/>
    <x v="1"/>
    <n v="1"/>
    <n v="12709658"/>
    <x v="1526"/>
    <x v="0"/>
    <d v="2021-02-06T00:00:00"/>
    <x v="0"/>
    <x v="0"/>
    <x v="0"/>
    <s v="LU"/>
    <x v="0"/>
    <n v="0.2268"/>
    <n v="3"/>
    <n v="3.0483870967742019"/>
    <n v="4.2857142857142847"/>
    <n v="3"/>
    <x v="0"/>
    <n v="5"/>
    <n v="3.5"/>
    <x v="0"/>
    <x v="0"/>
    <x v="2"/>
    <n v="5"/>
    <x v="0"/>
    <x v="1781"/>
    <x v="0"/>
    <x v="0"/>
    <x v="0"/>
    <x v="0"/>
    <x v="1"/>
    <s v="CERVEZAS"/>
    <s v="PILSEN CALLAO"/>
    <x v="2"/>
    <x v="0"/>
    <x v="0"/>
    <x v="1"/>
    <x v="0"/>
    <x v="0"/>
    <x v="0"/>
    <x v="0"/>
    <x v="3"/>
    <x v="3"/>
    <x v="3"/>
    <x v="1"/>
    <x v="4"/>
    <x v="3"/>
    <d v="2021-01-31T00:00:00"/>
    <x v="0"/>
    <x v="0"/>
    <x v="0"/>
  </r>
  <r>
    <x v="1537"/>
    <x v="13"/>
    <x v="0"/>
    <x v="10"/>
    <x v="1537"/>
    <x v="1531"/>
    <x v="0"/>
    <x v="1829"/>
    <s v="0001"/>
    <x v="0"/>
    <s v="14268"/>
    <x v="13"/>
    <x v="1693"/>
    <s v="YD13"/>
    <x v="12"/>
    <s v=""/>
    <x v="0"/>
    <n v="2"/>
    <x v="0"/>
    <n v="30.24"/>
    <n v="6.1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3"/>
    <x v="3"/>
    <x v="3"/>
    <x v="1"/>
    <x v="26"/>
    <x v="1"/>
    <s v=""/>
    <x v="1"/>
    <x v="0"/>
    <x v="0"/>
  </r>
  <r>
    <x v="1537"/>
    <x v="11"/>
    <x v="0"/>
    <x v="10"/>
    <x v="1537"/>
    <x v="1531"/>
    <x v="1"/>
    <x v="1829"/>
    <s v="0001"/>
    <x v="0"/>
    <s v="3500192"/>
    <x v="11"/>
    <x v="1693"/>
    <s v="YP66"/>
    <x v="12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537"/>
    <x v="11"/>
    <x v="0"/>
    <x v="10"/>
    <x v="1537"/>
    <x v="1531"/>
    <x v="1"/>
    <x v="1829"/>
    <s v="0001"/>
    <x v="0"/>
    <s v="3500192"/>
    <x v="11"/>
    <x v="1693"/>
    <s v="YD73"/>
    <x v="12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538"/>
    <x v="0"/>
    <x v="0"/>
    <x v="10"/>
    <x v="1538"/>
    <x v="1532"/>
    <x v="0"/>
    <x v="1830"/>
    <s v="0001"/>
    <x v="0"/>
    <s v="11112"/>
    <x v="0"/>
    <x v="1694"/>
    <s v="YD13"/>
    <x v="6"/>
    <s v=""/>
    <x v="0"/>
    <n v="1"/>
    <x v="0"/>
    <n v="16.91"/>
    <n v="6.9"/>
    <x v="0"/>
    <x v="1"/>
    <n v="1"/>
    <n v="12709659"/>
    <x v="1527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3"/>
    <n v="1.5344696969"/>
    <x v="0"/>
    <x v="0"/>
    <x v="2"/>
    <n v="3"/>
    <x v="0"/>
    <x v="1782"/>
    <x v="0"/>
    <x v="0"/>
    <x v="0"/>
    <x v="0"/>
    <x v="0"/>
    <s v="NABS"/>
    <s v="GUARANÁ"/>
    <x v="0"/>
    <x v="0"/>
    <x v="0"/>
    <x v="1"/>
    <x v="0"/>
    <x v="0"/>
    <x v="0"/>
    <x v="0"/>
    <x v="3"/>
    <x v="3"/>
    <x v="3"/>
    <x v="1"/>
    <x v="0"/>
    <x v="0"/>
    <d v="2021-01-31T00:00:00"/>
    <x v="0"/>
    <x v="0"/>
    <x v="0"/>
  </r>
  <r>
    <x v="1538"/>
    <x v="1"/>
    <x v="0"/>
    <x v="10"/>
    <x v="1538"/>
    <x v="1532"/>
    <x v="0"/>
    <x v="1830"/>
    <s v="0001"/>
    <x v="0"/>
    <s v="11115"/>
    <x v="1"/>
    <x v="1694"/>
    <s v="YD13"/>
    <x v="6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3"/>
    <x v="3"/>
    <x v="3"/>
    <x v="1"/>
    <x v="1"/>
    <x v="0"/>
    <s v=""/>
    <x v="1"/>
    <x v="0"/>
    <x v="0"/>
  </r>
  <r>
    <x v="1538"/>
    <x v="20"/>
    <x v="0"/>
    <x v="10"/>
    <x v="1538"/>
    <x v="1532"/>
    <x v="0"/>
    <x v="1830"/>
    <s v="0001"/>
    <x v="0"/>
    <s v="11116"/>
    <x v="20"/>
    <x v="1694"/>
    <s v="YD13"/>
    <x v="6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3"/>
    <x v="3"/>
    <x v="3"/>
    <x v="1"/>
    <x v="109"/>
    <x v="0"/>
    <s v=""/>
    <x v="1"/>
    <x v="0"/>
    <x v="0"/>
  </r>
  <r>
    <x v="1539"/>
    <x v="4"/>
    <x v="1414"/>
    <x v="10"/>
    <x v="1539"/>
    <x v="1533"/>
    <x v="0"/>
    <x v="1831"/>
    <s v="0001"/>
    <x v="0"/>
    <s v="2395"/>
    <x v="4"/>
    <x v="1695"/>
    <s v="YD11"/>
    <x v="1"/>
    <s v=""/>
    <x v="0"/>
    <n v="5"/>
    <x v="6"/>
    <n v="138.75"/>
    <n v="128.99"/>
    <x v="0"/>
    <x v="1"/>
    <n v="1"/>
    <n v="12709665"/>
    <x v="1528"/>
    <x v="0"/>
    <d v="2021-02-06T00:00:00"/>
    <x v="0"/>
    <x v="0"/>
    <x v="0"/>
    <s v="LU"/>
    <x v="0"/>
    <n v="0.372"/>
    <n v="5"/>
    <n v="5.0000000000000133"/>
    <n v="7.1428571428571423"/>
    <n v="5"/>
    <x v="0"/>
    <n v="38"/>
    <n v="38"/>
    <x v="0"/>
    <x v="0"/>
    <x v="1"/>
    <n v="6"/>
    <x v="0"/>
    <x v="1783"/>
    <x v="2"/>
    <x v="0"/>
    <x v="0"/>
    <x v="3"/>
    <x v="1"/>
    <s v="CERVEZAS"/>
    <s v="PILSEN TRUJILLO"/>
    <x v="2"/>
    <x v="0"/>
    <x v="0"/>
    <x v="1"/>
    <x v="1"/>
    <x v="1"/>
    <x v="0"/>
    <x v="0"/>
    <x v="3"/>
    <x v="3"/>
    <x v="3"/>
    <x v="1"/>
    <x v="73"/>
    <x v="3"/>
    <d v="2021-01-31T00:00:00"/>
    <x v="0"/>
    <x v="0"/>
    <x v="0"/>
  </r>
  <r>
    <x v="1539"/>
    <x v="25"/>
    <x v="1414"/>
    <x v="10"/>
    <x v="1539"/>
    <x v="1533"/>
    <x v="0"/>
    <x v="1831"/>
    <s v="0001"/>
    <x v="0"/>
    <s v="8758"/>
    <x v="25"/>
    <x v="1695"/>
    <s v="YD13"/>
    <x v="1"/>
    <s v=""/>
    <x v="0"/>
    <n v="1"/>
    <x v="6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3"/>
    <x v="3"/>
    <x v="3"/>
    <x v="1"/>
    <x v="46"/>
    <x v="0"/>
    <s v=""/>
    <x v="1"/>
    <x v="0"/>
    <x v="0"/>
  </r>
  <r>
    <x v="1539"/>
    <x v="4"/>
    <x v="1415"/>
    <x v="10"/>
    <x v="1539"/>
    <x v="1533"/>
    <x v="0"/>
    <x v="1832"/>
    <s v="0001"/>
    <x v="0"/>
    <s v="2395"/>
    <x v="4"/>
    <x v="1696"/>
    <s v="YD11"/>
    <x v="1"/>
    <s v=""/>
    <x v="0"/>
    <n v="25"/>
    <x v="0"/>
    <n v="682.56"/>
    <n v="656.11"/>
    <x v="0"/>
    <x v="1"/>
    <s v=""/>
    <s v=""/>
    <x v="1"/>
    <x v="0"/>
    <d v="2021-02-06T00:00:00"/>
    <x v="0"/>
    <x v="0"/>
    <x v="0"/>
    <s v="LU"/>
    <x v="0"/>
    <n v="1.86"/>
    <n v="25"/>
    <n v="25.000000000000068"/>
    <n v="35.714285714285708"/>
    <n v="25"/>
    <x v="0"/>
    <n v="0"/>
    <s v=""/>
    <x v="0"/>
    <x v="0"/>
    <x v="1"/>
    <n v="32"/>
    <x v="0"/>
    <x v="1784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182"/>
    <x v="3"/>
    <s v=""/>
    <x v="1"/>
    <x v="0"/>
    <x v="0"/>
  </r>
  <r>
    <x v="1539"/>
    <x v="6"/>
    <x v="1415"/>
    <x v="10"/>
    <x v="1539"/>
    <x v="1533"/>
    <x v="0"/>
    <x v="1832"/>
    <s v="0001"/>
    <x v="0"/>
    <s v="4961"/>
    <x v="6"/>
    <x v="1696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3"/>
    <x v="3"/>
    <x v="3"/>
    <x v="1"/>
    <x v="6"/>
    <x v="4"/>
    <s v=""/>
    <x v="1"/>
    <x v="0"/>
    <x v="0"/>
  </r>
  <r>
    <x v="1539"/>
    <x v="10"/>
    <x v="1415"/>
    <x v="10"/>
    <x v="1539"/>
    <x v="1533"/>
    <x v="0"/>
    <x v="1832"/>
    <s v="0001"/>
    <x v="0"/>
    <s v="11118"/>
    <x v="10"/>
    <x v="1696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9"/>
    <x v="0"/>
    <s v=""/>
    <x v="1"/>
    <x v="0"/>
    <x v="0"/>
  </r>
  <r>
    <x v="1539"/>
    <x v="28"/>
    <x v="1415"/>
    <x v="10"/>
    <x v="1539"/>
    <x v="1533"/>
    <x v="0"/>
    <x v="1832"/>
    <s v="0001"/>
    <x v="0"/>
    <s v="14974"/>
    <x v="28"/>
    <x v="1696"/>
    <s v="YD13"/>
    <x v="1"/>
    <s v=""/>
    <x v="0"/>
    <n v="4"/>
    <x v="0"/>
    <n v="27.39"/>
    <n v="16.61"/>
    <x v="0"/>
    <x v="1"/>
    <s v=""/>
    <s v=""/>
    <x v="1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3"/>
    <x v="3"/>
    <x v="3"/>
    <x v="1"/>
    <x v="543"/>
    <x v="2"/>
    <s v=""/>
    <x v="1"/>
    <x v="0"/>
    <x v="0"/>
  </r>
  <r>
    <x v="1539"/>
    <x v="23"/>
    <x v="1415"/>
    <x v="10"/>
    <x v="1539"/>
    <x v="1533"/>
    <x v="0"/>
    <x v="1832"/>
    <s v="0001"/>
    <x v="0"/>
    <s v="15096"/>
    <x v="23"/>
    <x v="1696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3"/>
    <x v="3"/>
    <x v="3"/>
    <x v="1"/>
    <x v="44"/>
    <x v="8"/>
    <s v=""/>
    <x v="1"/>
    <x v="0"/>
    <x v="0"/>
  </r>
  <r>
    <x v="1539"/>
    <x v="11"/>
    <x v="1414"/>
    <x v="10"/>
    <x v="1539"/>
    <x v="1533"/>
    <x v="1"/>
    <x v="1831"/>
    <s v="0001"/>
    <x v="0"/>
    <s v="3500192"/>
    <x v="11"/>
    <x v="1695"/>
    <s v="YP66"/>
    <x v="1"/>
    <s v=""/>
    <x v="1"/>
    <n v="5"/>
    <x v="6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539"/>
    <x v="11"/>
    <x v="1414"/>
    <x v="10"/>
    <x v="1539"/>
    <x v="1533"/>
    <x v="1"/>
    <x v="1831"/>
    <s v="0001"/>
    <x v="0"/>
    <s v="3500192"/>
    <x v="11"/>
    <x v="1695"/>
    <s v="YD73"/>
    <x v="1"/>
    <s v=""/>
    <x v="1"/>
    <n v="5"/>
    <x v="6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539"/>
    <x v="11"/>
    <x v="1415"/>
    <x v="10"/>
    <x v="1539"/>
    <x v="1533"/>
    <x v="1"/>
    <x v="1832"/>
    <s v="0001"/>
    <x v="0"/>
    <s v="3500192"/>
    <x v="11"/>
    <x v="1696"/>
    <s v="YP66"/>
    <x v="1"/>
    <s v=""/>
    <x v="1"/>
    <n v="25"/>
    <x v="0"/>
    <n v="-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539"/>
    <x v="11"/>
    <x v="1415"/>
    <x v="10"/>
    <x v="1539"/>
    <x v="1533"/>
    <x v="1"/>
    <x v="1832"/>
    <s v="0001"/>
    <x v="0"/>
    <s v="3500192"/>
    <x v="11"/>
    <x v="1696"/>
    <s v="YD73"/>
    <x v="1"/>
    <s v=""/>
    <x v="1"/>
    <n v="25"/>
    <x v="0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540"/>
    <x v="4"/>
    <x v="1416"/>
    <x v="3"/>
    <x v="1540"/>
    <x v="1534"/>
    <x v="0"/>
    <x v="1833"/>
    <s v="0001"/>
    <x v="0"/>
    <s v="2395"/>
    <x v="4"/>
    <x v="1697"/>
    <s v="YD11"/>
    <x v="1"/>
    <s v=""/>
    <x v="0"/>
    <n v="8"/>
    <x v="6"/>
    <n v="222.01"/>
    <n v="206.39"/>
    <x v="0"/>
    <x v="1"/>
    <n v="1"/>
    <n v="12709816"/>
    <x v="1529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7"/>
    <n v="14.083333333300001"/>
    <x v="0"/>
    <x v="0"/>
    <x v="1"/>
    <n v="8"/>
    <x v="0"/>
    <x v="1785"/>
    <x v="2"/>
    <x v="0"/>
    <x v="0"/>
    <x v="3"/>
    <x v="1"/>
    <s v="CERVEZAS"/>
    <s v="PILSEN TRUJILLO"/>
    <x v="2"/>
    <x v="0"/>
    <x v="0"/>
    <x v="2"/>
    <x v="1"/>
    <x v="1"/>
    <x v="0"/>
    <x v="0"/>
    <x v="3"/>
    <x v="3"/>
    <x v="3"/>
    <x v="1"/>
    <x v="861"/>
    <x v="3"/>
    <d v="2021-01-31T00:00:00"/>
    <x v="0"/>
    <x v="0"/>
    <x v="0"/>
  </r>
  <r>
    <x v="1540"/>
    <x v="5"/>
    <x v="1417"/>
    <x v="3"/>
    <x v="1540"/>
    <x v="1534"/>
    <x v="0"/>
    <x v="1834"/>
    <s v="0001"/>
    <x v="0"/>
    <s v="2821"/>
    <x v="5"/>
    <x v="699"/>
    <s v="YD11"/>
    <x v="1"/>
    <s v=""/>
    <x v="0"/>
    <n v="5"/>
    <x v="1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1"/>
    <n v="9"/>
    <x v="0"/>
    <x v="1786"/>
    <x v="1"/>
    <x v="0"/>
    <x v="0"/>
    <x v="1"/>
    <x v="1"/>
    <s v="CERVEZAS"/>
    <s v="PILSEN CALLAO"/>
    <x v="2"/>
    <x v="0"/>
    <x v="0"/>
    <x v="2"/>
    <x v="1"/>
    <x v="1"/>
    <x v="0"/>
    <x v="0"/>
    <x v="3"/>
    <x v="3"/>
    <x v="3"/>
    <x v="1"/>
    <x v="31"/>
    <x v="3"/>
    <s v=""/>
    <x v="1"/>
    <x v="0"/>
    <x v="0"/>
  </r>
  <r>
    <x v="1540"/>
    <x v="0"/>
    <x v="1417"/>
    <x v="3"/>
    <x v="1540"/>
    <x v="1534"/>
    <x v="0"/>
    <x v="1834"/>
    <s v="0001"/>
    <x v="0"/>
    <s v="11112"/>
    <x v="0"/>
    <x v="699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28"/>
    <x v="0"/>
    <s v=""/>
    <x v="1"/>
    <x v="0"/>
    <x v="0"/>
  </r>
  <r>
    <x v="1540"/>
    <x v="13"/>
    <x v="1417"/>
    <x v="3"/>
    <x v="1540"/>
    <x v="1534"/>
    <x v="0"/>
    <x v="1834"/>
    <s v="0001"/>
    <x v="0"/>
    <s v="14268"/>
    <x v="13"/>
    <x v="699"/>
    <s v="YD13"/>
    <x v="1"/>
    <s v=""/>
    <x v="0"/>
    <n v="2"/>
    <x v="1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41"/>
    <x v="1"/>
    <s v=""/>
    <x v="1"/>
    <x v="0"/>
    <x v="0"/>
  </r>
  <r>
    <x v="1540"/>
    <x v="15"/>
    <x v="1417"/>
    <x v="3"/>
    <x v="1540"/>
    <x v="1534"/>
    <x v="0"/>
    <x v="1834"/>
    <s v="0001"/>
    <x v="0"/>
    <s v="14523"/>
    <x v="15"/>
    <x v="699"/>
    <s v="YD13"/>
    <x v="1"/>
    <s v=""/>
    <x v="0"/>
    <n v="1"/>
    <x v="1"/>
    <n v="6.72"/>
    <n v="6.5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106"/>
    <x v="2"/>
    <s v=""/>
    <x v="1"/>
    <x v="0"/>
    <x v="0"/>
  </r>
  <r>
    <x v="1540"/>
    <x v="11"/>
    <x v="1416"/>
    <x v="3"/>
    <x v="1540"/>
    <x v="1534"/>
    <x v="1"/>
    <x v="1833"/>
    <s v="0001"/>
    <x v="0"/>
    <s v="3500192"/>
    <x v="11"/>
    <x v="1697"/>
    <s v="YP66"/>
    <x v="1"/>
    <s v=""/>
    <x v="1"/>
    <n v="8"/>
    <x v="6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40"/>
    <x v="11"/>
    <x v="1416"/>
    <x v="3"/>
    <x v="1540"/>
    <x v="1534"/>
    <x v="1"/>
    <x v="1833"/>
    <s v="0001"/>
    <x v="0"/>
    <s v="3500192"/>
    <x v="11"/>
    <x v="1697"/>
    <s v="YD73"/>
    <x v="1"/>
    <s v=""/>
    <x v="1"/>
    <n v="8"/>
    <x v="6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40"/>
    <x v="11"/>
    <x v="1417"/>
    <x v="3"/>
    <x v="1540"/>
    <x v="1534"/>
    <x v="1"/>
    <x v="1834"/>
    <s v="0001"/>
    <x v="0"/>
    <s v="3500192"/>
    <x v="11"/>
    <x v="699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40"/>
    <x v="11"/>
    <x v="1417"/>
    <x v="3"/>
    <x v="1540"/>
    <x v="1534"/>
    <x v="1"/>
    <x v="1834"/>
    <s v="0001"/>
    <x v="0"/>
    <s v="3500192"/>
    <x v="11"/>
    <x v="699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41"/>
    <x v="4"/>
    <x v="0"/>
    <x v="10"/>
    <x v="1541"/>
    <x v="1535"/>
    <x v="0"/>
    <x v="1835"/>
    <s v="0001"/>
    <x v="0"/>
    <s v="2395"/>
    <x v="4"/>
    <x v="1698"/>
    <s v="YD11"/>
    <x v="19"/>
    <s v=""/>
    <x v="0"/>
    <n v="2"/>
    <x v="0"/>
    <n v="61.97"/>
    <n v="53.98"/>
    <x v="0"/>
    <x v="2"/>
    <n v="1"/>
    <n v="12710102"/>
    <x v="153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6"/>
    <n v="6"/>
    <x v="0"/>
    <x v="0"/>
    <x v="2"/>
    <n v="6"/>
    <x v="0"/>
    <x v="1787"/>
    <x v="0"/>
    <x v="0"/>
    <x v="0"/>
    <x v="2"/>
    <x v="1"/>
    <s v="CERVEZAS"/>
    <s v="PILSEN TRUJILLO"/>
    <x v="2"/>
    <x v="0"/>
    <x v="0"/>
    <x v="1"/>
    <x v="0"/>
    <x v="0"/>
    <x v="0"/>
    <x v="0"/>
    <x v="3"/>
    <x v="3"/>
    <x v="3"/>
    <x v="1"/>
    <x v="15"/>
    <x v="3"/>
    <d v="2021-01-31T00:00:00"/>
    <x v="0"/>
    <x v="0"/>
    <x v="0"/>
  </r>
  <r>
    <x v="1541"/>
    <x v="5"/>
    <x v="0"/>
    <x v="10"/>
    <x v="1541"/>
    <x v="1535"/>
    <x v="0"/>
    <x v="1835"/>
    <s v="0001"/>
    <x v="0"/>
    <s v="2821"/>
    <x v="5"/>
    <x v="1698"/>
    <s v="YD11"/>
    <x v="19"/>
    <s v=""/>
    <x v="0"/>
    <n v="4"/>
    <x v="0"/>
    <n v="122.82"/>
    <n v="109.08"/>
    <x v="0"/>
    <x v="2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3"/>
    <x v="3"/>
    <x v="3"/>
    <x v="1"/>
    <x v="214"/>
    <x v="3"/>
    <s v=""/>
    <x v="1"/>
    <x v="0"/>
    <x v="0"/>
  </r>
  <r>
    <x v="1541"/>
    <x v="11"/>
    <x v="0"/>
    <x v="10"/>
    <x v="1541"/>
    <x v="1535"/>
    <x v="1"/>
    <x v="1835"/>
    <s v="0001"/>
    <x v="0"/>
    <s v="3500192"/>
    <x v="11"/>
    <x v="1698"/>
    <s v="YP66"/>
    <x v="19"/>
    <s v=""/>
    <x v="1"/>
    <n v="6"/>
    <x v="0"/>
    <n v="-22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541"/>
    <x v="11"/>
    <x v="0"/>
    <x v="10"/>
    <x v="1541"/>
    <x v="1535"/>
    <x v="1"/>
    <x v="1835"/>
    <s v="0001"/>
    <x v="0"/>
    <s v="3500192"/>
    <x v="11"/>
    <x v="1698"/>
    <s v="YD73"/>
    <x v="19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541"/>
    <x v="11"/>
    <x v="0"/>
    <x v="10"/>
    <x v="1541"/>
    <x v="1535"/>
    <x v="1"/>
    <x v="1835"/>
    <s v="0001"/>
    <x v="0"/>
    <s v="3500192"/>
    <x v="11"/>
    <x v="1698"/>
    <s v="YD73"/>
    <x v="19"/>
    <s v=""/>
    <x v="1"/>
    <n v="4"/>
    <x v="0"/>
    <n v="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542"/>
    <x v="4"/>
    <x v="0"/>
    <x v="7"/>
    <x v="1542"/>
    <x v="1536"/>
    <x v="0"/>
    <x v="1836"/>
    <s v="0001"/>
    <x v="0"/>
    <s v="2395"/>
    <x v="4"/>
    <x v="1699"/>
    <s v="YD11"/>
    <x v="0"/>
    <s v=""/>
    <x v="0"/>
    <n v="5"/>
    <x v="0"/>
    <n v="154.91999999999999"/>
    <n v="134.96"/>
    <x v="0"/>
    <x v="1"/>
    <n v="1"/>
    <n v="12710134"/>
    <x v="1531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7"/>
    <x v="0"/>
    <x v="0"/>
    <x v="2"/>
    <n v="7"/>
    <x v="0"/>
    <x v="1788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31"/>
    <x v="3"/>
    <d v="2021-01-31T00:00:00"/>
    <x v="0"/>
    <x v="0"/>
    <x v="0"/>
  </r>
  <r>
    <x v="1542"/>
    <x v="25"/>
    <x v="0"/>
    <x v="7"/>
    <x v="1542"/>
    <x v="1536"/>
    <x v="0"/>
    <x v="1836"/>
    <s v="0001"/>
    <x v="0"/>
    <s v="8758"/>
    <x v="25"/>
    <x v="1699"/>
    <s v="YD13"/>
    <x v="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3"/>
    <x v="3"/>
    <x v="3"/>
    <x v="1"/>
    <x v="66"/>
    <x v="0"/>
    <s v=""/>
    <x v="1"/>
    <x v="0"/>
    <x v="0"/>
  </r>
  <r>
    <x v="1542"/>
    <x v="10"/>
    <x v="0"/>
    <x v="7"/>
    <x v="1542"/>
    <x v="1536"/>
    <x v="0"/>
    <x v="1836"/>
    <s v="0001"/>
    <x v="0"/>
    <s v="11118"/>
    <x v="10"/>
    <x v="1699"/>
    <s v="YD13"/>
    <x v="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120"/>
    <x v="0"/>
    <s v=""/>
    <x v="1"/>
    <x v="0"/>
    <x v="0"/>
  </r>
  <r>
    <x v="1542"/>
    <x v="11"/>
    <x v="0"/>
    <x v="7"/>
    <x v="1542"/>
    <x v="1536"/>
    <x v="1"/>
    <x v="1836"/>
    <s v="0001"/>
    <x v="0"/>
    <s v="3500192"/>
    <x v="11"/>
    <x v="1699"/>
    <s v="YP66"/>
    <x v="0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542"/>
    <x v="11"/>
    <x v="0"/>
    <x v="7"/>
    <x v="1542"/>
    <x v="1536"/>
    <x v="1"/>
    <x v="1836"/>
    <s v="0001"/>
    <x v="0"/>
    <s v="3500192"/>
    <x v="11"/>
    <x v="1699"/>
    <s v="YD73"/>
    <x v="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543"/>
    <x v="4"/>
    <x v="1418"/>
    <x v="23"/>
    <x v="1543"/>
    <x v="1537"/>
    <x v="0"/>
    <x v="1837"/>
    <s v="0001"/>
    <x v="0"/>
    <s v="2395"/>
    <x v="4"/>
    <x v="1700"/>
    <s v="YD11"/>
    <x v="1"/>
    <s v=""/>
    <x v="0"/>
    <n v="2"/>
    <x v="0"/>
    <n v="54.61"/>
    <n v="52.49"/>
    <x v="1"/>
    <x v="1"/>
    <n v="1"/>
    <n v="12710290"/>
    <x v="1532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3"/>
    <n v="2.5"/>
    <x v="0"/>
    <x v="0"/>
    <x v="1"/>
    <n v="3"/>
    <x v="0"/>
    <x v="1789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88"/>
    <x v="3"/>
    <d v="2021-01-31T00:00:00"/>
    <x v="0"/>
    <x v="0"/>
    <x v="0"/>
  </r>
  <r>
    <x v="1543"/>
    <x v="16"/>
    <x v="1418"/>
    <x v="23"/>
    <x v="1543"/>
    <x v="1537"/>
    <x v="0"/>
    <x v="1837"/>
    <s v="0001"/>
    <x v="0"/>
    <s v="11114"/>
    <x v="16"/>
    <x v="1700"/>
    <s v="YD13"/>
    <x v="1"/>
    <s v=""/>
    <x v="0"/>
    <n v="1"/>
    <x v="0"/>
    <n v="8.6999999999999993"/>
    <n v="3.55"/>
    <x v="1"/>
    <x v="1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88"/>
    <x v="0"/>
    <s v=""/>
    <x v="1"/>
    <x v="0"/>
    <x v="0"/>
  </r>
  <r>
    <x v="1543"/>
    <x v="11"/>
    <x v="1418"/>
    <x v="23"/>
    <x v="1543"/>
    <x v="1537"/>
    <x v="1"/>
    <x v="1837"/>
    <s v="0001"/>
    <x v="0"/>
    <s v="3500192"/>
    <x v="11"/>
    <x v="1700"/>
    <s v="YP66"/>
    <x v="1"/>
    <s v=""/>
    <x v="1"/>
    <n v="2"/>
    <x v="0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43"/>
    <x v="11"/>
    <x v="1418"/>
    <x v="23"/>
    <x v="1543"/>
    <x v="1537"/>
    <x v="1"/>
    <x v="1837"/>
    <s v="0001"/>
    <x v="0"/>
    <s v="3500192"/>
    <x v="11"/>
    <x v="1700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44"/>
    <x v="14"/>
    <x v="1419"/>
    <x v="10"/>
    <x v="1544"/>
    <x v="1538"/>
    <x v="0"/>
    <x v="1838"/>
    <s v="0001"/>
    <x v="0"/>
    <s v="4562"/>
    <x v="14"/>
    <x v="1701"/>
    <s v="YD13"/>
    <x v="1"/>
    <s v=""/>
    <x v="0"/>
    <n v="5"/>
    <x v="0"/>
    <n v="32.21"/>
    <n v="6.56"/>
    <x v="1"/>
    <x v="0"/>
    <n v="1"/>
    <n v="12710311"/>
    <x v="1533"/>
    <x v="0"/>
    <d v="2021-02-06T00:00:00"/>
    <x v="1"/>
    <x v="1"/>
    <x v="1"/>
    <s v="LU"/>
    <x v="0"/>
    <n v="2.4500000000000002"/>
    <n v="2.5"/>
    <n v="43.073136427562503"/>
    <n v="4.1666666666666661"/>
    <n v="5"/>
    <x v="0"/>
    <n v="13"/>
    <n v="7.4375"/>
    <x v="0"/>
    <x v="0"/>
    <x v="4"/>
    <n v="13"/>
    <x v="0"/>
    <x v="1790"/>
    <x v="0"/>
    <x v="0"/>
    <x v="0"/>
    <x v="4"/>
    <x v="0"/>
    <s v="NABS"/>
    <s v="SAN MATEO"/>
    <x v="0"/>
    <x v="0"/>
    <x v="0"/>
    <x v="1"/>
    <x v="1"/>
    <x v="1"/>
    <x v="0"/>
    <x v="0"/>
    <x v="13"/>
    <x v="29"/>
    <x v="1"/>
    <x v="4"/>
    <x v="154"/>
    <x v="4"/>
    <d v="2021-01-31T00:00:00"/>
    <x v="0"/>
    <x v="0"/>
    <x v="0"/>
  </r>
  <r>
    <x v="1544"/>
    <x v="6"/>
    <x v="1419"/>
    <x v="10"/>
    <x v="1544"/>
    <x v="1538"/>
    <x v="0"/>
    <x v="1838"/>
    <s v="0001"/>
    <x v="0"/>
    <s v="4961"/>
    <x v="6"/>
    <x v="1701"/>
    <s v="YD13"/>
    <x v="1"/>
    <s v=""/>
    <x v="0"/>
    <n v="1"/>
    <x v="0"/>
    <n v="12.71"/>
    <n v="2.59"/>
    <x v="1"/>
    <x v="0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29"/>
    <x v="1"/>
    <x v="4"/>
    <x v="6"/>
    <x v="4"/>
    <s v=""/>
    <x v="1"/>
    <x v="0"/>
    <x v="0"/>
  </r>
  <r>
    <x v="1544"/>
    <x v="17"/>
    <x v="1419"/>
    <x v="10"/>
    <x v="1544"/>
    <x v="1538"/>
    <x v="0"/>
    <x v="1838"/>
    <s v="0001"/>
    <x v="0"/>
    <s v="4963"/>
    <x v="17"/>
    <x v="1701"/>
    <s v="YD13"/>
    <x v="1"/>
    <s v=""/>
    <x v="0"/>
    <n v="1"/>
    <x v="0"/>
    <n v="12.71"/>
    <n v="2.59"/>
    <x v="1"/>
    <x v="0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29"/>
    <x v="1"/>
    <x v="4"/>
    <x v="6"/>
    <x v="4"/>
    <s v=""/>
    <x v="1"/>
    <x v="0"/>
    <x v="0"/>
  </r>
  <r>
    <x v="1544"/>
    <x v="18"/>
    <x v="1419"/>
    <x v="10"/>
    <x v="1544"/>
    <x v="1538"/>
    <x v="0"/>
    <x v="1838"/>
    <s v="0001"/>
    <x v="0"/>
    <s v="5454"/>
    <x v="18"/>
    <x v="1701"/>
    <s v="YD13"/>
    <x v="1"/>
    <s v=""/>
    <x v="0"/>
    <n v="1"/>
    <x v="0"/>
    <n v="13.56"/>
    <n v="2.76"/>
    <x v="1"/>
    <x v="0"/>
    <s v=""/>
    <s v=""/>
    <x v="1"/>
    <x v="0"/>
    <d v="2021-02-06T00:00:00"/>
    <x v="1"/>
    <x v="1"/>
    <x v="1"/>
    <s v="LU"/>
    <x v="0"/>
    <n v="0.15"/>
    <n v="0.5"/>
    <n v="2.6371308016874999"/>
    <n v="1.5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29"/>
    <x v="1"/>
    <x v="4"/>
    <x v="81"/>
    <x v="4"/>
    <s v=""/>
    <x v="1"/>
    <x v="0"/>
    <x v="0"/>
  </r>
  <r>
    <x v="1544"/>
    <x v="25"/>
    <x v="1419"/>
    <x v="10"/>
    <x v="1544"/>
    <x v="1538"/>
    <x v="0"/>
    <x v="1838"/>
    <s v="0001"/>
    <x v="0"/>
    <s v="8758"/>
    <x v="25"/>
    <x v="1701"/>
    <s v="YD13"/>
    <x v="1"/>
    <s v=""/>
    <x v="0"/>
    <n v="1"/>
    <x v="0"/>
    <n v="7.89"/>
    <n v="3.22"/>
    <x v="1"/>
    <x v="0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13"/>
    <x v="29"/>
    <x v="1"/>
    <x v="4"/>
    <x v="46"/>
    <x v="0"/>
    <s v=""/>
    <x v="1"/>
    <x v="0"/>
    <x v="0"/>
  </r>
  <r>
    <x v="1544"/>
    <x v="16"/>
    <x v="1419"/>
    <x v="10"/>
    <x v="1544"/>
    <x v="1538"/>
    <x v="0"/>
    <x v="1838"/>
    <s v="0001"/>
    <x v="0"/>
    <s v="11114"/>
    <x v="16"/>
    <x v="1701"/>
    <s v="YD13"/>
    <x v="1"/>
    <s v=""/>
    <x v="0"/>
    <n v="1"/>
    <x v="0"/>
    <n v="8.6999999999999993"/>
    <n v="3.55"/>
    <x v="1"/>
    <x v="0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29"/>
    <x v="1"/>
    <x v="4"/>
    <x v="188"/>
    <x v="0"/>
    <s v=""/>
    <x v="1"/>
    <x v="0"/>
    <x v="0"/>
  </r>
  <r>
    <x v="1544"/>
    <x v="20"/>
    <x v="1419"/>
    <x v="10"/>
    <x v="1544"/>
    <x v="1538"/>
    <x v="0"/>
    <x v="1838"/>
    <s v="0001"/>
    <x v="0"/>
    <s v="11116"/>
    <x v="20"/>
    <x v="1701"/>
    <s v="YD13"/>
    <x v="1"/>
    <s v=""/>
    <x v="0"/>
    <n v="1"/>
    <x v="0"/>
    <n v="10.86"/>
    <n v="4.4400000000000004"/>
    <x v="1"/>
    <x v="0"/>
    <s v=""/>
    <s v=""/>
    <x v="1"/>
    <x v="0"/>
    <d v="2021-02-06T00:00:00"/>
    <x v="1"/>
    <x v="1"/>
    <x v="1"/>
    <s v="LU"/>
    <x v="0"/>
    <n v="0.06"/>
    <n v="0.4375"/>
    <n v="1.054852320675"/>
    <n v="0.64864864864864868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29"/>
    <x v="1"/>
    <x v="4"/>
    <x v="6"/>
    <x v="0"/>
    <s v=""/>
    <x v="1"/>
    <x v="0"/>
    <x v="0"/>
  </r>
  <r>
    <x v="1544"/>
    <x v="26"/>
    <x v="1419"/>
    <x v="10"/>
    <x v="1544"/>
    <x v="1538"/>
    <x v="0"/>
    <x v="1838"/>
    <s v="0001"/>
    <x v="0"/>
    <s v="12408"/>
    <x v="26"/>
    <x v="1701"/>
    <s v="YD13"/>
    <x v="1"/>
    <s v=""/>
    <x v="0"/>
    <n v="1"/>
    <x v="0"/>
    <n v="8.1300000000000008"/>
    <n v="4.5999999999999996"/>
    <x v="1"/>
    <x v="0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13"/>
    <x v="29"/>
    <x v="1"/>
    <x v="4"/>
    <x v="47"/>
    <x v="1"/>
    <s v=""/>
    <x v="1"/>
    <x v="0"/>
    <x v="0"/>
  </r>
  <r>
    <x v="1544"/>
    <x v="13"/>
    <x v="1419"/>
    <x v="10"/>
    <x v="1544"/>
    <x v="1538"/>
    <x v="0"/>
    <x v="1838"/>
    <s v="0001"/>
    <x v="0"/>
    <s v="14268"/>
    <x v="13"/>
    <x v="1701"/>
    <s v="YD13"/>
    <x v="1"/>
    <s v=""/>
    <x v="0"/>
    <n v="1"/>
    <x v="0"/>
    <n v="11.25"/>
    <n v="2.2999999999999998"/>
    <x v="1"/>
    <x v="0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3"/>
    <x v="29"/>
    <x v="1"/>
    <x v="4"/>
    <x v="130"/>
    <x v="1"/>
    <s v=""/>
    <x v="1"/>
    <x v="0"/>
    <x v="0"/>
  </r>
  <r>
    <x v="1545"/>
    <x v="17"/>
    <x v="1420"/>
    <x v="23"/>
    <x v="1545"/>
    <x v="1539"/>
    <x v="0"/>
    <x v="1839"/>
    <s v="0001"/>
    <x v="0"/>
    <s v="4963"/>
    <x v="17"/>
    <x v="964"/>
    <s v="YD13"/>
    <x v="1"/>
    <s v=""/>
    <x v="0"/>
    <n v="1"/>
    <x v="0"/>
    <n v="12.71"/>
    <n v="2.59"/>
    <x v="1"/>
    <x v="1"/>
    <n v="1"/>
    <n v="12710499"/>
    <x v="1534"/>
    <x v="0"/>
    <d v="2021-02-06T00:00:00"/>
    <x v="1"/>
    <x v="1"/>
    <x v="1"/>
    <s v="LU"/>
    <x v="0"/>
    <n v="0.09"/>
    <n v="1"/>
    <n v="1.5822784810125001"/>
    <n v="1"/>
    <n v="1"/>
    <x v="0"/>
    <n v="3"/>
    <n v="2.7636363635999999"/>
    <x v="0"/>
    <x v="0"/>
    <x v="1"/>
    <n v="3"/>
    <x v="0"/>
    <x v="1791"/>
    <x v="0"/>
    <x v="0"/>
    <x v="0"/>
    <x v="0"/>
    <x v="0"/>
    <s v="NABS"/>
    <s v="SAN MATEO"/>
    <x v="0"/>
    <x v="0"/>
    <x v="0"/>
    <x v="2"/>
    <x v="1"/>
    <x v="1"/>
    <x v="0"/>
    <x v="0"/>
    <x v="3"/>
    <x v="3"/>
    <x v="3"/>
    <x v="1"/>
    <x v="6"/>
    <x v="4"/>
    <d v="2021-01-31T00:00:00"/>
    <x v="0"/>
    <x v="0"/>
    <x v="0"/>
  </r>
  <r>
    <x v="1545"/>
    <x v="25"/>
    <x v="1420"/>
    <x v="23"/>
    <x v="1545"/>
    <x v="1539"/>
    <x v="0"/>
    <x v="1839"/>
    <s v="0001"/>
    <x v="0"/>
    <s v="8758"/>
    <x v="25"/>
    <x v="964"/>
    <s v="YD13"/>
    <x v="1"/>
    <s v=""/>
    <x v="0"/>
    <n v="1"/>
    <x v="0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46"/>
    <x v="0"/>
    <s v=""/>
    <x v="1"/>
    <x v="0"/>
    <x v="0"/>
  </r>
  <r>
    <x v="1545"/>
    <x v="1"/>
    <x v="1420"/>
    <x v="23"/>
    <x v="1545"/>
    <x v="1539"/>
    <x v="0"/>
    <x v="1839"/>
    <s v="0001"/>
    <x v="0"/>
    <s v="11115"/>
    <x v="1"/>
    <x v="964"/>
    <s v="YD13"/>
    <x v="1"/>
    <s v=""/>
    <x v="0"/>
    <n v="1"/>
    <x v="0"/>
    <n v="17.39"/>
    <n v="7.1"/>
    <x v="1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33"/>
    <x v="0"/>
    <s v=""/>
    <x v="1"/>
    <x v="0"/>
    <x v="0"/>
  </r>
  <r>
    <x v="1545"/>
    <x v="11"/>
    <x v="1420"/>
    <x v="23"/>
    <x v="1545"/>
    <x v="1539"/>
    <x v="1"/>
    <x v="1840"/>
    <s v="0001"/>
    <x v="2"/>
    <s v="3500192"/>
    <x v="11"/>
    <x v="1702"/>
    <s v="YP66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3"/>
    <x v="3"/>
    <x v="3"/>
    <x v="1"/>
    <x v="10"/>
    <x v="6"/>
    <s v=""/>
    <x v="1"/>
    <x v="0"/>
    <x v="0"/>
  </r>
  <r>
    <x v="1546"/>
    <x v="4"/>
    <x v="1421"/>
    <x v="7"/>
    <x v="1546"/>
    <x v="1540"/>
    <x v="0"/>
    <x v="1841"/>
    <s v="0001"/>
    <x v="0"/>
    <s v="2395"/>
    <x v="4"/>
    <x v="1703"/>
    <s v="YD11"/>
    <x v="1"/>
    <s v=""/>
    <x v="0"/>
    <n v="7"/>
    <x v="1"/>
    <n v="191.11"/>
    <n v="183.7"/>
    <x v="4"/>
    <x v="1"/>
    <n v="1"/>
    <n v="12710691"/>
    <x v="1535"/>
    <x v="0"/>
    <d v="2021-02-06T00:00:00"/>
    <x v="1"/>
    <x v="5"/>
    <x v="5"/>
    <s v="LU"/>
    <x v="0"/>
    <n v="0.52080000000000004"/>
    <n v="7"/>
    <n v="7.0000000000000195"/>
    <n v="9.9999999999999982"/>
    <n v="7"/>
    <x v="0"/>
    <n v="9"/>
    <n v="8.25"/>
    <x v="0"/>
    <x v="0"/>
    <x v="1"/>
    <n v="9"/>
    <x v="0"/>
    <x v="1792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166"/>
    <x v="3"/>
    <d v="2021-01-31T00:00:00"/>
    <x v="0"/>
    <x v="0"/>
    <x v="0"/>
  </r>
  <r>
    <x v="1546"/>
    <x v="19"/>
    <x v="1421"/>
    <x v="7"/>
    <x v="1546"/>
    <x v="1540"/>
    <x v="0"/>
    <x v="1841"/>
    <s v="0001"/>
    <x v="0"/>
    <s v="7841"/>
    <x v="19"/>
    <x v="1703"/>
    <s v="YD13"/>
    <x v="1"/>
    <s v=""/>
    <x v="0"/>
    <n v="1"/>
    <x v="1"/>
    <n v="17.28"/>
    <n v="3.52"/>
    <x v="4"/>
    <x v="1"/>
    <s v=""/>
    <s v=""/>
    <x v="1"/>
    <x v="0"/>
    <d v="2021-02-06T00:00:00"/>
    <x v="1"/>
    <x v="5"/>
    <x v="5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11"/>
    <x v="4"/>
    <x v="1"/>
    <x v="82"/>
    <x v="7"/>
    <s v=""/>
    <x v="1"/>
    <x v="0"/>
    <x v="0"/>
  </r>
  <r>
    <x v="1546"/>
    <x v="10"/>
    <x v="1421"/>
    <x v="7"/>
    <x v="1546"/>
    <x v="1540"/>
    <x v="0"/>
    <x v="1841"/>
    <s v="0001"/>
    <x v="0"/>
    <s v="11118"/>
    <x v="10"/>
    <x v="1703"/>
    <s v="YD13"/>
    <x v="1"/>
    <s v=""/>
    <x v="0"/>
    <n v="1"/>
    <x v="1"/>
    <n v="10.87"/>
    <n v="4.4400000000000004"/>
    <x v="4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9"/>
    <x v="0"/>
    <s v=""/>
    <x v="1"/>
    <x v="0"/>
    <x v="0"/>
  </r>
  <r>
    <x v="1546"/>
    <x v="11"/>
    <x v="1421"/>
    <x v="7"/>
    <x v="1546"/>
    <x v="1540"/>
    <x v="1"/>
    <x v="1841"/>
    <s v="0001"/>
    <x v="0"/>
    <s v="3500192"/>
    <x v="11"/>
    <x v="1703"/>
    <s v="YP66"/>
    <x v="1"/>
    <s v=""/>
    <x v="1"/>
    <n v="7"/>
    <x v="1"/>
    <n v="-26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46"/>
    <x v="11"/>
    <x v="1421"/>
    <x v="7"/>
    <x v="1546"/>
    <x v="1540"/>
    <x v="1"/>
    <x v="1841"/>
    <s v="0001"/>
    <x v="0"/>
    <s v="3500192"/>
    <x v="11"/>
    <x v="1703"/>
    <s v="YD73"/>
    <x v="1"/>
    <s v=""/>
    <x v="1"/>
    <n v="7"/>
    <x v="1"/>
    <n v="26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47"/>
    <x v="4"/>
    <x v="1422"/>
    <x v="4"/>
    <x v="1547"/>
    <x v="1541"/>
    <x v="0"/>
    <x v="1842"/>
    <s v="0001"/>
    <x v="0"/>
    <s v="2395"/>
    <x v="4"/>
    <x v="1704"/>
    <s v="YD11"/>
    <x v="1"/>
    <s v=""/>
    <x v="0"/>
    <n v="2"/>
    <x v="0"/>
    <n v="54.61"/>
    <n v="52.49"/>
    <x v="0"/>
    <x v="3"/>
    <n v="1"/>
    <n v="12710707"/>
    <x v="153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4"/>
    <x v="0"/>
    <x v="0"/>
    <x v="1"/>
    <n v="4"/>
    <x v="0"/>
    <x v="1793"/>
    <x v="0"/>
    <x v="0"/>
    <x v="0"/>
    <x v="0"/>
    <x v="1"/>
    <s v="CERVEZAS"/>
    <s v="PILSEN TRUJILLO"/>
    <x v="2"/>
    <x v="0"/>
    <x v="0"/>
    <x v="2"/>
    <x v="1"/>
    <x v="1"/>
    <x v="0"/>
    <x v="0"/>
    <x v="2"/>
    <x v="25"/>
    <x v="1"/>
    <x v="1"/>
    <x v="88"/>
    <x v="3"/>
    <d v="2021-01-31T00:00:00"/>
    <x v="0"/>
    <x v="0"/>
    <x v="0"/>
  </r>
  <r>
    <x v="1547"/>
    <x v="5"/>
    <x v="1422"/>
    <x v="4"/>
    <x v="1547"/>
    <x v="1541"/>
    <x v="0"/>
    <x v="1842"/>
    <s v="0001"/>
    <x v="0"/>
    <s v="2821"/>
    <x v="5"/>
    <x v="1704"/>
    <s v="YD11"/>
    <x v="1"/>
    <s v=""/>
    <x v="0"/>
    <n v="2"/>
    <x v="0"/>
    <n v="61.41"/>
    <n v="54.54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25"/>
    <x v="1"/>
    <x v="1"/>
    <x v="15"/>
    <x v="3"/>
    <s v=""/>
    <x v="1"/>
    <x v="0"/>
    <x v="0"/>
  </r>
  <r>
    <x v="1547"/>
    <x v="11"/>
    <x v="1422"/>
    <x v="4"/>
    <x v="1547"/>
    <x v="1541"/>
    <x v="1"/>
    <x v="1842"/>
    <s v="0001"/>
    <x v="0"/>
    <s v="3500192"/>
    <x v="11"/>
    <x v="1704"/>
    <s v="YP66"/>
    <x v="1"/>
    <s v=""/>
    <x v="1"/>
    <n v="4"/>
    <x v="0"/>
    <n v="-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5"/>
    <x v="1"/>
    <x v="1"/>
    <x v="10"/>
    <x v="6"/>
    <s v=""/>
    <x v="1"/>
    <x v="0"/>
    <x v="0"/>
  </r>
  <r>
    <x v="1547"/>
    <x v="11"/>
    <x v="1422"/>
    <x v="4"/>
    <x v="1547"/>
    <x v="1541"/>
    <x v="1"/>
    <x v="1842"/>
    <s v="0001"/>
    <x v="0"/>
    <s v="3500192"/>
    <x v="11"/>
    <x v="1704"/>
    <s v="YD73"/>
    <x v="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5"/>
    <x v="1"/>
    <x v="1"/>
    <x v="10"/>
    <x v="6"/>
    <s v=""/>
    <x v="1"/>
    <x v="0"/>
    <x v="0"/>
  </r>
  <r>
    <x v="1547"/>
    <x v="11"/>
    <x v="1422"/>
    <x v="4"/>
    <x v="1547"/>
    <x v="1541"/>
    <x v="1"/>
    <x v="1842"/>
    <s v="0001"/>
    <x v="0"/>
    <s v="3500192"/>
    <x v="11"/>
    <x v="1704"/>
    <s v="YD73"/>
    <x v="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5"/>
    <x v="1"/>
    <x v="1"/>
    <x v="10"/>
    <x v="6"/>
    <s v=""/>
    <x v="1"/>
    <x v="0"/>
    <x v="0"/>
  </r>
  <r>
    <x v="1548"/>
    <x v="4"/>
    <x v="1423"/>
    <x v="3"/>
    <x v="1548"/>
    <x v="1542"/>
    <x v="0"/>
    <x v="1843"/>
    <s v="0001"/>
    <x v="0"/>
    <s v="2395"/>
    <x v="4"/>
    <x v="1705"/>
    <s v="YD11"/>
    <x v="1"/>
    <s v=""/>
    <x v="0"/>
    <n v="3"/>
    <x v="0"/>
    <n v="92.95"/>
    <n v="80.98"/>
    <x v="1"/>
    <x v="1"/>
    <n v="1"/>
    <n v="12710719"/>
    <x v="1537"/>
    <x v="0"/>
    <d v="2021-02-06T00:00:00"/>
    <x v="1"/>
    <x v="1"/>
    <x v="1"/>
    <s v="LU"/>
    <x v="0"/>
    <n v="0.22320000000000001"/>
    <n v="3"/>
    <n v="3.000000000000008"/>
    <n v="4.2857142857142847"/>
    <n v="3"/>
    <x v="0"/>
    <n v="4"/>
    <n v="4"/>
    <x v="0"/>
    <x v="0"/>
    <x v="1"/>
    <n v="4"/>
    <x v="0"/>
    <x v="1794"/>
    <x v="0"/>
    <x v="0"/>
    <x v="0"/>
    <x v="0"/>
    <x v="1"/>
    <s v="CERVEZAS"/>
    <s v="PILSEN TRUJILLO"/>
    <x v="2"/>
    <x v="0"/>
    <x v="0"/>
    <x v="2"/>
    <x v="1"/>
    <x v="1"/>
    <x v="0"/>
    <x v="2"/>
    <x v="3"/>
    <x v="3"/>
    <x v="3"/>
    <x v="1"/>
    <x v="4"/>
    <x v="3"/>
    <d v="2021-01-31T00:00:00"/>
    <x v="0"/>
    <x v="0"/>
    <x v="0"/>
  </r>
  <r>
    <x v="1548"/>
    <x v="10"/>
    <x v="1423"/>
    <x v="3"/>
    <x v="1548"/>
    <x v="1542"/>
    <x v="0"/>
    <x v="1843"/>
    <s v="0001"/>
    <x v="0"/>
    <s v="11118"/>
    <x v="10"/>
    <x v="1705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3"/>
    <x v="3"/>
    <x v="3"/>
    <x v="1"/>
    <x v="9"/>
    <x v="0"/>
    <s v=""/>
    <x v="1"/>
    <x v="0"/>
    <x v="0"/>
  </r>
  <r>
    <x v="1548"/>
    <x v="11"/>
    <x v="1423"/>
    <x v="3"/>
    <x v="1548"/>
    <x v="1542"/>
    <x v="1"/>
    <x v="1843"/>
    <s v="0001"/>
    <x v="0"/>
    <s v="3500192"/>
    <x v="11"/>
    <x v="1705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1548"/>
    <x v="11"/>
    <x v="1423"/>
    <x v="3"/>
    <x v="1548"/>
    <x v="1542"/>
    <x v="1"/>
    <x v="1843"/>
    <s v="0001"/>
    <x v="0"/>
    <s v="3500192"/>
    <x v="11"/>
    <x v="1705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1549"/>
    <x v="4"/>
    <x v="1424"/>
    <x v="3"/>
    <x v="1549"/>
    <x v="1543"/>
    <x v="0"/>
    <x v="1844"/>
    <s v="0001"/>
    <x v="0"/>
    <s v="2395"/>
    <x v="4"/>
    <x v="1706"/>
    <s v="YD11"/>
    <x v="1"/>
    <s v=""/>
    <x v="0"/>
    <n v="5"/>
    <x v="0"/>
    <n v="136.52000000000001"/>
    <n v="131.22"/>
    <x v="1"/>
    <x v="1"/>
    <n v="1"/>
    <n v="12710733"/>
    <x v="1538"/>
    <x v="0"/>
    <d v="2021-02-06T00:00:00"/>
    <x v="1"/>
    <x v="1"/>
    <x v="1"/>
    <s v="LU"/>
    <x v="0"/>
    <n v="0.372"/>
    <n v="5"/>
    <n v="5.0000000000000133"/>
    <n v="7.1428571428571423"/>
    <n v="5"/>
    <x v="0"/>
    <n v="6"/>
    <n v="6"/>
    <x v="0"/>
    <x v="0"/>
    <x v="1"/>
    <n v="6"/>
    <x v="0"/>
    <x v="1795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73"/>
    <x v="3"/>
    <d v="2021-01-31T00:00:00"/>
    <x v="0"/>
    <x v="0"/>
    <x v="0"/>
  </r>
  <r>
    <x v="1549"/>
    <x v="25"/>
    <x v="1424"/>
    <x v="3"/>
    <x v="1549"/>
    <x v="1543"/>
    <x v="0"/>
    <x v="1844"/>
    <s v="0001"/>
    <x v="0"/>
    <s v="8758"/>
    <x v="25"/>
    <x v="1706"/>
    <s v="YD13"/>
    <x v="1"/>
    <s v=""/>
    <x v="0"/>
    <n v="1"/>
    <x v="0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46"/>
    <x v="0"/>
    <s v=""/>
    <x v="1"/>
    <x v="0"/>
    <x v="0"/>
  </r>
  <r>
    <x v="1549"/>
    <x v="11"/>
    <x v="1424"/>
    <x v="3"/>
    <x v="1549"/>
    <x v="1543"/>
    <x v="1"/>
    <x v="1844"/>
    <s v="0001"/>
    <x v="0"/>
    <s v="3500192"/>
    <x v="11"/>
    <x v="1706"/>
    <s v="YP66"/>
    <x v="1"/>
    <s v=""/>
    <x v="1"/>
    <n v="5"/>
    <x v="0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49"/>
    <x v="11"/>
    <x v="1424"/>
    <x v="3"/>
    <x v="1549"/>
    <x v="1543"/>
    <x v="1"/>
    <x v="1844"/>
    <s v="0001"/>
    <x v="0"/>
    <s v="3500192"/>
    <x v="11"/>
    <x v="1706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50"/>
    <x v="16"/>
    <x v="0"/>
    <x v="6"/>
    <x v="1550"/>
    <x v="1544"/>
    <x v="0"/>
    <x v="1845"/>
    <s v="0001"/>
    <x v="0"/>
    <s v="11114"/>
    <x v="16"/>
    <x v="1707"/>
    <s v="YD13"/>
    <x v="7"/>
    <s v=""/>
    <x v="0"/>
    <n v="3"/>
    <x v="0"/>
    <n v="27.71"/>
    <n v="11.32"/>
    <x v="0"/>
    <x v="2"/>
    <n v="1"/>
    <n v="12710763"/>
    <x v="1539"/>
    <x v="0"/>
    <d v="2021-02-06T00:00:00"/>
    <x v="0"/>
    <x v="0"/>
    <x v="0"/>
    <s v="LU"/>
    <x v="0"/>
    <n v="0.13500000000000001"/>
    <n v="1.5"/>
    <n v="2.3734177215187504"/>
    <n v="1.6071428571428572"/>
    <n v="3"/>
    <x v="0"/>
    <n v="3"/>
    <n v="1.5"/>
    <x v="0"/>
    <x v="0"/>
    <x v="2"/>
    <n v="3"/>
    <x v="0"/>
    <x v="1796"/>
    <x v="0"/>
    <x v="0"/>
    <x v="0"/>
    <x v="0"/>
    <x v="0"/>
    <s v="NABS"/>
    <s v="GUARANÁ"/>
    <x v="0"/>
    <x v="0"/>
    <x v="0"/>
    <x v="3"/>
    <x v="0"/>
    <x v="0"/>
    <x v="0"/>
    <x v="0"/>
    <x v="3"/>
    <x v="3"/>
    <x v="3"/>
    <x v="1"/>
    <x v="22"/>
    <x v="0"/>
    <d v="2021-01-31T00:00:00"/>
    <x v="0"/>
    <x v="0"/>
    <x v="0"/>
  </r>
  <r>
    <x v="1551"/>
    <x v="4"/>
    <x v="1425"/>
    <x v="3"/>
    <x v="1551"/>
    <x v="1545"/>
    <x v="0"/>
    <x v="1846"/>
    <s v="0001"/>
    <x v="0"/>
    <s v="2395"/>
    <x v="4"/>
    <x v="1708"/>
    <s v="YD11"/>
    <x v="1"/>
    <s v=""/>
    <x v="0"/>
    <n v="2"/>
    <x v="0"/>
    <n v="54.61"/>
    <n v="52.49"/>
    <x v="1"/>
    <x v="1"/>
    <n v="1"/>
    <n v="12710840"/>
    <x v="1540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3"/>
    <n v="2.25"/>
    <x v="0"/>
    <x v="0"/>
    <x v="1"/>
    <n v="3"/>
    <x v="0"/>
    <x v="1797"/>
    <x v="0"/>
    <x v="0"/>
    <x v="0"/>
    <x v="0"/>
    <x v="1"/>
    <s v="CERVEZAS"/>
    <s v="PILSEN TRUJILLO"/>
    <x v="2"/>
    <x v="0"/>
    <x v="0"/>
    <x v="2"/>
    <x v="1"/>
    <x v="1"/>
    <x v="0"/>
    <x v="0"/>
    <x v="3"/>
    <x v="3"/>
    <x v="3"/>
    <x v="1"/>
    <x v="88"/>
    <x v="3"/>
    <d v="2021-01-31T00:00:00"/>
    <x v="0"/>
    <x v="0"/>
    <x v="0"/>
  </r>
  <r>
    <x v="1551"/>
    <x v="13"/>
    <x v="1425"/>
    <x v="3"/>
    <x v="1551"/>
    <x v="1545"/>
    <x v="0"/>
    <x v="1846"/>
    <s v="0001"/>
    <x v="0"/>
    <s v="14268"/>
    <x v="13"/>
    <x v="1708"/>
    <s v="YD13"/>
    <x v="1"/>
    <s v=""/>
    <x v="0"/>
    <n v="1"/>
    <x v="0"/>
    <n v="11.25"/>
    <n v="2.2999999999999998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3"/>
    <x v="3"/>
    <x v="3"/>
    <x v="1"/>
    <x v="130"/>
    <x v="1"/>
    <s v=""/>
    <x v="1"/>
    <x v="0"/>
    <x v="0"/>
  </r>
  <r>
    <x v="1551"/>
    <x v="11"/>
    <x v="1425"/>
    <x v="3"/>
    <x v="1551"/>
    <x v="1545"/>
    <x v="1"/>
    <x v="1846"/>
    <s v="0001"/>
    <x v="0"/>
    <s v="3500192"/>
    <x v="11"/>
    <x v="1708"/>
    <s v="YP66"/>
    <x v="1"/>
    <s v=""/>
    <x v="1"/>
    <n v="2"/>
    <x v="0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51"/>
    <x v="11"/>
    <x v="1425"/>
    <x v="3"/>
    <x v="1551"/>
    <x v="1545"/>
    <x v="1"/>
    <x v="1846"/>
    <s v="0001"/>
    <x v="0"/>
    <s v="3500192"/>
    <x v="11"/>
    <x v="1708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52"/>
    <x v="4"/>
    <x v="1426"/>
    <x v="6"/>
    <x v="1552"/>
    <x v="1546"/>
    <x v="0"/>
    <x v="1847"/>
    <s v="0001"/>
    <x v="0"/>
    <s v="2395"/>
    <x v="4"/>
    <x v="1709"/>
    <s v="YD11"/>
    <x v="14"/>
    <s v=""/>
    <x v="0"/>
    <n v="4"/>
    <x v="2"/>
    <n v="111"/>
    <n v="103.19"/>
    <x v="3"/>
    <x v="1"/>
    <n v="1"/>
    <n v="12710842"/>
    <x v="1541"/>
    <x v="0"/>
    <d v="2021-02-06T00:00:00"/>
    <x v="1"/>
    <x v="3"/>
    <x v="3"/>
    <s v="LU"/>
    <x v="0"/>
    <n v="0.29759999999999998"/>
    <n v="4"/>
    <n v="4.0000000000000107"/>
    <n v="5.7142857142857135"/>
    <n v="4"/>
    <x v="0"/>
    <n v="11"/>
    <n v="6.5"/>
    <x v="0"/>
    <x v="0"/>
    <x v="2"/>
    <n v="11"/>
    <x v="0"/>
    <x v="1798"/>
    <x v="0"/>
    <x v="0"/>
    <x v="0"/>
    <x v="4"/>
    <x v="1"/>
    <s v="CERVEZAS"/>
    <s v="PILSEN TRUJILLO"/>
    <x v="2"/>
    <x v="0"/>
    <x v="0"/>
    <x v="3"/>
    <x v="2"/>
    <x v="0"/>
    <x v="0"/>
    <x v="0"/>
    <x v="2"/>
    <x v="14"/>
    <x v="1"/>
    <x v="1"/>
    <x v="52"/>
    <x v="3"/>
    <d v="2021-01-31T00:00:00"/>
    <x v="0"/>
    <x v="0"/>
    <x v="0"/>
  </r>
  <r>
    <x v="1552"/>
    <x v="5"/>
    <x v="1426"/>
    <x v="6"/>
    <x v="1552"/>
    <x v="1546"/>
    <x v="0"/>
    <x v="1847"/>
    <s v="0001"/>
    <x v="0"/>
    <s v="2821"/>
    <x v="5"/>
    <x v="1709"/>
    <s v="YD11"/>
    <x v="14"/>
    <s v=""/>
    <x v="0"/>
    <n v="1"/>
    <x v="2"/>
    <n v="31.13"/>
    <n v="26.82"/>
    <x v="3"/>
    <x v="1"/>
    <s v=""/>
    <s v=""/>
    <x v="1"/>
    <x v="0"/>
    <d v="2021-02-06T00:00:00"/>
    <x v="1"/>
    <x v="3"/>
    <x v="3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2"/>
    <x v="0"/>
    <x v="0"/>
    <x v="0"/>
    <x v="2"/>
    <x v="14"/>
    <x v="1"/>
    <x v="1"/>
    <x v="616"/>
    <x v="3"/>
    <s v=""/>
    <x v="1"/>
    <x v="0"/>
    <x v="0"/>
  </r>
  <r>
    <x v="1552"/>
    <x v="19"/>
    <x v="1426"/>
    <x v="6"/>
    <x v="1552"/>
    <x v="1546"/>
    <x v="0"/>
    <x v="1847"/>
    <s v="0001"/>
    <x v="0"/>
    <s v="7841"/>
    <x v="19"/>
    <x v="1709"/>
    <s v="YD13"/>
    <x v="14"/>
    <s v=""/>
    <x v="0"/>
    <n v="2"/>
    <x v="2"/>
    <n v="34.58"/>
    <n v="7.04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2"/>
    <x v="0"/>
    <x v="0"/>
    <x v="0"/>
    <x v="2"/>
    <x v="14"/>
    <x v="1"/>
    <x v="1"/>
    <x v="35"/>
    <x v="7"/>
    <s v=""/>
    <x v="1"/>
    <x v="0"/>
    <x v="0"/>
  </r>
  <r>
    <x v="1552"/>
    <x v="26"/>
    <x v="1426"/>
    <x v="6"/>
    <x v="1552"/>
    <x v="1546"/>
    <x v="0"/>
    <x v="1847"/>
    <s v="0001"/>
    <x v="0"/>
    <s v="12408"/>
    <x v="26"/>
    <x v="1709"/>
    <s v="YD13"/>
    <x v="14"/>
    <s v=""/>
    <x v="0"/>
    <n v="2"/>
    <x v="2"/>
    <n v="16.29"/>
    <n v="9.2200000000000006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2"/>
    <x v="0"/>
    <x v="0"/>
    <x v="0"/>
    <x v="2"/>
    <x v="14"/>
    <x v="1"/>
    <x v="1"/>
    <x v="132"/>
    <x v="1"/>
    <s v=""/>
    <x v="1"/>
    <x v="0"/>
    <x v="0"/>
  </r>
  <r>
    <x v="1552"/>
    <x v="15"/>
    <x v="1426"/>
    <x v="6"/>
    <x v="1552"/>
    <x v="1546"/>
    <x v="0"/>
    <x v="1847"/>
    <s v="0001"/>
    <x v="0"/>
    <s v="14523"/>
    <x v="15"/>
    <x v="1709"/>
    <s v="YD13"/>
    <x v="14"/>
    <s v=""/>
    <x v="0"/>
    <n v="2"/>
    <x v="2"/>
    <n v="13.66"/>
    <n v="12.86"/>
    <x v="3"/>
    <x v="1"/>
    <s v=""/>
    <s v=""/>
    <x v="1"/>
    <x v="0"/>
    <d v="2021-02-06T00:00:00"/>
    <x v="1"/>
    <x v="3"/>
    <x v="3"/>
    <s v="LU"/>
    <x v="0"/>
    <n v="3.7199999999999997E-2"/>
    <n v="0.5"/>
    <n v="0.50000000000000133"/>
    <n v="0.62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2"/>
    <x v="0"/>
    <x v="0"/>
    <x v="0"/>
    <x v="2"/>
    <x v="14"/>
    <x v="1"/>
    <x v="1"/>
    <x v="134"/>
    <x v="2"/>
    <s v=""/>
    <x v="1"/>
    <x v="0"/>
    <x v="0"/>
  </r>
  <r>
    <x v="1552"/>
    <x v="11"/>
    <x v="1426"/>
    <x v="6"/>
    <x v="1552"/>
    <x v="1546"/>
    <x v="1"/>
    <x v="1848"/>
    <s v="0001"/>
    <x v="2"/>
    <s v="3500192"/>
    <x v="11"/>
    <x v="1710"/>
    <s v="YP66"/>
    <x v="14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1"/>
    <x v="1"/>
    <x v="3"/>
    <x v="2"/>
    <x v="0"/>
    <x v="0"/>
    <x v="0"/>
    <x v="2"/>
    <x v="14"/>
    <x v="1"/>
    <x v="1"/>
    <x v="10"/>
    <x v="6"/>
    <s v=""/>
    <x v="1"/>
    <x v="0"/>
    <x v="0"/>
  </r>
  <r>
    <x v="1552"/>
    <x v="11"/>
    <x v="1426"/>
    <x v="6"/>
    <x v="1552"/>
    <x v="1546"/>
    <x v="1"/>
    <x v="1848"/>
    <s v="0001"/>
    <x v="2"/>
    <s v="3500192"/>
    <x v="11"/>
    <x v="1710"/>
    <s v="YP66"/>
    <x v="14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1"/>
    <x v="1"/>
    <x v="3"/>
    <x v="2"/>
    <x v="0"/>
    <x v="0"/>
    <x v="0"/>
    <x v="2"/>
    <x v="14"/>
    <x v="1"/>
    <x v="1"/>
    <x v="10"/>
    <x v="6"/>
    <s v=""/>
    <x v="1"/>
    <x v="0"/>
    <x v="0"/>
  </r>
  <r>
    <x v="1552"/>
    <x v="11"/>
    <x v="1426"/>
    <x v="6"/>
    <x v="1552"/>
    <x v="1546"/>
    <x v="1"/>
    <x v="1848"/>
    <s v="0001"/>
    <x v="2"/>
    <s v="3500192"/>
    <x v="11"/>
    <x v="1710"/>
    <s v="YP66"/>
    <x v="14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1"/>
    <x v="1"/>
    <x v="3"/>
    <x v="2"/>
    <x v="0"/>
    <x v="0"/>
    <x v="0"/>
    <x v="2"/>
    <x v="14"/>
    <x v="1"/>
    <x v="1"/>
    <x v="10"/>
    <x v="6"/>
    <s v=""/>
    <x v="1"/>
    <x v="0"/>
    <x v="0"/>
  </r>
  <r>
    <x v="1552"/>
    <x v="11"/>
    <x v="1426"/>
    <x v="6"/>
    <x v="1552"/>
    <x v="1546"/>
    <x v="1"/>
    <x v="1847"/>
    <s v="0001"/>
    <x v="0"/>
    <s v="3500192"/>
    <x v="11"/>
    <x v="1709"/>
    <s v="YP66"/>
    <x v="14"/>
    <s v=""/>
    <x v="1"/>
    <n v="5"/>
    <x v="2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3"/>
    <x v="2"/>
    <x v="0"/>
    <x v="0"/>
    <x v="0"/>
    <x v="2"/>
    <x v="14"/>
    <x v="1"/>
    <x v="1"/>
    <x v="10"/>
    <x v="6"/>
    <s v=""/>
    <x v="1"/>
    <x v="0"/>
    <x v="0"/>
  </r>
  <r>
    <x v="1552"/>
    <x v="11"/>
    <x v="1426"/>
    <x v="6"/>
    <x v="1552"/>
    <x v="1546"/>
    <x v="1"/>
    <x v="1847"/>
    <s v="0001"/>
    <x v="0"/>
    <s v="3500192"/>
    <x v="11"/>
    <x v="1709"/>
    <s v="YD73"/>
    <x v="14"/>
    <s v=""/>
    <x v="1"/>
    <n v="4"/>
    <x v="2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0"/>
    <x v="2"/>
    <x v="14"/>
    <x v="1"/>
    <x v="1"/>
    <x v="10"/>
    <x v="6"/>
    <s v=""/>
    <x v="1"/>
    <x v="0"/>
    <x v="0"/>
  </r>
  <r>
    <x v="1552"/>
    <x v="11"/>
    <x v="1426"/>
    <x v="6"/>
    <x v="1552"/>
    <x v="1546"/>
    <x v="1"/>
    <x v="1847"/>
    <s v="0001"/>
    <x v="0"/>
    <s v="3500192"/>
    <x v="11"/>
    <x v="1709"/>
    <s v="YD73"/>
    <x v="14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0"/>
    <x v="2"/>
    <x v="14"/>
    <x v="1"/>
    <x v="1"/>
    <x v="10"/>
    <x v="6"/>
    <s v=""/>
    <x v="1"/>
    <x v="0"/>
    <x v="0"/>
  </r>
  <r>
    <x v="1553"/>
    <x v="7"/>
    <x v="0"/>
    <x v="20"/>
    <x v="1553"/>
    <x v="1547"/>
    <x v="0"/>
    <x v="1849"/>
    <s v="0001"/>
    <x v="0"/>
    <s v="6842"/>
    <x v="7"/>
    <x v="1711"/>
    <s v="YD11"/>
    <x v="7"/>
    <s v=""/>
    <x v="0"/>
    <n v="2"/>
    <x v="0"/>
    <n v="69.12"/>
    <n v="55.44"/>
    <x v="0"/>
    <x v="1"/>
    <n v="1"/>
    <n v="12710848"/>
    <x v="1542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2"/>
    <n v="6.5272727270999997"/>
    <x v="0"/>
    <x v="0"/>
    <x v="2"/>
    <n v="12"/>
    <x v="0"/>
    <x v="1799"/>
    <x v="0"/>
    <x v="0"/>
    <x v="0"/>
    <x v="4"/>
    <x v="1"/>
    <s v="CERVEZAS"/>
    <s v="CUSQUEÑA"/>
    <x v="2"/>
    <x v="0"/>
    <x v="0"/>
    <x v="1"/>
    <x v="0"/>
    <x v="0"/>
    <x v="0"/>
    <x v="0"/>
    <x v="4"/>
    <x v="16"/>
    <x v="3"/>
    <x v="1"/>
    <x v="69"/>
    <x v="5"/>
    <d v="2021-01-31T00:00:00"/>
    <x v="0"/>
    <x v="0"/>
    <x v="0"/>
  </r>
  <r>
    <x v="1553"/>
    <x v="19"/>
    <x v="0"/>
    <x v="20"/>
    <x v="1553"/>
    <x v="1547"/>
    <x v="0"/>
    <x v="1849"/>
    <s v="0001"/>
    <x v="0"/>
    <s v="7841"/>
    <x v="19"/>
    <x v="1711"/>
    <s v="YD13"/>
    <x v="7"/>
    <s v=""/>
    <x v="0"/>
    <n v="4"/>
    <x v="0"/>
    <n v="86.37"/>
    <n v="17.59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0"/>
    <x v="0"/>
    <x v="4"/>
    <x v="16"/>
    <x v="3"/>
    <x v="1"/>
    <x v="50"/>
    <x v="7"/>
    <s v=""/>
    <x v="1"/>
    <x v="0"/>
    <x v="0"/>
  </r>
  <r>
    <x v="1553"/>
    <x v="0"/>
    <x v="0"/>
    <x v="20"/>
    <x v="1553"/>
    <x v="1547"/>
    <x v="0"/>
    <x v="1849"/>
    <s v="0001"/>
    <x v="0"/>
    <s v="11112"/>
    <x v="0"/>
    <x v="1711"/>
    <s v="YD13"/>
    <x v="7"/>
    <s v=""/>
    <x v="0"/>
    <n v="2"/>
    <x v="0"/>
    <n v="33.81"/>
    <n v="13.8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6"/>
    <x v="3"/>
    <x v="1"/>
    <x v="261"/>
    <x v="0"/>
    <s v=""/>
    <x v="1"/>
    <x v="0"/>
    <x v="0"/>
  </r>
  <r>
    <x v="1553"/>
    <x v="1"/>
    <x v="0"/>
    <x v="20"/>
    <x v="1553"/>
    <x v="1547"/>
    <x v="0"/>
    <x v="1849"/>
    <s v="0001"/>
    <x v="0"/>
    <s v="11115"/>
    <x v="1"/>
    <x v="1711"/>
    <s v="YD13"/>
    <x v="7"/>
    <s v=""/>
    <x v="0"/>
    <n v="2"/>
    <x v="0"/>
    <n v="37.11"/>
    <n v="15.15"/>
    <x v="0"/>
    <x v="1"/>
    <s v=""/>
    <s v=""/>
    <x v="1"/>
    <x v="0"/>
    <d v="2021-02-06T00:00:00"/>
    <x v="0"/>
    <x v="0"/>
    <x v="0"/>
    <s v="LU"/>
    <x v="0"/>
    <n v="0.24"/>
    <n v="1.5272727272"/>
    <n v="4.2194092827"/>
    <n v="2.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6"/>
    <x v="3"/>
    <x v="1"/>
    <x v="485"/>
    <x v="0"/>
    <s v=""/>
    <x v="1"/>
    <x v="0"/>
    <x v="0"/>
  </r>
  <r>
    <x v="1553"/>
    <x v="25"/>
    <x v="0"/>
    <x v="20"/>
    <x v="1553"/>
    <x v="1547"/>
    <x v="0"/>
    <x v="1849"/>
    <s v="0001"/>
    <x v="0"/>
    <s v="8758"/>
    <x v="25"/>
    <x v="1711"/>
    <s v="YD13"/>
    <x v="7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4"/>
    <x v="16"/>
    <x v="3"/>
    <x v="1"/>
    <x v="66"/>
    <x v="0"/>
    <s v=""/>
    <x v="1"/>
    <x v="0"/>
    <x v="0"/>
  </r>
  <r>
    <x v="1553"/>
    <x v="38"/>
    <x v="0"/>
    <x v="20"/>
    <x v="1553"/>
    <x v="1547"/>
    <x v="0"/>
    <x v="1849"/>
    <s v="0001"/>
    <x v="0"/>
    <s v="2960"/>
    <x v="38"/>
    <x v="1711"/>
    <s v="YD13"/>
    <x v="7"/>
    <s v=""/>
    <x v="0"/>
    <n v="1"/>
    <x v="0"/>
    <n v="14.78"/>
    <n v="6.03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4"/>
    <x v="16"/>
    <x v="3"/>
    <x v="1"/>
    <x v="234"/>
    <x v="0"/>
    <s v=""/>
    <x v="1"/>
    <x v="0"/>
    <x v="0"/>
  </r>
  <r>
    <x v="1553"/>
    <x v="11"/>
    <x v="0"/>
    <x v="20"/>
    <x v="1553"/>
    <x v="1547"/>
    <x v="1"/>
    <x v="1849"/>
    <s v="0001"/>
    <x v="0"/>
    <s v="3500192"/>
    <x v="11"/>
    <x v="1711"/>
    <s v="YP66"/>
    <x v="7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553"/>
    <x v="11"/>
    <x v="0"/>
    <x v="20"/>
    <x v="1553"/>
    <x v="1547"/>
    <x v="1"/>
    <x v="1849"/>
    <s v="0001"/>
    <x v="0"/>
    <s v="3500192"/>
    <x v="11"/>
    <x v="1711"/>
    <s v="YD73"/>
    <x v="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554"/>
    <x v="4"/>
    <x v="1427"/>
    <x v="15"/>
    <x v="1554"/>
    <x v="1548"/>
    <x v="0"/>
    <x v="1850"/>
    <s v="0001"/>
    <x v="0"/>
    <s v="2395"/>
    <x v="4"/>
    <x v="1712"/>
    <s v="YD11"/>
    <x v="1"/>
    <s v=""/>
    <x v="0"/>
    <n v="15"/>
    <x v="0"/>
    <n v="409.54"/>
    <n v="393.67"/>
    <x v="1"/>
    <x v="1"/>
    <n v="1"/>
    <n v="12710852"/>
    <x v="1543"/>
    <x v="0"/>
    <d v="2021-02-06T00:00:00"/>
    <x v="1"/>
    <x v="1"/>
    <x v="1"/>
    <s v="LU"/>
    <x v="0"/>
    <n v="1.1160000000000001"/>
    <n v="15"/>
    <n v="15.000000000000041"/>
    <n v="21.428571428571427"/>
    <n v="15"/>
    <x v="0"/>
    <n v="31"/>
    <n v="26.5"/>
    <x v="0"/>
    <x v="0"/>
    <x v="1"/>
    <n v="31"/>
    <x v="0"/>
    <x v="1800"/>
    <x v="0"/>
    <x v="0"/>
    <x v="0"/>
    <x v="3"/>
    <x v="1"/>
    <s v="CERVEZAS"/>
    <s v="PILSEN TRUJILLO"/>
    <x v="2"/>
    <x v="0"/>
    <x v="0"/>
    <x v="3"/>
    <x v="1"/>
    <x v="1"/>
    <x v="0"/>
    <x v="0"/>
    <x v="8"/>
    <x v="17"/>
    <x v="2"/>
    <x v="1"/>
    <x v="173"/>
    <x v="3"/>
    <d v="2021-01-31T00:00:00"/>
    <x v="0"/>
    <x v="0"/>
    <x v="0"/>
  </r>
  <r>
    <x v="1554"/>
    <x v="5"/>
    <x v="1427"/>
    <x v="15"/>
    <x v="1554"/>
    <x v="1548"/>
    <x v="0"/>
    <x v="1850"/>
    <s v="0001"/>
    <x v="0"/>
    <s v="2821"/>
    <x v="5"/>
    <x v="1712"/>
    <s v="YD11"/>
    <x v="1"/>
    <s v=""/>
    <x v="0"/>
    <n v="10"/>
    <x v="0"/>
    <n v="307.06"/>
    <n v="272.72000000000003"/>
    <x v="1"/>
    <x v="1"/>
    <s v=""/>
    <s v=""/>
    <x v="1"/>
    <x v="0"/>
    <d v="2021-02-06T00:00:00"/>
    <x v="1"/>
    <x v="1"/>
    <x v="1"/>
    <s v="LU"/>
    <x v="0"/>
    <n v="0.75600000000000001"/>
    <n v="10"/>
    <n v="10.161290322580673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8"/>
    <x v="17"/>
    <x v="2"/>
    <x v="1"/>
    <x v="78"/>
    <x v="3"/>
    <s v=""/>
    <x v="1"/>
    <x v="0"/>
    <x v="0"/>
  </r>
  <r>
    <x v="1554"/>
    <x v="3"/>
    <x v="1427"/>
    <x v="15"/>
    <x v="1554"/>
    <x v="1548"/>
    <x v="0"/>
    <x v="1850"/>
    <s v="0001"/>
    <x v="0"/>
    <s v="8563"/>
    <x v="3"/>
    <x v="1712"/>
    <s v="YD13"/>
    <x v="1"/>
    <s v=""/>
    <x v="0"/>
    <n v="2"/>
    <x v="0"/>
    <n v="20.51"/>
    <n v="15.19"/>
    <x v="1"/>
    <x v="1"/>
    <s v=""/>
    <s v=""/>
    <x v="1"/>
    <x v="0"/>
    <d v="2021-02-06T00:00:00"/>
    <x v="1"/>
    <x v="1"/>
    <x v="1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8"/>
    <x v="17"/>
    <x v="2"/>
    <x v="1"/>
    <x v="76"/>
    <x v="2"/>
    <s v=""/>
    <x v="1"/>
    <x v="0"/>
    <x v="0"/>
  </r>
  <r>
    <x v="1554"/>
    <x v="30"/>
    <x v="1427"/>
    <x v="15"/>
    <x v="1554"/>
    <x v="1548"/>
    <x v="0"/>
    <x v="1850"/>
    <s v="0001"/>
    <x v="0"/>
    <s v="9523"/>
    <x v="30"/>
    <x v="1712"/>
    <s v="YD13"/>
    <x v="1"/>
    <s v=""/>
    <x v="0"/>
    <n v="2"/>
    <x v="0"/>
    <n v="25.21"/>
    <n v="16.98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8"/>
    <x v="17"/>
    <x v="2"/>
    <x v="1"/>
    <x v="56"/>
    <x v="1"/>
    <s v=""/>
    <x v="1"/>
    <x v="0"/>
    <x v="0"/>
  </r>
  <r>
    <x v="1554"/>
    <x v="13"/>
    <x v="1427"/>
    <x v="15"/>
    <x v="1554"/>
    <x v="1548"/>
    <x v="0"/>
    <x v="1850"/>
    <s v="0001"/>
    <x v="0"/>
    <s v="14268"/>
    <x v="13"/>
    <x v="1712"/>
    <s v="YD13"/>
    <x v="1"/>
    <s v=""/>
    <x v="0"/>
    <n v="2"/>
    <x v="0"/>
    <n v="22.48"/>
    <n v="4.58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8"/>
    <x v="17"/>
    <x v="2"/>
    <x v="1"/>
    <x v="41"/>
    <x v="1"/>
    <s v=""/>
    <x v="1"/>
    <x v="0"/>
    <x v="0"/>
  </r>
  <r>
    <x v="1554"/>
    <x v="11"/>
    <x v="1427"/>
    <x v="15"/>
    <x v="1554"/>
    <x v="1548"/>
    <x v="1"/>
    <x v="1850"/>
    <s v="0001"/>
    <x v="0"/>
    <s v="3500192"/>
    <x v="11"/>
    <x v="1712"/>
    <s v="YP66"/>
    <x v="1"/>
    <s v=""/>
    <x v="1"/>
    <n v="25"/>
    <x v="0"/>
    <n v="-95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554"/>
    <x v="11"/>
    <x v="1427"/>
    <x v="15"/>
    <x v="1554"/>
    <x v="1548"/>
    <x v="1"/>
    <x v="1850"/>
    <s v="0001"/>
    <x v="0"/>
    <s v="3500192"/>
    <x v="11"/>
    <x v="1712"/>
    <s v="YD73"/>
    <x v="1"/>
    <s v=""/>
    <x v="1"/>
    <n v="15"/>
    <x v="0"/>
    <n v="57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554"/>
    <x v="11"/>
    <x v="1427"/>
    <x v="15"/>
    <x v="1554"/>
    <x v="1548"/>
    <x v="1"/>
    <x v="1850"/>
    <s v="0001"/>
    <x v="0"/>
    <s v="3500192"/>
    <x v="11"/>
    <x v="1712"/>
    <s v="YD73"/>
    <x v="1"/>
    <s v=""/>
    <x v="1"/>
    <n v="10"/>
    <x v="0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1555"/>
    <x v="4"/>
    <x v="1428"/>
    <x v="27"/>
    <x v="1555"/>
    <x v="1549"/>
    <x v="0"/>
    <x v="1851"/>
    <s v="0001"/>
    <x v="0"/>
    <s v="2395"/>
    <x v="4"/>
    <x v="1713"/>
    <s v="YD11"/>
    <x v="1"/>
    <s v=""/>
    <x v="0"/>
    <n v="7"/>
    <x v="0"/>
    <n v="191.11"/>
    <n v="183.7"/>
    <x v="1"/>
    <x v="1"/>
    <n v="1"/>
    <n v="12710870"/>
    <x v="1544"/>
    <x v="0"/>
    <d v="2021-02-06T00:00:00"/>
    <x v="1"/>
    <x v="1"/>
    <x v="1"/>
    <s v="LU"/>
    <x v="0"/>
    <n v="0.52080000000000004"/>
    <n v="7"/>
    <n v="7.0000000000000195"/>
    <n v="9.9999999999999982"/>
    <n v="7"/>
    <x v="0"/>
    <n v="13"/>
    <n v="11.430303030199999"/>
    <x v="0"/>
    <x v="0"/>
    <x v="4"/>
    <n v="13"/>
    <x v="0"/>
    <x v="1801"/>
    <x v="0"/>
    <x v="0"/>
    <x v="0"/>
    <x v="4"/>
    <x v="1"/>
    <s v="CERVEZAS"/>
    <s v="PILSEN TRUJILLO"/>
    <x v="2"/>
    <x v="0"/>
    <x v="0"/>
    <x v="0"/>
    <x v="1"/>
    <x v="1"/>
    <x v="0"/>
    <x v="0"/>
    <x v="17"/>
    <x v="38"/>
    <x v="3"/>
    <x v="3"/>
    <x v="166"/>
    <x v="3"/>
    <d v="2021-01-31T00:00:00"/>
    <x v="0"/>
    <x v="0"/>
    <x v="0"/>
  </r>
  <r>
    <x v="1555"/>
    <x v="5"/>
    <x v="1428"/>
    <x v="27"/>
    <x v="1555"/>
    <x v="1549"/>
    <x v="0"/>
    <x v="1851"/>
    <s v="0001"/>
    <x v="0"/>
    <s v="2821"/>
    <x v="5"/>
    <x v="1713"/>
    <s v="YD11"/>
    <x v="1"/>
    <s v=""/>
    <x v="0"/>
    <n v="3"/>
    <x v="0"/>
    <n v="92.12"/>
    <n v="81.81"/>
    <x v="1"/>
    <x v="1"/>
    <s v=""/>
    <s v=""/>
    <x v="1"/>
    <x v="0"/>
    <d v="2021-02-06T00:00:00"/>
    <x v="1"/>
    <x v="1"/>
    <x v="1"/>
    <s v="LU"/>
    <x v="0"/>
    <n v="0.2268"/>
    <n v="3"/>
    <n v="3.0483870967742019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7"/>
    <x v="38"/>
    <x v="3"/>
    <x v="3"/>
    <x v="4"/>
    <x v="3"/>
    <s v=""/>
    <x v="1"/>
    <x v="0"/>
    <x v="0"/>
  </r>
  <r>
    <x v="1555"/>
    <x v="0"/>
    <x v="1428"/>
    <x v="27"/>
    <x v="1555"/>
    <x v="1549"/>
    <x v="0"/>
    <x v="1851"/>
    <s v="0001"/>
    <x v="0"/>
    <s v="11112"/>
    <x v="0"/>
    <x v="1713"/>
    <s v="YD13"/>
    <x v="1"/>
    <s v=""/>
    <x v="0"/>
    <n v="2"/>
    <x v="0"/>
    <n v="33.32"/>
    <n v="13.6"/>
    <x v="1"/>
    <x v="1"/>
    <s v=""/>
    <s v=""/>
    <x v="1"/>
    <x v="0"/>
    <d v="2021-02-06T00:00:00"/>
    <x v="1"/>
    <x v="1"/>
    <x v="1"/>
    <s v="LU"/>
    <x v="0"/>
    <n v="0.24079999999999999"/>
    <n v="0.66666666660000007"/>
    <n v="4.2334739803090002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112"/>
    <x v="0"/>
    <s v=""/>
    <x v="1"/>
    <x v="0"/>
    <x v="0"/>
  </r>
  <r>
    <x v="1555"/>
    <x v="1"/>
    <x v="1428"/>
    <x v="27"/>
    <x v="1555"/>
    <x v="1549"/>
    <x v="0"/>
    <x v="1851"/>
    <s v="0001"/>
    <x v="0"/>
    <s v="11115"/>
    <x v="1"/>
    <x v="1713"/>
    <s v="YD13"/>
    <x v="1"/>
    <s v=""/>
    <x v="0"/>
    <n v="1"/>
    <x v="0"/>
    <n v="17.39"/>
    <n v="7.1"/>
    <x v="1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7"/>
    <x v="38"/>
    <x v="3"/>
    <x v="3"/>
    <x v="133"/>
    <x v="0"/>
    <s v=""/>
    <x v="1"/>
    <x v="0"/>
    <x v="0"/>
  </r>
  <r>
    <x v="1555"/>
    <x v="11"/>
    <x v="1428"/>
    <x v="27"/>
    <x v="1555"/>
    <x v="1549"/>
    <x v="1"/>
    <x v="1851"/>
    <s v="0001"/>
    <x v="0"/>
    <s v="3500192"/>
    <x v="11"/>
    <x v="1713"/>
    <s v="YP66"/>
    <x v="1"/>
    <s v=""/>
    <x v="1"/>
    <n v="10"/>
    <x v="0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555"/>
    <x v="11"/>
    <x v="1428"/>
    <x v="27"/>
    <x v="1555"/>
    <x v="1549"/>
    <x v="1"/>
    <x v="1851"/>
    <s v="0001"/>
    <x v="0"/>
    <s v="3500192"/>
    <x v="11"/>
    <x v="1713"/>
    <s v="YD73"/>
    <x v="1"/>
    <s v=""/>
    <x v="1"/>
    <n v="7"/>
    <x v="0"/>
    <n v="26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555"/>
    <x v="11"/>
    <x v="1428"/>
    <x v="27"/>
    <x v="1555"/>
    <x v="1549"/>
    <x v="1"/>
    <x v="1851"/>
    <s v="0001"/>
    <x v="0"/>
    <s v="3500192"/>
    <x v="11"/>
    <x v="1713"/>
    <s v="YD73"/>
    <x v="1"/>
    <s v=""/>
    <x v="1"/>
    <n v="3"/>
    <x v="0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556"/>
    <x v="26"/>
    <x v="0"/>
    <x v="3"/>
    <x v="1556"/>
    <x v="1550"/>
    <x v="0"/>
    <x v="1852"/>
    <s v="0001"/>
    <x v="0"/>
    <s v="12408"/>
    <x v="26"/>
    <x v="1714"/>
    <s v="YD13"/>
    <x v="3"/>
    <s v=""/>
    <x v="0"/>
    <n v="1"/>
    <x v="0"/>
    <n v="8.1300000000000008"/>
    <n v="4.5999999999999996"/>
    <x v="0"/>
    <x v="1"/>
    <n v="1"/>
    <n v="12710902"/>
    <x v="1545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1"/>
    <x v="0"/>
    <x v="0"/>
    <x v="2"/>
    <n v="3"/>
    <x v="0"/>
    <x v="1802"/>
    <x v="0"/>
    <x v="0"/>
    <x v="0"/>
    <x v="0"/>
    <x v="1"/>
    <s v="CERVEZAS"/>
    <s v="GOLDEN"/>
    <x v="1"/>
    <x v="0"/>
    <x v="0"/>
    <x v="2"/>
    <x v="0"/>
    <x v="0"/>
    <x v="0"/>
    <x v="0"/>
    <x v="3"/>
    <x v="3"/>
    <x v="3"/>
    <x v="1"/>
    <x v="47"/>
    <x v="1"/>
    <d v="2021-01-31T00:00:00"/>
    <x v="0"/>
    <x v="0"/>
    <x v="0"/>
  </r>
  <r>
    <x v="1556"/>
    <x v="19"/>
    <x v="0"/>
    <x v="3"/>
    <x v="1556"/>
    <x v="1550"/>
    <x v="0"/>
    <x v="1852"/>
    <s v="0001"/>
    <x v="0"/>
    <s v="7841"/>
    <x v="19"/>
    <x v="1714"/>
    <s v="YD13"/>
    <x v="3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3"/>
    <x v="3"/>
    <x v="3"/>
    <x v="1"/>
    <x v="315"/>
    <x v="7"/>
    <s v=""/>
    <x v="1"/>
    <x v="0"/>
    <x v="0"/>
  </r>
  <r>
    <x v="1556"/>
    <x v="32"/>
    <x v="0"/>
    <x v="3"/>
    <x v="1556"/>
    <x v="1550"/>
    <x v="0"/>
    <x v="1852"/>
    <s v="0001"/>
    <x v="0"/>
    <s v="9314"/>
    <x v="32"/>
    <x v="1714"/>
    <s v="YD13"/>
    <x v="3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0"/>
    <x v="3"/>
    <x v="3"/>
    <x v="3"/>
    <x v="1"/>
    <x v="115"/>
    <x v="10"/>
    <s v=""/>
    <x v="1"/>
    <x v="0"/>
    <x v="0"/>
  </r>
  <r>
    <x v="1557"/>
    <x v="4"/>
    <x v="1429"/>
    <x v="27"/>
    <x v="1557"/>
    <x v="1551"/>
    <x v="0"/>
    <x v="1853"/>
    <s v="0001"/>
    <x v="0"/>
    <s v="2395"/>
    <x v="4"/>
    <x v="1715"/>
    <s v="YD11"/>
    <x v="1"/>
    <s v=""/>
    <x v="0"/>
    <n v="4"/>
    <x v="0"/>
    <n v="109.21"/>
    <n v="104.98"/>
    <x v="1"/>
    <x v="0"/>
    <n v="1"/>
    <n v="12710913"/>
    <x v="1546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5"/>
    <n v="5"/>
    <x v="0"/>
    <x v="0"/>
    <x v="4"/>
    <n v="5"/>
    <x v="0"/>
    <x v="1803"/>
    <x v="0"/>
    <x v="0"/>
    <x v="0"/>
    <x v="0"/>
    <x v="1"/>
    <s v="CERVEZAS"/>
    <s v="PILSEN TRUJILLO"/>
    <x v="2"/>
    <x v="0"/>
    <x v="0"/>
    <x v="0"/>
    <x v="1"/>
    <x v="1"/>
    <x v="0"/>
    <x v="0"/>
    <x v="17"/>
    <x v="38"/>
    <x v="3"/>
    <x v="3"/>
    <x v="52"/>
    <x v="3"/>
    <d v="2021-01-31T00:00:00"/>
    <x v="0"/>
    <x v="0"/>
    <x v="0"/>
  </r>
  <r>
    <x v="1557"/>
    <x v="25"/>
    <x v="1429"/>
    <x v="27"/>
    <x v="1557"/>
    <x v="1551"/>
    <x v="0"/>
    <x v="1853"/>
    <s v="0001"/>
    <x v="0"/>
    <s v="8758"/>
    <x v="25"/>
    <x v="1715"/>
    <s v="YD13"/>
    <x v="1"/>
    <s v=""/>
    <x v="0"/>
    <n v="1"/>
    <x v="0"/>
    <n v="7.89"/>
    <n v="3.22"/>
    <x v="1"/>
    <x v="0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7"/>
    <x v="38"/>
    <x v="3"/>
    <x v="3"/>
    <x v="46"/>
    <x v="0"/>
    <s v=""/>
    <x v="1"/>
    <x v="0"/>
    <x v="0"/>
  </r>
  <r>
    <x v="1557"/>
    <x v="11"/>
    <x v="1429"/>
    <x v="27"/>
    <x v="1557"/>
    <x v="1551"/>
    <x v="1"/>
    <x v="1853"/>
    <s v="0001"/>
    <x v="0"/>
    <s v="3500192"/>
    <x v="11"/>
    <x v="1715"/>
    <s v="YP66"/>
    <x v="1"/>
    <s v=""/>
    <x v="1"/>
    <n v="4"/>
    <x v="0"/>
    <n v="-15.2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557"/>
    <x v="11"/>
    <x v="1429"/>
    <x v="27"/>
    <x v="1557"/>
    <x v="1551"/>
    <x v="1"/>
    <x v="1853"/>
    <s v="0001"/>
    <x v="0"/>
    <s v="3500192"/>
    <x v="11"/>
    <x v="1715"/>
    <s v="YD73"/>
    <x v="1"/>
    <s v=""/>
    <x v="1"/>
    <n v="4"/>
    <x v="0"/>
    <n v="15.2"/>
    <n v="0"/>
    <x v="1"/>
    <x v="0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7"/>
    <x v="38"/>
    <x v="3"/>
    <x v="3"/>
    <x v="10"/>
    <x v="6"/>
    <s v=""/>
    <x v="1"/>
    <x v="0"/>
    <x v="0"/>
  </r>
  <r>
    <x v="1558"/>
    <x v="26"/>
    <x v="0"/>
    <x v="20"/>
    <x v="1558"/>
    <x v="1552"/>
    <x v="0"/>
    <x v="1854"/>
    <s v="0001"/>
    <x v="0"/>
    <s v="12408"/>
    <x v="26"/>
    <x v="1716"/>
    <s v="YD13"/>
    <x v="17"/>
    <s v=""/>
    <x v="0"/>
    <n v="6"/>
    <x v="0"/>
    <n v="48.8"/>
    <n v="27.64"/>
    <x v="6"/>
    <x v="1"/>
    <n v="1"/>
    <n v="12710986"/>
    <x v="1547"/>
    <x v="0"/>
    <d v="2021-02-06T00:00:00"/>
    <x v="0"/>
    <x v="0"/>
    <x v="0"/>
    <s v="LU"/>
    <x v="0"/>
    <n v="0.1278"/>
    <n v="1.5"/>
    <n v="1.7177419354838754"/>
    <n v="1.2857142857142856"/>
    <n v="6"/>
    <x v="0"/>
    <n v="7"/>
    <n v="2"/>
    <x v="0"/>
    <x v="0"/>
    <x v="2"/>
    <n v="7"/>
    <x v="0"/>
    <x v="1804"/>
    <x v="0"/>
    <x v="0"/>
    <x v="0"/>
    <x v="2"/>
    <x v="1"/>
    <s v="CERVEZAS"/>
    <s v="GOLDEN"/>
    <x v="1"/>
    <x v="0"/>
    <x v="0"/>
    <x v="1"/>
    <x v="0"/>
    <x v="0"/>
    <x v="0"/>
    <x v="0"/>
    <x v="4"/>
    <x v="16"/>
    <x v="3"/>
    <x v="1"/>
    <x v="96"/>
    <x v="1"/>
    <d v="2021-01-31T00:00:00"/>
    <x v="0"/>
    <x v="0"/>
    <x v="0"/>
  </r>
  <r>
    <x v="1558"/>
    <x v="18"/>
    <x v="0"/>
    <x v="20"/>
    <x v="1558"/>
    <x v="1552"/>
    <x v="0"/>
    <x v="1854"/>
    <s v="0001"/>
    <x v="0"/>
    <s v="5454"/>
    <x v="18"/>
    <x v="1716"/>
    <s v="YD13"/>
    <x v="17"/>
    <s v=""/>
    <x v="0"/>
    <n v="1"/>
    <x v="0"/>
    <n v="15.89"/>
    <n v="3.24"/>
    <x v="6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6"/>
    <x v="3"/>
    <x v="1"/>
    <x v="25"/>
    <x v="4"/>
    <s v=""/>
    <x v="1"/>
    <x v="0"/>
    <x v="0"/>
  </r>
  <r>
    <x v="1559"/>
    <x v="4"/>
    <x v="0"/>
    <x v="3"/>
    <x v="1559"/>
    <x v="1553"/>
    <x v="0"/>
    <x v="1855"/>
    <s v="0001"/>
    <x v="0"/>
    <s v="2395"/>
    <x v="4"/>
    <x v="1717"/>
    <s v="YD11"/>
    <x v="16"/>
    <s v=""/>
    <x v="0"/>
    <n v="3"/>
    <x v="0"/>
    <n v="92.95"/>
    <n v="80.98"/>
    <x v="0"/>
    <x v="3"/>
    <n v="1"/>
    <n v="12711006"/>
    <x v="1548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4.5"/>
    <x v="0"/>
    <x v="0"/>
    <x v="2"/>
    <n v="5"/>
    <x v="0"/>
    <x v="1805"/>
    <x v="0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4"/>
    <x v="3"/>
    <d v="2021-01-31T00:00:00"/>
    <x v="0"/>
    <x v="0"/>
    <x v="0"/>
  </r>
  <r>
    <x v="1559"/>
    <x v="16"/>
    <x v="0"/>
    <x v="3"/>
    <x v="1559"/>
    <x v="1553"/>
    <x v="0"/>
    <x v="1855"/>
    <s v="0001"/>
    <x v="0"/>
    <s v="11114"/>
    <x v="16"/>
    <x v="1717"/>
    <s v="YD13"/>
    <x v="16"/>
    <s v=""/>
    <x v="0"/>
    <n v="1"/>
    <x v="0"/>
    <n v="9.24"/>
    <n v="3.78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23"/>
    <x v="0"/>
    <s v=""/>
    <x v="1"/>
    <x v="0"/>
    <x v="0"/>
  </r>
  <r>
    <x v="1559"/>
    <x v="10"/>
    <x v="0"/>
    <x v="3"/>
    <x v="1559"/>
    <x v="1553"/>
    <x v="0"/>
    <x v="1855"/>
    <s v="0001"/>
    <x v="0"/>
    <s v="11118"/>
    <x v="10"/>
    <x v="1717"/>
    <s v="YD13"/>
    <x v="16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120"/>
    <x v="0"/>
    <s v=""/>
    <x v="1"/>
    <x v="0"/>
    <x v="0"/>
  </r>
  <r>
    <x v="1559"/>
    <x v="11"/>
    <x v="0"/>
    <x v="3"/>
    <x v="1559"/>
    <x v="1553"/>
    <x v="1"/>
    <x v="1855"/>
    <s v="0001"/>
    <x v="0"/>
    <s v="3500192"/>
    <x v="11"/>
    <x v="1717"/>
    <s v="YP66"/>
    <x v="16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559"/>
    <x v="11"/>
    <x v="0"/>
    <x v="3"/>
    <x v="1559"/>
    <x v="1553"/>
    <x v="1"/>
    <x v="1855"/>
    <s v="0001"/>
    <x v="0"/>
    <s v="3500192"/>
    <x v="11"/>
    <x v="1717"/>
    <s v="YD73"/>
    <x v="16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560"/>
    <x v="25"/>
    <x v="0"/>
    <x v="4"/>
    <x v="1560"/>
    <x v="1554"/>
    <x v="0"/>
    <x v="1856"/>
    <s v="0001"/>
    <x v="0"/>
    <s v="8758"/>
    <x v="25"/>
    <x v="1718"/>
    <s v="YD13"/>
    <x v="22"/>
    <s v=""/>
    <x v="0"/>
    <n v="1"/>
    <x v="0"/>
    <n v="9.27"/>
    <n v="3.79"/>
    <x v="0"/>
    <x v="0"/>
    <n v="1"/>
    <n v="12711044"/>
    <x v="1549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5"/>
    <x v="0"/>
    <x v="0"/>
    <x v="2"/>
    <n v="3"/>
    <x v="0"/>
    <x v="1806"/>
    <x v="0"/>
    <x v="0"/>
    <x v="0"/>
    <x v="0"/>
    <x v="0"/>
    <s v="NABS"/>
    <s v="VIVA BACKUS"/>
    <x v="0"/>
    <x v="0"/>
    <x v="0"/>
    <x v="2"/>
    <x v="0"/>
    <x v="0"/>
    <x v="0"/>
    <x v="0"/>
    <x v="7"/>
    <x v="11"/>
    <x v="4"/>
    <x v="1"/>
    <x v="66"/>
    <x v="0"/>
    <d v="2021-01-31T00:00:00"/>
    <x v="0"/>
    <x v="0"/>
    <x v="0"/>
  </r>
  <r>
    <x v="1560"/>
    <x v="10"/>
    <x v="0"/>
    <x v="4"/>
    <x v="1560"/>
    <x v="1554"/>
    <x v="0"/>
    <x v="1856"/>
    <s v="0001"/>
    <x v="0"/>
    <s v="11118"/>
    <x v="10"/>
    <x v="1718"/>
    <s v="YD13"/>
    <x v="22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120"/>
    <x v="0"/>
    <s v=""/>
    <x v="1"/>
    <x v="0"/>
    <x v="0"/>
  </r>
  <r>
    <x v="1560"/>
    <x v="16"/>
    <x v="0"/>
    <x v="4"/>
    <x v="1560"/>
    <x v="1554"/>
    <x v="0"/>
    <x v="1856"/>
    <s v="0001"/>
    <x v="0"/>
    <s v="11114"/>
    <x v="16"/>
    <x v="1718"/>
    <s v="YD13"/>
    <x v="22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23"/>
    <x v="0"/>
    <s v=""/>
    <x v="1"/>
    <x v="0"/>
    <x v="0"/>
  </r>
  <r>
    <x v="1561"/>
    <x v="25"/>
    <x v="1430"/>
    <x v="23"/>
    <x v="1561"/>
    <x v="1555"/>
    <x v="0"/>
    <x v="1857"/>
    <s v="0001"/>
    <x v="0"/>
    <s v="8758"/>
    <x v="25"/>
    <x v="1719"/>
    <s v="YD13"/>
    <x v="1"/>
    <s v=""/>
    <x v="0"/>
    <n v="2"/>
    <x v="0"/>
    <n v="15.79"/>
    <n v="6.44"/>
    <x v="1"/>
    <x v="0"/>
    <n v="1"/>
    <n v="12711173"/>
    <x v="1550"/>
    <x v="0"/>
    <d v="2021-02-06T00:00:00"/>
    <x v="1"/>
    <x v="1"/>
    <x v="1"/>
    <s v="LU"/>
    <x v="0"/>
    <n v="0.13500000000000001"/>
    <n v="2"/>
    <n v="2.3734177215187504"/>
    <n v="1.5584415584415585"/>
    <n v="2"/>
    <x v="0"/>
    <n v="3"/>
    <n v="2.7636363635999999"/>
    <x v="0"/>
    <x v="0"/>
    <x v="1"/>
    <n v="3"/>
    <x v="0"/>
    <x v="1807"/>
    <x v="0"/>
    <x v="0"/>
    <x v="0"/>
    <x v="0"/>
    <x v="0"/>
    <s v="NABS"/>
    <s v="VIVA BACKUS"/>
    <x v="0"/>
    <x v="0"/>
    <x v="0"/>
    <x v="2"/>
    <x v="1"/>
    <x v="1"/>
    <x v="0"/>
    <x v="0"/>
    <x v="3"/>
    <x v="3"/>
    <x v="3"/>
    <x v="1"/>
    <x v="299"/>
    <x v="0"/>
    <d v="2021-01-31T00:00:00"/>
    <x v="0"/>
    <x v="0"/>
    <x v="0"/>
  </r>
  <r>
    <x v="1561"/>
    <x v="1"/>
    <x v="1430"/>
    <x v="23"/>
    <x v="1561"/>
    <x v="1555"/>
    <x v="0"/>
    <x v="1857"/>
    <s v="0001"/>
    <x v="0"/>
    <s v="11115"/>
    <x v="1"/>
    <x v="1719"/>
    <s v="YD13"/>
    <x v="1"/>
    <s v=""/>
    <x v="0"/>
    <n v="1"/>
    <x v="0"/>
    <n v="17.39"/>
    <n v="7.1"/>
    <x v="1"/>
    <x v="0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133"/>
    <x v="0"/>
    <s v=""/>
    <x v="1"/>
    <x v="0"/>
    <x v="0"/>
  </r>
  <r>
    <x v="1562"/>
    <x v="4"/>
    <x v="1431"/>
    <x v="16"/>
    <x v="1562"/>
    <x v="1556"/>
    <x v="0"/>
    <x v="1858"/>
    <s v="0001"/>
    <x v="0"/>
    <s v="2395"/>
    <x v="4"/>
    <x v="1720"/>
    <s v="YD11"/>
    <x v="1"/>
    <s v=""/>
    <x v="0"/>
    <n v="8"/>
    <x v="2"/>
    <n v="222.01"/>
    <n v="206.39"/>
    <x v="3"/>
    <x v="1"/>
    <n v="1"/>
    <n v="12712016"/>
    <x v="1551"/>
    <x v="0"/>
    <d v="2021-02-06T00:00:00"/>
    <x v="1"/>
    <x v="3"/>
    <x v="3"/>
    <s v="LU"/>
    <x v="0"/>
    <n v="0.59519999999999995"/>
    <n v="8"/>
    <n v="8.0000000000000213"/>
    <n v="11.428571428571427"/>
    <n v="8"/>
    <x v="0"/>
    <n v="8"/>
    <n v="8"/>
    <x v="0"/>
    <x v="0"/>
    <x v="1"/>
    <n v="8"/>
    <x v="0"/>
    <x v="1808"/>
    <x v="0"/>
    <x v="0"/>
    <x v="0"/>
    <x v="2"/>
    <x v="1"/>
    <s v="CERVEZAS"/>
    <s v="PILSEN TRUJILLO"/>
    <x v="2"/>
    <x v="0"/>
    <x v="0"/>
    <x v="1"/>
    <x v="1"/>
    <x v="1"/>
    <x v="0"/>
    <x v="0"/>
    <x v="2"/>
    <x v="25"/>
    <x v="1"/>
    <x v="1"/>
    <x v="861"/>
    <x v="3"/>
    <d v="2021-01-31T00:00:00"/>
    <x v="0"/>
    <x v="0"/>
    <x v="0"/>
  </r>
  <r>
    <x v="1562"/>
    <x v="11"/>
    <x v="1431"/>
    <x v="16"/>
    <x v="1562"/>
    <x v="1556"/>
    <x v="1"/>
    <x v="1858"/>
    <s v="0001"/>
    <x v="0"/>
    <s v="3500192"/>
    <x v="11"/>
    <x v="1720"/>
    <s v="YP66"/>
    <x v="1"/>
    <s v=""/>
    <x v="1"/>
    <n v="8"/>
    <x v="2"/>
    <n v="-30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562"/>
    <x v="11"/>
    <x v="1431"/>
    <x v="16"/>
    <x v="1562"/>
    <x v="1556"/>
    <x v="1"/>
    <x v="1858"/>
    <s v="0001"/>
    <x v="0"/>
    <s v="3500192"/>
    <x v="11"/>
    <x v="1720"/>
    <s v="YD73"/>
    <x v="1"/>
    <s v=""/>
    <x v="1"/>
    <n v="8"/>
    <x v="2"/>
    <n v="30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563"/>
    <x v="4"/>
    <x v="1432"/>
    <x v="3"/>
    <x v="1563"/>
    <x v="1557"/>
    <x v="0"/>
    <x v="1859"/>
    <s v="0001"/>
    <x v="0"/>
    <s v="2395"/>
    <x v="4"/>
    <x v="1721"/>
    <s v="YD11"/>
    <x v="1"/>
    <s v=""/>
    <x v="0"/>
    <n v="20"/>
    <x v="2"/>
    <n v="555.02"/>
    <n v="515.97"/>
    <x v="3"/>
    <x v="1"/>
    <n v="1"/>
    <n v="12712423"/>
    <x v="1552"/>
    <x v="0"/>
    <d v="2021-02-06T00:00:00"/>
    <x v="1"/>
    <x v="3"/>
    <x v="3"/>
    <s v="LU"/>
    <x v="0"/>
    <n v="1.488"/>
    <n v="20"/>
    <n v="20.000000000000053"/>
    <n v="28.571428571428569"/>
    <n v="20"/>
    <x v="0"/>
    <n v="21"/>
    <n v="21"/>
    <x v="0"/>
    <x v="0"/>
    <x v="1"/>
    <n v="21"/>
    <x v="0"/>
    <x v="1809"/>
    <x v="0"/>
    <x v="0"/>
    <x v="0"/>
    <x v="3"/>
    <x v="1"/>
    <s v="CERVEZAS"/>
    <s v="PILSEN TRUJILLO"/>
    <x v="2"/>
    <x v="0"/>
    <x v="0"/>
    <x v="2"/>
    <x v="1"/>
    <x v="1"/>
    <x v="0"/>
    <x v="0"/>
    <x v="6"/>
    <x v="12"/>
    <x v="4"/>
    <x v="1"/>
    <x v="219"/>
    <x v="3"/>
    <d v="2021-01-31T00:00:00"/>
    <x v="0"/>
    <x v="0"/>
    <x v="0"/>
  </r>
  <r>
    <x v="1563"/>
    <x v="24"/>
    <x v="1432"/>
    <x v="3"/>
    <x v="1563"/>
    <x v="1557"/>
    <x v="0"/>
    <x v="1859"/>
    <s v="0001"/>
    <x v="0"/>
    <s v="15098"/>
    <x v="24"/>
    <x v="1721"/>
    <s v="YD11"/>
    <x v="1"/>
    <s v=""/>
    <x v="0"/>
    <n v="1"/>
    <x v="2"/>
    <n v="31.14"/>
    <n v="26.49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12"/>
    <x v="4"/>
    <x v="1"/>
    <x v="840"/>
    <x v="8"/>
    <s v=""/>
    <x v="1"/>
    <x v="0"/>
    <x v="0"/>
  </r>
  <r>
    <x v="1563"/>
    <x v="11"/>
    <x v="1432"/>
    <x v="3"/>
    <x v="1563"/>
    <x v="1557"/>
    <x v="1"/>
    <x v="1859"/>
    <s v="0001"/>
    <x v="0"/>
    <s v="3500192"/>
    <x v="11"/>
    <x v="1721"/>
    <s v="YP66"/>
    <x v="1"/>
    <s v=""/>
    <x v="1"/>
    <n v="21"/>
    <x v="2"/>
    <n v="-79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563"/>
    <x v="11"/>
    <x v="1432"/>
    <x v="3"/>
    <x v="1563"/>
    <x v="1557"/>
    <x v="1"/>
    <x v="1859"/>
    <s v="0001"/>
    <x v="0"/>
    <s v="3500192"/>
    <x v="11"/>
    <x v="1721"/>
    <s v="YD73"/>
    <x v="1"/>
    <s v=""/>
    <x v="1"/>
    <n v="20"/>
    <x v="2"/>
    <n v="7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563"/>
    <x v="11"/>
    <x v="1432"/>
    <x v="3"/>
    <x v="1563"/>
    <x v="1557"/>
    <x v="1"/>
    <x v="1859"/>
    <s v="0001"/>
    <x v="0"/>
    <s v="3500192"/>
    <x v="11"/>
    <x v="1721"/>
    <s v="YD73"/>
    <x v="1"/>
    <s v=""/>
    <x v="1"/>
    <n v="1"/>
    <x v="2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564"/>
    <x v="4"/>
    <x v="1433"/>
    <x v="3"/>
    <x v="1564"/>
    <x v="1558"/>
    <x v="0"/>
    <x v="1860"/>
    <s v="0001"/>
    <x v="0"/>
    <s v="2395"/>
    <x v="4"/>
    <x v="1722"/>
    <s v="YD11"/>
    <x v="1"/>
    <s v=""/>
    <x v="0"/>
    <n v="50"/>
    <x v="3"/>
    <n v="1365.11"/>
    <n v="1312.22"/>
    <x v="3"/>
    <x v="1"/>
    <n v="1"/>
    <n v="12712611"/>
    <x v="1553"/>
    <x v="0"/>
    <d v="2021-02-06T00:00:00"/>
    <x v="1"/>
    <x v="3"/>
    <x v="3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1810"/>
    <x v="0"/>
    <x v="0"/>
    <x v="0"/>
    <x v="3"/>
    <x v="1"/>
    <s v="CERVEZAS"/>
    <s v="PILSEN TRUJILLO"/>
    <x v="2"/>
    <x v="0"/>
    <x v="0"/>
    <x v="2"/>
    <x v="1"/>
    <x v="1"/>
    <x v="0"/>
    <x v="0"/>
    <x v="6"/>
    <x v="12"/>
    <x v="4"/>
    <x v="1"/>
    <x v="170"/>
    <x v="3"/>
    <d v="2021-01-31T00:00:00"/>
    <x v="0"/>
    <x v="0"/>
    <x v="0"/>
  </r>
  <r>
    <x v="1564"/>
    <x v="11"/>
    <x v="1433"/>
    <x v="3"/>
    <x v="1564"/>
    <x v="1558"/>
    <x v="1"/>
    <x v="1860"/>
    <s v="0001"/>
    <x v="0"/>
    <s v="3500192"/>
    <x v="11"/>
    <x v="1722"/>
    <s v="YP66"/>
    <x v="1"/>
    <s v=""/>
    <x v="1"/>
    <n v="50"/>
    <x v="3"/>
    <n v="-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564"/>
    <x v="11"/>
    <x v="1433"/>
    <x v="3"/>
    <x v="1564"/>
    <x v="1558"/>
    <x v="1"/>
    <x v="1860"/>
    <s v="0001"/>
    <x v="0"/>
    <s v="3500192"/>
    <x v="11"/>
    <x v="1722"/>
    <s v="YD73"/>
    <x v="1"/>
    <s v=""/>
    <x v="1"/>
    <n v="50"/>
    <x v="3"/>
    <n v="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2"/>
    <x v="4"/>
    <x v="1"/>
    <x v="10"/>
    <x v="6"/>
    <s v=""/>
    <x v="1"/>
    <x v="0"/>
    <x v="0"/>
  </r>
  <r>
    <x v="1565"/>
    <x v="5"/>
    <x v="0"/>
    <x v="11"/>
    <x v="1565"/>
    <x v="1559"/>
    <x v="0"/>
    <x v="1861"/>
    <s v="0001"/>
    <x v="0"/>
    <s v="2821"/>
    <x v="5"/>
    <x v="1723"/>
    <s v="YD11"/>
    <x v="6"/>
    <s v=""/>
    <x v="0"/>
    <n v="3"/>
    <x v="0"/>
    <n v="92.12"/>
    <n v="81.81"/>
    <x v="0"/>
    <x v="1"/>
    <n v="1"/>
    <n v="12713747"/>
    <x v="1554"/>
    <x v="0"/>
    <d v="2021-02-06T00:00:00"/>
    <x v="0"/>
    <x v="0"/>
    <x v="0"/>
    <s v="LU"/>
    <x v="0"/>
    <n v="0.2268"/>
    <n v="3"/>
    <n v="3.0483870967742019"/>
    <n v="4.2857142857142847"/>
    <n v="3"/>
    <x v="0"/>
    <n v="5"/>
    <n v="5"/>
    <x v="0"/>
    <x v="0"/>
    <x v="2"/>
    <n v="5"/>
    <x v="0"/>
    <x v="1811"/>
    <x v="0"/>
    <x v="0"/>
    <x v="0"/>
    <x v="0"/>
    <x v="1"/>
    <s v="CERVEZAS"/>
    <s v="PILSEN CALLAO"/>
    <x v="2"/>
    <x v="0"/>
    <x v="0"/>
    <x v="1"/>
    <x v="0"/>
    <x v="0"/>
    <x v="0"/>
    <x v="0"/>
    <x v="2"/>
    <x v="5"/>
    <x v="3"/>
    <x v="1"/>
    <x v="4"/>
    <x v="3"/>
    <d v="2021-01-31T00:00:00"/>
    <x v="0"/>
    <x v="0"/>
    <x v="0"/>
  </r>
  <r>
    <x v="1565"/>
    <x v="10"/>
    <x v="0"/>
    <x v="11"/>
    <x v="1565"/>
    <x v="1559"/>
    <x v="0"/>
    <x v="1861"/>
    <s v="0001"/>
    <x v="0"/>
    <s v="11118"/>
    <x v="10"/>
    <x v="1723"/>
    <s v="YD13"/>
    <x v="6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5"/>
    <x v="3"/>
    <x v="1"/>
    <x v="120"/>
    <x v="0"/>
    <s v=""/>
    <x v="1"/>
    <x v="0"/>
    <x v="0"/>
  </r>
  <r>
    <x v="1565"/>
    <x v="6"/>
    <x v="0"/>
    <x v="11"/>
    <x v="1565"/>
    <x v="1559"/>
    <x v="0"/>
    <x v="1861"/>
    <s v="0001"/>
    <x v="0"/>
    <s v="4961"/>
    <x v="6"/>
    <x v="1723"/>
    <s v="YD13"/>
    <x v="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2"/>
    <x v="5"/>
    <x v="3"/>
    <x v="1"/>
    <x v="24"/>
    <x v="4"/>
    <s v=""/>
    <x v="1"/>
    <x v="0"/>
    <x v="0"/>
  </r>
  <r>
    <x v="1565"/>
    <x v="11"/>
    <x v="0"/>
    <x v="11"/>
    <x v="1565"/>
    <x v="1559"/>
    <x v="1"/>
    <x v="1861"/>
    <s v="0001"/>
    <x v="0"/>
    <s v="3500192"/>
    <x v="11"/>
    <x v="1723"/>
    <s v="YP66"/>
    <x v="6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565"/>
    <x v="11"/>
    <x v="0"/>
    <x v="11"/>
    <x v="1565"/>
    <x v="1559"/>
    <x v="1"/>
    <x v="1861"/>
    <s v="0001"/>
    <x v="0"/>
    <s v="3500192"/>
    <x v="11"/>
    <x v="1723"/>
    <s v="YD73"/>
    <x v="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566"/>
    <x v="42"/>
    <x v="1434"/>
    <x v="1"/>
    <x v="1566"/>
    <x v="1560"/>
    <x v="0"/>
    <x v="1862"/>
    <s v="0001"/>
    <x v="0"/>
    <s v="9524"/>
    <x v="42"/>
    <x v="1724"/>
    <s v="YD13"/>
    <x v="1"/>
    <s v=""/>
    <x v="0"/>
    <n v="1"/>
    <x v="2"/>
    <n v="12.58"/>
    <n v="8.33"/>
    <x v="3"/>
    <x v="1"/>
    <n v="1"/>
    <n v="12713801"/>
    <x v="1555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31"/>
    <n v="9.25"/>
    <x v="0"/>
    <x v="0"/>
    <x v="1"/>
    <n v="31"/>
    <x v="0"/>
    <x v="1812"/>
    <x v="0"/>
    <x v="0"/>
    <x v="0"/>
    <x v="3"/>
    <x v="1"/>
    <s v="CERVEZAS"/>
    <s v="CUSQUEÑA"/>
    <x v="1"/>
    <x v="0"/>
    <x v="0"/>
    <x v="1"/>
    <x v="1"/>
    <x v="1"/>
    <x v="0"/>
    <x v="0"/>
    <x v="5"/>
    <x v="63"/>
    <x v="2"/>
    <x v="1"/>
    <x v="862"/>
    <x v="1"/>
    <d v="2021-01-31T00:00:00"/>
    <x v="0"/>
    <x v="0"/>
    <x v="0"/>
  </r>
  <r>
    <x v="1566"/>
    <x v="19"/>
    <x v="1434"/>
    <x v="1"/>
    <x v="1566"/>
    <x v="1560"/>
    <x v="0"/>
    <x v="1862"/>
    <s v="0001"/>
    <x v="0"/>
    <s v="7841"/>
    <x v="19"/>
    <x v="1724"/>
    <s v="YD13"/>
    <x v="1"/>
    <s v=""/>
    <x v="0"/>
    <n v="16"/>
    <x v="2"/>
    <n v="276.64999999999998"/>
    <n v="56.33"/>
    <x v="3"/>
    <x v="1"/>
    <s v=""/>
    <s v=""/>
    <x v="1"/>
    <x v="0"/>
    <d v="2021-02-06T00:00:00"/>
    <x v="1"/>
    <x v="3"/>
    <x v="3"/>
    <s v="LU"/>
    <x v="0"/>
    <n v="0.34079999999999999"/>
    <n v="4"/>
    <n v="4.5806451612903345"/>
    <n v="3.4285714285714284"/>
    <n v="16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5"/>
    <x v="63"/>
    <x v="2"/>
    <x v="1"/>
    <x v="863"/>
    <x v="7"/>
    <s v=""/>
    <x v="1"/>
    <x v="0"/>
    <x v="0"/>
  </r>
  <r>
    <x v="1566"/>
    <x v="25"/>
    <x v="1434"/>
    <x v="1"/>
    <x v="1566"/>
    <x v="1560"/>
    <x v="0"/>
    <x v="1862"/>
    <s v="0001"/>
    <x v="0"/>
    <s v="8758"/>
    <x v="25"/>
    <x v="1724"/>
    <s v="YD13"/>
    <x v="1"/>
    <s v=""/>
    <x v="0"/>
    <n v="1"/>
    <x v="2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5"/>
    <x v="63"/>
    <x v="2"/>
    <x v="1"/>
    <x v="46"/>
    <x v="0"/>
    <s v=""/>
    <x v="1"/>
    <x v="0"/>
    <x v="0"/>
  </r>
  <r>
    <x v="1566"/>
    <x v="10"/>
    <x v="1434"/>
    <x v="1"/>
    <x v="1566"/>
    <x v="1560"/>
    <x v="0"/>
    <x v="1862"/>
    <s v="0001"/>
    <x v="0"/>
    <s v="11118"/>
    <x v="10"/>
    <x v="1724"/>
    <s v="YD13"/>
    <x v="1"/>
    <s v=""/>
    <x v="0"/>
    <n v="1"/>
    <x v="2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5"/>
    <x v="63"/>
    <x v="2"/>
    <x v="1"/>
    <x v="9"/>
    <x v="0"/>
    <s v=""/>
    <x v="1"/>
    <x v="0"/>
    <x v="0"/>
  </r>
  <r>
    <x v="1566"/>
    <x v="13"/>
    <x v="1434"/>
    <x v="1"/>
    <x v="1566"/>
    <x v="1560"/>
    <x v="0"/>
    <x v="1862"/>
    <s v="0001"/>
    <x v="0"/>
    <s v="14268"/>
    <x v="13"/>
    <x v="1724"/>
    <s v="YD13"/>
    <x v="1"/>
    <s v=""/>
    <x v="0"/>
    <n v="4"/>
    <x v="2"/>
    <n v="52.54"/>
    <n v="10.7"/>
    <x v="3"/>
    <x v="1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5"/>
    <x v="63"/>
    <x v="2"/>
    <x v="1"/>
    <x v="721"/>
    <x v="1"/>
    <s v=""/>
    <x v="1"/>
    <x v="0"/>
    <x v="0"/>
  </r>
  <r>
    <x v="1566"/>
    <x v="15"/>
    <x v="1434"/>
    <x v="1"/>
    <x v="1566"/>
    <x v="1560"/>
    <x v="0"/>
    <x v="1862"/>
    <s v="0001"/>
    <x v="0"/>
    <s v="14523"/>
    <x v="15"/>
    <x v="1724"/>
    <s v="YD13"/>
    <x v="1"/>
    <s v=""/>
    <x v="0"/>
    <n v="8"/>
    <x v="2"/>
    <n v="54.66"/>
    <n v="51.43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5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5"/>
    <x v="63"/>
    <x v="2"/>
    <x v="1"/>
    <x v="273"/>
    <x v="2"/>
    <s v=""/>
    <x v="1"/>
    <x v="0"/>
    <x v="0"/>
  </r>
  <r>
    <x v="1567"/>
    <x v="32"/>
    <x v="0"/>
    <x v="14"/>
    <x v="1567"/>
    <x v="1561"/>
    <x v="0"/>
    <x v="1863"/>
    <s v="0001"/>
    <x v="0"/>
    <s v="9314"/>
    <x v="32"/>
    <x v="1725"/>
    <s v="YD13"/>
    <x v="13"/>
    <s v=""/>
    <x v="0"/>
    <n v="1"/>
    <x v="0"/>
    <n v="7.24"/>
    <n v="2.75"/>
    <x v="6"/>
    <x v="1"/>
    <n v="1"/>
    <n v="12713828"/>
    <x v="1556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3"/>
    <n v="2"/>
    <x v="0"/>
    <x v="0"/>
    <x v="2"/>
    <n v="3"/>
    <x v="0"/>
    <x v="1813"/>
    <x v="0"/>
    <x v="0"/>
    <x v="0"/>
    <x v="0"/>
    <x v="0"/>
    <s v="NABS"/>
    <s v="MALTIN POWER"/>
    <x v="0"/>
    <x v="0"/>
    <x v="0"/>
    <x v="2"/>
    <x v="0"/>
    <x v="0"/>
    <x v="0"/>
    <x v="0"/>
    <x v="3"/>
    <x v="3"/>
    <x v="3"/>
    <x v="1"/>
    <x v="115"/>
    <x v="10"/>
    <d v="2021-01-31T00:00:00"/>
    <x v="0"/>
    <x v="0"/>
    <x v="0"/>
  </r>
  <r>
    <x v="1567"/>
    <x v="16"/>
    <x v="0"/>
    <x v="14"/>
    <x v="1567"/>
    <x v="1561"/>
    <x v="0"/>
    <x v="1863"/>
    <s v="0001"/>
    <x v="0"/>
    <s v="11114"/>
    <x v="16"/>
    <x v="1725"/>
    <s v="YD13"/>
    <x v="13"/>
    <s v=""/>
    <x v="0"/>
    <n v="1"/>
    <x v="0"/>
    <n v="9.24"/>
    <n v="3.78"/>
    <x v="6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23"/>
    <x v="0"/>
    <s v=""/>
    <x v="1"/>
    <x v="0"/>
    <x v="0"/>
  </r>
  <r>
    <x v="1567"/>
    <x v="25"/>
    <x v="0"/>
    <x v="14"/>
    <x v="1567"/>
    <x v="1561"/>
    <x v="0"/>
    <x v="1863"/>
    <s v="0001"/>
    <x v="0"/>
    <s v="8758"/>
    <x v="25"/>
    <x v="1725"/>
    <s v="YD13"/>
    <x v="13"/>
    <s v=""/>
    <x v="0"/>
    <n v="1"/>
    <x v="0"/>
    <n v="9.27"/>
    <n v="3.79"/>
    <x v="6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3"/>
    <x v="3"/>
    <x v="3"/>
    <x v="1"/>
    <x v="66"/>
    <x v="0"/>
    <s v=""/>
    <x v="1"/>
    <x v="0"/>
    <x v="0"/>
  </r>
  <r>
    <x v="1568"/>
    <x v="4"/>
    <x v="0"/>
    <x v="15"/>
    <x v="1568"/>
    <x v="1562"/>
    <x v="0"/>
    <x v="1864"/>
    <s v="0001"/>
    <x v="0"/>
    <s v="2395"/>
    <x v="4"/>
    <x v="1726"/>
    <s v="YD11"/>
    <x v="4"/>
    <s v=""/>
    <x v="0"/>
    <n v="5"/>
    <x v="0"/>
    <n v="154.91999999999999"/>
    <n v="134.96"/>
    <x v="0"/>
    <x v="1"/>
    <n v="1"/>
    <n v="12714189"/>
    <x v="1557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1814"/>
    <x v="0"/>
    <x v="0"/>
    <x v="0"/>
    <x v="0"/>
    <x v="1"/>
    <s v="CERVEZAS"/>
    <s v="PILSEN TRUJILLO"/>
    <x v="2"/>
    <x v="0"/>
    <x v="0"/>
    <x v="3"/>
    <x v="0"/>
    <x v="0"/>
    <x v="0"/>
    <x v="0"/>
    <x v="2"/>
    <x v="6"/>
    <x v="2"/>
    <x v="1"/>
    <x v="31"/>
    <x v="3"/>
    <d v="2021-01-31T00:00:00"/>
    <x v="0"/>
    <x v="0"/>
    <x v="0"/>
  </r>
  <r>
    <x v="1568"/>
    <x v="11"/>
    <x v="0"/>
    <x v="15"/>
    <x v="1568"/>
    <x v="1562"/>
    <x v="1"/>
    <x v="1864"/>
    <s v="0001"/>
    <x v="0"/>
    <s v="3500192"/>
    <x v="11"/>
    <x v="1726"/>
    <s v="YP66"/>
    <x v="4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568"/>
    <x v="11"/>
    <x v="0"/>
    <x v="15"/>
    <x v="1568"/>
    <x v="1562"/>
    <x v="1"/>
    <x v="1864"/>
    <s v="0001"/>
    <x v="0"/>
    <s v="3500192"/>
    <x v="11"/>
    <x v="1726"/>
    <s v="YD73"/>
    <x v="4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569"/>
    <x v="4"/>
    <x v="1435"/>
    <x v="23"/>
    <x v="1569"/>
    <x v="1563"/>
    <x v="0"/>
    <x v="1865"/>
    <s v="0001"/>
    <x v="0"/>
    <s v="2395"/>
    <x v="4"/>
    <x v="1727"/>
    <s v="YD11"/>
    <x v="1"/>
    <s v=""/>
    <x v="0"/>
    <n v="30"/>
    <x v="3"/>
    <n v="819.07"/>
    <n v="787.33"/>
    <x v="3"/>
    <x v="1"/>
    <n v="1"/>
    <n v="12714196"/>
    <x v="1558"/>
    <x v="0"/>
    <d v="2021-02-06T00:00:00"/>
    <x v="1"/>
    <x v="3"/>
    <x v="3"/>
    <s v="LU"/>
    <x v="0"/>
    <n v="2.2320000000000002"/>
    <n v="30"/>
    <n v="30.000000000000082"/>
    <n v="42.857142857142854"/>
    <n v="30"/>
    <x v="0"/>
    <n v="30"/>
    <n v="30"/>
    <x v="0"/>
    <x v="0"/>
    <x v="1"/>
    <n v="30"/>
    <x v="0"/>
    <x v="1815"/>
    <x v="0"/>
    <x v="0"/>
    <x v="0"/>
    <x v="3"/>
    <x v="1"/>
    <s v="CERVEZAS"/>
    <s v="PILSEN TRUJILLO"/>
    <x v="2"/>
    <x v="0"/>
    <x v="0"/>
    <x v="2"/>
    <x v="1"/>
    <x v="1"/>
    <x v="0"/>
    <x v="0"/>
    <x v="6"/>
    <x v="10"/>
    <x v="4"/>
    <x v="1"/>
    <x v="663"/>
    <x v="3"/>
    <d v="2021-01-31T00:00:00"/>
    <x v="0"/>
    <x v="0"/>
    <x v="0"/>
  </r>
  <r>
    <x v="1569"/>
    <x v="11"/>
    <x v="1435"/>
    <x v="23"/>
    <x v="1569"/>
    <x v="1563"/>
    <x v="1"/>
    <x v="1865"/>
    <s v="0001"/>
    <x v="0"/>
    <s v="3500192"/>
    <x v="11"/>
    <x v="1727"/>
    <s v="YP66"/>
    <x v="1"/>
    <s v=""/>
    <x v="1"/>
    <n v="30"/>
    <x v="3"/>
    <n v="-11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569"/>
    <x v="11"/>
    <x v="1435"/>
    <x v="23"/>
    <x v="1569"/>
    <x v="1563"/>
    <x v="1"/>
    <x v="1865"/>
    <s v="0001"/>
    <x v="0"/>
    <s v="3500192"/>
    <x v="11"/>
    <x v="1727"/>
    <s v="YD73"/>
    <x v="1"/>
    <s v=""/>
    <x v="1"/>
    <n v="30"/>
    <x v="3"/>
    <n v="11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570"/>
    <x v="6"/>
    <x v="0"/>
    <x v="16"/>
    <x v="1570"/>
    <x v="1564"/>
    <x v="0"/>
    <x v="1866"/>
    <s v="0001"/>
    <x v="0"/>
    <s v="4961"/>
    <x v="6"/>
    <x v="1728"/>
    <s v="YD13"/>
    <x v="16"/>
    <s v=""/>
    <x v="0"/>
    <n v="1"/>
    <x v="0"/>
    <n v="16.100000000000001"/>
    <n v="3.28"/>
    <x v="0"/>
    <x v="1"/>
    <n v="1"/>
    <n v="12714460"/>
    <x v="1559"/>
    <x v="0"/>
    <d v="2021-02-06T00:00:00"/>
    <x v="0"/>
    <x v="0"/>
    <x v="0"/>
    <s v="LU"/>
    <x v="0"/>
    <n v="0.09"/>
    <n v="1"/>
    <n v="1.5822784810125001"/>
    <n v="1"/>
    <n v="1"/>
    <x v="0"/>
    <n v="6"/>
    <n v="4.5833333333000006"/>
    <x v="0"/>
    <x v="0"/>
    <x v="2"/>
    <n v="6"/>
    <x v="0"/>
    <x v="1816"/>
    <x v="0"/>
    <x v="0"/>
    <x v="0"/>
    <x v="2"/>
    <x v="0"/>
    <s v="NABS"/>
    <s v="SAN MATEO"/>
    <x v="0"/>
    <x v="0"/>
    <x v="0"/>
    <x v="1"/>
    <x v="0"/>
    <x v="0"/>
    <x v="0"/>
    <x v="0"/>
    <x v="3"/>
    <x v="3"/>
    <x v="3"/>
    <x v="1"/>
    <x v="24"/>
    <x v="4"/>
    <d v="2021-01-31T00:00:00"/>
    <x v="0"/>
    <x v="0"/>
    <x v="0"/>
  </r>
  <r>
    <x v="1570"/>
    <x v="17"/>
    <x v="0"/>
    <x v="16"/>
    <x v="1570"/>
    <x v="1564"/>
    <x v="0"/>
    <x v="1866"/>
    <s v="0001"/>
    <x v="0"/>
    <s v="4963"/>
    <x v="17"/>
    <x v="1728"/>
    <s v="YD13"/>
    <x v="1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3"/>
    <x v="3"/>
    <x v="3"/>
    <x v="1"/>
    <x v="24"/>
    <x v="4"/>
    <s v=""/>
    <x v="1"/>
    <x v="0"/>
    <x v="0"/>
  </r>
  <r>
    <x v="1570"/>
    <x v="10"/>
    <x v="0"/>
    <x v="16"/>
    <x v="1570"/>
    <x v="1564"/>
    <x v="0"/>
    <x v="1866"/>
    <s v="0001"/>
    <x v="0"/>
    <s v="11118"/>
    <x v="10"/>
    <x v="1728"/>
    <s v="YD13"/>
    <x v="16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3"/>
    <x v="3"/>
    <x v="3"/>
    <x v="1"/>
    <x v="120"/>
    <x v="0"/>
    <s v=""/>
    <x v="1"/>
    <x v="0"/>
    <x v="0"/>
  </r>
  <r>
    <x v="1570"/>
    <x v="38"/>
    <x v="0"/>
    <x v="16"/>
    <x v="1570"/>
    <x v="1564"/>
    <x v="0"/>
    <x v="1866"/>
    <s v="0001"/>
    <x v="0"/>
    <s v="2960"/>
    <x v="38"/>
    <x v="1728"/>
    <s v="YD13"/>
    <x v="16"/>
    <s v=""/>
    <x v="0"/>
    <n v="1"/>
    <x v="0"/>
    <n v="14.78"/>
    <n v="6.03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3"/>
    <x v="3"/>
    <x v="3"/>
    <x v="1"/>
    <x v="234"/>
    <x v="0"/>
    <s v=""/>
    <x v="1"/>
    <x v="0"/>
    <x v="0"/>
  </r>
  <r>
    <x v="1570"/>
    <x v="15"/>
    <x v="0"/>
    <x v="16"/>
    <x v="1570"/>
    <x v="1564"/>
    <x v="0"/>
    <x v="1866"/>
    <s v="0001"/>
    <x v="0"/>
    <s v="14523"/>
    <x v="15"/>
    <x v="1728"/>
    <s v="YD13"/>
    <x v="16"/>
    <s v=""/>
    <x v="0"/>
    <n v="1"/>
    <x v="0"/>
    <n v="10.57"/>
    <n v="7.33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3"/>
    <x v="3"/>
    <x v="3"/>
    <x v="1"/>
    <x v="74"/>
    <x v="2"/>
    <s v=""/>
    <x v="1"/>
    <x v="0"/>
    <x v="0"/>
  </r>
  <r>
    <x v="1570"/>
    <x v="25"/>
    <x v="0"/>
    <x v="16"/>
    <x v="1570"/>
    <x v="1564"/>
    <x v="0"/>
    <x v="1866"/>
    <s v="0001"/>
    <x v="0"/>
    <s v="8758"/>
    <x v="25"/>
    <x v="1728"/>
    <s v="YD13"/>
    <x v="16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3"/>
    <x v="3"/>
    <x v="3"/>
    <x v="1"/>
    <x v="66"/>
    <x v="0"/>
    <s v=""/>
    <x v="1"/>
    <x v="0"/>
    <x v="0"/>
  </r>
  <r>
    <x v="1571"/>
    <x v="10"/>
    <x v="0"/>
    <x v="16"/>
    <x v="1571"/>
    <x v="1565"/>
    <x v="0"/>
    <x v="1867"/>
    <s v="0001"/>
    <x v="0"/>
    <s v="11118"/>
    <x v="10"/>
    <x v="1729"/>
    <s v="YD13"/>
    <x v="3"/>
    <s v=""/>
    <x v="0"/>
    <n v="2"/>
    <x v="0"/>
    <n v="27.71"/>
    <n v="11.32"/>
    <x v="0"/>
    <x v="1"/>
    <n v="1"/>
    <n v="12714478"/>
    <x v="1560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3"/>
    <n v="2.25"/>
    <x v="0"/>
    <x v="0"/>
    <x v="2"/>
    <n v="3"/>
    <x v="0"/>
    <x v="1817"/>
    <x v="0"/>
    <x v="0"/>
    <x v="0"/>
    <x v="0"/>
    <x v="0"/>
    <s v="NABS"/>
    <s v="GUARANÁ"/>
    <x v="0"/>
    <x v="0"/>
    <x v="0"/>
    <x v="1"/>
    <x v="0"/>
    <x v="0"/>
    <x v="0"/>
    <x v="0"/>
    <x v="3"/>
    <x v="3"/>
    <x v="3"/>
    <x v="1"/>
    <x v="22"/>
    <x v="0"/>
    <d v="2021-01-31T00:00:00"/>
    <x v="0"/>
    <x v="0"/>
    <x v="0"/>
  </r>
  <r>
    <x v="1571"/>
    <x v="3"/>
    <x v="0"/>
    <x v="16"/>
    <x v="1571"/>
    <x v="1565"/>
    <x v="0"/>
    <x v="1867"/>
    <s v="0001"/>
    <x v="0"/>
    <s v="8563"/>
    <x v="3"/>
    <x v="1729"/>
    <s v="YD13"/>
    <x v="3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3"/>
    <x v="3"/>
    <x v="3"/>
    <x v="1"/>
    <x v="163"/>
    <x v="2"/>
    <s v=""/>
    <x v="1"/>
    <x v="0"/>
    <x v="0"/>
  </r>
  <r>
    <x v="1572"/>
    <x v="10"/>
    <x v="1436"/>
    <x v="12"/>
    <x v="1572"/>
    <x v="1566"/>
    <x v="0"/>
    <x v="1868"/>
    <s v="0001"/>
    <x v="1"/>
    <s v="11118"/>
    <x v="10"/>
    <x v="1730"/>
    <s v="YD13"/>
    <x v="8"/>
    <s v=""/>
    <x v="0"/>
    <n v="2"/>
    <x v="0"/>
    <n v="27.71"/>
    <n v="11.32"/>
    <x v="0"/>
    <x v="2"/>
    <n v="1"/>
    <n v="12714588"/>
    <x v="156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4"/>
    <n v="4"/>
    <x v="0"/>
    <x v="0"/>
    <x v="2"/>
    <n v="4"/>
    <x v="0"/>
    <x v="1818"/>
    <x v="0"/>
    <x v="0"/>
    <x v="0"/>
    <x v="0"/>
    <x v="0"/>
    <s v="NABS"/>
    <s v="GUARANÁ"/>
    <x v="0"/>
    <x v="0"/>
    <x v="0"/>
    <x v="1"/>
    <x v="0"/>
    <x v="0"/>
    <x v="0"/>
    <x v="0"/>
    <x v="7"/>
    <x v="11"/>
    <x v="4"/>
    <x v="1"/>
    <x v="22"/>
    <x v="0"/>
    <d v="2021-01-31T00:00:00"/>
    <x v="0"/>
    <x v="0"/>
    <x v="0"/>
  </r>
  <r>
    <x v="1572"/>
    <x v="17"/>
    <x v="1436"/>
    <x v="12"/>
    <x v="1572"/>
    <x v="1566"/>
    <x v="0"/>
    <x v="1868"/>
    <s v="0001"/>
    <x v="1"/>
    <s v="4963"/>
    <x v="17"/>
    <x v="1730"/>
    <s v="YD13"/>
    <x v="8"/>
    <s v=""/>
    <x v="0"/>
    <n v="1"/>
    <x v="0"/>
    <n v="16.100000000000001"/>
    <n v="3.28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7"/>
    <x v="11"/>
    <x v="4"/>
    <x v="1"/>
    <x v="24"/>
    <x v="4"/>
    <s v=""/>
    <x v="1"/>
    <x v="0"/>
    <x v="0"/>
  </r>
  <r>
    <x v="1572"/>
    <x v="22"/>
    <x v="1436"/>
    <x v="12"/>
    <x v="1572"/>
    <x v="1566"/>
    <x v="0"/>
    <x v="1868"/>
    <s v="0001"/>
    <x v="1"/>
    <s v="12419"/>
    <x v="22"/>
    <x v="1730"/>
    <s v="YD13"/>
    <x v="8"/>
    <s v=""/>
    <x v="0"/>
    <n v="1"/>
    <x v="0"/>
    <n v="13.86"/>
    <n v="5.66"/>
    <x v="0"/>
    <x v="2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7"/>
    <x v="11"/>
    <x v="4"/>
    <x v="1"/>
    <x v="120"/>
    <x v="0"/>
    <s v=""/>
    <x v="1"/>
    <x v="0"/>
    <x v="0"/>
  </r>
  <r>
    <x v="1573"/>
    <x v="25"/>
    <x v="0"/>
    <x v="7"/>
    <x v="1573"/>
    <x v="1567"/>
    <x v="0"/>
    <x v="1869"/>
    <s v="0001"/>
    <x v="0"/>
    <s v="8758"/>
    <x v="25"/>
    <x v="1731"/>
    <s v="YD13"/>
    <x v="5"/>
    <s v=""/>
    <x v="0"/>
    <n v="3"/>
    <x v="0"/>
    <n v="27.81"/>
    <n v="11.36"/>
    <x v="0"/>
    <x v="0"/>
    <n v="1"/>
    <n v="12714704"/>
    <x v="1562"/>
    <x v="0"/>
    <d v="2021-02-06T00:00:00"/>
    <x v="0"/>
    <x v="0"/>
    <x v="0"/>
    <s v="LU"/>
    <x v="0"/>
    <n v="0.20250000000000001"/>
    <n v="3"/>
    <n v="3.5601265822781256"/>
    <n v="2.337662337662338"/>
    <n v="3"/>
    <x v="0"/>
    <n v="3"/>
    <n v="3"/>
    <x v="0"/>
    <x v="0"/>
    <x v="2"/>
    <n v="3"/>
    <x v="0"/>
    <x v="1819"/>
    <x v="0"/>
    <x v="0"/>
    <x v="0"/>
    <x v="0"/>
    <x v="0"/>
    <s v="NABS"/>
    <s v="VIVA BACKUS"/>
    <x v="0"/>
    <x v="0"/>
    <x v="0"/>
    <x v="2"/>
    <x v="0"/>
    <x v="0"/>
    <x v="0"/>
    <x v="0"/>
    <x v="3"/>
    <x v="3"/>
    <x v="3"/>
    <x v="1"/>
    <x v="636"/>
    <x v="0"/>
    <d v="2021-01-31T00:00:00"/>
    <x v="0"/>
    <x v="0"/>
    <x v="0"/>
  </r>
  <r>
    <x v="1574"/>
    <x v="4"/>
    <x v="1437"/>
    <x v="6"/>
    <x v="1574"/>
    <x v="1568"/>
    <x v="0"/>
    <x v="1870"/>
    <s v="0001"/>
    <x v="0"/>
    <s v="2395"/>
    <x v="4"/>
    <x v="420"/>
    <s v="YD11"/>
    <x v="1"/>
    <s v=""/>
    <x v="0"/>
    <n v="10"/>
    <x v="0"/>
    <n v="273.02"/>
    <n v="262.44"/>
    <x v="2"/>
    <x v="1"/>
    <n v="1"/>
    <n v="12714914"/>
    <x v="1563"/>
    <x v="0"/>
    <d v="2021-02-06T00:00:00"/>
    <x v="1"/>
    <x v="2"/>
    <x v="2"/>
    <s v="LU"/>
    <x v="0"/>
    <n v="0.74399999999999999"/>
    <n v="10"/>
    <n v="10.000000000000027"/>
    <n v="14.285714285714285"/>
    <n v="10"/>
    <x v="0"/>
    <n v="14"/>
    <n v="11"/>
    <x v="0"/>
    <x v="0"/>
    <x v="1"/>
    <n v="10"/>
    <x v="0"/>
    <x v="1820"/>
    <x v="2"/>
    <x v="0"/>
    <x v="0"/>
    <x v="4"/>
    <x v="1"/>
    <s v="CERVEZAS"/>
    <s v="PILSEN TRUJILLO"/>
    <x v="2"/>
    <x v="0"/>
    <x v="0"/>
    <x v="3"/>
    <x v="1"/>
    <x v="1"/>
    <x v="0"/>
    <x v="0"/>
    <x v="3"/>
    <x v="3"/>
    <x v="3"/>
    <x v="1"/>
    <x v="27"/>
    <x v="3"/>
    <d v="2021-01-31T00:00:00"/>
    <x v="0"/>
    <x v="0"/>
    <x v="0"/>
  </r>
  <r>
    <x v="1574"/>
    <x v="13"/>
    <x v="1438"/>
    <x v="6"/>
    <x v="1574"/>
    <x v="1568"/>
    <x v="0"/>
    <x v="1871"/>
    <s v="0001"/>
    <x v="0"/>
    <s v="14268"/>
    <x v="13"/>
    <x v="1732"/>
    <s v="YD13"/>
    <x v="1"/>
    <s v=""/>
    <x v="0"/>
    <n v="4"/>
    <x v="0"/>
    <n v="44.97"/>
    <n v="9.15"/>
    <x v="2"/>
    <x v="1"/>
    <s v=""/>
    <s v=""/>
    <x v="1"/>
    <x v="0"/>
    <d v="2021-02-06T00:00:00"/>
    <x v="1"/>
    <x v="2"/>
    <x v="2"/>
    <s v="LU"/>
    <x v="0"/>
    <n v="8.5199999999999998E-2"/>
    <n v="1"/>
    <n v="1.1451612903225836"/>
    <n v="0.8571428571428571"/>
    <n v="4"/>
    <x v="0"/>
    <n v="0"/>
    <s v=""/>
    <x v="0"/>
    <x v="0"/>
    <x v="1"/>
    <n v="4"/>
    <x v="0"/>
    <x v="1821"/>
    <x v="1"/>
    <x v="0"/>
    <x v="0"/>
    <x v="1"/>
    <x v="1"/>
    <s v="CERVEZAS"/>
    <s v="PILSEN CALLAO"/>
    <x v="1"/>
    <x v="0"/>
    <x v="0"/>
    <x v="3"/>
    <x v="1"/>
    <x v="1"/>
    <x v="0"/>
    <x v="0"/>
    <x v="3"/>
    <x v="3"/>
    <x v="3"/>
    <x v="1"/>
    <x v="57"/>
    <x v="1"/>
    <s v=""/>
    <x v="1"/>
    <x v="0"/>
    <x v="0"/>
  </r>
  <r>
    <x v="1574"/>
    <x v="11"/>
    <x v="1437"/>
    <x v="6"/>
    <x v="1574"/>
    <x v="1568"/>
    <x v="1"/>
    <x v="1870"/>
    <s v="0001"/>
    <x v="0"/>
    <s v="3500192"/>
    <x v="11"/>
    <x v="420"/>
    <s v="YP66"/>
    <x v="1"/>
    <s v=""/>
    <x v="1"/>
    <n v="10"/>
    <x v="0"/>
    <n v="-3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574"/>
    <x v="11"/>
    <x v="1437"/>
    <x v="6"/>
    <x v="1574"/>
    <x v="1568"/>
    <x v="1"/>
    <x v="1870"/>
    <s v="0001"/>
    <x v="0"/>
    <s v="3500192"/>
    <x v="11"/>
    <x v="420"/>
    <s v="YD73"/>
    <x v="1"/>
    <s v=""/>
    <x v="1"/>
    <n v="10"/>
    <x v="0"/>
    <n v="3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575"/>
    <x v="4"/>
    <x v="1439"/>
    <x v="18"/>
    <x v="1575"/>
    <x v="1569"/>
    <x v="0"/>
    <x v="1872"/>
    <s v="0001"/>
    <x v="0"/>
    <s v="2395"/>
    <x v="4"/>
    <x v="1733"/>
    <s v="YD11"/>
    <x v="1"/>
    <s v=""/>
    <x v="0"/>
    <n v="3"/>
    <x v="0"/>
    <n v="81.91"/>
    <n v="78.73"/>
    <x v="2"/>
    <x v="3"/>
    <n v="1"/>
    <n v="12715034"/>
    <x v="1564"/>
    <x v="0"/>
    <d v="2021-02-06T00:00:00"/>
    <x v="1"/>
    <x v="2"/>
    <x v="2"/>
    <s v="LU"/>
    <x v="0"/>
    <n v="0.22320000000000001"/>
    <n v="3"/>
    <n v="3.000000000000008"/>
    <n v="4.2857142857142847"/>
    <n v="3"/>
    <x v="0"/>
    <n v="11"/>
    <n v="9"/>
    <x v="0"/>
    <x v="0"/>
    <x v="1"/>
    <n v="11"/>
    <x v="0"/>
    <x v="1822"/>
    <x v="0"/>
    <x v="0"/>
    <x v="0"/>
    <x v="4"/>
    <x v="1"/>
    <s v="CERVEZAS"/>
    <s v="PILSEN TRUJILLO"/>
    <x v="2"/>
    <x v="0"/>
    <x v="0"/>
    <x v="1"/>
    <x v="1"/>
    <x v="1"/>
    <x v="0"/>
    <x v="0"/>
    <x v="2"/>
    <x v="14"/>
    <x v="1"/>
    <x v="1"/>
    <x v="75"/>
    <x v="3"/>
    <d v="2021-01-31T00:00:00"/>
    <x v="0"/>
    <x v="0"/>
    <x v="0"/>
  </r>
  <r>
    <x v="1575"/>
    <x v="5"/>
    <x v="1439"/>
    <x v="18"/>
    <x v="1575"/>
    <x v="1569"/>
    <x v="0"/>
    <x v="1872"/>
    <s v="0001"/>
    <x v="0"/>
    <s v="2821"/>
    <x v="5"/>
    <x v="1733"/>
    <s v="YD11"/>
    <x v="1"/>
    <s v=""/>
    <x v="0"/>
    <n v="4"/>
    <x v="0"/>
    <n v="122.82"/>
    <n v="109.08"/>
    <x v="2"/>
    <x v="3"/>
    <s v=""/>
    <s v=""/>
    <x v="1"/>
    <x v="0"/>
    <d v="2021-02-06T00:00:00"/>
    <x v="1"/>
    <x v="2"/>
    <x v="2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14"/>
    <x v="1"/>
    <x v="1"/>
    <x v="214"/>
    <x v="3"/>
    <s v=""/>
    <x v="1"/>
    <x v="0"/>
    <x v="0"/>
  </r>
  <r>
    <x v="1575"/>
    <x v="7"/>
    <x v="1439"/>
    <x v="18"/>
    <x v="1575"/>
    <x v="1569"/>
    <x v="0"/>
    <x v="1872"/>
    <s v="0001"/>
    <x v="0"/>
    <s v="6842"/>
    <x v="7"/>
    <x v="1733"/>
    <s v="YD11"/>
    <x v="1"/>
    <s v=""/>
    <x v="0"/>
    <n v="1"/>
    <x v="0"/>
    <n v="34.56"/>
    <n v="27.73"/>
    <x v="2"/>
    <x v="3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14"/>
    <x v="1"/>
    <x v="1"/>
    <x v="19"/>
    <x v="5"/>
    <s v=""/>
    <x v="1"/>
    <x v="0"/>
    <x v="0"/>
  </r>
  <r>
    <x v="1575"/>
    <x v="33"/>
    <x v="1439"/>
    <x v="18"/>
    <x v="1575"/>
    <x v="1569"/>
    <x v="0"/>
    <x v="1872"/>
    <s v="0001"/>
    <x v="0"/>
    <s v="8593"/>
    <x v="33"/>
    <x v="1733"/>
    <s v="YD13"/>
    <x v="1"/>
    <s v=""/>
    <x v="0"/>
    <n v="1"/>
    <x v="0"/>
    <n v="10.59"/>
    <n v="2.16"/>
    <x v="2"/>
    <x v="3"/>
    <s v=""/>
    <s v=""/>
    <x v="1"/>
    <x v="0"/>
    <d v="2021-02-06T00:00:00"/>
    <x v="1"/>
    <x v="2"/>
    <x v="2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14"/>
    <x v="1"/>
    <x v="1"/>
    <x v="123"/>
    <x v="2"/>
    <s v=""/>
    <x v="1"/>
    <x v="0"/>
    <x v="0"/>
  </r>
  <r>
    <x v="1575"/>
    <x v="26"/>
    <x v="1439"/>
    <x v="18"/>
    <x v="1575"/>
    <x v="1569"/>
    <x v="0"/>
    <x v="1872"/>
    <s v="0001"/>
    <x v="0"/>
    <s v="12408"/>
    <x v="26"/>
    <x v="1733"/>
    <s v="YD13"/>
    <x v="1"/>
    <s v=""/>
    <x v="0"/>
    <n v="1"/>
    <x v="0"/>
    <n v="8.1300000000000008"/>
    <n v="4.5999999999999996"/>
    <x v="2"/>
    <x v="3"/>
    <s v=""/>
    <s v=""/>
    <x v="1"/>
    <x v="0"/>
    <d v="2021-02-06T00:00:00"/>
    <x v="1"/>
    <x v="2"/>
    <x v="2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14"/>
    <x v="1"/>
    <x v="1"/>
    <x v="47"/>
    <x v="1"/>
    <s v=""/>
    <x v="1"/>
    <x v="0"/>
    <x v="0"/>
  </r>
  <r>
    <x v="1575"/>
    <x v="13"/>
    <x v="1439"/>
    <x v="18"/>
    <x v="1575"/>
    <x v="1569"/>
    <x v="0"/>
    <x v="1872"/>
    <s v="0001"/>
    <x v="0"/>
    <s v="14268"/>
    <x v="13"/>
    <x v="1733"/>
    <s v="YD13"/>
    <x v="1"/>
    <s v=""/>
    <x v="0"/>
    <n v="1"/>
    <x v="0"/>
    <n v="11.25"/>
    <n v="2.2999999999999998"/>
    <x v="2"/>
    <x v="3"/>
    <s v=""/>
    <s v=""/>
    <x v="1"/>
    <x v="0"/>
    <d v="2021-02-06T00:00:00"/>
    <x v="1"/>
    <x v="2"/>
    <x v="2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130"/>
    <x v="1"/>
    <s v=""/>
    <x v="1"/>
    <x v="0"/>
    <x v="0"/>
  </r>
  <r>
    <x v="1575"/>
    <x v="11"/>
    <x v="1439"/>
    <x v="18"/>
    <x v="1575"/>
    <x v="1569"/>
    <x v="1"/>
    <x v="1872"/>
    <s v="0001"/>
    <x v="0"/>
    <s v="3500192"/>
    <x v="11"/>
    <x v="1733"/>
    <s v="YP66"/>
    <x v="1"/>
    <s v=""/>
    <x v="1"/>
    <n v="8"/>
    <x v="0"/>
    <n v="-30.4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575"/>
    <x v="11"/>
    <x v="1439"/>
    <x v="18"/>
    <x v="1575"/>
    <x v="1569"/>
    <x v="1"/>
    <x v="1872"/>
    <s v="0001"/>
    <x v="0"/>
    <s v="3500192"/>
    <x v="11"/>
    <x v="1733"/>
    <s v="YD73"/>
    <x v="1"/>
    <s v=""/>
    <x v="1"/>
    <n v="3"/>
    <x v="0"/>
    <n v="11.4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575"/>
    <x v="11"/>
    <x v="1439"/>
    <x v="18"/>
    <x v="1575"/>
    <x v="1569"/>
    <x v="1"/>
    <x v="1872"/>
    <s v="0001"/>
    <x v="0"/>
    <s v="3500192"/>
    <x v="11"/>
    <x v="1733"/>
    <s v="YD73"/>
    <x v="1"/>
    <s v=""/>
    <x v="1"/>
    <n v="4"/>
    <x v="0"/>
    <n v="15.2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575"/>
    <x v="11"/>
    <x v="1439"/>
    <x v="18"/>
    <x v="1575"/>
    <x v="1569"/>
    <x v="1"/>
    <x v="1872"/>
    <s v="0001"/>
    <x v="0"/>
    <s v="3500192"/>
    <x v="11"/>
    <x v="1733"/>
    <s v="YD73"/>
    <x v="1"/>
    <s v=""/>
    <x v="1"/>
    <n v="1"/>
    <x v="0"/>
    <n v="3.8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576"/>
    <x v="4"/>
    <x v="1440"/>
    <x v="7"/>
    <x v="1576"/>
    <x v="1570"/>
    <x v="0"/>
    <x v="1873"/>
    <s v="0001"/>
    <x v="0"/>
    <s v="2395"/>
    <x v="4"/>
    <x v="1734"/>
    <s v="YD11"/>
    <x v="1"/>
    <s v=""/>
    <x v="0"/>
    <n v="10"/>
    <x v="1"/>
    <n v="273.02"/>
    <n v="262.44"/>
    <x v="4"/>
    <x v="1"/>
    <n v="1"/>
    <n v="12715040"/>
    <x v="1565"/>
    <x v="0"/>
    <d v="2021-02-06T00:00:00"/>
    <x v="1"/>
    <x v="5"/>
    <x v="5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823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27"/>
    <x v="3"/>
    <d v="2021-01-31T00:00:00"/>
    <x v="0"/>
    <x v="0"/>
    <x v="0"/>
  </r>
  <r>
    <x v="1576"/>
    <x v="11"/>
    <x v="1440"/>
    <x v="7"/>
    <x v="1576"/>
    <x v="1570"/>
    <x v="1"/>
    <x v="1873"/>
    <s v="0001"/>
    <x v="0"/>
    <s v="3500192"/>
    <x v="11"/>
    <x v="1734"/>
    <s v="YP66"/>
    <x v="1"/>
    <s v=""/>
    <x v="1"/>
    <n v="10"/>
    <x v="1"/>
    <n v="-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76"/>
    <x v="11"/>
    <x v="1440"/>
    <x v="7"/>
    <x v="1576"/>
    <x v="1570"/>
    <x v="1"/>
    <x v="1873"/>
    <s v="0001"/>
    <x v="0"/>
    <s v="3500192"/>
    <x v="11"/>
    <x v="1734"/>
    <s v="YD73"/>
    <x v="1"/>
    <s v=""/>
    <x v="1"/>
    <n v="10"/>
    <x v="1"/>
    <n v="3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77"/>
    <x v="4"/>
    <x v="1441"/>
    <x v="4"/>
    <x v="1577"/>
    <x v="1571"/>
    <x v="0"/>
    <x v="1874"/>
    <s v="0001"/>
    <x v="0"/>
    <s v="2395"/>
    <x v="4"/>
    <x v="1735"/>
    <s v="YD11"/>
    <x v="1"/>
    <s v=""/>
    <x v="0"/>
    <n v="1"/>
    <x v="1"/>
    <n v="27.3"/>
    <n v="26.25"/>
    <x v="3"/>
    <x v="1"/>
    <n v="1"/>
    <n v="12715088"/>
    <x v="1566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3"/>
    <n v="2.5"/>
    <x v="0"/>
    <x v="0"/>
    <x v="1"/>
    <n v="3"/>
    <x v="0"/>
    <x v="1824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55"/>
    <x v="3"/>
    <d v="2021-01-31T00:00:00"/>
    <x v="0"/>
    <x v="0"/>
    <x v="0"/>
  </r>
  <r>
    <x v="1577"/>
    <x v="25"/>
    <x v="1441"/>
    <x v="4"/>
    <x v="1577"/>
    <x v="1571"/>
    <x v="0"/>
    <x v="1874"/>
    <s v="0001"/>
    <x v="0"/>
    <s v="8758"/>
    <x v="25"/>
    <x v="1735"/>
    <s v="YD13"/>
    <x v="1"/>
    <s v=""/>
    <x v="0"/>
    <n v="1"/>
    <x v="1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11"/>
    <x v="4"/>
    <x v="1"/>
    <x v="46"/>
    <x v="0"/>
    <s v=""/>
    <x v="1"/>
    <x v="0"/>
    <x v="0"/>
  </r>
  <r>
    <x v="1577"/>
    <x v="32"/>
    <x v="1441"/>
    <x v="4"/>
    <x v="1577"/>
    <x v="1571"/>
    <x v="0"/>
    <x v="1874"/>
    <s v="0001"/>
    <x v="0"/>
    <s v="9314"/>
    <x v="32"/>
    <x v="1735"/>
    <s v="YD13"/>
    <x v="1"/>
    <s v=""/>
    <x v="0"/>
    <n v="1"/>
    <x v="1"/>
    <n v="7.24"/>
    <n v="2.75"/>
    <x v="3"/>
    <x v="1"/>
    <s v=""/>
    <s v=""/>
    <x v="1"/>
    <x v="0"/>
    <d v="2021-02-06T00:00:00"/>
    <x v="1"/>
    <x v="3"/>
    <x v="3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0"/>
    <x v="7"/>
    <x v="11"/>
    <x v="4"/>
    <x v="1"/>
    <x v="115"/>
    <x v="10"/>
    <s v=""/>
    <x v="1"/>
    <x v="0"/>
    <x v="0"/>
  </r>
  <r>
    <x v="1577"/>
    <x v="11"/>
    <x v="1441"/>
    <x v="4"/>
    <x v="1577"/>
    <x v="1571"/>
    <x v="1"/>
    <x v="1874"/>
    <s v="0001"/>
    <x v="0"/>
    <s v="3500192"/>
    <x v="11"/>
    <x v="1735"/>
    <s v="YP66"/>
    <x v="1"/>
    <s v=""/>
    <x v="1"/>
    <n v="1"/>
    <x v="1"/>
    <n v="-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77"/>
    <x v="11"/>
    <x v="1441"/>
    <x v="4"/>
    <x v="1577"/>
    <x v="1571"/>
    <x v="1"/>
    <x v="1874"/>
    <s v="0001"/>
    <x v="0"/>
    <s v="3500192"/>
    <x v="11"/>
    <x v="1735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78"/>
    <x v="4"/>
    <x v="0"/>
    <x v="16"/>
    <x v="1578"/>
    <x v="1572"/>
    <x v="0"/>
    <x v="1875"/>
    <s v="0001"/>
    <x v="0"/>
    <s v="2395"/>
    <x v="4"/>
    <x v="1736"/>
    <s v="YD11"/>
    <x v="7"/>
    <s v=""/>
    <x v="0"/>
    <n v="3"/>
    <x v="0"/>
    <n v="92.95"/>
    <n v="80.98"/>
    <x v="0"/>
    <x v="2"/>
    <n v="1"/>
    <n v="12715102"/>
    <x v="156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4.5"/>
    <x v="0"/>
    <x v="0"/>
    <x v="2"/>
    <n v="6"/>
    <x v="0"/>
    <x v="1825"/>
    <x v="0"/>
    <x v="0"/>
    <x v="0"/>
    <x v="2"/>
    <x v="1"/>
    <s v="CERVEZAS"/>
    <s v="PILSEN TRUJILLO"/>
    <x v="2"/>
    <x v="0"/>
    <x v="0"/>
    <x v="1"/>
    <x v="0"/>
    <x v="0"/>
    <x v="0"/>
    <x v="0"/>
    <x v="3"/>
    <x v="3"/>
    <x v="3"/>
    <x v="1"/>
    <x v="4"/>
    <x v="3"/>
    <d v="2021-01-31T00:00:00"/>
    <x v="0"/>
    <x v="0"/>
    <x v="0"/>
  </r>
  <r>
    <x v="1578"/>
    <x v="13"/>
    <x v="0"/>
    <x v="16"/>
    <x v="1578"/>
    <x v="1572"/>
    <x v="0"/>
    <x v="1875"/>
    <s v="0001"/>
    <x v="0"/>
    <s v="14268"/>
    <x v="13"/>
    <x v="1736"/>
    <s v="YD13"/>
    <x v="7"/>
    <s v=""/>
    <x v="0"/>
    <n v="2"/>
    <x v="0"/>
    <n v="30.24"/>
    <n v="6.15"/>
    <x v="0"/>
    <x v="2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3"/>
    <x v="3"/>
    <x v="3"/>
    <x v="1"/>
    <x v="26"/>
    <x v="1"/>
    <s v=""/>
    <x v="1"/>
    <x v="0"/>
    <x v="0"/>
  </r>
  <r>
    <x v="1578"/>
    <x v="7"/>
    <x v="0"/>
    <x v="16"/>
    <x v="1578"/>
    <x v="1572"/>
    <x v="0"/>
    <x v="1875"/>
    <s v="0001"/>
    <x v="0"/>
    <s v="6842"/>
    <x v="7"/>
    <x v="1736"/>
    <s v="YD11"/>
    <x v="7"/>
    <s v=""/>
    <x v="0"/>
    <n v="1"/>
    <x v="0"/>
    <n v="34.56"/>
    <n v="27.73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3"/>
    <x v="3"/>
    <x v="3"/>
    <x v="1"/>
    <x v="19"/>
    <x v="5"/>
    <s v=""/>
    <x v="1"/>
    <x v="0"/>
    <x v="0"/>
  </r>
  <r>
    <x v="1578"/>
    <x v="11"/>
    <x v="0"/>
    <x v="16"/>
    <x v="1578"/>
    <x v="1572"/>
    <x v="1"/>
    <x v="1875"/>
    <s v="0001"/>
    <x v="0"/>
    <s v="3500192"/>
    <x v="11"/>
    <x v="1736"/>
    <s v="YP66"/>
    <x v="7"/>
    <s v=""/>
    <x v="1"/>
    <n v="4"/>
    <x v="0"/>
    <n v="-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578"/>
    <x v="11"/>
    <x v="0"/>
    <x v="16"/>
    <x v="1578"/>
    <x v="1572"/>
    <x v="1"/>
    <x v="1875"/>
    <s v="0001"/>
    <x v="0"/>
    <s v="3500192"/>
    <x v="11"/>
    <x v="1736"/>
    <s v="YD73"/>
    <x v="7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578"/>
    <x v="11"/>
    <x v="0"/>
    <x v="16"/>
    <x v="1578"/>
    <x v="1572"/>
    <x v="1"/>
    <x v="1875"/>
    <s v="0001"/>
    <x v="0"/>
    <s v="3500192"/>
    <x v="11"/>
    <x v="1736"/>
    <s v="YD73"/>
    <x v="7"/>
    <s v=""/>
    <x v="1"/>
    <n v="3"/>
    <x v="0"/>
    <n v="11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579"/>
    <x v="25"/>
    <x v="0"/>
    <x v="23"/>
    <x v="1579"/>
    <x v="1573"/>
    <x v="0"/>
    <x v="1876"/>
    <s v="0001"/>
    <x v="0"/>
    <s v="8758"/>
    <x v="25"/>
    <x v="1737"/>
    <s v="YD13"/>
    <x v="10"/>
    <s v=""/>
    <x v="0"/>
    <n v="1"/>
    <x v="0"/>
    <n v="9.27"/>
    <n v="3.79"/>
    <x v="0"/>
    <x v="1"/>
    <n v="1"/>
    <n v="12715145"/>
    <x v="1568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5"/>
    <x v="0"/>
    <x v="0"/>
    <x v="2"/>
    <n v="3"/>
    <x v="0"/>
    <x v="1826"/>
    <x v="0"/>
    <x v="0"/>
    <x v="0"/>
    <x v="0"/>
    <x v="0"/>
    <s v="NABS"/>
    <s v="VIVA BACKUS"/>
    <x v="0"/>
    <x v="0"/>
    <x v="0"/>
    <x v="2"/>
    <x v="0"/>
    <x v="0"/>
    <x v="0"/>
    <x v="0"/>
    <x v="7"/>
    <x v="20"/>
    <x v="4"/>
    <x v="1"/>
    <x v="66"/>
    <x v="0"/>
    <d v="2021-01-31T00:00:00"/>
    <x v="0"/>
    <x v="0"/>
    <x v="0"/>
  </r>
  <r>
    <x v="1579"/>
    <x v="16"/>
    <x v="0"/>
    <x v="23"/>
    <x v="1579"/>
    <x v="1573"/>
    <x v="0"/>
    <x v="1876"/>
    <s v="0001"/>
    <x v="0"/>
    <s v="11114"/>
    <x v="16"/>
    <x v="1737"/>
    <s v="YD13"/>
    <x v="10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23"/>
    <x v="0"/>
    <s v=""/>
    <x v="1"/>
    <x v="0"/>
    <x v="0"/>
  </r>
  <r>
    <x v="1579"/>
    <x v="6"/>
    <x v="0"/>
    <x v="23"/>
    <x v="1579"/>
    <x v="1573"/>
    <x v="0"/>
    <x v="1876"/>
    <s v="0001"/>
    <x v="0"/>
    <s v="4961"/>
    <x v="6"/>
    <x v="1737"/>
    <s v="YD13"/>
    <x v="1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20"/>
    <x v="4"/>
    <x v="1"/>
    <x v="24"/>
    <x v="4"/>
    <s v=""/>
    <x v="1"/>
    <x v="0"/>
    <x v="0"/>
  </r>
  <r>
    <x v="1580"/>
    <x v="7"/>
    <x v="1442"/>
    <x v="4"/>
    <x v="1580"/>
    <x v="1574"/>
    <x v="0"/>
    <x v="1877"/>
    <s v="0001"/>
    <x v="0"/>
    <s v="6842"/>
    <x v="7"/>
    <x v="1738"/>
    <s v="YD11"/>
    <x v="14"/>
    <s v=""/>
    <x v="0"/>
    <n v="2"/>
    <x v="5"/>
    <n v="63.97"/>
    <n v="53.32"/>
    <x v="3"/>
    <x v="1"/>
    <n v="1"/>
    <n v="12715192"/>
    <x v="1569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12"/>
    <n v="8.4999999999"/>
    <x v="0"/>
    <x v="0"/>
    <x v="2"/>
    <n v="2"/>
    <x v="0"/>
    <x v="1827"/>
    <x v="4"/>
    <x v="0"/>
    <x v="0"/>
    <x v="4"/>
    <x v="1"/>
    <s v="CERVEZAS"/>
    <s v="CUSQUEÑA"/>
    <x v="2"/>
    <x v="0"/>
    <x v="0"/>
    <x v="2"/>
    <x v="2"/>
    <x v="0"/>
    <x v="0"/>
    <x v="0"/>
    <x v="7"/>
    <x v="11"/>
    <x v="4"/>
    <x v="1"/>
    <x v="682"/>
    <x v="5"/>
    <d v="2021-01-31T00:00:00"/>
    <x v="0"/>
    <x v="0"/>
    <x v="0"/>
  </r>
  <r>
    <x v="1580"/>
    <x v="4"/>
    <x v="1443"/>
    <x v="4"/>
    <x v="1580"/>
    <x v="1574"/>
    <x v="0"/>
    <x v="1878"/>
    <s v="0001"/>
    <x v="0"/>
    <s v="2395"/>
    <x v="4"/>
    <x v="1739"/>
    <s v="YD11"/>
    <x v="1"/>
    <s v=""/>
    <x v="0"/>
    <n v="3"/>
    <x v="1"/>
    <n v="81.91"/>
    <n v="78.73"/>
    <x v="3"/>
    <x v="1"/>
    <s v=""/>
    <s v=""/>
    <x v="1"/>
    <x v="0"/>
    <d v="2021-02-06T00:00:00"/>
    <x v="1"/>
    <x v="3"/>
    <x v="3"/>
    <s v="LU"/>
    <x v="0"/>
    <n v="0.22320000000000001"/>
    <n v="3"/>
    <n v="3.000000000000008"/>
    <n v="4.2857142857142847"/>
    <n v="3"/>
    <x v="0"/>
    <n v="0"/>
    <s v=""/>
    <x v="0"/>
    <x v="0"/>
    <x v="1"/>
    <n v="7"/>
    <x v="0"/>
    <x v="1828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s v=""/>
    <x v="1"/>
    <x v="0"/>
    <x v="0"/>
  </r>
  <r>
    <x v="1580"/>
    <x v="38"/>
    <x v="1443"/>
    <x v="4"/>
    <x v="1580"/>
    <x v="1574"/>
    <x v="0"/>
    <x v="1878"/>
    <s v="0001"/>
    <x v="0"/>
    <s v="2960"/>
    <x v="38"/>
    <x v="1739"/>
    <s v="YD13"/>
    <x v="1"/>
    <s v=""/>
    <x v="0"/>
    <n v="1"/>
    <x v="1"/>
    <n v="14.49"/>
    <n v="5.91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11"/>
    <x v="4"/>
    <x v="1"/>
    <x v="676"/>
    <x v="0"/>
    <s v=""/>
    <x v="1"/>
    <x v="0"/>
    <x v="0"/>
  </r>
  <r>
    <x v="1580"/>
    <x v="25"/>
    <x v="1443"/>
    <x v="4"/>
    <x v="1580"/>
    <x v="1574"/>
    <x v="0"/>
    <x v="1878"/>
    <s v="0001"/>
    <x v="0"/>
    <s v="8758"/>
    <x v="25"/>
    <x v="1739"/>
    <s v="YD13"/>
    <x v="1"/>
    <s v=""/>
    <x v="0"/>
    <n v="1"/>
    <x v="1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11"/>
    <x v="4"/>
    <x v="1"/>
    <x v="46"/>
    <x v="0"/>
    <s v=""/>
    <x v="1"/>
    <x v="0"/>
    <x v="0"/>
  </r>
  <r>
    <x v="1580"/>
    <x v="0"/>
    <x v="1443"/>
    <x v="4"/>
    <x v="1580"/>
    <x v="1574"/>
    <x v="0"/>
    <x v="1878"/>
    <s v="0001"/>
    <x v="0"/>
    <s v="11112"/>
    <x v="0"/>
    <x v="1739"/>
    <s v="YD13"/>
    <x v="1"/>
    <s v=""/>
    <x v="0"/>
    <n v="1"/>
    <x v="1"/>
    <n v="16.66"/>
    <n v="6.8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28"/>
    <x v="0"/>
    <s v=""/>
    <x v="1"/>
    <x v="0"/>
    <x v="0"/>
  </r>
  <r>
    <x v="1580"/>
    <x v="13"/>
    <x v="1443"/>
    <x v="4"/>
    <x v="1580"/>
    <x v="1574"/>
    <x v="0"/>
    <x v="1878"/>
    <s v="0001"/>
    <x v="0"/>
    <s v="14268"/>
    <x v="13"/>
    <x v="1739"/>
    <s v="YD13"/>
    <x v="1"/>
    <s v=""/>
    <x v="0"/>
    <n v="1"/>
    <x v="1"/>
    <n v="11.25"/>
    <n v="2.2999999999999998"/>
    <x v="3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11"/>
    <x v="4"/>
    <x v="1"/>
    <x v="130"/>
    <x v="1"/>
    <s v=""/>
    <x v="1"/>
    <x v="0"/>
    <x v="0"/>
  </r>
  <r>
    <x v="1580"/>
    <x v="3"/>
    <x v="1444"/>
    <x v="4"/>
    <x v="1580"/>
    <x v="1574"/>
    <x v="0"/>
    <x v="1879"/>
    <s v="0001"/>
    <x v="0"/>
    <s v="8563"/>
    <x v="3"/>
    <x v="1740"/>
    <s v="YD13"/>
    <x v="1"/>
    <s v=""/>
    <x v="0"/>
    <n v="1"/>
    <x v="1"/>
    <n v="10.26"/>
    <n v="7.59"/>
    <x v="3"/>
    <x v="1"/>
    <s v=""/>
    <s v=""/>
    <x v="1"/>
    <x v="0"/>
    <d v="2021-02-06T00:00:00"/>
    <x v="1"/>
    <x v="3"/>
    <x v="3"/>
    <s v="LU"/>
    <x v="0"/>
    <n v="1.9800000000000002E-2"/>
    <n v="0.25"/>
    <n v="0.26612903225806528"/>
    <n v="0.32967032967032972"/>
    <n v="1"/>
    <x v="0"/>
    <n v="0"/>
    <s v=""/>
    <x v="0"/>
    <x v="0"/>
    <x v="1"/>
    <n v="2"/>
    <x v="0"/>
    <x v="1829"/>
    <x v="1"/>
    <x v="0"/>
    <x v="0"/>
    <x v="1"/>
    <x v="1"/>
    <s v="CERVEZAS"/>
    <s v="CUSQUEÑA"/>
    <x v="1"/>
    <x v="0"/>
    <x v="0"/>
    <x v="2"/>
    <x v="1"/>
    <x v="1"/>
    <x v="0"/>
    <x v="0"/>
    <x v="7"/>
    <x v="11"/>
    <x v="4"/>
    <x v="1"/>
    <x v="44"/>
    <x v="2"/>
    <s v=""/>
    <x v="1"/>
    <x v="0"/>
    <x v="0"/>
  </r>
  <r>
    <x v="1580"/>
    <x v="23"/>
    <x v="1444"/>
    <x v="4"/>
    <x v="1580"/>
    <x v="1574"/>
    <x v="0"/>
    <x v="1879"/>
    <s v="0001"/>
    <x v="0"/>
    <s v="15096"/>
    <x v="23"/>
    <x v="1740"/>
    <s v="YD13"/>
    <x v="1"/>
    <s v=""/>
    <x v="0"/>
    <n v="1"/>
    <x v="1"/>
    <n v="10.26"/>
    <n v="7.59"/>
    <x v="3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11"/>
    <x v="4"/>
    <x v="1"/>
    <x v="44"/>
    <x v="8"/>
    <s v=""/>
    <x v="1"/>
    <x v="0"/>
    <x v="0"/>
  </r>
  <r>
    <x v="1580"/>
    <x v="38"/>
    <x v="1445"/>
    <x v="4"/>
    <x v="1580"/>
    <x v="1574"/>
    <x v="0"/>
    <x v="1880"/>
    <s v="0001"/>
    <x v="0"/>
    <s v="2960"/>
    <x v="38"/>
    <x v="1741"/>
    <s v="YD13"/>
    <x v="14"/>
    <s v=""/>
    <x v="0"/>
    <n v="1"/>
    <x v="5"/>
    <n v="14.49"/>
    <n v="5.91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2"/>
    <n v="1"/>
    <x v="0"/>
    <x v="1830"/>
    <x v="1"/>
    <x v="0"/>
    <x v="0"/>
    <x v="1"/>
    <x v="0"/>
    <s v="NABS"/>
    <s v="VIVA BACKUS"/>
    <x v="0"/>
    <x v="0"/>
    <x v="0"/>
    <x v="2"/>
    <x v="2"/>
    <x v="0"/>
    <x v="0"/>
    <x v="0"/>
    <x v="7"/>
    <x v="11"/>
    <x v="4"/>
    <x v="1"/>
    <x v="676"/>
    <x v="0"/>
    <s v=""/>
    <x v="1"/>
    <x v="0"/>
    <x v="0"/>
  </r>
  <r>
    <x v="1580"/>
    <x v="11"/>
    <x v="1442"/>
    <x v="4"/>
    <x v="1580"/>
    <x v="1574"/>
    <x v="1"/>
    <x v="1877"/>
    <s v="0001"/>
    <x v="0"/>
    <s v="3500192"/>
    <x v="11"/>
    <x v="1738"/>
    <s v="YD73"/>
    <x v="14"/>
    <s v=""/>
    <x v="1"/>
    <n v="2"/>
    <x v="5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2"/>
    <x v="0"/>
    <x v="0"/>
    <x v="0"/>
    <x v="7"/>
    <x v="11"/>
    <x v="4"/>
    <x v="1"/>
    <x v="10"/>
    <x v="6"/>
    <s v=""/>
    <x v="1"/>
    <x v="0"/>
    <x v="0"/>
  </r>
  <r>
    <x v="1580"/>
    <x v="11"/>
    <x v="1442"/>
    <x v="4"/>
    <x v="1580"/>
    <x v="1574"/>
    <x v="1"/>
    <x v="1877"/>
    <s v="0001"/>
    <x v="0"/>
    <s v="3500192"/>
    <x v="11"/>
    <x v="1738"/>
    <s v="YP66"/>
    <x v="14"/>
    <s v=""/>
    <x v="1"/>
    <n v="2"/>
    <x v="5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2"/>
    <x v="0"/>
    <x v="0"/>
    <x v="0"/>
    <x v="7"/>
    <x v="11"/>
    <x v="4"/>
    <x v="1"/>
    <x v="10"/>
    <x v="6"/>
    <s v=""/>
    <x v="1"/>
    <x v="0"/>
    <x v="0"/>
  </r>
  <r>
    <x v="1580"/>
    <x v="11"/>
    <x v="1443"/>
    <x v="4"/>
    <x v="1580"/>
    <x v="1574"/>
    <x v="1"/>
    <x v="1878"/>
    <s v="0001"/>
    <x v="0"/>
    <s v="3500192"/>
    <x v="11"/>
    <x v="1739"/>
    <s v="YP66"/>
    <x v="1"/>
    <s v=""/>
    <x v="1"/>
    <n v="3"/>
    <x v="1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80"/>
    <x v="11"/>
    <x v="1443"/>
    <x v="4"/>
    <x v="1580"/>
    <x v="1574"/>
    <x v="1"/>
    <x v="1878"/>
    <s v="0001"/>
    <x v="0"/>
    <s v="3500192"/>
    <x v="11"/>
    <x v="1739"/>
    <s v="YD73"/>
    <x v="1"/>
    <s v=""/>
    <x v="1"/>
    <n v="3"/>
    <x v="1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81"/>
    <x v="14"/>
    <x v="1446"/>
    <x v="31"/>
    <x v="1581"/>
    <x v="1575"/>
    <x v="0"/>
    <x v="1881"/>
    <s v="0001"/>
    <x v="0"/>
    <s v="4562"/>
    <x v="14"/>
    <x v="1742"/>
    <s v="YD13"/>
    <x v="1"/>
    <s v=""/>
    <x v="0"/>
    <n v="7"/>
    <x v="0"/>
    <n v="45.09"/>
    <n v="9.18"/>
    <x v="0"/>
    <x v="3"/>
    <n v="1"/>
    <n v="12715222"/>
    <x v="1570"/>
    <x v="0"/>
    <d v="2021-02-06T00:00:00"/>
    <x v="0"/>
    <x v="0"/>
    <x v="0"/>
    <s v="LU"/>
    <x v="0"/>
    <n v="3.43"/>
    <n v="3.5"/>
    <n v="60.302390998587505"/>
    <n v="5.833333333333333"/>
    <n v="7"/>
    <x v="0"/>
    <n v="7"/>
    <n v="3.5"/>
    <x v="0"/>
    <x v="0"/>
    <x v="4"/>
    <n v="7"/>
    <x v="0"/>
    <x v="1831"/>
    <x v="0"/>
    <x v="0"/>
    <x v="0"/>
    <x v="2"/>
    <x v="0"/>
    <s v="NABS"/>
    <s v="SAN MATEO"/>
    <x v="0"/>
    <x v="0"/>
    <x v="0"/>
    <x v="0"/>
    <x v="1"/>
    <x v="1"/>
    <x v="0"/>
    <x v="0"/>
    <x v="16"/>
    <x v="36"/>
    <x v="2"/>
    <x v="3"/>
    <x v="864"/>
    <x v="4"/>
    <d v="2021-01-31T00:00:00"/>
    <x v="0"/>
    <x v="0"/>
    <x v="0"/>
  </r>
  <r>
    <x v="1582"/>
    <x v="4"/>
    <x v="0"/>
    <x v="23"/>
    <x v="1582"/>
    <x v="1576"/>
    <x v="0"/>
    <x v="1882"/>
    <s v="0001"/>
    <x v="0"/>
    <s v="2395"/>
    <x v="4"/>
    <x v="1743"/>
    <s v="YD11"/>
    <x v="13"/>
    <s v=""/>
    <x v="0"/>
    <n v="4"/>
    <x v="0"/>
    <n v="123.93"/>
    <n v="107.98"/>
    <x v="0"/>
    <x v="0"/>
    <n v="1"/>
    <n v="12715229"/>
    <x v="157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6"/>
    <x v="0"/>
    <x v="0"/>
    <x v="2"/>
    <n v="6"/>
    <x v="0"/>
    <x v="1832"/>
    <x v="0"/>
    <x v="0"/>
    <x v="0"/>
    <x v="2"/>
    <x v="1"/>
    <s v="CERVEZAS"/>
    <s v="PILSEN TRUJILLO"/>
    <x v="2"/>
    <x v="0"/>
    <x v="0"/>
    <x v="2"/>
    <x v="0"/>
    <x v="0"/>
    <x v="0"/>
    <x v="0"/>
    <x v="7"/>
    <x v="20"/>
    <x v="4"/>
    <x v="1"/>
    <x v="18"/>
    <x v="3"/>
    <d v="2021-01-31T00:00:00"/>
    <x v="0"/>
    <x v="0"/>
    <x v="0"/>
  </r>
  <r>
    <x v="1582"/>
    <x v="23"/>
    <x v="0"/>
    <x v="23"/>
    <x v="1582"/>
    <x v="1576"/>
    <x v="0"/>
    <x v="1882"/>
    <s v="0001"/>
    <x v="0"/>
    <s v="15096"/>
    <x v="23"/>
    <x v="1743"/>
    <s v="YD13"/>
    <x v="13"/>
    <s v=""/>
    <x v="0"/>
    <n v="2"/>
    <x v="0"/>
    <n v="25.24"/>
    <n v="16.149999999999999"/>
    <x v="0"/>
    <x v="0"/>
    <s v=""/>
    <s v=""/>
    <x v="1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7"/>
    <x v="20"/>
    <x v="4"/>
    <x v="1"/>
    <x v="3"/>
    <x v="8"/>
    <s v=""/>
    <x v="1"/>
    <x v="0"/>
    <x v="0"/>
  </r>
  <r>
    <x v="1582"/>
    <x v="11"/>
    <x v="0"/>
    <x v="23"/>
    <x v="1582"/>
    <x v="1576"/>
    <x v="1"/>
    <x v="1882"/>
    <s v="0001"/>
    <x v="0"/>
    <s v="3500192"/>
    <x v="11"/>
    <x v="1743"/>
    <s v="YP66"/>
    <x v="13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82"/>
    <x v="11"/>
    <x v="0"/>
    <x v="23"/>
    <x v="1582"/>
    <x v="1576"/>
    <x v="1"/>
    <x v="1882"/>
    <s v="0001"/>
    <x v="0"/>
    <s v="3500192"/>
    <x v="11"/>
    <x v="1743"/>
    <s v="YD73"/>
    <x v="13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83"/>
    <x v="4"/>
    <x v="1447"/>
    <x v="23"/>
    <x v="1583"/>
    <x v="1577"/>
    <x v="0"/>
    <x v="1883"/>
    <s v="0001"/>
    <x v="0"/>
    <s v="2395"/>
    <x v="4"/>
    <x v="1744"/>
    <s v="YD11"/>
    <x v="1"/>
    <s v=""/>
    <x v="0"/>
    <n v="18"/>
    <x v="0"/>
    <n v="491.44"/>
    <n v="472.4"/>
    <x v="0"/>
    <x v="1"/>
    <n v="1"/>
    <n v="12715299"/>
    <x v="1572"/>
    <x v="0"/>
    <d v="2021-02-06T00:00:00"/>
    <x v="0"/>
    <x v="0"/>
    <x v="0"/>
    <s v="LU"/>
    <x v="0"/>
    <n v="1.3391999999999999"/>
    <n v="18"/>
    <n v="18.000000000000046"/>
    <n v="25.714285714285712"/>
    <n v="18"/>
    <x v="0"/>
    <n v="18"/>
    <n v="18"/>
    <x v="0"/>
    <x v="0"/>
    <x v="1"/>
    <n v="18"/>
    <x v="0"/>
    <x v="1833"/>
    <x v="0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181"/>
    <x v="3"/>
    <d v="2021-01-31T00:00:00"/>
    <x v="0"/>
    <x v="0"/>
    <x v="0"/>
  </r>
  <r>
    <x v="1583"/>
    <x v="11"/>
    <x v="1447"/>
    <x v="23"/>
    <x v="1583"/>
    <x v="1577"/>
    <x v="1"/>
    <x v="1883"/>
    <s v="0001"/>
    <x v="0"/>
    <s v="3500192"/>
    <x v="11"/>
    <x v="1744"/>
    <s v="YP66"/>
    <x v="1"/>
    <s v=""/>
    <x v="1"/>
    <n v="18"/>
    <x v="0"/>
    <n v="-68.40000000000000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83"/>
    <x v="11"/>
    <x v="1447"/>
    <x v="23"/>
    <x v="1583"/>
    <x v="1577"/>
    <x v="1"/>
    <x v="1883"/>
    <s v="0001"/>
    <x v="0"/>
    <s v="3500192"/>
    <x v="11"/>
    <x v="1744"/>
    <s v="YD73"/>
    <x v="1"/>
    <s v=""/>
    <x v="1"/>
    <n v="18"/>
    <x v="0"/>
    <n v="68.40000000000000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84"/>
    <x v="0"/>
    <x v="0"/>
    <x v="23"/>
    <x v="1584"/>
    <x v="1578"/>
    <x v="0"/>
    <x v="1884"/>
    <s v="0001"/>
    <x v="0"/>
    <s v="11112"/>
    <x v="0"/>
    <x v="1745"/>
    <s v="YD13"/>
    <x v="3"/>
    <s v=""/>
    <x v="0"/>
    <n v="1"/>
    <x v="0"/>
    <n v="16.91"/>
    <n v="6.9"/>
    <x v="0"/>
    <x v="1"/>
    <n v="1"/>
    <n v="12715302"/>
    <x v="1573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4"/>
    <n v="2.1666666666000003"/>
    <x v="0"/>
    <x v="0"/>
    <x v="2"/>
    <n v="4"/>
    <x v="0"/>
    <x v="1834"/>
    <x v="0"/>
    <x v="0"/>
    <x v="0"/>
    <x v="0"/>
    <x v="0"/>
    <s v="NABS"/>
    <s v="GUARANÁ"/>
    <x v="0"/>
    <x v="0"/>
    <x v="0"/>
    <x v="2"/>
    <x v="0"/>
    <x v="0"/>
    <x v="0"/>
    <x v="0"/>
    <x v="7"/>
    <x v="20"/>
    <x v="4"/>
    <x v="1"/>
    <x v="0"/>
    <x v="0"/>
    <d v="2021-01-31T00:00:00"/>
    <x v="0"/>
    <x v="0"/>
    <x v="0"/>
  </r>
  <r>
    <x v="1584"/>
    <x v="38"/>
    <x v="0"/>
    <x v="23"/>
    <x v="1584"/>
    <x v="1578"/>
    <x v="0"/>
    <x v="1884"/>
    <s v="0001"/>
    <x v="0"/>
    <s v="2960"/>
    <x v="38"/>
    <x v="1745"/>
    <s v="YD13"/>
    <x v="3"/>
    <s v=""/>
    <x v="0"/>
    <n v="1"/>
    <x v="0"/>
    <n v="14.78"/>
    <n v="6.03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234"/>
    <x v="0"/>
    <s v=""/>
    <x v="1"/>
    <x v="0"/>
    <x v="0"/>
  </r>
  <r>
    <x v="1584"/>
    <x v="10"/>
    <x v="0"/>
    <x v="23"/>
    <x v="1584"/>
    <x v="1578"/>
    <x v="0"/>
    <x v="1884"/>
    <s v="0001"/>
    <x v="0"/>
    <s v="11118"/>
    <x v="10"/>
    <x v="1745"/>
    <s v="YD13"/>
    <x v="3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120"/>
    <x v="0"/>
    <s v=""/>
    <x v="1"/>
    <x v="0"/>
    <x v="0"/>
  </r>
  <r>
    <x v="1584"/>
    <x v="32"/>
    <x v="0"/>
    <x v="23"/>
    <x v="1584"/>
    <x v="1578"/>
    <x v="0"/>
    <x v="1884"/>
    <s v="0001"/>
    <x v="0"/>
    <s v="9314"/>
    <x v="32"/>
    <x v="1745"/>
    <s v="YD13"/>
    <x v="3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0"/>
    <x v="7"/>
    <x v="20"/>
    <x v="4"/>
    <x v="1"/>
    <x v="115"/>
    <x v="10"/>
    <s v=""/>
    <x v="1"/>
    <x v="0"/>
    <x v="0"/>
  </r>
  <r>
    <x v="1585"/>
    <x v="13"/>
    <x v="0"/>
    <x v="11"/>
    <x v="1585"/>
    <x v="1579"/>
    <x v="0"/>
    <x v="1885"/>
    <s v="0001"/>
    <x v="0"/>
    <s v="14268"/>
    <x v="13"/>
    <x v="1746"/>
    <s v="YD13"/>
    <x v="13"/>
    <s v=""/>
    <x v="0"/>
    <n v="1"/>
    <x v="0"/>
    <n v="15.12"/>
    <n v="3.08"/>
    <x v="0"/>
    <x v="0"/>
    <n v="1"/>
    <n v="12715407"/>
    <x v="1574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8"/>
    <n v="7.25"/>
    <x v="0"/>
    <x v="0"/>
    <x v="2"/>
    <n v="8"/>
    <x v="0"/>
    <x v="1835"/>
    <x v="0"/>
    <x v="0"/>
    <x v="0"/>
    <x v="2"/>
    <x v="1"/>
    <s v="CERVEZAS"/>
    <s v="PILSEN CALLAO"/>
    <x v="1"/>
    <x v="0"/>
    <x v="0"/>
    <x v="1"/>
    <x v="0"/>
    <x v="0"/>
    <x v="0"/>
    <x v="0"/>
    <x v="2"/>
    <x v="5"/>
    <x v="3"/>
    <x v="1"/>
    <x v="2"/>
    <x v="1"/>
    <d v="2021-01-31T00:00:00"/>
    <x v="0"/>
    <x v="0"/>
    <x v="0"/>
  </r>
  <r>
    <x v="1585"/>
    <x v="27"/>
    <x v="0"/>
    <x v="11"/>
    <x v="1585"/>
    <x v="1579"/>
    <x v="0"/>
    <x v="1885"/>
    <s v="0001"/>
    <x v="0"/>
    <s v="12401"/>
    <x v="27"/>
    <x v="1746"/>
    <s v="YD11"/>
    <x v="13"/>
    <s v=""/>
    <x v="0"/>
    <n v="5"/>
    <x v="0"/>
    <n v="127.1"/>
    <n v="77.75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1"/>
    <x v="0"/>
    <x v="0"/>
    <x v="0"/>
    <x v="0"/>
    <x v="2"/>
    <x v="5"/>
    <x v="3"/>
    <x v="1"/>
    <x v="51"/>
    <x v="9"/>
    <s v=""/>
    <x v="1"/>
    <x v="0"/>
    <x v="0"/>
  </r>
  <r>
    <x v="1585"/>
    <x v="24"/>
    <x v="0"/>
    <x v="11"/>
    <x v="1585"/>
    <x v="1579"/>
    <x v="0"/>
    <x v="1885"/>
    <s v="0001"/>
    <x v="0"/>
    <s v="15098"/>
    <x v="24"/>
    <x v="1746"/>
    <s v="YD11"/>
    <x v="13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2"/>
    <x v="5"/>
    <x v="3"/>
    <x v="1"/>
    <x v="19"/>
    <x v="8"/>
    <s v=""/>
    <x v="1"/>
    <x v="0"/>
    <x v="0"/>
  </r>
  <r>
    <x v="1585"/>
    <x v="23"/>
    <x v="0"/>
    <x v="11"/>
    <x v="1585"/>
    <x v="1579"/>
    <x v="0"/>
    <x v="1885"/>
    <s v="0001"/>
    <x v="0"/>
    <s v="15096"/>
    <x v="23"/>
    <x v="1746"/>
    <s v="YD13"/>
    <x v="13"/>
    <s v=""/>
    <x v="0"/>
    <n v="1"/>
    <x v="0"/>
    <n v="12.62"/>
    <n v="8.07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2"/>
    <x v="5"/>
    <x v="3"/>
    <x v="1"/>
    <x v="163"/>
    <x v="8"/>
    <s v=""/>
    <x v="1"/>
    <x v="0"/>
    <x v="0"/>
  </r>
  <r>
    <x v="1585"/>
    <x v="11"/>
    <x v="0"/>
    <x v="11"/>
    <x v="1585"/>
    <x v="1579"/>
    <x v="1"/>
    <x v="1885"/>
    <s v="0001"/>
    <x v="0"/>
    <s v="3500192"/>
    <x v="11"/>
    <x v="1746"/>
    <s v="YP66"/>
    <x v="13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585"/>
    <x v="11"/>
    <x v="0"/>
    <x v="11"/>
    <x v="1585"/>
    <x v="1579"/>
    <x v="1"/>
    <x v="1885"/>
    <s v="0001"/>
    <x v="0"/>
    <s v="3500192"/>
    <x v="11"/>
    <x v="1746"/>
    <s v="YD73"/>
    <x v="13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585"/>
    <x v="11"/>
    <x v="0"/>
    <x v="11"/>
    <x v="1585"/>
    <x v="1579"/>
    <x v="1"/>
    <x v="1885"/>
    <s v="0001"/>
    <x v="0"/>
    <s v="3500192"/>
    <x v="11"/>
    <x v="1746"/>
    <s v="YD73"/>
    <x v="1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5"/>
    <x v="3"/>
    <x v="1"/>
    <x v="10"/>
    <x v="6"/>
    <s v=""/>
    <x v="1"/>
    <x v="0"/>
    <x v="0"/>
  </r>
  <r>
    <x v="1586"/>
    <x v="4"/>
    <x v="1448"/>
    <x v="7"/>
    <x v="1586"/>
    <x v="1580"/>
    <x v="0"/>
    <x v="1886"/>
    <s v="0001"/>
    <x v="0"/>
    <s v="2395"/>
    <x v="4"/>
    <x v="632"/>
    <s v="YD11"/>
    <x v="1"/>
    <s v=""/>
    <x v="0"/>
    <n v="1"/>
    <x v="0"/>
    <n v="27.3"/>
    <n v="26.25"/>
    <x v="3"/>
    <x v="1"/>
    <n v="1"/>
    <n v="12715497"/>
    <x v="1575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3"/>
    <n v="2.4375"/>
    <x v="0"/>
    <x v="0"/>
    <x v="1"/>
    <n v="3"/>
    <x v="0"/>
    <x v="1836"/>
    <x v="0"/>
    <x v="0"/>
    <x v="0"/>
    <x v="0"/>
    <x v="1"/>
    <s v="CERVEZAS"/>
    <s v="PILSEN TRUJILLO"/>
    <x v="2"/>
    <x v="0"/>
    <x v="0"/>
    <x v="2"/>
    <x v="1"/>
    <x v="1"/>
    <x v="0"/>
    <x v="0"/>
    <x v="6"/>
    <x v="10"/>
    <x v="4"/>
    <x v="1"/>
    <x v="55"/>
    <x v="3"/>
    <d v="2021-01-31T00:00:00"/>
    <x v="0"/>
    <x v="0"/>
    <x v="0"/>
  </r>
  <r>
    <x v="1586"/>
    <x v="7"/>
    <x v="1448"/>
    <x v="7"/>
    <x v="1586"/>
    <x v="1580"/>
    <x v="0"/>
    <x v="1886"/>
    <s v="0001"/>
    <x v="0"/>
    <s v="6842"/>
    <x v="7"/>
    <x v="632"/>
    <s v="YD11"/>
    <x v="1"/>
    <s v=""/>
    <x v="0"/>
    <n v="1"/>
    <x v="0"/>
    <n v="34.56"/>
    <n v="27.73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10"/>
    <x v="4"/>
    <x v="1"/>
    <x v="19"/>
    <x v="5"/>
    <s v=""/>
    <x v="1"/>
    <x v="0"/>
    <x v="0"/>
  </r>
  <r>
    <x v="1586"/>
    <x v="20"/>
    <x v="1448"/>
    <x v="7"/>
    <x v="1586"/>
    <x v="1580"/>
    <x v="0"/>
    <x v="1886"/>
    <s v="0001"/>
    <x v="0"/>
    <s v="11116"/>
    <x v="20"/>
    <x v="632"/>
    <s v="YD13"/>
    <x v="1"/>
    <s v=""/>
    <x v="0"/>
    <n v="1"/>
    <x v="0"/>
    <n v="10.86"/>
    <n v="4.4400000000000004"/>
    <x v="3"/>
    <x v="1"/>
    <s v=""/>
    <s v=""/>
    <x v="1"/>
    <x v="0"/>
    <d v="2021-02-06T00:00:00"/>
    <x v="1"/>
    <x v="3"/>
    <x v="3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10"/>
    <x v="4"/>
    <x v="1"/>
    <x v="6"/>
    <x v="0"/>
    <s v=""/>
    <x v="1"/>
    <x v="0"/>
    <x v="0"/>
  </r>
  <r>
    <x v="1586"/>
    <x v="11"/>
    <x v="1448"/>
    <x v="7"/>
    <x v="1586"/>
    <x v="1580"/>
    <x v="1"/>
    <x v="1886"/>
    <s v="0001"/>
    <x v="0"/>
    <s v="3500192"/>
    <x v="11"/>
    <x v="632"/>
    <s v="YP66"/>
    <x v="1"/>
    <s v=""/>
    <x v="1"/>
    <n v="2"/>
    <x v="0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586"/>
    <x v="11"/>
    <x v="1448"/>
    <x v="7"/>
    <x v="1586"/>
    <x v="1580"/>
    <x v="1"/>
    <x v="1886"/>
    <s v="0001"/>
    <x v="0"/>
    <s v="3500192"/>
    <x v="11"/>
    <x v="632"/>
    <s v="YD73"/>
    <x v="1"/>
    <s v=""/>
    <x v="1"/>
    <n v="1"/>
    <x v="0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586"/>
    <x v="11"/>
    <x v="1448"/>
    <x v="7"/>
    <x v="1586"/>
    <x v="1580"/>
    <x v="1"/>
    <x v="1886"/>
    <s v="0001"/>
    <x v="0"/>
    <s v="3500192"/>
    <x v="11"/>
    <x v="632"/>
    <s v="YD73"/>
    <x v="1"/>
    <s v=""/>
    <x v="1"/>
    <n v="1"/>
    <x v="0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587"/>
    <x v="4"/>
    <x v="1449"/>
    <x v="4"/>
    <x v="1587"/>
    <x v="1581"/>
    <x v="0"/>
    <x v="1887"/>
    <s v="0001"/>
    <x v="0"/>
    <s v="2395"/>
    <x v="4"/>
    <x v="1747"/>
    <s v="YD11"/>
    <x v="1"/>
    <s v=""/>
    <x v="0"/>
    <n v="2"/>
    <x v="1"/>
    <n v="54.61"/>
    <n v="52.49"/>
    <x v="3"/>
    <x v="1"/>
    <n v="1"/>
    <n v="12715526"/>
    <x v="1576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6"/>
    <n v="5.0136363635999999"/>
    <x v="0"/>
    <x v="0"/>
    <x v="1"/>
    <n v="6"/>
    <x v="0"/>
    <x v="1837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88"/>
    <x v="3"/>
    <d v="2021-01-31T00:00:00"/>
    <x v="0"/>
    <x v="0"/>
    <x v="0"/>
  </r>
  <r>
    <x v="1587"/>
    <x v="8"/>
    <x v="1449"/>
    <x v="4"/>
    <x v="1587"/>
    <x v="1581"/>
    <x v="0"/>
    <x v="1887"/>
    <s v="0001"/>
    <x v="0"/>
    <s v="6843"/>
    <x v="8"/>
    <x v="1747"/>
    <s v="YD11"/>
    <x v="1"/>
    <s v=""/>
    <x v="0"/>
    <n v="1"/>
    <x v="1"/>
    <n v="34.56"/>
    <n v="27.73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19"/>
    <x v="5"/>
    <s v=""/>
    <x v="1"/>
    <x v="0"/>
    <x v="0"/>
  </r>
  <r>
    <x v="1587"/>
    <x v="3"/>
    <x v="1449"/>
    <x v="4"/>
    <x v="1587"/>
    <x v="1581"/>
    <x v="0"/>
    <x v="1887"/>
    <s v="0001"/>
    <x v="0"/>
    <s v="8563"/>
    <x v="3"/>
    <x v="1747"/>
    <s v="YD13"/>
    <x v="1"/>
    <s v=""/>
    <x v="0"/>
    <n v="1"/>
    <x v="1"/>
    <n v="10.26"/>
    <n v="7.59"/>
    <x v="3"/>
    <x v="1"/>
    <s v=""/>
    <s v=""/>
    <x v="1"/>
    <x v="0"/>
    <d v="2021-02-06T00:00:00"/>
    <x v="1"/>
    <x v="3"/>
    <x v="3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7"/>
    <x v="11"/>
    <x v="4"/>
    <x v="1"/>
    <x v="44"/>
    <x v="2"/>
    <s v=""/>
    <x v="1"/>
    <x v="0"/>
    <x v="0"/>
  </r>
  <r>
    <x v="1587"/>
    <x v="1"/>
    <x v="1449"/>
    <x v="4"/>
    <x v="1587"/>
    <x v="1581"/>
    <x v="0"/>
    <x v="1887"/>
    <s v="0001"/>
    <x v="0"/>
    <s v="11115"/>
    <x v="1"/>
    <x v="1747"/>
    <s v="YD13"/>
    <x v="1"/>
    <s v=""/>
    <x v="0"/>
    <n v="1"/>
    <x v="1"/>
    <n v="17.39"/>
    <n v="7.1"/>
    <x v="3"/>
    <x v="1"/>
    <s v=""/>
    <s v=""/>
    <x v="1"/>
    <x v="0"/>
    <d v="2021-02-06T00:00:00"/>
    <x v="1"/>
    <x v="3"/>
    <x v="3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11"/>
    <x v="4"/>
    <x v="1"/>
    <x v="133"/>
    <x v="0"/>
    <s v=""/>
    <x v="1"/>
    <x v="0"/>
    <x v="0"/>
  </r>
  <r>
    <x v="1587"/>
    <x v="27"/>
    <x v="1449"/>
    <x v="4"/>
    <x v="1587"/>
    <x v="1581"/>
    <x v="0"/>
    <x v="1887"/>
    <s v="0001"/>
    <x v="0"/>
    <s v="12401"/>
    <x v="27"/>
    <x v="1747"/>
    <s v="YD11"/>
    <x v="1"/>
    <s v=""/>
    <x v="0"/>
    <n v="1"/>
    <x v="1"/>
    <n v="21.19"/>
    <n v="14.79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11"/>
    <x v="4"/>
    <x v="1"/>
    <x v="77"/>
    <x v="9"/>
    <s v=""/>
    <x v="1"/>
    <x v="0"/>
    <x v="0"/>
  </r>
  <r>
    <x v="1587"/>
    <x v="11"/>
    <x v="1449"/>
    <x v="4"/>
    <x v="1587"/>
    <x v="1581"/>
    <x v="1"/>
    <x v="1887"/>
    <s v="0001"/>
    <x v="0"/>
    <s v="3500192"/>
    <x v="11"/>
    <x v="1747"/>
    <s v="YP66"/>
    <x v="1"/>
    <s v=""/>
    <x v="1"/>
    <n v="4"/>
    <x v="1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87"/>
    <x v="11"/>
    <x v="1449"/>
    <x v="4"/>
    <x v="1587"/>
    <x v="1581"/>
    <x v="1"/>
    <x v="1887"/>
    <s v="0001"/>
    <x v="0"/>
    <s v="3500192"/>
    <x v="11"/>
    <x v="1747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87"/>
    <x v="11"/>
    <x v="1449"/>
    <x v="4"/>
    <x v="1587"/>
    <x v="1581"/>
    <x v="1"/>
    <x v="1887"/>
    <s v="0001"/>
    <x v="0"/>
    <s v="3500192"/>
    <x v="11"/>
    <x v="1747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87"/>
    <x v="11"/>
    <x v="1449"/>
    <x v="4"/>
    <x v="1587"/>
    <x v="1581"/>
    <x v="1"/>
    <x v="1887"/>
    <s v="0001"/>
    <x v="0"/>
    <s v="3500192"/>
    <x v="11"/>
    <x v="1747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588"/>
    <x v="0"/>
    <x v="1450"/>
    <x v="16"/>
    <x v="1588"/>
    <x v="1582"/>
    <x v="0"/>
    <x v="1888"/>
    <s v="0001"/>
    <x v="0"/>
    <s v="11112"/>
    <x v="0"/>
    <x v="1280"/>
    <s v="YD13"/>
    <x v="1"/>
    <s v=""/>
    <x v="0"/>
    <n v="1"/>
    <x v="0"/>
    <n v="16.66"/>
    <n v="6.8"/>
    <x v="0"/>
    <x v="1"/>
    <n v="1"/>
    <n v="12715536"/>
    <x v="1577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8"/>
    <n v="4.3333333333000006"/>
    <x v="0"/>
    <x v="0"/>
    <x v="1"/>
    <n v="8"/>
    <x v="0"/>
    <x v="1838"/>
    <x v="0"/>
    <x v="0"/>
    <x v="0"/>
    <x v="2"/>
    <x v="0"/>
    <s v="NABS"/>
    <s v="GUARANÁ"/>
    <x v="0"/>
    <x v="0"/>
    <x v="0"/>
    <x v="1"/>
    <x v="1"/>
    <x v="1"/>
    <x v="0"/>
    <x v="0"/>
    <x v="2"/>
    <x v="14"/>
    <x v="1"/>
    <x v="1"/>
    <x v="28"/>
    <x v="0"/>
    <d v="2021-01-31T00:00:00"/>
    <x v="0"/>
    <x v="0"/>
    <x v="0"/>
  </r>
  <r>
    <x v="1588"/>
    <x v="10"/>
    <x v="1450"/>
    <x v="16"/>
    <x v="1588"/>
    <x v="1582"/>
    <x v="0"/>
    <x v="1888"/>
    <s v="0001"/>
    <x v="0"/>
    <s v="11118"/>
    <x v="10"/>
    <x v="1280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9"/>
    <x v="0"/>
    <s v=""/>
    <x v="1"/>
    <x v="0"/>
    <x v="0"/>
  </r>
  <r>
    <x v="1588"/>
    <x v="27"/>
    <x v="1450"/>
    <x v="16"/>
    <x v="1588"/>
    <x v="1582"/>
    <x v="0"/>
    <x v="1888"/>
    <s v="0001"/>
    <x v="0"/>
    <s v="12401"/>
    <x v="27"/>
    <x v="1280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14"/>
    <x v="1"/>
    <x v="1"/>
    <x v="77"/>
    <x v="9"/>
    <s v=""/>
    <x v="1"/>
    <x v="0"/>
    <x v="0"/>
  </r>
  <r>
    <x v="1588"/>
    <x v="4"/>
    <x v="1450"/>
    <x v="16"/>
    <x v="1588"/>
    <x v="1582"/>
    <x v="0"/>
    <x v="1888"/>
    <s v="0001"/>
    <x v="0"/>
    <s v="2395"/>
    <x v="4"/>
    <x v="1280"/>
    <s v="YD11"/>
    <x v="1"/>
    <s v=""/>
    <x v="0"/>
    <n v="1"/>
    <x v="0"/>
    <n v="27.3"/>
    <n v="26.2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2"/>
    <x v="14"/>
    <x v="1"/>
    <x v="1"/>
    <x v="55"/>
    <x v="3"/>
    <s v=""/>
    <x v="1"/>
    <x v="0"/>
    <x v="0"/>
  </r>
  <r>
    <x v="1588"/>
    <x v="19"/>
    <x v="1450"/>
    <x v="16"/>
    <x v="1588"/>
    <x v="1582"/>
    <x v="0"/>
    <x v="1888"/>
    <s v="0001"/>
    <x v="0"/>
    <s v="7841"/>
    <x v="19"/>
    <x v="1280"/>
    <s v="YD13"/>
    <x v="1"/>
    <s v=""/>
    <x v="0"/>
    <n v="2"/>
    <x v="0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14"/>
    <x v="1"/>
    <x v="1"/>
    <x v="35"/>
    <x v="7"/>
    <s v=""/>
    <x v="1"/>
    <x v="0"/>
    <x v="0"/>
  </r>
  <r>
    <x v="1588"/>
    <x v="15"/>
    <x v="1450"/>
    <x v="16"/>
    <x v="1588"/>
    <x v="1582"/>
    <x v="0"/>
    <x v="1888"/>
    <s v="0001"/>
    <x v="0"/>
    <s v="14523"/>
    <x v="15"/>
    <x v="1280"/>
    <s v="YD13"/>
    <x v="1"/>
    <s v=""/>
    <x v="0"/>
    <n v="2"/>
    <x v="0"/>
    <n v="13.45"/>
    <n v="13.0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193"/>
    <x v="2"/>
    <s v=""/>
    <x v="1"/>
    <x v="0"/>
    <x v="0"/>
  </r>
  <r>
    <x v="1588"/>
    <x v="11"/>
    <x v="1450"/>
    <x v="16"/>
    <x v="1588"/>
    <x v="1582"/>
    <x v="1"/>
    <x v="1888"/>
    <s v="0001"/>
    <x v="0"/>
    <s v="3500192"/>
    <x v="11"/>
    <x v="1280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588"/>
    <x v="11"/>
    <x v="1450"/>
    <x v="16"/>
    <x v="1588"/>
    <x v="1582"/>
    <x v="1"/>
    <x v="1888"/>
    <s v="0001"/>
    <x v="0"/>
    <s v="3500192"/>
    <x v="11"/>
    <x v="1280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588"/>
    <x v="11"/>
    <x v="1450"/>
    <x v="16"/>
    <x v="1588"/>
    <x v="1582"/>
    <x v="1"/>
    <x v="1888"/>
    <s v="0001"/>
    <x v="0"/>
    <s v="3500192"/>
    <x v="11"/>
    <x v="1280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589"/>
    <x v="4"/>
    <x v="0"/>
    <x v="30"/>
    <x v="1589"/>
    <x v="1583"/>
    <x v="0"/>
    <x v="1889"/>
    <s v="0001"/>
    <x v="0"/>
    <s v="2395"/>
    <x v="4"/>
    <x v="1748"/>
    <s v="YD11"/>
    <x v="16"/>
    <s v=""/>
    <x v="0"/>
    <n v="5"/>
    <x v="0"/>
    <n v="154.91999999999999"/>
    <n v="134.96"/>
    <x v="0"/>
    <x v="1"/>
    <n v="1"/>
    <n v="12715589"/>
    <x v="1578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6.5"/>
    <x v="0"/>
    <x v="0"/>
    <x v="5"/>
    <n v="7"/>
    <x v="0"/>
    <x v="1839"/>
    <x v="0"/>
    <x v="0"/>
    <x v="0"/>
    <x v="2"/>
    <x v="1"/>
    <s v="CERVEZAS"/>
    <s v="PILSEN TRUJILLO"/>
    <x v="2"/>
    <x v="0"/>
    <x v="0"/>
    <x v="0"/>
    <x v="0"/>
    <x v="0"/>
    <x v="0"/>
    <x v="0"/>
    <x v="16"/>
    <x v="36"/>
    <x v="2"/>
    <x v="3"/>
    <x v="31"/>
    <x v="3"/>
    <d v="2021-01-31T00:00:00"/>
    <x v="0"/>
    <x v="0"/>
    <x v="0"/>
  </r>
  <r>
    <x v="1589"/>
    <x v="16"/>
    <x v="0"/>
    <x v="30"/>
    <x v="1589"/>
    <x v="1583"/>
    <x v="0"/>
    <x v="1889"/>
    <s v="0001"/>
    <x v="0"/>
    <s v="11114"/>
    <x v="16"/>
    <x v="1748"/>
    <s v="YD13"/>
    <x v="16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23"/>
    <x v="0"/>
    <s v=""/>
    <x v="1"/>
    <x v="0"/>
    <x v="0"/>
  </r>
  <r>
    <x v="1589"/>
    <x v="17"/>
    <x v="0"/>
    <x v="30"/>
    <x v="1589"/>
    <x v="1583"/>
    <x v="0"/>
    <x v="1889"/>
    <s v="0001"/>
    <x v="0"/>
    <s v="4963"/>
    <x v="17"/>
    <x v="1748"/>
    <s v="YD13"/>
    <x v="1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6"/>
    <x v="36"/>
    <x v="2"/>
    <x v="3"/>
    <x v="24"/>
    <x v="4"/>
    <s v=""/>
    <x v="1"/>
    <x v="0"/>
    <x v="0"/>
  </r>
  <r>
    <x v="1589"/>
    <x v="11"/>
    <x v="0"/>
    <x v="30"/>
    <x v="1589"/>
    <x v="1583"/>
    <x v="1"/>
    <x v="1889"/>
    <s v="0001"/>
    <x v="0"/>
    <s v="3500192"/>
    <x v="11"/>
    <x v="1748"/>
    <s v="YP66"/>
    <x v="16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589"/>
    <x v="11"/>
    <x v="0"/>
    <x v="30"/>
    <x v="1589"/>
    <x v="1583"/>
    <x v="1"/>
    <x v="1889"/>
    <s v="0001"/>
    <x v="0"/>
    <s v="3500192"/>
    <x v="11"/>
    <x v="1748"/>
    <s v="YD73"/>
    <x v="16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590"/>
    <x v="4"/>
    <x v="1451"/>
    <x v="1"/>
    <x v="1590"/>
    <x v="1584"/>
    <x v="0"/>
    <x v="1890"/>
    <s v="0001"/>
    <x v="0"/>
    <s v="2395"/>
    <x v="4"/>
    <x v="1749"/>
    <s v="YD11"/>
    <x v="1"/>
    <s v=""/>
    <x v="0"/>
    <n v="20"/>
    <x v="3"/>
    <n v="546.04"/>
    <n v="524.89"/>
    <x v="3"/>
    <x v="1"/>
    <n v="1"/>
    <n v="12715621"/>
    <x v="1579"/>
    <x v="0"/>
    <d v="2021-02-06T00:00:00"/>
    <x v="1"/>
    <x v="3"/>
    <x v="3"/>
    <s v="LU"/>
    <x v="0"/>
    <n v="1.488"/>
    <n v="20"/>
    <n v="20.000000000000053"/>
    <n v="28.571428571428569"/>
    <n v="20"/>
    <x v="0"/>
    <n v="37"/>
    <n v="36.5"/>
    <x v="0"/>
    <x v="0"/>
    <x v="1"/>
    <n v="37"/>
    <x v="0"/>
    <x v="1840"/>
    <x v="0"/>
    <x v="0"/>
    <x v="0"/>
    <x v="3"/>
    <x v="1"/>
    <s v="CERVEZAS"/>
    <s v="PILSEN TRUJILLO"/>
    <x v="2"/>
    <x v="0"/>
    <x v="0"/>
    <x v="1"/>
    <x v="1"/>
    <x v="1"/>
    <x v="0"/>
    <x v="0"/>
    <x v="5"/>
    <x v="63"/>
    <x v="2"/>
    <x v="1"/>
    <x v="158"/>
    <x v="3"/>
    <d v="2021-01-31T00:00:00"/>
    <x v="0"/>
    <x v="0"/>
    <x v="0"/>
  </r>
  <r>
    <x v="1590"/>
    <x v="5"/>
    <x v="1451"/>
    <x v="1"/>
    <x v="1590"/>
    <x v="1584"/>
    <x v="0"/>
    <x v="1890"/>
    <s v="0001"/>
    <x v="0"/>
    <s v="2821"/>
    <x v="5"/>
    <x v="1749"/>
    <s v="YD11"/>
    <x v="1"/>
    <s v=""/>
    <x v="0"/>
    <n v="5"/>
    <x v="3"/>
    <n v="153.53"/>
    <n v="136.35"/>
    <x v="3"/>
    <x v="1"/>
    <s v=""/>
    <s v=""/>
    <x v="1"/>
    <x v="0"/>
    <d v="2021-02-06T00:00:00"/>
    <x v="1"/>
    <x v="3"/>
    <x v="3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5"/>
    <x v="63"/>
    <x v="2"/>
    <x v="1"/>
    <x v="31"/>
    <x v="3"/>
    <s v=""/>
    <x v="1"/>
    <x v="0"/>
    <x v="0"/>
  </r>
  <r>
    <x v="1590"/>
    <x v="17"/>
    <x v="1451"/>
    <x v="1"/>
    <x v="1590"/>
    <x v="1584"/>
    <x v="0"/>
    <x v="1890"/>
    <s v="0001"/>
    <x v="0"/>
    <s v="4963"/>
    <x v="17"/>
    <x v="1749"/>
    <s v="YD13"/>
    <x v="1"/>
    <s v=""/>
    <x v="0"/>
    <n v="3"/>
    <x v="3"/>
    <n v="38.14"/>
    <n v="7.77"/>
    <x v="3"/>
    <x v="1"/>
    <s v=""/>
    <s v=""/>
    <x v="1"/>
    <x v="0"/>
    <d v="2021-02-06T00:00:00"/>
    <x v="1"/>
    <x v="3"/>
    <x v="3"/>
    <s v="LU"/>
    <x v="0"/>
    <n v="0.27"/>
    <n v="3"/>
    <n v="4.7468354430375008"/>
    <n v="3"/>
    <n v="3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5"/>
    <x v="63"/>
    <x v="2"/>
    <x v="1"/>
    <x v="254"/>
    <x v="4"/>
    <s v=""/>
    <x v="1"/>
    <x v="0"/>
    <x v="0"/>
  </r>
  <r>
    <x v="1590"/>
    <x v="8"/>
    <x v="1451"/>
    <x v="1"/>
    <x v="1590"/>
    <x v="1584"/>
    <x v="0"/>
    <x v="1890"/>
    <s v="0001"/>
    <x v="0"/>
    <s v="6843"/>
    <x v="8"/>
    <x v="1749"/>
    <s v="YD11"/>
    <x v="1"/>
    <s v=""/>
    <x v="0"/>
    <n v="1"/>
    <x v="3"/>
    <n v="34.56"/>
    <n v="27.73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5"/>
    <x v="63"/>
    <x v="2"/>
    <x v="1"/>
    <x v="19"/>
    <x v="5"/>
    <s v=""/>
    <x v="1"/>
    <x v="0"/>
    <x v="0"/>
  </r>
  <r>
    <x v="1590"/>
    <x v="16"/>
    <x v="1451"/>
    <x v="1"/>
    <x v="1590"/>
    <x v="1584"/>
    <x v="0"/>
    <x v="1890"/>
    <s v="0001"/>
    <x v="0"/>
    <s v="11114"/>
    <x v="16"/>
    <x v="1749"/>
    <s v="YD13"/>
    <x v="1"/>
    <s v=""/>
    <x v="0"/>
    <n v="1"/>
    <x v="3"/>
    <n v="8.6999999999999993"/>
    <n v="3.55"/>
    <x v="3"/>
    <x v="1"/>
    <s v=""/>
    <s v=""/>
    <x v="1"/>
    <x v="0"/>
    <d v="2021-02-06T00:00:00"/>
    <x v="1"/>
    <x v="3"/>
    <x v="3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5"/>
    <x v="63"/>
    <x v="2"/>
    <x v="1"/>
    <x v="188"/>
    <x v="0"/>
    <s v=""/>
    <x v="1"/>
    <x v="0"/>
    <x v="0"/>
  </r>
  <r>
    <x v="1590"/>
    <x v="27"/>
    <x v="1451"/>
    <x v="1"/>
    <x v="1590"/>
    <x v="1584"/>
    <x v="0"/>
    <x v="1890"/>
    <s v="0001"/>
    <x v="0"/>
    <s v="12401"/>
    <x v="27"/>
    <x v="1749"/>
    <s v="YD11"/>
    <x v="1"/>
    <s v=""/>
    <x v="0"/>
    <n v="4"/>
    <x v="3"/>
    <n v="84.74"/>
    <n v="59.15"/>
    <x v="3"/>
    <x v="1"/>
    <s v=""/>
    <s v=""/>
    <x v="1"/>
    <x v="0"/>
    <d v="2021-02-06T00:00:00"/>
    <x v="1"/>
    <x v="3"/>
    <x v="3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5"/>
    <x v="63"/>
    <x v="2"/>
    <x v="1"/>
    <x v="95"/>
    <x v="9"/>
    <s v=""/>
    <x v="1"/>
    <x v="0"/>
    <x v="0"/>
  </r>
  <r>
    <x v="1590"/>
    <x v="28"/>
    <x v="1451"/>
    <x v="1"/>
    <x v="1590"/>
    <x v="1584"/>
    <x v="0"/>
    <x v="1890"/>
    <s v="0001"/>
    <x v="0"/>
    <s v="14974"/>
    <x v="28"/>
    <x v="1749"/>
    <s v="YD13"/>
    <x v="1"/>
    <s v=""/>
    <x v="0"/>
    <n v="3"/>
    <x v="3"/>
    <n v="20.54"/>
    <n v="12.46"/>
    <x v="3"/>
    <x v="1"/>
    <s v=""/>
    <s v=""/>
    <x v="1"/>
    <x v="0"/>
    <d v="2021-02-06T00:00:00"/>
    <x v="1"/>
    <x v="3"/>
    <x v="3"/>
    <s v="LU"/>
    <x v="0"/>
    <n v="5.9400000000000001E-2"/>
    <n v="3"/>
    <n v="0.79838709677419573"/>
    <n v="3.9560439560439566"/>
    <n v="3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5"/>
    <x v="63"/>
    <x v="2"/>
    <x v="1"/>
    <x v="727"/>
    <x v="2"/>
    <s v=""/>
    <x v="1"/>
    <x v="0"/>
    <x v="0"/>
  </r>
  <r>
    <x v="1590"/>
    <x v="11"/>
    <x v="1451"/>
    <x v="1"/>
    <x v="1590"/>
    <x v="1584"/>
    <x v="1"/>
    <x v="1890"/>
    <s v="0001"/>
    <x v="0"/>
    <s v="3500192"/>
    <x v="11"/>
    <x v="1749"/>
    <s v="YD73"/>
    <x v="1"/>
    <s v=""/>
    <x v="1"/>
    <n v="5"/>
    <x v="3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63"/>
    <x v="2"/>
    <x v="1"/>
    <x v="10"/>
    <x v="6"/>
    <s v=""/>
    <x v="1"/>
    <x v="0"/>
    <x v="0"/>
  </r>
  <r>
    <x v="1590"/>
    <x v="11"/>
    <x v="1451"/>
    <x v="1"/>
    <x v="1590"/>
    <x v="1584"/>
    <x v="1"/>
    <x v="1890"/>
    <s v="0001"/>
    <x v="0"/>
    <s v="3500192"/>
    <x v="11"/>
    <x v="1749"/>
    <s v="YP66"/>
    <x v="1"/>
    <s v=""/>
    <x v="1"/>
    <n v="30"/>
    <x v="3"/>
    <n v="-11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63"/>
    <x v="2"/>
    <x v="1"/>
    <x v="10"/>
    <x v="6"/>
    <s v=""/>
    <x v="1"/>
    <x v="0"/>
    <x v="0"/>
  </r>
  <r>
    <x v="1590"/>
    <x v="11"/>
    <x v="1451"/>
    <x v="1"/>
    <x v="1590"/>
    <x v="1584"/>
    <x v="1"/>
    <x v="1890"/>
    <s v="0001"/>
    <x v="0"/>
    <s v="3500192"/>
    <x v="11"/>
    <x v="1749"/>
    <s v="YD73"/>
    <x v="1"/>
    <s v=""/>
    <x v="1"/>
    <n v="20"/>
    <x v="3"/>
    <n v="7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63"/>
    <x v="2"/>
    <x v="1"/>
    <x v="10"/>
    <x v="6"/>
    <s v=""/>
    <x v="1"/>
    <x v="0"/>
    <x v="0"/>
  </r>
  <r>
    <x v="1590"/>
    <x v="11"/>
    <x v="1451"/>
    <x v="1"/>
    <x v="1590"/>
    <x v="1584"/>
    <x v="1"/>
    <x v="1890"/>
    <s v="0001"/>
    <x v="0"/>
    <s v="3500192"/>
    <x v="11"/>
    <x v="1749"/>
    <s v="YD73"/>
    <x v="1"/>
    <s v=""/>
    <x v="1"/>
    <n v="1"/>
    <x v="3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63"/>
    <x v="2"/>
    <x v="1"/>
    <x v="10"/>
    <x v="6"/>
    <s v=""/>
    <x v="1"/>
    <x v="0"/>
    <x v="0"/>
  </r>
  <r>
    <x v="1590"/>
    <x v="11"/>
    <x v="1451"/>
    <x v="1"/>
    <x v="1590"/>
    <x v="1584"/>
    <x v="1"/>
    <x v="1890"/>
    <s v="0001"/>
    <x v="0"/>
    <s v="3500192"/>
    <x v="11"/>
    <x v="1749"/>
    <s v="YD73"/>
    <x v="1"/>
    <s v=""/>
    <x v="1"/>
    <n v="4"/>
    <x v="3"/>
    <n v="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63"/>
    <x v="2"/>
    <x v="1"/>
    <x v="10"/>
    <x v="6"/>
    <s v=""/>
    <x v="1"/>
    <x v="0"/>
    <x v="0"/>
  </r>
  <r>
    <x v="1591"/>
    <x v="4"/>
    <x v="1452"/>
    <x v="3"/>
    <x v="1591"/>
    <x v="1585"/>
    <x v="0"/>
    <x v="1891"/>
    <s v="0001"/>
    <x v="0"/>
    <s v="2395"/>
    <x v="4"/>
    <x v="261"/>
    <s v="YD11"/>
    <x v="1"/>
    <s v=""/>
    <x v="0"/>
    <n v="5"/>
    <x v="0"/>
    <n v="136.52000000000001"/>
    <n v="131.22"/>
    <x v="0"/>
    <x v="0"/>
    <n v="1"/>
    <n v="12715876"/>
    <x v="1580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6.7636363635999999"/>
    <x v="0"/>
    <x v="0"/>
    <x v="1"/>
    <n v="7"/>
    <x v="0"/>
    <x v="1841"/>
    <x v="0"/>
    <x v="0"/>
    <x v="0"/>
    <x v="2"/>
    <x v="1"/>
    <s v="CERVEZAS"/>
    <s v="PILSEN TRUJILLO"/>
    <x v="2"/>
    <x v="0"/>
    <x v="0"/>
    <x v="2"/>
    <x v="1"/>
    <x v="1"/>
    <x v="0"/>
    <x v="0"/>
    <x v="6"/>
    <x v="10"/>
    <x v="4"/>
    <x v="1"/>
    <x v="73"/>
    <x v="3"/>
    <d v="2021-01-31T00:00:00"/>
    <x v="0"/>
    <x v="0"/>
    <x v="0"/>
  </r>
  <r>
    <x v="1591"/>
    <x v="1"/>
    <x v="1452"/>
    <x v="3"/>
    <x v="1591"/>
    <x v="1585"/>
    <x v="0"/>
    <x v="1891"/>
    <s v="0001"/>
    <x v="0"/>
    <s v="11115"/>
    <x v="1"/>
    <x v="261"/>
    <s v="YD13"/>
    <x v="1"/>
    <s v=""/>
    <x v="0"/>
    <n v="1"/>
    <x v="0"/>
    <n v="17.39"/>
    <n v="7.1"/>
    <x v="0"/>
    <x v="0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6"/>
    <x v="10"/>
    <x v="4"/>
    <x v="1"/>
    <x v="133"/>
    <x v="0"/>
    <s v=""/>
    <x v="1"/>
    <x v="0"/>
    <x v="0"/>
  </r>
  <r>
    <x v="1591"/>
    <x v="27"/>
    <x v="1452"/>
    <x v="3"/>
    <x v="1591"/>
    <x v="1585"/>
    <x v="0"/>
    <x v="1891"/>
    <s v="0001"/>
    <x v="0"/>
    <s v="12401"/>
    <x v="27"/>
    <x v="261"/>
    <s v="YD11"/>
    <x v="1"/>
    <s v=""/>
    <x v="0"/>
    <n v="1"/>
    <x v="0"/>
    <n v="21.19"/>
    <n v="14.79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6"/>
    <x v="10"/>
    <x v="4"/>
    <x v="1"/>
    <x v="77"/>
    <x v="9"/>
    <s v=""/>
    <x v="1"/>
    <x v="0"/>
    <x v="0"/>
  </r>
  <r>
    <x v="1591"/>
    <x v="11"/>
    <x v="1452"/>
    <x v="3"/>
    <x v="1591"/>
    <x v="1585"/>
    <x v="1"/>
    <x v="1891"/>
    <s v="0001"/>
    <x v="0"/>
    <s v="3500192"/>
    <x v="11"/>
    <x v="261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591"/>
    <x v="11"/>
    <x v="1452"/>
    <x v="3"/>
    <x v="1591"/>
    <x v="1585"/>
    <x v="1"/>
    <x v="1891"/>
    <s v="0001"/>
    <x v="0"/>
    <s v="3500192"/>
    <x v="11"/>
    <x v="261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591"/>
    <x v="11"/>
    <x v="1452"/>
    <x v="3"/>
    <x v="1591"/>
    <x v="1585"/>
    <x v="1"/>
    <x v="1891"/>
    <s v="0001"/>
    <x v="0"/>
    <s v="3500192"/>
    <x v="11"/>
    <x v="261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592"/>
    <x v="4"/>
    <x v="0"/>
    <x v="15"/>
    <x v="1592"/>
    <x v="1586"/>
    <x v="0"/>
    <x v="1892"/>
    <s v="0001"/>
    <x v="0"/>
    <s v="2395"/>
    <x v="4"/>
    <x v="1750"/>
    <s v="YD11"/>
    <x v="16"/>
    <s v=""/>
    <x v="0"/>
    <n v="12"/>
    <x v="0"/>
    <n v="371.8"/>
    <n v="323.93"/>
    <x v="0"/>
    <x v="3"/>
    <n v="1"/>
    <n v="12715934"/>
    <x v="1581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2"/>
    <n v="12"/>
    <x v="0"/>
    <x v="0"/>
    <x v="2"/>
    <n v="12"/>
    <x v="0"/>
    <x v="1842"/>
    <x v="0"/>
    <x v="0"/>
    <x v="0"/>
    <x v="4"/>
    <x v="1"/>
    <s v="CERVEZAS"/>
    <s v="PILSEN TRUJILLO"/>
    <x v="2"/>
    <x v="0"/>
    <x v="0"/>
    <x v="3"/>
    <x v="0"/>
    <x v="0"/>
    <x v="0"/>
    <x v="0"/>
    <x v="6"/>
    <x v="9"/>
    <x v="3"/>
    <x v="1"/>
    <x v="334"/>
    <x v="3"/>
    <d v="2021-01-31T00:00:00"/>
    <x v="0"/>
    <x v="0"/>
    <x v="0"/>
  </r>
  <r>
    <x v="1592"/>
    <x v="11"/>
    <x v="0"/>
    <x v="15"/>
    <x v="1592"/>
    <x v="1586"/>
    <x v="1"/>
    <x v="1892"/>
    <s v="0001"/>
    <x v="0"/>
    <s v="3500192"/>
    <x v="11"/>
    <x v="1750"/>
    <s v="YP66"/>
    <x v="16"/>
    <s v=""/>
    <x v="1"/>
    <n v="12"/>
    <x v="0"/>
    <n v="-45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592"/>
    <x v="11"/>
    <x v="0"/>
    <x v="15"/>
    <x v="1592"/>
    <x v="1586"/>
    <x v="1"/>
    <x v="1892"/>
    <s v="0001"/>
    <x v="0"/>
    <s v="3500192"/>
    <x v="11"/>
    <x v="1750"/>
    <s v="YD73"/>
    <x v="16"/>
    <s v=""/>
    <x v="1"/>
    <n v="12"/>
    <x v="0"/>
    <n v="45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593"/>
    <x v="4"/>
    <x v="0"/>
    <x v="23"/>
    <x v="1593"/>
    <x v="1587"/>
    <x v="0"/>
    <x v="1893"/>
    <s v="0001"/>
    <x v="0"/>
    <s v="2395"/>
    <x v="4"/>
    <x v="1751"/>
    <s v="YD11"/>
    <x v="22"/>
    <s v=""/>
    <x v="0"/>
    <n v="3"/>
    <x v="0"/>
    <n v="92.95"/>
    <n v="80.98"/>
    <x v="0"/>
    <x v="1"/>
    <n v="1"/>
    <n v="12716113"/>
    <x v="1582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1843"/>
    <x v="0"/>
    <x v="0"/>
    <x v="0"/>
    <x v="0"/>
    <x v="1"/>
    <s v="CERVEZAS"/>
    <s v="PILSEN TRUJILLO"/>
    <x v="2"/>
    <x v="0"/>
    <x v="0"/>
    <x v="2"/>
    <x v="0"/>
    <x v="0"/>
    <x v="0"/>
    <x v="0"/>
    <x v="7"/>
    <x v="20"/>
    <x v="4"/>
    <x v="1"/>
    <x v="4"/>
    <x v="3"/>
    <d v="2021-01-31T00:00:00"/>
    <x v="0"/>
    <x v="0"/>
    <x v="0"/>
  </r>
  <r>
    <x v="1593"/>
    <x v="5"/>
    <x v="0"/>
    <x v="23"/>
    <x v="1593"/>
    <x v="1587"/>
    <x v="0"/>
    <x v="1893"/>
    <s v="0001"/>
    <x v="0"/>
    <s v="2821"/>
    <x v="5"/>
    <x v="1751"/>
    <s v="YD11"/>
    <x v="22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7"/>
    <x v="20"/>
    <x v="4"/>
    <x v="1"/>
    <x v="5"/>
    <x v="3"/>
    <s v=""/>
    <x v="1"/>
    <x v="0"/>
    <x v="0"/>
  </r>
  <r>
    <x v="1593"/>
    <x v="11"/>
    <x v="0"/>
    <x v="23"/>
    <x v="1593"/>
    <x v="1587"/>
    <x v="1"/>
    <x v="1893"/>
    <s v="0001"/>
    <x v="0"/>
    <s v="3500192"/>
    <x v="11"/>
    <x v="1751"/>
    <s v="YP66"/>
    <x v="22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93"/>
    <x v="11"/>
    <x v="0"/>
    <x v="23"/>
    <x v="1593"/>
    <x v="1587"/>
    <x v="1"/>
    <x v="1893"/>
    <s v="0001"/>
    <x v="0"/>
    <s v="3500192"/>
    <x v="11"/>
    <x v="1751"/>
    <s v="YD73"/>
    <x v="22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93"/>
    <x v="11"/>
    <x v="0"/>
    <x v="23"/>
    <x v="1593"/>
    <x v="1587"/>
    <x v="1"/>
    <x v="1893"/>
    <s v="0001"/>
    <x v="0"/>
    <s v="3500192"/>
    <x v="11"/>
    <x v="1751"/>
    <s v="YD73"/>
    <x v="22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594"/>
    <x v="18"/>
    <x v="1453"/>
    <x v="7"/>
    <x v="1594"/>
    <x v="1588"/>
    <x v="0"/>
    <x v="1894"/>
    <s v="0001"/>
    <x v="0"/>
    <s v="5454"/>
    <x v="18"/>
    <x v="1752"/>
    <s v="YD13"/>
    <x v="1"/>
    <s v=""/>
    <x v="0"/>
    <n v="1"/>
    <x v="1"/>
    <n v="13.56"/>
    <n v="2.76"/>
    <x v="0"/>
    <x v="1"/>
    <n v="1"/>
    <n v="12716138"/>
    <x v="1583"/>
    <x v="0"/>
    <d v="2021-02-06T00:00:00"/>
    <x v="0"/>
    <x v="0"/>
    <x v="0"/>
    <s v="LU"/>
    <x v="0"/>
    <n v="0.15"/>
    <n v="0.5"/>
    <n v="2.6371308016874999"/>
    <n v="1.5"/>
    <n v="1"/>
    <x v="0"/>
    <n v="4"/>
    <n v="4.5"/>
    <x v="0"/>
    <x v="0"/>
    <x v="1"/>
    <n v="4"/>
    <x v="0"/>
    <x v="1844"/>
    <x v="0"/>
    <x v="0"/>
    <x v="0"/>
    <x v="0"/>
    <x v="0"/>
    <s v="NABS"/>
    <s v="SAN MATEO"/>
    <x v="0"/>
    <x v="0"/>
    <x v="0"/>
    <x v="2"/>
    <x v="1"/>
    <x v="1"/>
    <x v="0"/>
    <x v="0"/>
    <x v="3"/>
    <x v="3"/>
    <x v="3"/>
    <x v="1"/>
    <x v="81"/>
    <x v="4"/>
    <d v="2021-01-31T00:00:00"/>
    <x v="0"/>
    <x v="0"/>
    <x v="0"/>
  </r>
  <r>
    <x v="1594"/>
    <x v="9"/>
    <x v="1453"/>
    <x v="7"/>
    <x v="1594"/>
    <x v="1588"/>
    <x v="0"/>
    <x v="1894"/>
    <s v="0001"/>
    <x v="0"/>
    <s v="7343"/>
    <x v="9"/>
    <x v="1752"/>
    <s v="YD11"/>
    <x v="1"/>
    <s v=""/>
    <x v="0"/>
    <n v="2"/>
    <x v="1"/>
    <n v="60.87"/>
    <n v="79.13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3"/>
    <x v="3"/>
    <x v="3"/>
    <x v="1"/>
    <x v="111"/>
    <x v="3"/>
    <s v=""/>
    <x v="1"/>
    <x v="0"/>
    <x v="0"/>
  </r>
  <r>
    <x v="1594"/>
    <x v="35"/>
    <x v="1453"/>
    <x v="7"/>
    <x v="1594"/>
    <x v="1588"/>
    <x v="0"/>
    <x v="1894"/>
    <s v="0001"/>
    <x v="0"/>
    <s v="8756"/>
    <x v="35"/>
    <x v="1752"/>
    <s v="YD13"/>
    <x v="1"/>
    <s v=""/>
    <x v="0"/>
    <n v="1"/>
    <x v="1"/>
    <n v="11.35"/>
    <n v="3.95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6"/>
    <x v="0"/>
    <s v=""/>
    <x v="1"/>
    <x v="0"/>
    <x v="0"/>
  </r>
  <r>
    <x v="1594"/>
    <x v="12"/>
    <x v="1453"/>
    <x v="7"/>
    <x v="1594"/>
    <x v="1588"/>
    <x v="1"/>
    <x v="1894"/>
    <s v="0001"/>
    <x v="0"/>
    <s v="3500193"/>
    <x v="12"/>
    <x v="1752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94"/>
    <x v="12"/>
    <x v="1453"/>
    <x v="7"/>
    <x v="1594"/>
    <x v="1588"/>
    <x v="1"/>
    <x v="1894"/>
    <s v="0001"/>
    <x v="0"/>
    <s v="3500193"/>
    <x v="12"/>
    <x v="1752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595"/>
    <x v="16"/>
    <x v="0"/>
    <x v="23"/>
    <x v="1595"/>
    <x v="1589"/>
    <x v="0"/>
    <x v="1895"/>
    <s v="0001"/>
    <x v="0"/>
    <s v="11114"/>
    <x v="16"/>
    <x v="1753"/>
    <s v="YD13"/>
    <x v="0"/>
    <s v=""/>
    <x v="0"/>
    <n v="1"/>
    <x v="0"/>
    <n v="9.24"/>
    <n v="3.78"/>
    <x v="0"/>
    <x v="1"/>
    <n v="1"/>
    <n v="12716156"/>
    <x v="1584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5"/>
    <n v="3.1666666666000003"/>
    <x v="0"/>
    <x v="0"/>
    <x v="2"/>
    <n v="4"/>
    <x v="0"/>
    <x v="1845"/>
    <x v="2"/>
    <x v="0"/>
    <x v="0"/>
    <x v="0"/>
    <x v="0"/>
    <s v="NABS"/>
    <s v="GUARANÁ"/>
    <x v="0"/>
    <x v="0"/>
    <x v="0"/>
    <x v="2"/>
    <x v="0"/>
    <x v="0"/>
    <x v="0"/>
    <x v="0"/>
    <x v="7"/>
    <x v="20"/>
    <x v="4"/>
    <x v="1"/>
    <x v="23"/>
    <x v="0"/>
    <d v="2021-01-31T00:00:00"/>
    <x v="0"/>
    <x v="0"/>
    <x v="0"/>
  </r>
  <r>
    <x v="1595"/>
    <x v="0"/>
    <x v="0"/>
    <x v="23"/>
    <x v="1595"/>
    <x v="1589"/>
    <x v="0"/>
    <x v="1895"/>
    <s v="0001"/>
    <x v="0"/>
    <s v="11112"/>
    <x v="0"/>
    <x v="1753"/>
    <s v="YD13"/>
    <x v="0"/>
    <s v=""/>
    <x v="0"/>
    <n v="2"/>
    <x v="0"/>
    <n v="33.81"/>
    <n v="13.8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261"/>
    <x v="0"/>
    <s v=""/>
    <x v="1"/>
    <x v="0"/>
    <x v="0"/>
  </r>
  <r>
    <x v="1595"/>
    <x v="10"/>
    <x v="0"/>
    <x v="23"/>
    <x v="1595"/>
    <x v="1589"/>
    <x v="0"/>
    <x v="1895"/>
    <s v="0001"/>
    <x v="0"/>
    <s v="11118"/>
    <x v="10"/>
    <x v="1753"/>
    <s v="YD13"/>
    <x v="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120"/>
    <x v="0"/>
    <s v=""/>
    <x v="1"/>
    <x v="0"/>
    <x v="0"/>
  </r>
  <r>
    <x v="1595"/>
    <x v="25"/>
    <x v="1454"/>
    <x v="23"/>
    <x v="1595"/>
    <x v="1589"/>
    <x v="0"/>
    <x v="1896"/>
    <s v="0001"/>
    <x v="0"/>
    <s v="8758"/>
    <x v="25"/>
    <x v="1754"/>
    <s v="YD13"/>
    <x v="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n v="1"/>
    <x v="0"/>
    <x v="1846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66"/>
    <x v="0"/>
    <s v=""/>
    <x v="1"/>
    <x v="0"/>
    <x v="0"/>
  </r>
  <r>
    <x v="1596"/>
    <x v="9"/>
    <x v="0"/>
    <x v="7"/>
    <x v="1596"/>
    <x v="1590"/>
    <x v="0"/>
    <x v="1897"/>
    <s v="0001"/>
    <x v="0"/>
    <s v="7343"/>
    <x v="9"/>
    <x v="1755"/>
    <s v="YD11"/>
    <x v="10"/>
    <s v=""/>
    <x v="0"/>
    <n v="3"/>
    <x v="0"/>
    <n v="91.3"/>
    <n v="118.68"/>
    <x v="0"/>
    <x v="0"/>
    <n v="1"/>
    <n v="12716251"/>
    <x v="1585"/>
    <x v="0"/>
    <d v="2021-02-06T00:00:00"/>
    <x v="0"/>
    <x v="0"/>
    <x v="0"/>
    <s v="LU"/>
    <x v="0"/>
    <n v="0.36"/>
    <n v="4.5"/>
    <n v="4.8387096774193674"/>
    <n v="6.666666666666667"/>
    <n v="3"/>
    <x v="0"/>
    <n v="7"/>
    <n v="8.5"/>
    <x v="0"/>
    <x v="0"/>
    <x v="2"/>
    <n v="7"/>
    <x v="0"/>
    <x v="1847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449"/>
    <x v="3"/>
    <d v="2021-01-31T00:00:00"/>
    <x v="0"/>
    <x v="0"/>
    <x v="0"/>
  </r>
  <r>
    <x v="1596"/>
    <x v="4"/>
    <x v="0"/>
    <x v="7"/>
    <x v="1596"/>
    <x v="1590"/>
    <x v="0"/>
    <x v="1897"/>
    <s v="0001"/>
    <x v="0"/>
    <s v="2395"/>
    <x v="4"/>
    <x v="1755"/>
    <s v="YD11"/>
    <x v="10"/>
    <s v=""/>
    <x v="0"/>
    <n v="3"/>
    <x v="0"/>
    <n v="92.95"/>
    <n v="80.98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4"/>
    <x v="3"/>
    <s v=""/>
    <x v="1"/>
    <x v="0"/>
    <x v="0"/>
  </r>
  <r>
    <x v="1596"/>
    <x v="25"/>
    <x v="0"/>
    <x v="7"/>
    <x v="1596"/>
    <x v="1590"/>
    <x v="0"/>
    <x v="1897"/>
    <s v="0001"/>
    <x v="0"/>
    <s v="8758"/>
    <x v="25"/>
    <x v="1755"/>
    <s v="YD13"/>
    <x v="10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3"/>
    <x v="3"/>
    <x v="3"/>
    <x v="1"/>
    <x v="66"/>
    <x v="0"/>
    <s v=""/>
    <x v="1"/>
    <x v="0"/>
    <x v="0"/>
  </r>
  <r>
    <x v="1596"/>
    <x v="11"/>
    <x v="0"/>
    <x v="7"/>
    <x v="1596"/>
    <x v="1590"/>
    <x v="1"/>
    <x v="1897"/>
    <s v="0001"/>
    <x v="0"/>
    <s v="3500192"/>
    <x v="11"/>
    <x v="1755"/>
    <s v="YP66"/>
    <x v="10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596"/>
    <x v="12"/>
    <x v="0"/>
    <x v="7"/>
    <x v="1596"/>
    <x v="1590"/>
    <x v="1"/>
    <x v="1897"/>
    <s v="0001"/>
    <x v="0"/>
    <s v="3500193"/>
    <x v="12"/>
    <x v="1755"/>
    <s v="YP66"/>
    <x v="10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596"/>
    <x v="12"/>
    <x v="0"/>
    <x v="7"/>
    <x v="1596"/>
    <x v="1590"/>
    <x v="1"/>
    <x v="1897"/>
    <s v="0001"/>
    <x v="0"/>
    <s v="3500193"/>
    <x v="12"/>
    <x v="1755"/>
    <s v="YD73"/>
    <x v="10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596"/>
    <x v="11"/>
    <x v="0"/>
    <x v="7"/>
    <x v="1596"/>
    <x v="1590"/>
    <x v="1"/>
    <x v="1897"/>
    <s v="0001"/>
    <x v="0"/>
    <s v="3500192"/>
    <x v="11"/>
    <x v="1755"/>
    <s v="YD73"/>
    <x v="10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597"/>
    <x v="4"/>
    <x v="0"/>
    <x v="8"/>
    <x v="1597"/>
    <x v="1591"/>
    <x v="0"/>
    <x v="1898"/>
    <s v="0001"/>
    <x v="0"/>
    <s v="2395"/>
    <x v="4"/>
    <x v="1756"/>
    <s v="YD11"/>
    <x v="17"/>
    <s v=""/>
    <x v="0"/>
    <n v="3"/>
    <x v="0"/>
    <n v="92.95"/>
    <n v="80.98"/>
    <x v="0"/>
    <x v="3"/>
    <n v="1"/>
    <n v="12716361"/>
    <x v="158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1848"/>
    <x v="0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4"/>
    <x v="3"/>
    <d v="2021-01-31T00:00:00"/>
    <x v="0"/>
    <x v="0"/>
    <x v="0"/>
  </r>
  <r>
    <x v="1597"/>
    <x v="11"/>
    <x v="0"/>
    <x v="8"/>
    <x v="1597"/>
    <x v="1591"/>
    <x v="1"/>
    <x v="1898"/>
    <s v="0001"/>
    <x v="0"/>
    <s v="3500192"/>
    <x v="11"/>
    <x v="1756"/>
    <s v="YP66"/>
    <x v="17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597"/>
    <x v="11"/>
    <x v="0"/>
    <x v="8"/>
    <x v="1597"/>
    <x v="1591"/>
    <x v="1"/>
    <x v="1898"/>
    <s v="0001"/>
    <x v="0"/>
    <s v="3500192"/>
    <x v="11"/>
    <x v="1756"/>
    <s v="YD73"/>
    <x v="17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598"/>
    <x v="0"/>
    <x v="0"/>
    <x v="30"/>
    <x v="1598"/>
    <x v="1592"/>
    <x v="0"/>
    <x v="1899"/>
    <s v="0001"/>
    <x v="0"/>
    <s v="11112"/>
    <x v="0"/>
    <x v="1757"/>
    <s v="YD13"/>
    <x v="11"/>
    <s v=""/>
    <x v="0"/>
    <n v="2"/>
    <x v="0"/>
    <n v="33.81"/>
    <n v="13.8"/>
    <x v="0"/>
    <x v="0"/>
    <n v="1"/>
    <n v="12716362"/>
    <x v="1587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3"/>
    <n v="1.1666666666000001"/>
    <x v="0"/>
    <x v="0"/>
    <x v="5"/>
    <n v="3"/>
    <x v="0"/>
    <x v="1849"/>
    <x v="0"/>
    <x v="0"/>
    <x v="0"/>
    <x v="0"/>
    <x v="0"/>
    <s v="NABS"/>
    <s v="GUARANÁ"/>
    <x v="0"/>
    <x v="0"/>
    <x v="0"/>
    <x v="0"/>
    <x v="0"/>
    <x v="0"/>
    <x v="0"/>
    <x v="0"/>
    <x v="16"/>
    <x v="36"/>
    <x v="2"/>
    <x v="3"/>
    <x v="261"/>
    <x v="0"/>
    <d v="2021-01-31T00:00:00"/>
    <x v="0"/>
    <x v="0"/>
    <x v="0"/>
  </r>
  <r>
    <x v="1598"/>
    <x v="16"/>
    <x v="0"/>
    <x v="30"/>
    <x v="1598"/>
    <x v="1592"/>
    <x v="0"/>
    <x v="1899"/>
    <s v="0001"/>
    <x v="0"/>
    <s v="11114"/>
    <x v="16"/>
    <x v="1757"/>
    <s v="YD13"/>
    <x v="11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23"/>
    <x v="0"/>
    <s v=""/>
    <x v="1"/>
    <x v="0"/>
    <x v="0"/>
  </r>
  <r>
    <x v="1599"/>
    <x v="4"/>
    <x v="1455"/>
    <x v="23"/>
    <x v="1599"/>
    <x v="1593"/>
    <x v="0"/>
    <x v="1900"/>
    <s v="0001"/>
    <x v="0"/>
    <s v="2395"/>
    <x v="4"/>
    <x v="1758"/>
    <s v="YD11"/>
    <x v="1"/>
    <s v=""/>
    <x v="0"/>
    <n v="4"/>
    <x v="1"/>
    <n v="109.21"/>
    <n v="104.98"/>
    <x v="0"/>
    <x v="1"/>
    <n v="1"/>
    <n v="12716363"/>
    <x v="1588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7"/>
    <n v="7"/>
    <x v="0"/>
    <x v="0"/>
    <x v="1"/>
    <n v="7"/>
    <x v="0"/>
    <x v="1850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52"/>
    <x v="3"/>
    <d v="2021-01-31T00:00:00"/>
    <x v="0"/>
    <x v="0"/>
    <x v="0"/>
  </r>
  <r>
    <x v="1599"/>
    <x v="10"/>
    <x v="1455"/>
    <x v="23"/>
    <x v="1599"/>
    <x v="1593"/>
    <x v="0"/>
    <x v="1900"/>
    <s v="0001"/>
    <x v="0"/>
    <s v="11118"/>
    <x v="10"/>
    <x v="1758"/>
    <s v="YD13"/>
    <x v="1"/>
    <s v=""/>
    <x v="0"/>
    <n v="3"/>
    <x v="1"/>
    <n v="32.6"/>
    <n v="13.31"/>
    <x v="0"/>
    <x v="1"/>
    <s v=""/>
    <s v=""/>
    <x v="1"/>
    <x v="0"/>
    <d v="2021-02-06T00:00:00"/>
    <x v="0"/>
    <x v="0"/>
    <x v="0"/>
    <s v="LU"/>
    <x v="0"/>
    <n v="0.20250000000000001"/>
    <n v="3"/>
    <n v="3.5601265822781256"/>
    <n v="2.337662337662338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371"/>
    <x v="0"/>
    <s v=""/>
    <x v="1"/>
    <x v="0"/>
    <x v="0"/>
  </r>
  <r>
    <x v="1599"/>
    <x v="11"/>
    <x v="1455"/>
    <x v="23"/>
    <x v="1599"/>
    <x v="1593"/>
    <x v="1"/>
    <x v="1900"/>
    <s v="0001"/>
    <x v="0"/>
    <s v="3500192"/>
    <x v="11"/>
    <x v="1758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599"/>
    <x v="11"/>
    <x v="1455"/>
    <x v="23"/>
    <x v="1599"/>
    <x v="1593"/>
    <x v="1"/>
    <x v="1900"/>
    <s v="0001"/>
    <x v="0"/>
    <s v="3500192"/>
    <x v="11"/>
    <x v="1758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00"/>
    <x v="4"/>
    <x v="0"/>
    <x v="4"/>
    <x v="1600"/>
    <x v="1594"/>
    <x v="0"/>
    <x v="1901"/>
    <s v="0001"/>
    <x v="0"/>
    <s v="2395"/>
    <x v="4"/>
    <x v="1759"/>
    <s v="YD11"/>
    <x v="22"/>
    <s v=""/>
    <x v="0"/>
    <n v="2"/>
    <x v="0"/>
    <n v="61.97"/>
    <n v="53.98"/>
    <x v="0"/>
    <x v="1"/>
    <n v="1"/>
    <n v="12717719"/>
    <x v="1589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8"/>
    <n v="8"/>
    <x v="0"/>
    <x v="0"/>
    <x v="2"/>
    <n v="8"/>
    <x v="0"/>
    <x v="1851"/>
    <x v="0"/>
    <x v="0"/>
    <x v="0"/>
    <x v="2"/>
    <x v="1"/>
    <s v="CERVEZAS"/>
    <s v="PILSEN TRUJILLO"/>
    <x v="2"/>
    <x v="0"/>
    <x v="0"/>
    <x v="2"/>
    <x v="0"/>
    <x v="0"/>
    <x v="1"/>
    <x v="1"/>
    <x v="2"/>
    <x v="14"/>
    <x v="1"/>
    <x v="1"/>
    <x v="15"/>
    <x v="3"/>
    <d v="2021-01-31T00:00:00"/>
    <x v="0"/>
    <x v="0"/>
    <x v="0"/>
  </r>
  <r>
    <x v="1600"/>
    <x v="5"/>
    <x v="0"/>
    <x v="4"/>
    <x v="1600"/>
    <x v="1594"/>
    <x v="0"/>
    <x v="1901"/>
    <s v="0001"/>
    <x v="0"/>
    <s v="2821"/>
    <x v="5"/>
    <x v="1759"/>
    <s v="YD11"/>
    <x v="22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1"/>
    <x v="1"/>
    <x v="2"/>
    <x v="14"/>
    <x v="1"/>
    <x v="1"/>
    <x v="15"/>
    <x v="3"/>
    <s v=""/>
    <x v="1"/>
    <x v="0"/>
    <x v="0"/>
  </r>
  <r>
    <x v="1600"/>
    <x v="7"/>
    <x v="0"/>
    <x v="4"/>
    <x v="1600"/>
    <x v="1594"/>
    <x v="0"/>
    <x v="1901"/>
    <s v="0001"/>
    <x v="0"/>
    <s v="6842"/>
    <x v="7"/>
    <x v="1759"/>
    <s v="YD11"/>
    <x v="22"/>
    <s v=""/>
    <x v="0"/>
    <n v="4"/>
    <x v="0"/>
    <n v="139.41999999999999"/>
    <n v="111.13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1"/>
    <x v="1"/>
    <x v="2"/>
    <x v="14"/>
    <x v="1"/>
    <x v="1"/>
    <x v="865"/>
    <x v="5"/>
    <s v=""/>
    <x v="1"/>
    <x v="0"/>
    <x v="0"/>
  </r>
  <r>
    <x v="1600"/>
    <x v="11"/>
    <x v="0"/>
    <x v="4"/>
    <x v="1600"/>
    <x v="1594"/>
    <x v="1"/>
    <x v="1901"/>
    <s v="0001"/>
    <x v="0"/>
    <s v="3500192"/>
    <x v="11"/>
    <x v="1759"/>
    <s v="YP66"/>
    <x v="22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2"/>
    <x v="14"/>
    <x v="1"/>
    <x v="1"/>
    <x v="10"/>
    <x v="6"/>
    <s v=""/>
    <x v="1"/>
    <x v="0"/>
    <x v="0"/>
  </r>
  <r>
    <x v="1600"/>
    <x v="11"/>
    <x v="0"/>
    <x v="4"/>
    <x v="1600"/>
    <x v="1594"/>
    <x v="1"/>
    <x v="1901"/>
    <s v="0001"/>
    <x v="0"/>
    <s v="3500192"/>
    <x v="11"/>
    <x v="1759"/>
    <s v="YD73"/>
    <x v="22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2"/>
    <x v="14"/>
    <x v="1"/>
    <x v="1"/>
    <x v="10"/>
    <x v="6"/>
    <s v=""/>
    <x v="1"/>
    <x v="0"/>
    <x v="0"/>
  </r>
  <r>
    <x v="1600"/>
    <x v="11"/>
    <x v="0"/>
    <x v="4"/>
    <x v="1600"/>
    <x v="1594"/>
    <x v="1"/>
    <x v="1901"/>
    <s v="0001"/>
    <x v="0"/>
    <s v="3500192"/>
    <x v="11"/>
    <x v="1759"/>
    <s v="YD73"/>
    <x v="22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2"/>
    <x v="14"/>
    <x v="1"/>
    <x v="1"/>
    <x v="10"/>
    <x v="6"/>
    <s v=""/>
    <x v="1"/>
    <x v="0"/>
    <x v="0"/>
  </r>
  <r>
    <x v="1600"/>
    <x v="11"/>
    <x v="0"/>
    <x v="4"/>
    <x v="1600"/>
    <x v="1594"/>
    <x v="1"/>
    <x v="1901"/>
    <s v="0001"/>
    <x v="0"/>
    <s v="3500192"/>
    <x v="11"/>
    <x v="1759"/>
    <s v="YD73"/>
    <x v="22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1"/>
    <x v="2"/>
    <x v="14"/>
    <x v="1"/>
    <x v="1"/>
    <x v="10"/>
    <x v="6"/>
    <s v=""/>
    <x v="1"/>
    <x v="0"/>
    <x v="0"/>
  </r>
  <r>
    <x v="1601"/>
    <x v="4"/>
    <x v="1456"/>
    <x v="14"/>
    <x v="1601"/>
    <x v="1595"/>
    <x v="0"/>
    <x v="1902"/>
    <s v="0001"/>
    <x v="0"/>
    <s v="2395"/>
    <x v="4"/>
    <x v="1760"/>
    <s v="YD11"/>
    <x v="1"/>
    <s v=""/>
    <x v="0"/>
    <n v="10"/>
    <x v="5"/>
    <n v="277.51"/>
    <n v="257.98"/>
    <x v="0"/>
    <x v="1"/>
    <n v="1"/>
    <n v="12718158"/>
    <x v="159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1852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189"/>
    <x v="3"/>
    <d v="2021-01-31T00:00:00"/>
    <x v="0"/>
    <x v="0"/>
    <x v="0"/>
  </r>
  <r>
    <x v="1601"/>
    <x v="11"/>
    <x v="1456"/>
    <x v="14"/>
    <x v="1601"/>
    <x v="1595"/>
    <x v="1"/>
    <x v="1903"/>
    <s v="0001"/>
    <x v="2"/>
    <s v="3500192"/>
    <x v="11"/>
    <x v="1761"/>
    <s v="YP66"/>
    <x v="1"/>
    <s v=""/>
    <x v="1"/>
    <n v="10"/>
    <x v="5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7"/>
    <x v="20"/>
    <x v="4"/>
    <x v="1"/>
    <x v="10"/>
    <x v="6"/>
    <s v=""/>
    <x v="1"/>
    <x v="0"/>
    <x v="0"/>
  </r>
  <r>
    <x v="1601"/>
    <x v="11"/>
    <x v="1456"/>
    <x v="14"/>
    <x v="1601"/>
    <x v="1595"/>
    <x v="1"/>
    <x v="1902"/>
    <s v="0001"/>
    <x v="0"/>
    <s v="3500192"/>
    <x v="11"/>
    <x v="1760"/>
    <s v="YP66"/>
    <x v="1"/>
    <s v=""/>
    <x v="1"/>
    <n v="10"/>
    <x v="5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01"/>
    <x v="11"/>
    <x v="1456"/>
    <x v="14"/>
    <x v="1601"/>
    <x v="1595"/>
    <x v="1"/>
    <x v="1902"/>
    <s v="0001"/>
    <x v="0"/>
    <s v="3500192"/>
    <x v="11"/>
    <x v="1760"/>
    <s v="YD73"/>
    <x v="1"/>
    <s v=""/>
    <x v="1"/>
    <n v="10"/>
    <x v="5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02"/>
    <x v="4"/>
    <x v="0"/>
    <x v="23"/>
    <x v="1602"/>
    <x v="1596"/>
    <x v="0"/>
    <x v="1904"/>
    <s v="0001"/>
    <x v="0"/>
    <s v="2395"/>
    <x v="4"/>
    <x v="1762"/>
    <s v="YD11"/>
    <x v="10"/>
    <s v=""/>
    <x v="0"/>
    <n v="5"/>
    <x v="0"/>
    <n v="154.91999999999999"/>
    <n v="134.96"/>
    <x v="0"/>
    <x v="1"/>
    <n v="1"/>
    <n v="12718448"/>
    <x v="1591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7"/>
    <x v="0"/>
    <x v="0"/>
    <x v="2"/>
    <n v="7"/>
    <x v="0"/>
    <x v="1853"/>
    <x v="0"/>
    <x v="0"/>
    <x v="0"/>
    <x v="2"/>
    <x v="1"/>
    <s v="CERVEZAS"/>
    <s v="PILSEN TRUJILLO"/>
    <x v="2"/>
    <x v="0"/>
    <x v="0"/>
    <x v="2"/>
    <x v="0"/>
    <x v="0"/>
    <x v="0"/>
    <x v="2"/>
    <x v="7"/>
    <x v="20"/>
    <x v="4"/>
    <x v="1"/>
    <x v="31"/>
    <x v="3"/>
    <d v="2021-01-31T00:00:00"/>
    <x v="0"/>
    <x v="0"/>
    <x v="0"/>
  </r>
  <r>
    <x v="1602"/>
    <x v="25"/>
    <x v="0"/>
    <x v="23"/>
    <x v="1602"/>
    <x v="1596"/>
    <x v="0"/>
    <x v="1904"/>
    <s v="0001"/>
    <x v="0"/>
    <s v="8758"/>
    <x v="25"/>
    <x v="1762"/>
    <s v="YD13"/>
    <x v="10"/>
    <s v=""/>
    <x v="0"/>
    <n v="2"/>
    <x v="0"/>
    <n v="18.54"/>
    <n v="7.56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2"/>
    <x v="7"/>
    <x v="20"/>
    <x v="4"/>
    <x v="1"/>
    <x v="418"/>
    <x v="0"/>
    <s v=""/>
    <x v="1"/>
    <x v="0"/>
    <x v="0"/>
  </r>
  <r>
    <x v="1602"/>
    <x v="11"/>
    <x v="0"/>
    <x v="23"/>
    <x v="1602"/>
    <x v="1596"/>
    <x v="1"/>
    <x v="1904"/>
    <s v="0001"/>
    <x v="0"/>
    <s v="3500192"/>
    <x v="11"/>
    <x v="1762"/>
    <s v="YP66"/>
    <x v="10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602"/>
    <x v="11"/>
    <x v="0"/>
    <x v="23"/>
    <x v="1602"/>
    <x v="1596"/>
    <x v="1"/>
    <x v="1904"/>
    <s v="0001"/>
    <x v="0"/>
    <s v="3500192"/>
    <x v="11"/>
    <x v="1762"/>
    <s v="YD73"/>
    <x v="1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603"/>
    <x v="4"/>
    <x v="1457"/>
    <x v="16"/>
    <x v="1603"/>
    <x v="1597"/>
    <x v="0"/>
    <x v="1905"/>
    <s v="0001"/>
    <x v="0"/>
    <s v="2395"/>
    <x v="4"/>
    <x v="1763"/>
    <s v="YD11"/>
    <x v="1"/>
    <s v=""/>
    <x v="0"/>
    <n v="5"/>
    <x v="0"/>
    <n v="136.52000000000001"/>
    <n v="131.22"/>
    <x v="3"/>
    <x v="1"/>
    <n v="1"/>
    <n v="12720574"/>
    <x v="1592"/>
    <x v="0"/>
    <d v="2021-02-06T00:00:00"/>
    <x v="1"/>
    <x v="3"/>
    <x v="3"/>
    <s v="LU"/>
    <x v="0"/>
    <n v="0.372"/>
    <n v="5"/>
    <n v="5.0000000000000133"/>
    <n v="7.1428571428571423"/>
    <n v="5"/>
    <x v="0"/>
    <n v="15"/>
    <n v="12"/>
    <x v="0"/>
    <x v="0"/>
    <x v="1"/>
    <n v="15"/>
    <x v="0"/>
    <x v="1854"/>
    <x v="0"/>
    <x v="0"/>
    <x v="0"/>
    <x v="4"/>
    <x v="1"/>
    <s v="CERVEZAS"/>
    <s v="PILSEN TRUJILLO"/>
    <x v="2"/>
    <x v="0"/>
    <x v="0"/>
    <x v="1"/>
    <x v="1"/>
    <x v="1"/>
    <x v="0"/>
    <x v="0"/>
    <x v="2"/>
    <x v="24"/>
    <x v="2"/>
    <x v="1"/>
    <x v="73"/>
    <x v="3"/>
    <d v="2021-01-31T00:00:00"/>
    <x v="0"/>
    <x v="0"/>
    <x v="0"/>
  </r>
  <r>
    <x v="1603"/>
    <x v="5"/>
    <x v="1457"/>
    <x v="16"/>
    <x v="1603"/>
    <x v="1597"/>
    <x v="0"/>
    <x v="1905"/>
    <s v="0001"/>
    <x v="0"/>
    <s v="2821"/>
    <x v="5"/>
    <x v="1763"/>
    <s v="YD11"/>
    <x v="1"/>
    <s v=""/>
    <x v="0"/>
    <n v="3"/>
    <x v="0"/>
    <n v="92.12"/>
    <n v="81.81"/>
    <x v="3"/>
    <x v="1"/>
    <s v=""/>
    <s v=""/>
    <x v="1"/>
    <x v="0"/>
    <d v="2021-02-06T00:00:00"/>
    <x v="1"/>
    <x v="3"/>
    <x v="3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24"/>
    <x v="2"/>
    <x v="1"/>
    <x v="4"/>
    <x v="3"/>
    <s v=""/>
    <x v="1"/>
    <x v="0"/>
    <x v="0"/>
  </r>
  <r>
    <x v="1603"/>
    <x v="14"/>
    <x v="1457"/>
    <x v="16"/>
    <x v="1603"/>
    <x v="1597"/>
    <x v="0"/>
    <x v="1905"/>
    <s v="0001"/>
    <x v="0"/>
    <s v="4562"/>
    <x v="14"/>
    <x v="1763"/>
    <s v="YD13"/>
    <x v="1"/>
    <s v=""/>
    <x v="0"/>
    <n v="6"/>
    <x v="0"/>
    <n v="38.65"/>
    <n v="7.87"/>
    <x v="3"/>
    <x v="1"/>
    <s v=""/>
    <s v=""/>
    <x v="1"/>
    <x v="0"/>
    <d v="2021-02-06T00:00:00"/>
    <x v="1"/>
    <x v="3"/>
    <x v="3"/>
    <s v="LU"/>
    <x v="0"/>
    <n v="2.94"/>
    <n v="3"/>
    <n v="51.687763713075"/>
    <n v="5"/>
    <n v="6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4"/>
    <x v="2"/>
    <x v="1"/>
    <x v="268"/>
    <x v="4"/>
    <s v=""/>
    <x v="1"/>
    <x v="0"/>
    <x v="0"/>
  </r>
  <r>
    <x v="1603"/>
    <x v="23"/>
    <x v="1457"/>
    <x v="16"/>
    <x v="1603"/>
    <x v="1597"/>
    <x v="0"/>
    <x v="1905"/>
    <s v="0001"/>
    <x v="0"/>
    <s v="15096"/>
    <x v="23"/>
    <x v="1763"/>
    <s v="YD13"/>
    <x v="1"/>
    <s v=""/>
    <x v="0"/>
    <n v="1"/>
    <x v="0"/>
    <n v="10.26"/>
    <n v="7.59"/>
    <x v="3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24"/>
    <x v="2"/>
    <x v="1"/>
    <x v="44"/>
    <x v="8"/>
    <s v=""/>
    <x v="1"/>
    <x v="0"/>
    <x v="0"/>
  </r>
  <r>
    <x v="1603"/>
    <x v="11"/>
    <x v="1457"/>
    <x v="16"/>
    <x v="1603"/>
    <x v="1597"/>
    <x v="1"/>
    <x v="1905"/>
    <s v="0001"/>
    <x v="0"/>
    <s v="3500192"/>
    <x v="11"/>
    <x v="1763"/>
    <s v="YP66"/>
    <x v="1"/>
    <s v=""/>
    <x v="1"/>
    <n v="8"/>
    <x v="0"/>
    <n v="-30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1603"/>
    <x v="11"/>
    <x v="1457"/>
    <x v="16"/>
    <x v="1603"/>
    <x v="1597"/>
    <x v="1"/>
    <x v="1905"/>
    <s v="0001"/>
    <x v="0"/>
    <s v="3500192"/>
    <x v="11"/>
    <x v="1763"/>
    <s v="YD73"/>
    <x v="1"/>
    <s v=""/>
    <x v="1"/>
    <n v="5"/>
    <x v="0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1603"/>
    <x v="11"/>
    <x v="1457"/>
    <x v="16"/>
    <x v="1603"/>
    <x v="1597"/>
    <x v="1"/>
    <x v="1905"/>
    <s v="0001"/>
    <x v="0"/>
    <s v="3500192"/>
    <x v="11"/>
    <x v="1763"/>
    <s v="YD73"/>
    <x v="1"/>
    <s v=""/>
    <x v="1"/>
    <n v="3"/>
    <x v="0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1604"/>
    <x v="4"/>
    <x v="1458"/>
    <x v="3"/>
    <x v="1604"/>
    <x v="1598"/>
    <x v="0"/>
    <x v="1906"/>
    <s v="0001"/>
    <x v="0"/>
    <s v="2395"/>
    <x v="4"/>
    <x v="1764"/>
    <s v="YD11"/>
    <x v="1"/>
    <s v=""/>
    <x v="0"/>
    <n v="3"/>
    <x v="1"/>
    <n v="81.91"/>
    <n v="78.73"/>
    <x v="4"/>
    <x v="1"/>
    <n v="1"/>
    <n v="12720583"/>
    <x v="1593"/>
    <x v="0"/>
    <d v="2021-02-06T00:00:00"/>
    <x v="1"/>
    <x v="5"/>
    <x v="5"/>
    <s v="LU"/>
    <x v="0"/>
    <n v="0.22320000000000001"/>
    <n v="3"/>
    <n v="3.000000000000008"/>
    <n v="4.2857142857142847"/>
    <n v="3"/>
    <x v="0"/>
    <n v="4"/>
    <n v="4"/>
    <x v="0"/>
    <x v="0"/>
    <x v="1"/>
    <n v="4"/>
    <x v="0"/>
    <x v="1855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75"/>
    <x v="3"/>
    <d v="2021-01-31T00:00:00"/>
    <x v="0"/>
    <x v="0"/>
    <x v="0"/>
  </r>
  <r>
    <x v="1604"/>
    <x v="27"/>
    <x v="1458"/>
    <x v="3"/>
    <x v="1604"/>
    <x v="1598"/>
    <x v="0"/>
    <x v="1906"/>
    <s v="0001"/>
    <x v="0"/>
    <s v="12401"/>
    <x v="27"/>
    <x v="1764"/>
    <s v="YD11"/>
    <x v="1"/>
    <s v=""/>
    <x v="0"/>
    <n v="1"/>
    <x v="1"/>
    <n v="21.19"/>
    <n v="14.79"/>
    <x v="4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77"/>
    <x v="9"/>
    <s v=""/>
    <x v="1"/>
    <x v="0"/>
    <x v="0"/>
  </r>
  <r>
    <x v="1604"/>
    <x v="11"/>
    <x v="1458"/>
    <x v="3"/>
    <x v="1604"/>
    <x v="1598"/>
    <x v="1"/>
    <x v="1906"/>
    <s v="0001"/>
    <x v="0"/>
    <s v="3500192"/>
    <x v="11"/>
    <x v="1764"/>
    <s v="YP66"/>
    <x v="1"/>
    <s v=""/>
    <x v="1"/>
    <n v="4"/>
    <x v="1"/>
    <n v="-15.2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04"/>
    <x v="11"/>
    <x v="1458"/>
    <x v="3"/>
    <x v="1604"/>
    <x v="1598"/>
    <x v="1"/>
    <x v="1906"/>
    <s v="0001"/>
    <x v="0"/>
    <s v="3500192"/>
    <x v="11"/>
    <x v="1764"/>
    <s v="YD73"/>
    <x v="1"/>
    <s v=""/>
    <x v="1"/>
    <n v="3"/>
    <x v="1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04"/>
    <x v="11"/>
    <x v="1458"/>
    <x v="3"/>
    <x v="1604"/>
    <x v="1598"/>
    <x v="1"/>
    <x v="1906"/>
    <s v="0001"/>
    <x v="0"/>
    <s v="3500192"/>
    <x v="11"/>
    <x v="1764"/>
    <s v="YD73"/>
    <x v="1"/>
    <s v=""/>
    <x v="1"/>
    <n v="1"/>
    <x v="1"/>
    <n v="3.8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05"/>
    <x v="4"/>
    <x v="0"/>
    <x v="16"/>
    <x v="1605"/>
    <x v="1599"/>
    <x v="0"/>
    <x v="1907"/>
    <s v="0001"/>
    <x v="0"/>
    <s v="2395"/>
    <x v="4"/>
    <x v="1765"/>
    <s v="YD11"/>
    <x v="10"/>
    <s v=""/>
    <x v="0"/>
    <n v="3"/>
    <x v="0"/>
    <n v="92.95"/>
    <n v="80.98"/>
    <x v="0"/>
    <x v="1"/>
    <n v="1"/>
    <n v="12722039"/>
    <x v="159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1856"/>
    <x v="0"/>
    <x v="0"/>
    <x v="0"/>
    <x v="0"/>
    <x v="1"/>
    <s v="CERVEZAS"/>
    <s v="PILSEN TRUJILLO"/>
    <x v="2"/>
    <x v="0"/>
    <x v="0"/>
    <x v="1"/>
    <x v="0"/>
    <x v="0"/>
    <x v="0"/>
    <x v="0"/>
    <x v="3"/>
    <x v="3"/>
    <x v="3"/>
    <x v="1"/>
    <x v="4"/>
    <x v="3"/>
    <d v="2021-01-31T00:00:00"/>
    <x v="0"/>
    <x v="0"/>
    <x v="0"/>
  </r>
  <r>
    <x v="1605"/>
    <x v="25"/>
    <x v="0"/>
    <x v="16"/>
    <x v="1605"/>
    <x v="1599"/>
    <x v="0"/>
    <x v="1907"/>
    <s v="0001"/>
    <x v="0"/>
    <s v="8758"/>
    <x v="25"/>
    <x v="1765"/>
    <s v="YD13"/>
    <x v="1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3"/>
    <x v="3"/>
    <x v="3"/>
    <x v="1"/>
    <x v="66"/>
    <x v="0"/>
    <s v=""/>
    <x v="1"/>
    <x v="0"/>
    <x v="0"/>
  </r>
  <r>
    <x v="1605"/>
    <x v="11"/>
    <x v="0"/>
    <x v="16"/>
    <x v="1605"/>
    <x v="1599"/>
    <x v="1"/>
    <x v="1907"/>
    <s v="0001"/>
    <x v="0"/>
    <s v="3500192"/>
    <x v="11"/>
    <x v="1765"/>
    <s v="YP66"/>
    <x v="10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605"/>
    <x v="11"/>
    <x v="0"/>
    <x v="16"/>
    <x v="1605"/>
    <x v="1599"/>
    <x v="1"/>
    <x v="1907"/>
    <s v="0001"/>
    <x v="0"/>
    <s v="3500192"/>
    <x v="11"/>
    <x v="1765"/>
    <s v="YD73"/>
    <x v="10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1606"/>
    <x v="6"/>
    <x v="0"/>
    <x v="23"/>
    <x v="1606"/>
    <x v="1600"/>
    <x v="0"/>
    <x v="1908"/>
    <s v="0001"/>
    <x v="0"/>
    <s v="4961"/>
    <x v="6"/>
    <x v="1766"/>
    <s v="YD13"/>
    <x v="0"/>
    <s v=""/>
    <x v="0"/>
    <n v="1"/>
    <x v="0"/>
    <n v="16.100000000000001"/>
    <n v="3.28"/>
    <x v="0"/>
    <x v="3"/>
    <n v="1"/>
    <n v="12722041"/>
    <x v="1595"/>
    <x v="0"/>
    <d v="2021-02-06T00:00:00"/>
    <x v="0"/>
    <x v="0"/>
    <x v="0"/>
    <s v="LU"/>
    <x v="0"/>
    <n v="0.09"/>
    <n v="1"/>
    <n v="1.5822784810125001"/>
    <n v="1"/>
    <n v="1"/>
    <x v="0"/>
    <n v="3"/>
    <n v="2.5"/>
    <x v="0"/>
    <x v="0"/>
    <x v="2"/>
    <n v="3"/>
    <x v="0"/>
    <x v="1857"/>
    <x v="0"/>
    <x v="0"/>
    <x v="0"/>
    <x v="0"/>
    <x v="0"/>
    <s v="NABS"/>
    <s v="SAN MATEO"/>
    <x v="0"/>
    <x v="0"/>
    <x v="0"/>
    <x v="2"/>
    <x v="0"/>
    <x v="0"/>
    <x v="0"/>
    <x v="0"/>
    <x v="7"/>
    <x v="20"/>
    <x v="4"/>
    <x v="1"/>
    <x v="24"/>
    <x v="4"/>
    <d v="2021-01-31T00:00:00"/>
    <x v="0"/>
    <x v="0"/>
    <x v="0"/>
  </r>
  <r>
    <x v="1606"/>
    <x v="25"/>
    <x v="0"/>
    <x v="23"/>
    <x v="1606"/>
    <x v="1600"/>
    <x v="0"/>
    <x v="1908"/>
    <s v="0001"/>
    <x v="0"/>
    <s v="8758"/>
    <x v="25"/>
    <x v="1766"/>
    <s v="YD13"/>
    <x v="0"/>
    <s v=""/>
    <x v="0"/>
    <n v="1"/>
    <x v="0"/>
    <n v="9.27"/>
    <n v="3.79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66"/>
    <x v="0"/>
    <s v=""/>
    <x v="1"/>
    <x v="0"/>
    <x v="0"/>
  </r>
  <r>
    <x v="1606"/>
    <x v="16"/>
    <x v="0"/>
    <x v="23"/>
    <x v="1606"/>
    <x v="1600"/>
    <x v="0"/>
    <x v="1908"/>
    <s v="0001"/>
    <x v="0"/>
    <s v="11114"/>
    <x v="16"/>
    <x v="1766"/>
    <s v="YD13"/>
    <x v="0"/>
    <s v=""/>
    <x v="0"/>
    <n v="1"/>
    <x v="0"/>
    <n v="9.24"/>
    <n v="3.78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23"/>
    <x v="0"/>
    <s v=""/>
    <x v="1"/>
    <x v="0"/>
    <x v="0"/>
  </r>
  <r>
    <x v="1607"/>
    <x v="6"/>
    <x v="1459"/>
    <x v="4"/>
    <x v="1607"/>
    <x v="1601"/>
    <x v="0"/>
    <x v="1909"/>
    <s v="0001"/>
    <x v="0"/>
    <s v="4961"/>
    <x v="6"/>
    <x v="1767"/>
    <s v="YD13"/>
    <x v="1"/>
    <s v=""/>
    <x v="0"/>
    <n v="1"/>
    <x v="0"/>
    <n v="12.71"/>
    <n v="2.59"/>
    <x v="1"/>
    <x v="1"/>
    <n v="1"/>
    <n v="12722042"/>
    <x v="1596"/>
    <x v="0"/>
    <d v="2021-02-06T00:00:00"/>
    <x v="1"/>
    <x v="1"/>
    <x v="1"/>
    <s v="LU"/>
    <x v="0"/>
    <n v="0.09"/>
    <n v="1"/>
    <n v="1.5822784810125001"/>
    <n v="1"/>
    <n v="1"/>
    <x v="0"/>
    <n v="15"/>
    <n v="13.5"/>
    <x v="0"/>
    <x v="0"/>
    <x v="1"/>
    <n v="15"/>
    <x v="0"/>
    <x v="1858"/>
    <x v="0"/>
    <x v="0"/>
    <x v="0"/>
    <x v="4"/>
    <x v="0"/>
    <s v="NABS"/>
    <s v="SAN MATEO"/>
    <x v="0"/>
    <x v="0"/>
    <x v="0"/>
    <x v="2"/>
    <x v="1"/>
    <x v="1"/>
    <x v="0"/>
    <x v="0"/>
    <x v="2"/>
    <x v="5"/>
    <x v="3"/>
    <x v="1"/>
    <x v="6"/>
    <x v="4"/>
    <d v="2021-01-31T00:00:00"/>
    <x v="0"/>
    <x v="0"/>
    <x v="0"/>
  </r>
  <r>
    <x v="1607"/>
    <x v="15"/>
    <x v="1459"/>
    <x v="4"/>
    <x v="1607"/>
    <x v="1601"/>
    <x v="0"/>
    <x v="1909"/>
    <s v="0001"/>
    <x v="0"/>
    <s v="14523"/>
    <x v="15"/>
    <x v="1767"/>
    <s v="YD13"/>
    <x v="1"/>
    <s v=""/>
    <x v="0"/>
    <n v="2"/>
    <x v="0"/>
    <n v="13.45"/>
    <n v="13.08"/>
    <x v="1"/>
    <x v="1"/>
    <s v=""/>
    <s v=""/>
    <x v="1"/>
    <x v="0"/>
    <d v="2021-02-06T00:00:00"/>
    <x v="1"/>
    <x v="1"/>
    <x v="1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5"/>
    <x v="3"/>
    <x v="1"/>
    <x v="193"/>
    <x v="2"/>
    <s v=""/>
    <x v="1"/>
    <x v="0"/>
    <x v="0"/>
  </r>
  <r>
    <x v="1607"/>
    <x v="28"/>
    <x v="1459"/>
    <x v="4"/>
    <x v="1607"/>
    <x v="1601"/>
    <x v="0"/>
    <x v="1909"/>
    <s v="0001"/>
    <x v="0"/>
    <s v="14974"/>
    <x v="28"/>
    <x v="1767"/>
    <s v="YD13"/>
    <x v="1"/>
    <s v=""/>
    <x v="0"/>
    <n v="2"/>
    <x v="0"/>
    <n v="13.7"/>
    <n v="8.31"/>
    <x v="1"/>
    <x v="1"/>
    <s v=""/>
    <s v=""/>
    <x v="1"/>
    <x v="0"/>
    <d v="2021-02-06T00:00:00"/>
    <x v="1"/>
    <x v="1"/>
    <x v="1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2"/>
    <x v="5"/>
    <x v="3"/>
    <x v="1"/>
    <x v="178"/>
    <x v="2"/>
    <s v=""/>
    <x v="1"/>
    <x v="0"/>
    <x v="0"/>
  </r>
  <r>
    <x v="1607"/>
    <x v="4"/>
    <x v="1459"/>
    <x v="4"/>
    <x v="1607"/>
    <x v="1601"/>
    <x v="0"/>
    <x v="1909"/>
    <s v="0001"/>
    <x v="0"/>
    <s v="2395"/>
    <x v="4"/>
    <x v="1767"/>
    <s v="YD11"/>
    <x v="1"/>
    <s v=""/>
    <x v="0"/>
    <n v="10"/>
    <x v="0"/>
    <n v="273.02"/>
    <n v="262.44"/>
    <x v="1"/>
    <x v="1"/>
    <s v=""/>
    <s v=""/>
    <x v="1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2"/>
    <x v="5"/>
    <x v="3"/>
    <x v="1"/>
    <x v="27"/>
    <x v="3"/>
    <s v=""/>
    <x v="1"/>
    <x v="0"/>
    <x v="0"/>
  </r>
  <r>
    <x v="1607"/>
    <x v="11"/>
    <x v="1459"/>
    <x v="4"/>
    <x v="1607"/>
    <x v="1601"/>
    <x v="1"/>
    <x v="1909"/>
    <s v="0001"/>
    <x v="0"/>
    <s v="3500192"/>
    <x v="11"/>
    <x v="1767"/>
    <s v="YP66"/>
    <x v="1"/>
    <s v=""/>
    <x v="1"/>
    <n v="10"/>
    <x v="0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607"/>
    <x v="11"/>
    <x v="1459"/>
    <x v="4"/>
    <x v="1607"/>
    <x v="1601"/>
    <x v="1"/>
    <x v="1909"/>
    <s v="0001"/>
    <x v="0"/>
    <s v="3500192"/>
    <x v="11"/>
    <x v="1767"/>
    <s v="YD73"/>
    <x v="1"/>
    <s v=""/>
    <x v="1"/>
    <n v="10"/>
    <x v="0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5"/>
    <x v="3"/>
    <x v="1"/>
    <x v="10"/>
    <x v="6"/>
    <s v=""/>
    <x v="1"/>
    <x v="0"/>
    <x v="0"/>
  </r>
  <r>
    <x v="1608"/>
    <x v="4"/>
    <x v="1460"/>
    <x v="3"/>
    <x v="1608"/>
    <x v="1602"/>
    <x v="0"/>
    <x v="1910"/>
    <s v="0001"/>
    <x v="0"/>
    <s v="2395"/>
    <x v="4"/>
    <x v="1768"/>
    <s v="YD11"/>
    <x v="1"/>
    <s v=""/>
    <x v="0"/>
    <n v="3"/>
    <x v="1"/>
    <n v="81.91"/>
    <n v="78.73"/>
    <x v="4"/>
    <x v="1"/>
    <n v="1"/>
    <n v="12722255"/>
    <x v="1597"/>
    <x v="0"/>
    <d v="2021-02-06T00:00:00"/>
    <x v="1"/>
    <x v="5"/>
    <x v="5"/>
    <s v="LU"/>
    <x v="0"/>
    <n v="0.22320000000000001"/>
    <n v="3"/>
    <n v="3.000000000000008"/>
    <n v="4.2857142857142847"/>
    <n v="3"/>
    <x v="0"/>
    <n v="7"/>
    <n v="4.8333333333000006"/>
    <x v="0"/>
    <x v="0"/>
    <x v="1"/>
    <n v="7"/>
    <x v="0"/>
    <x v="1859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75"/>
    <x v="3"/>
    <d v="2021-01-31T00:00:00"/>
    <x v="0"/>
    <x v="0"/>
    <x v="0"/>
  </r>
  <r>
    <x v="1608"/>
    <x v="38"/>
    <x v="1460"/>
    <x v="3"/>
    <x v="1608"/>
    <x v="1602"/>
    <x v="0"/>
    <x v="1910"/>
    <s v="0001"/>
    <x v="0"/>
    <s v="2960"/>
    <x v="38"/>
    <x v="1768"/>
    <s v="YD13"/>
    <x v="1"/>
    <s v=""/>
    <x v="0"/>
    <n v="1"/>
    <x v="1"/>
    <n v="14.49"/>
    <n v="5.91"/>
    <x v="4"/>
    <x v="1"/>
    <s v=""/>
    <s v=""/>
    <x v="1"/>
    <x v="0"/>
    <d v="2021-02-06T00:00:00"/>
    <x v="1"/>
    <x v="5"/>
    <x v="5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11"/>
    <x v="4"/>
    <x v="1"/>
    <x v="676"/>
    <x v="0"/>
    <s v=""/>
    <x v="1"/>
    <x v="0"/>
    <x v="0"/>
  </r>
  <r>
    <x v="1608"/>
    <x v="13"/>
    <x v="1460"/>
    <x v="3"/>
    <x v="1608"/>
    <x v="1602"/>
    <x v="0"/>
    <x v="1910"/>
    <s v="0001"/>
    <x v="0"/>
    <s v="14268"/>
    <x v="13"/>
    <x v="1768"/>
    <s v="YD13"/>
    <x v="1"/>
    <s v=""/>
    <x v="0"/>
    <n v="1"/>
    <x v="1"/>
    <n v="11.25"/>
    <n v="2.2999999999999998"/>
    <x v="4"/>
    <x v="1"/>
    <s v=""/>
    <s v=""/>
    <x v="1"/>
    <x v="0"/>
    <d v="2021-02-06T00:00:00"/>
    <x v="1"/>
    <x v="5"/>
    <x v="5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11"/>
    <x v="4"/>
    <x v="1"/>
    <x v="130"/>
    <x v="1"/>
    <s v=""/>
    <x v="1"/>
    <x v="0"/>
    <x v="0"/>
  </r>
  <r>
    <x v="1608"/>
    <x v="15"/>
    <x v="1460"/>
    <x v="3"/>
    <x v="1608"/>
    <x v="1602"/>
    <x v="0"/>
    <x v="1910"/>
    <s v="0001"/>
    <x v="0"/>
    <s v="14523"/>
    <x v="15"/>
    <x v="1768"/>
    <s v="YD13"/>
    <x v="1"/>
    <s v=""/>
    <x v="0"/>
    <n v="1"/>
    <x v="1"/>
    <n v="6.72"/>
    <n v="6.54"/>
    <x v="4"/>
    <x v="1"/>
    <s v=""/>
    <s v=""/>
    <x v="1"/>
    <x v="0"/>
    <d v="2021-02-06T00:00:00"/>
    <x v="1"/>
    <x v="5"/>
    <x v="5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11"/>
    <x v="4"/>
    <x v="1"/>
    <x v="106"/>
    <x v="2"/>
    <s v=""/>
    <x v="1"/>
    <x v="0"/>
    <x v="0"/>
  </r>
  <r>
    <x v="1608"/>
    <x v="28"/>
    <x v="1460"/>
    <x v="3"/>
    <x v="1608"/>
    <x v="1602"/>
    <x v="0"/>
    <x v="1910"/>
    <s v="0001"/>
    <x v="0"/>
    <s v="14974"/>
    <x v="28"/>
    <x v="1768"/>
    <s v="YD13"/>
    <x v="1"/>
    <s v=""/>
    <x v="0"/>
    <n v="1"/>
    <x v="1"/>
    <n v="6.85"/>
    <n v="4.16"/>
    <x v="4"/>
    <x v="1"/>
    <s v=""/>
    <s v=""/>
    <x v="1"/>
    <x v="0"/>
    <d v="2021-02-06T00:00:00"/>
    <x v="1"/>
    <x v="5"/>
    <x v="5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11"/>
    <x v="4"/>
    <x v="1"/>
    <x v="53"/>
    <x v="2"/>
    <s v=""/>
    <x v="1"/>
    <x v="0"/>
    <x v="0"/>
  </r>
  <r>
    <x v="1608"/>
    <x v="11"/>
    <x v="1460"/>
    <x v="3"/>
    <x v="1608"/>
    <x v="1602"/>
    <x v="1"/>
    <x v="1910"/>
    <s v="0001"/>
    <x v="0"/>
    <s v="3500192"/>
    <x v="11"/>
    <x v="1768"/>
    <s v="YP66"/>
    <x v="1"/>
    <s v=""/>
    <x v="1"/>
    <n v="3"/>
    <x v="1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08"/>
    <x v="11"/>
    <x v="1460"/>
    <x v="3"/>
    <x v="1608"/>
    <x v="1602"/>
    <x v="1"/>
    <x v="1910"/>
    <s v="0001"/>
    <x v="0"/>
    <s v="3500192"/>
    <x v="11"/>
    <x v="1768"/>
    <s v="YD73"/>
    <x v="1"/>
    <s v=""/>
    <x v="1"/>
    <n v="3"/>
    <x v="1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09"/>
    <x v="0"/>
    <x v="0"/>
    <x v="4"/>
    <x v="1609"/>
    <x v="1603"/>
    <x v="0"/>
    <x v="1911"/>
    <s v="0001"/>
    <x v="0"/>
    <s v="11112"/>
    <x v="0"/>
    <x v="1769"/>
    <s v="YD13"/>
    <x v="15"/>
    <s v=""/>
    <x v="0"/>
    <n v="1"/>
    <x v="0"/>
    <n v="16.91"/>
    <n v="6.9"/>
    <x v="0"/>
    <x v="0"/>
    <n v="1"/>
    <n v="12722360"/>
    <x v="1598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7"/>
    <n v="6.3333333333000006"/>
    <x v="0"/>
    <x v="0"/>
    <x v="2"/>
    <n v="7"/>
    <x v="0"/>
    <x v="1860"/>
    <x v="0"/>
    <x v="0"/>
    <x v="0"/>
    <x v="2"/>
    <x v="0"/>
    <s v="NABS"/>
    <s v="GUARANÁ"/>
    <x v="0"/>
    <x v="0"/>
    <x v="0"/>
    <x v="2"/>
    <x v="0"/>
    <x v="0"/>
    <x v="0"/>
    <x v="0"/>
    <x v="2"/>
    <x v="5"/>
    <x v="3"/>
    <x v="1"/>
    <x v="0"/>
    <x v="0"/>
    <d v="2021-01-31T00:00:00"/>
    <x v="0"/>
    <x v="0"/>
    <x v="0"/>
  </r>
  <r>
    <x v="1609"/>
    <x v="10"/>
    <x v="0"/>
    <x v="4"/>
    <x v="1609"/>
    <x v="1603"/>
    <x v="0"/>
    <x v="1911"/>
    <s v="0001"/>
    <x v="0"/>
    <s v="11118"/>
    <x v="10"/>
    <x v="1769"/>
    <s v="YD13"/>
    <x v="15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5"/>
    <x v="3"/>
    <x v="1"/>
    <x v="120"/>
    <x v="0"/>
    <s v=""/>
    <x v="1"/>
    <x v="0"/>
    <x v="0"/>
  </r>
  <r>
    <x v="1609"/>
    <x v="6"/>
    <x v="0"/>
    <x v="4"/>
    <x v="1609"/>
    <x v="1603"/>
    <x v="0"/>
    <x v="1911"/>
    <s v="0001"/>
    <x v="0"/>
    <s v="4961"/>
    <x v="6"/>
    <x v="1769"/>
    <s v="YD13"/>
    <x v="15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5"/>
    <x v="3"/>
    <x v="1"/>
    <x v="24"/>
    <x v="4"/>
    <s v=""/>
    <x v="1"/>
    <x v="0"/>
    <x v="0"/>
  </r>
  <r>
    <x v="1609"/>
    <x v="17"/>
    <x v="0"/>
    <x v="4"/>
    <x v="1609"/>
    <x v="1603"/>
    <x v="0"/>
    <x v="1911"/>
    <s v="0001"/>
    <x v="0"/>
    <s v="4963"/>
    <x v="17"/>
    <x v="1769"/>
    <s v="YD13"/>
    <x v="15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5"/>
    <x v="3"/>
    <x v="1"/>
    <x v="24"/>
    <x v="4"/>
    <s v=""/>
    <x v="1"/>
    <x v="0"/>
    <x v="0"/>
  </r>
  <r>
    <x v="1609"/>
    <x v="4"/>
    <x v="0"/>
    <x v="4"/>
    <x v="1609"/>
    <x v="1603"/>
    <x v="0"/>
    <x v="1911"/>
    <s v="0001"/>
    <x v="0"/>
    <s v="2395"/>
    <x v="4"/>
    <x v="1769"/>
    <s v="YD11"/>
    <x v="15"/>
    <s v=""/>
    <x v="0"/>
    <n v="2"/>
    <x v="0"/>
    <n v="61.97"/>
    <n v="53.98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5"/>
    <x v="3"/>
    <x v="1"/>
    <x v="15"/>
    <x v="3"/>
    <s v=""/>
    <x v="1"/>
    <x v="0"/>
    <x v="0"/>
  </r>
  <r>
    <x v="1609"/>
    <x v="7"/>
    <x v="0"/>
    <x v="4"/>
    <x v="1609"/>
    <x v="1603"/>
    <x v="0"/>
    <x v="1911"/>
    <s v="0001"/>
    <x v="0"/>
    <s v="6842"/>
    <x v="7"/>
    <x v="1769"/>
    <s v="YD11"/>
    <x v="15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2"/>
    <x v="5"/>
    <x v="3"/>
    <x v="1"/>
    <x v="19"/>
    <x v="5"/>
    <s v=""/>
    <x v="1"/>
    <x v="0"/>
    <x v="0"/>
  </r>
  <r>
    <x v="1609"/>
    <x v="11"/>
    <x v="0"/>
    <x v="4"/>
    <x v="1609"/>
    <x v="1603"/>
    <x v="1"/>
    <x v="1911"/>
    <s v="0001"/>
    <x v="0"/>
    <s v="3500192"/>
    <x v="11"/>
    <x v="1769"/>
    <s v="YP66"/>
    <x v="15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5"/>
    <x v="3"/>
    <x v="1"/>
    <x v="10"/>
    <x v="6"/>
    <s v=""/>
    <x v="1"/>
    <x v="0"/>
    <x v="0"/>
  </r>
  <r>
    <x v="1609"/>
    <x v="11"/>
    <x v="0"/>
    <x v="4"/>
    <x v="1609"/>
    <x v="1603"/>
    <x v="1"/>
    <x v="1911"/>
    <s v="0001"/>
    <x v="0"/>
    <s v="3500192"/>
    <x v="11"/>
    <x v="1769"/>
    <s v="YD73"/>
    <x v="15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5"/>
    <x v="3"/>
    <x v="1"/>
    <x v="10"/>
    <x v="6"/>
    <s v=""/>
    <x v="1"/>
    <x v="0"/>
    <x v="0"/>
  </r>
  <r>
    <x v="1609"/>
    <x v="11"/>
    <x v="0"/>
    <x v="4"/>
    <x v="1609"/>
    <x v="1603"/>
    <x v="1"/>
    <x v="1911"/>
    <s v="0001"/>
    <x v="0"/>
    <s v="3500192"/>
    <x v="11"/>
    <x v="1769"/>
    <s v="YD73"/>
    <x v="15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5"/>
    <x v="3"/>
    <x v="1"/>
    <x v="10"/>
    <x v="6"/>
    <s v=""/>
    <x v="1"/>
    <x v="0"/>
    <x v="0"/>
  </r>
  <r>
    <x v="1610"/>
    <x v="16"/>
    <x v="0"/>
    <x v="32"/>
    <x v="1610"/>
    <x v="1604"/>
    <x v="0"/>
    <x v="1912"/>
    <s v="0001"/>
    <x v="0"/>
    <s v="11114"/>
    <x v="16"/>
    <x v="1770"/>
    <s v="YD13"/>
    <x v="3"/>
    <s v=""/>
    <x v="0"/>
    <n v="1"/>
    <x v="0"/>
    <n v="9.24"/>
    <n v="3.78"/>
    <x v="0"/>
    <x v="1"/>
    <n v="1"/>
    <n v="12722392"/>
    <x v="1599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5"/>
    <n v="3.8333333333000001"/>
    <x v="0"/>
    <x v="0"/>
    <x v="5"/>
    <n v="5"/>
    <x v="0"/>
    <x v="1861"/>
    <x v="0"/>
    <x v="0"/>
    <x v="0"/>
    <x v="0"/>
    <x v="0"/>
    <s v="NABS"/>
    <s v="GUARANÁ"/>
    <x v="0"/>
    <x v="0"/>
    <x v="0"/>
    <x v="0"/>
    <x v="0"/>
    <x v="0"/>
    <x v="0"/>
    <x v="0"/>
    <x v="16"/>
    <x v="36"/>
    <x v="2"/>
    <x v="3"/>
    <x v="23"/>
    <x v="0"/>
    <d v="2021-01-31T00:00:00"/>
    <x v="0"/>
    <x v="0"/>
    <x v="0"/>
  </r>
  <r>
    <x v="1610"/>
    <x v="4"/>
    <x v="0"/>
    <x v="32"/>
    <x v="1610"/>
    <x v="1604"/>
    <x v="0"/>
    <x v="1912"/>
    <s v="0001"/>
    <x v="0"/>
    <s v="2395"/>
    <x v="4"/>
    <x v="1770"/>
    <s v="YD11"/>
    <x v="3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0"/>
    <x v="16"/>
    <x v="36"/>
    <x v="2"/>
    <x v="3"/>
    <x v="15"/>
    <x v="3"/>
    <s v=""/>
    <x v="1"/>
    <x v="0"/>
    <x v="0"/>
  </r>
  <r>
    <x v="1610"/>
    <x v="5"/>
    <x v="0"/>
    <x v="32"/>
    <x v="1610"/>
    <x v="1604"/>
    <x v="0"/>
    <x v="1912"/>
    <s v="0001"/>
    <x v="0"/>
    <s v="2821"/>
    <x v="5"/>
    <x v="1770"/>
    <s v="YD11"/>
    <x v="3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0"/>
    <x v="0"/>
    <x v="16"/>
    <x v="36"/>
    <x v="2"/>
    <x v="3"/>
    <x v="5"/>
    <x v="3"/>
    <s v=""/>
    <x v="1"/>
    <x v="0"/>
    <x v="0"/>
  </r>
  <r>
    <x v="1610"/>
    <x v="0"/>
    <x v="0"/>
    <x v="32"/>
    <x v="1610"/>
    <x v="1604"/>
    <x v="0"/>
    <x v="1912"/>
    <s v="0001"/>
    <x v="0"/>
    <s v="11112"/>
    <x v="0"/>
    <x v="1770"/>
    <s v="YD13"/>
    <x v="3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0"/>
    <x v="0"/>
    <s v=""/>
    <x v="1"/>
    <x v="0"/>
    <x v="0"/>
  </r>
  <r>
    <x v="1610"/>
    <x v="11"/>
    <x v="0"/>
    <x v="32"/>
    <x v="1610"/>
    <x v="1604"/>
    <x v="1"/>
    <x v="1912"/>
    <s v="0001"/>
    <x v="0"/>
    <s v="3500192"/>
    <x v="11"/>
    <x v="1770"/>
    <s v="YD73"/>
    <x v="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610"/>
    <x v="11"/>
    <x v="0"/>
    <x v="32"/>
    <x v="1610"/>
    <x v="1604"/>
    <x v="1"/>
    <x v="1912"/>
    <s v="0001"/>
    <x v="0"/>
    <s v="3500192"/>
    <x v="11"/>
    <x v="1770"/>
    <s v="YD73"/>
    <x v="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611"/>
    <x v="30"/>
    <x v="1461"/>
    <x v="42"/>
    <x v="1611"/>
    <x v="1605"/>
    <x v="0"/>
    <x v="1913"/>
    <s v="0001"/>
    <x v="0"/>
    <s v="9523"/>
    <x v="30"/>
    <x v="1771"/>
    <s v="YD13"/>
    <x v="1"/>
    <s v=""/>
    <x v="0"/>
    <n v="20"/>
    <x v="3"/>
    <n v="252.1"/>
    <n v="169.77"/>
    <x v="4"/>
    <x v="1"/>
    <n v="1"/>
    <n v="12722520"/>
    <x v="1600"/>
    <x v="0"/>
    <d v="2021-02-06T00:00:00"/>
    <x v="1"/>
    <x v="5"/>
    <x v="5"/>
    <s v="LU"/>
    <x v="0"/>
    <n v="0.42599999999999999"/>
    <n v="5"/>
    <n v="5.7258064516129181"/>
    <n v="4.2857142857142856"/>
    <n v="20"/>
    <x v="0"/>
    <n v="55"/>
    <n v="15.5272727272"/>
    <x v="0"/>
    <x v="0"/>
    <x v="1"/>
    <n v="55"/>
    <x v="0"/>
    <x v="1862"/>
    <x v="0"/>
    <x v="0"/>
    <x v="0"/>
    <x v="3"/>
    <x v="1"/>
    <s v="CERVEZAS"/>
    <s v="CUSQUEÑA"/>
    <x v="1"/>
    <x v="0"/>
    <x v="0"/>
    <x v="1"/>
    <x v="1"/>
    <x v="1"/>
    <x v="0"/>
    <x v="9"/>
    <x v="2"/>
    <x v="6"/>
    <x v="2"/>
    <x v="1"/>
    <x v="866"/>
    <x v="1"/>
    <d v="2021-01-31T00:00:00"/>
    <x v="0"/>
    <x v="0"/>
    <x v="0"/>
  </r>
  <r>
    <x v="1611"/>
    <x v="19"/>
    <x v="1461"/>
    <x v="42"/>
    <x v="1611"/>
    <x v="1605"/>
    <x v="0"/>
    <x v="1913"/>
    <s v="0001"/>
    <x v="0"/>
    <s v="7841"/>
    <x v="19"/>
    <x v="1771"/>
    <s v="YD13"/>
    <x v="1"/>
    <s v=""/>
    <x v="0"/>
    <n v="4"/>
    <x v="3"/>
    <n v="69.150000000000006"/>
    <n v="14.08"/>
    <x v="4"/>
    <x v="1"/>
    <s v=""/>
    <s v=""/>
    <x v="1"/>
    <x v="0"/>
    <d v="2021-02-06T00:00:00"/>
    <x v="1"/>
    <x v="5"/>
    <x v="5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9"/>
    <x v="2"/>
    <x v="6"/>
    <x v="2"/>
    <x v="1"/>
    <x v="342"/>
    <x v="7"/>
    <s v=""/>
    <x v="1"/>
    <x v="0"/>
    <x v="0"/>
  </r>
  <r>
    <x v="1611"/>
    <x v="40"/>
    <x v="1461"/>
    <x v="42"/>
    <x v="1611"/>
    <x v="1605"/>
    <x v="0"/>
    <x v="1913"/>
    <s v="0001"/>
    <x v="0"/>
    <s v="7933"/>
    <x v="40"/>
    <x v="1771"/>
    <s v="YD13"/>
    <x v="1"/>
    <s v=""/>
    <x v="0"/>
    <n v="8"/>
    <x v="3"/>
    <n v="172.74"/>
    <n v="35.17"/>
    <x v="4"/>
    <x v="1"/>
    <s v=""/>
    <s v=""/>
    <x v="1"/>
    <x v="0"/>
    <d v="2021-02-06T00:00:00"/>
    <x v="1"/>
    <x v="5"/>
    <x v="5"/>
    <s v="LU"/>
    <x v="0"/>
    <n v="0.15840000000000001"/>
    <n v="2"/>
    <n v="2.1290322580645222"/>
    <n v="2.5"/>
    <n v="8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1"/>
    <x v="1"/>
    <x v="1"/>
    <x v="0"/>
    <x v="9"/>
    <x v="2"/>
    <x v="6"/>
    <x v="2"/>
    <x v="1"/>
    <x v="498"/>
    <x v="2"/>
    <s v=""/>
    <x v="1"/>
    <x v="0"/>
    <x v="0"/>
  </r>
  <r>
    <x v="1611"/>
    <x v="1"/>
    <x v="1461"/>
    <x v="42"/>
    <x v="1611"/>
    <x v="1605"/>
    <x v="0"/>
    <x v="1913"/>
    <s v="0001"/>
    <x v="0"/>
    <s v="11115"/>
    <x v="1"/>
    <x v="1771"/>
    <s v="YD13"/>
    <x v="1"/>
    <s v=""/>
    <x v="0"/>
    <n v="2"/>
    <x v="3"/>
    <n v="34.76"/>
    <n v="14.19"/>
    <x v="4"/>
    <x v="1"/>
    <s v=""/>
    <s v=""/>
    <x v="1"/>
    <x v="0"/>
    <d v="2021-02-06T00:00:00"/>
    <x v="1"/>
    <x v="5"/>
    <x v="5"/>
    <s v="LU"/>
    <x v="0"/>
    <n v="0.24"/>
    <n v="1.5272727272"/>
    <n v="4.2194092827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9"/>
    <x v="2"/>
    <x v="6"/>
    <x v="2"/>
    <x v="1"/>
    <x v="725"/>
    <x v="0"/>
    <s v=""/>
    <x v="1"/>
    <x v="0"/>
    <x v="0"/>
  </r>
  <r>
    <x v="1611"/>
    <x v="10"/>
    <x v="1461"/>
    <x v="42"/>
    <x v="1611"/>
    <x v="1605"/>
    <x v="0"/>
    <x v="1913"/>
    <s v="0001"/>
    <x v="0"/>
    <s v="11118"/>
    <x v="10"/>
    <x v="1771"/>
    <s v="YD13"/>
    <x v="1"/>
    <s v=""/>
    <x v="0"/>
    <n v="1"/>
    <x v="3"/>
    <n v="10.87"/>
    <n v="4.4400000000000004"/>
    <x v="4"/>
    <x v="1"/>
    <s v=""/>
    <s v=""/>
    <x v="1"/>
    <x v="0"/>
    <d v="2021-02-06T00:00:00"/>
    <x v="1"/>
    <x v="5"/>
    <x v="5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9"/>
    <x v="2"/>
    <x v="6"/>
    <x v="2"/>
    <x v="1"/>
    <x v="9"/>
    <x v="0"/>
    <s v=""/>
    <x v="1"/>
    <x v="0"/>
    <x v="0"/>
  </r>
  <r>
    <x v="1611"/>
    <x v="26"/>
    <x v="1461"/>
    <x v="42"/>
    <x v="1611"/>
    <x v="1605"/>
    <x v="0"/>
    <x v="1913"/>
    <s v="0001"/>
    <x v="0"/>
    <s v="12408"/>
    <x v="26"/>
    <x v="1771"/>
    <s v="YD13"/>
    <x v="1"/>
    <s v=""/>
    <x v="0"/>
    <n v="20"/>
    <x v="3"/>
    <n v="162.68"/>
    <n v="92.12"/>
    <x v="4"/>
    <x v="1"/>
    <s v=""/>
    <s v=""/>
    <x v="1"/>
    <x v="0"/>
    <d v="2021-02-06T00:00:00"/>
    <x v="1"/>
    <x v="5"/>
    <x v="5"/>
    <s v="LU"/>
    <x v="0"/>
    <n v="0.42599999999999999"/>
    <n v="5"/>
    <n v="5.7258064516129181"/>
    <n v="4.2857142857142856"/>
    <n v="20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9"/>
    <x v="2"/>
    <x v="6"/>
    <x v="2"/>
    <x v="1"/>
    <x v="98"/>
    <x v="1"/>
    <s v=""/>
    <x v="1"/>
    <x v="0"/>
    <x v="0"/>
  </r>
  <r>
    <x v="1612"/>
    <x v="4"/>
    <x v="1462"/>
    <x v="4"/>
    <x v="1612"/>
    <x v="1606"/>
    <x v="0"/>
    <x v="1914"/>
    <s v="0001"/>
    <x v="0"/>
    <s v="2395"/>
    <x v="4"/>
    <x v="1772"/>
    <s v="YD11"/>
    <x v="1"/>
    <s v=""/>
    <x v="0"/>
    <n v="10"/>
    <x v="3"/>
    <n v="273.02"/>
    <n v="262.44"/>
    <x v="0"/>
    <x v="1"/>
    <n v="1"/>
    <n v="12722747"/>
    <x v="160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5.5"/>
    <x v="0"/>
    <x v="0"/>
    <x v="1"/>
    <n v="15"/>
    <x v="0"/>
    <x v="1863"/>
    <x v="0"/>
    <x v="0"/>
    <x v="0"/>
    <x v="4"/>
    <x v="1"/>
    <s v="CERVEZAS"/>
    <s v="PILSEN TRUJILLO"/>
    <x v="2"/>
    <x v="0"/>
    <x v="0"/>
    <x v="2"/>
    <x v="1"/>
    <x v="1"/>
    <x v="0"/>
    <x v="23"/>
    <x v="2"/>
    <x v="6"/>
    <x v="2"/>
    <x v="1"/>
    <x v="27"/>
    <x v="3"/>
    <d v="2021-01-31T00:00:00"/>
    <x v="0"/>
    <x v="0"/>
    <x v="0"/>
  </r>
  <r>
    <x v="1612"/>
    <x v="9"/>
    <x v="1462"/>
    <x v="4"/>
    <x v="1612"/>
    <x v="1606"/>
    <x v="0"/>
    <x v="1914"/>
    <s v="0001"/>
    <x v="0"/>
    <s v="7343"/>
    <x v="9"/>
    <x v="1772"/>
    <s v="YD11"/>
    <x v="1"/>
    <s v=""/>
    <x v="0"/>
    <n v="1"/>
    <x v="3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23"/>
    <x v="2"/>
    <x v="6"/>
    <x v="2"/>
    <x v="1"/>
    <x v="34"/>
    <x v="3"/>
    <s v=""/>
    <x v="1"/>
    <x v="0"/>
    <x v="0"/>
  </r>
  <r>
    <x v="1612"/>
    <x v="27"/>
    <x v="1462"/>
    <x v="4"/>
    <x v="1612"/>
    <x v="1606"/>
    <x v="0"/>
    <x v="1914"/>
    <s v="0001"/>
    <x v="0"/>
    <s v="12401"/>
    <x v="27"/>
    <x v="1772"/>
    <s v="YD11"/>
    <x v="1"/>
    <s v=""/>
    <x v="0"/>
    <n v="3"/>
    <x v="3"/>
    <n v="63.56"/>
    <n v="44.3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23"/>
    <x v="2"/>
    <x v="6"/>
    <x v="2"/>
    <x v="1"/>
    <x v="99"/>
    <x v="9"/>
    <s v=""/>
    <x v="1"/>
    <x v="0"/>
    <x v="0"/>
  </r>
  <r>
    <x v="1612"/>
    <x v="28"/>
    <x v="1462"/>
    <x v="4"/>
    <x v="1612"/>
    <x v="1606"/>
    <x v="0"/>
    <x v="1914"/>
    <s v="0001"/>
    <x v="0"/>
    <s v="14974"/>
    <x v="28"/>
    <x v="1772"/>
    <s v="YD13"/>
    <x v="1"/>
    <s v=""/>
    <x v="0"/>
    <n v="1"/>
    <x v="3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23"/>
    <x v="2"/>
    <x v="6"/>
    <x v="2"/>
    <x v="1"/>
    <x v="53"/>
    <x v="2"/>
    <s v=""/>
    <x v="1"/>
    <x v="0"/>
    <x v="0"/>
  </r>
  <r>
    <x v="1612"/>
    <x v="11"/>
    <x v="1462"/>
    <x v="4"/>
    <x v="1612"/>
    <x v="1606"/>
    <x v="1"/>
    <x v="1914"/>
    <s v="0001"/>
    <x v="0"/>
    <s v="3500192"/>
    <x v="11"/>
    <x v="1772"/>
    <s v="YP66"/>
    <x v="1"/>
    <s v=""/>
    <x v="1"/>
    <n v="13"/>
    <x v="3"/>
    <n v="-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2"/>
    <x v="6"/>
    <x v="2"/>
    <x v="1"/>
    <x v="10"/>
    <x v="6"/>
    <s v=""/>
    <x v="1"/>
    <x v="0"/>
    <x v="0"/>
  </r>
  <r>
    <x v="1612"/>
    <x v="12"/>
    <x v="1462"/>
    <x v="4"/>
    <x v="1612"/>
    <x v="1606"/>
    <x v="1"/>
    <x v="1914"/>
    <s v="0001"/>
    <x v="0"/>
    <s v="3500193"/>
    <x v="12"/>
    <x v="1772"/>
    <s v="YP66"/>
    <x v="1"/>
    <s v=""/>
    <x v="1"/>
    <n v="1"/>
    <x v="3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2"/>
    <x v="6"/>
    <x v="2"/>
    <x v="1"/>
    <x v="10"/>
    <x v="6"/>
    <s v=""/>
    <x v="1"/>
    <x v="0"/>
    <x v="0"/>
  </r>
  <r>
    <x v="1612"/>
    <x v="11"/>
    <x v="1462"/>
    <x v="4"/>
    <x v="1612"/>
    <x v="1606"/>
    <x v="1"/>
    <x v="1914"/>
    <s v="0001"/>
    <x v="0"/>
    <s v="3500192"/>
    <x v="11"/>
    <x v="1772"/>
    <s v="YD73"/>
    <x v="1"/>
    <s v=""/>
    <x v="1"/>
    <n v="10"/>
    <x v="3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2"/>
    <x v="6"/>
    <x v="2"/>
    <x v="1"/>
    <x v="10"/>
    <x v="6"/>
    <s v=""/>
    <x v="1"/>
    <x v="0"/>
    <x v="0"/>
  </r>
  <r>
    <x v="1612"/>
    <x v="12"/>
    <x v="1462"/>
    <x v="4"/>
    <x v="1612"/>
    <x v="1606"/>
    <x v="1"/>
    <x v="1914"/>
    <s v="0001"/>
    <x v="0"/>
    <s v="3500193"/>
    <x v="12"/>
    <x v="1772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2"/>
    <x v="6"/>
    <x v="2"/>
    <x v="1"/>
    <x v="10"/>
    <x v="6"/>
    <s v=""/>
    <x v="1"/>
    <x v="0"/>
    <x v="0"/>
  </r>
  <r>
    <x v="1612"/>
    <x v="11"/>
    <x v="1462"/>
    <x v="4"/>
    <x v="1612"/>
    <x v="1606"/>
    <x v="1"/>
    <x v="1914"/>
    <s v="0001"/>
    <x v="0"/>
    <s v="3500192"/>
    <x v="11"/>
    <x v="1772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2"/>
    <x v="6"/>
    <x v="2"/>
    <x v="1"/>
    <x v="10"/>
    <x v="6"/>
    <s v=""/>
    <x v="1"/>
    <x v="0"/>
    <x v="0"/>
  </r>
  <r>
    <x v="1613"/>
    <x v="8"/>
    <x v="1463"/>
    <x v="6"/>
    <x v="1613"/>
    <x v="1607"/>
    <x v="0"/>
    <x v="1915"/>
    <s v="0001"/>
    <x v="0"/>
    <s v="6843"/>
    <x v="8"/>
    <x v="1773"/>
    <s v="YD11"/>
    <x v="1"/>
    <s v=""/>
    <x v="0"/>
    <n v="4"/>
    <x v="3"/>
    <n v="138.24"/>
    <n v="110.9"/>
    <x v="0"/>
    <x v="1"/>
    <n v="1"/>
    <n v="12722776"/>
    <x v="1602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7"/>
    <n v="6.3333333332999997"/>
    <x v="0"/>
    <x v="0"/>
    <x v="1"/>
    <n v="4"/>
    <x v="0"/>
    <x v="1864"/>
    <x v="2"/>
    <x v="0"/>
    <x v="0"/>
    <x v="2"/>
    <x v="1"/>
    <s v="CERVEZAS"/>
    <s v="CUSQUEÑA"/>
    <x v="2"/>
    <x v="0"/>
    <x v="0"/>
    <x v="3"/>
    <x v="1"/>
    <x v="1"/>
    <x v="0"/>
    <x v="0"/>
    <x v="2"/>
    <x v="5"/>
    <x v="3"/>
    <x v="1"/>
    <x v="94"/>
    <x v="5"/>
    <d v="2021-01-31T00:00:00"/>
    <x v="0"/>
    <x v="0"/>
    <x v="0"/>
  </r>
  <r>
    <x v="1613"/>
    <x v="4"/>
    <x v="1464"/>
    <x v="6"/>
    <x v="1613"/>
    <x v="1607"/>
    <x v="0"/>
    <x v="1916"/>
    <s v="0001"/>
    <x v="0"/>
    <s v="2395"/>
    <x v="4"/>
    <x v="1774"/>
    <s v="YD11"/>
    <x v="1"/>
    <s v=""/>
    <x v="0"/>
    <n v="1"/>
    <x v="0"/>
    <n v="27.3"/>
    <n v="26.25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n v="3"/>
    <x v="0"/>
    <x v="1865"/>
    <x v="1"/>
    <x v="0"/>
    <x v="0"/>
    <x v="1"/>
    <x v="1"/>
    <s v="CERVEZAS"/>
    <s v="PILSEN TRUJILLO"/>
    <x v="2"/>
    <x v="0"/>
    <x v="0"/>
    <x v="3"/>
    <x v="1"/>
    <x v="1"/>
    <x v="0"/>
    <x v="0"/>
    <x v="2"/>
    <x v="5"/>
    <x v="3"/>
    <x v="1"/>
    <x v="55"/>
    <x v="3"/>
    <s v=""/>
    <x v="1"/>
    <x v="0"/>
    <x v="0"/>
  </r>
  <r>
    <x v="1613"/>
    <x v="0"/>
    <x v="1464"/>
    <x v="6"/>
    <x v="1613"/>
    <x v="1607"/>
    <x v="0"/>
    <x v="1916"/>
    <s v="0001"/>
    <x v="0"/>
    <s v="11112"/>
    <x v="0"/>
    <x v="1774"/>
    <s v="YD13"/>
    <x v="1"/>
    <s v=""/>
    <x v="0"/>
    <n v="1"/>
    <x v="0"/>
    <n v="16.66"/>
    <n v="6.8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28"/>
    <x v="0"/>
    <s v=""/>
    <x v="1"/>
    <x v="0"/>
    <x v="0"/>
  </r>
  <r>
    <x v="1613"/>
    <x v="10"/>
    <x v="1464"/>
    <x v="6"/>
    <x v="1613"/>
    <x v="1607"/>
    <x v="0"/>
    <x v="1916"/>
    <s v="0001"/>
    <x v="0"/>
    <s v="11118"/>
    <x v="10"/>
    <x v="1774"/>
    <s v="YD13"/>
    <x v="1"/>
    <s v=""/>
    <x v="0"/>
    <n v="1"/>
    <x v="0"/>
    <n v="10.87"/>
    <n v="4.4400000000000004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9"/>
    <x v="0"/>
    <s v=""/>
    <x v="1"/>
    <x v="0"/>
    <x v="0"/>
  </r>
  <r>
    <x v="1613"/>
    <x v="11"/>
    <x v="1463"/>
    <x v="6"/>
    <x v="1613"/>
    <x v="1607"/>
    <x v="1"/>
    <x v="1915"/>
    <s v="0001"/>
    <x v="0"/>
    <s v="3500192"/>
    <x v="11"/>
    <x v="1773"/>
    <s v="YP66"/>
    <x v="1"/>
    <s v=""/>
    <x v="1"/>
    <n v="4"/>
    <x v="3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613"/>
    <x v="11"/>
    <x v="1463"/>
    <x v="6"/>
    <x v="1613"/>
    <x v="1607"/>
    <x v="1"/>
    <x v="1915"/>
    <s v="0001"/>
    <x v="0"/>
    <s v="3500192"/>
    <x v="11"/>
    <x v="1773"/>
    <s v="YD73"/>
    <x v="1"/>
    <s v=""/>
    <x v="1"/>
    <n v="4"/>
    <x v="3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613"/>
    <x v="11"/>
    <x v="1464"/>
    <x v="6"/>
    <x v="1613"/>
    <x v="1607"/>
    <x v="1"/>
    <x v="1916"/>
    <s v="0001"/>
    <x v="0"/>
    <s v="3500192"/>
    <x v="11"/>
    <x v="1774"/>
    <s v="YP66"/>
    <x v="1"/>
    <s v=""/>
    <x v="1"/>
    <n v="1"/>
    <x v="0"/>
    <n v="-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613"/>
    <x v="11"/>
    <x v="1464"/>
    <x v="6"/>
    <x v="1613"/>
    <x v="1607"/>
    <x v="1"/>
    <x v="1916"/>
    <s v="0001"/>
    <x v="0"/>
    <s v="3500192"/>
    <x v="11"/>
    <x v="1774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614"/>
    <x v="26"/>
    <x v="1465"/>
    <x v="2"/>
    <x v="1614"/>
    <x v="1608"/>
    <x v="0"/>
    <x v="1917"/>
    <s v="0001"/>
    <x v="0"/>
    <s v="12408"/>
    <x v="26"/>
    <x v="1775"/>
    <s v="YD13"/>
    <x v="1"/>
    <s v=""/>
    <x v="0"/>
    <n v="10"/>
    <x v="2"/>
    <n v="81.430000000000007"/>
    <n v="46.08"/>
    <x v="0"/>
    <x v="1"/>
    <n v="1"/>
    <n v="12723008"/>
    <x v="1603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120"/>
    <n v="30"/>
    <x v="0"/>
    <x v="0"/>
    <x v="1"/>
    <n v="10"/>
    <x v="0"/>
    <x v="1866"/>
    <x v="3"/>
    <x v="0"/>
    <x v="0"/>
    <x v="5"/>
    <x v="1"/>
    <s v="CERVEZAS"/>
    <s v="GOLDEN"/>
    <x v="1"/>
    <x v="0"/>
    <x v="0"/>
    <x v="1"/>
    <x v="1"/>
    <x v="1"/>
    <x v="0"/>
    <x v="2"/>
    <x v="2"/>
    <x v="22"/>
    <x v="1"/>
    <x v="1"/>
    <x v="867"/>
    <x v="1"/>
    <d v="2021-01-31T00:00:00"/>
    <x v="0"/>
    <x v="0"/>
    <x v="0"/>
  </r>
  <r>
    <x v="1614"/>
    <x v="19"/>
    <x v="1466"/>
    <x v="2"/>
    <x v="1614"/>
    <x v="1608"/>
    <x v="0"/>
    <x v="1918"/>
    <s v="0001"/>
    <x v="0"/>
    <s v="7841"/>
    <x v="19"/>
    <x v="1776"/>
    <s v="YD13"/>
    <x v="1"/>
    <s v=""/>
    <x v="0"/>
    <n v="100"/>
    <x v="1"/>
    <n v="1728.74"/>
    <n v="351.97"/>
    <x v="0"/>
    <x v="1"/>
    <s v=""/>
    <s v=""/>
    <x v="1"/>
    <x v="0"/>
    <d v="2021-02-06T00:00:00"/>
    <x v="0"/>
    <x v="0"/>
    <x v="0"/>
    <s v="LU"/>
    <x v="0"/>
    <n v="2.13"/>
    <n v="25"/>
    <n v="28.629032258064591"/>
    <n v="21.428571428571427"/>
    <n v="100"/>
    <x v="0"/>
    <n v="0"/>
    <s v=""/>
    <x v="0"/>
    <x v="0"/>
    <x v="1"/>
    <n v="100"/>
    <x v="0"/>
    <x v="1867"/>
    <x v="1"/>
    <x v="0"/>
    <x v="0"/>
    <x v="1"/>
    <x v="1"/>
    <s v="CERVEZAS"/>
    <s v="CORONA"/>
    <x v="1"/>
    <x v="0"/>
    <x v="0"/>
    <x v="1"/>
    <x v="1"/>
    <x v="1"/>
    <x v="0"/>
    <x v="2"/>
    <x v="2"/>
    <x v="22"/>
    <x v="1"/>
    <x v="1"/>
    <x v="868"/>
    <x v="7"/>
    <s v=""/>
    <x v="1"/>
    <x v="0"/>
    <x v="0"/>
  </r>
  <r>
    <x v="1614"/>
    <x v="26"/>
    <x v="1467"/>
    <x v="2"/>
    <x v="1614"/>
    <x v="1608"/>
    <x v="0"/>
    <x v="1919"/>
    <s v="0001"/>
    <x v="0"/>
    <s v="12408"/>
    <x v="26"/>
    <x v="1777"/>
    <s v="YD13"/>
    <x v="1"/>
    <s v=""/>
    <x v="0"/>
    <n v="10"/>
    <x v="0"/>
    <n v="81.34"/>
    <n v="46.06"/>
    <x v="0"/>
    <x v="3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1"/>
    <n v="10"/>
    <x v="0"/>
    <x v="1868"/>
    <x v="1"/>
    <x v="0"/>
    <x v="0"/>
    <x v="1"/>
    <x v="1"/>
    <s v="CERVEZAS"/>
    <s v="GOLDEN"/>
    <x v="1"/>
    <x v="0"/>
    <x v="0"/>
    <x v="1"/>
    <x v="1"/>
    <x v="1"/>
    <x v="0"/>
    <x v="2"/>
    <x v="2"/>
    <x v="22"/>
    <x v="1"/>
    <x v="1"/>
    <x v="63"/>
    <x v="1"/>
    <s v=""/>
    <x v="1"/>
    <x v="0"/>
    <x v="0"/>
  </r>
  <r>
    <x v="1615"/>
    <x v="15"/>
    <x v="1468"/>
    <x v="15"/>
    <x v="1615"/>
    <x v="1609"/>
    <x v="0"/>
    <x v="1920"/>
    <s v="0001"/>
    <x v="0"/>
    <s v="14523"/>
    <x v="15"/>
    <x v="1778"/>
    <s v="YD13"/>
    <x v="1"/>
    <s v=""/>
    <x v="0"/>
    <n v="1"/>
    <x v="0"/>
    <n v="6.72"/>
    <n v="6.54"/>
    <x v="0"/>
    <x v="1"/>
    <n v="1"/>
    <n v="12723138"/>
    <x v="1604"/>
    <x v="0"/>
    <d v="2021-02-06T00:00:00"/>
    <x v="0"/>
    <x v="0"/>
    <x v="0"/>
    <s v="LU"/>
    <x v="0"/>
    <n v="1.8599999999999998E-2"/>
    <n v="0.25"/>
    <n v="0.25000000000000067"/>
    <n v="0.3125"/>
    <n v="1"/>
    <x v="0"/>
    <n v="15"/>
    <n v="6.75"/>
    <x v="0"/>
    <x v="0"/>
    <x v="1"/>
    <n v="15"/>
    <x v="0"/>
    <x v="1869"/>
    <x v="0"/>
    <x v="0"/>
    <x v="0"/>
    <x v="4"/>
    <x v="1"/>
    <s v="CERVEZAS"/>
    <s v="PILSEN CALLAO"/>
    <x v="1"/>
    <x v="0"/>
    <x v="0"/>
    <x v="3"/>
    <x v="1"/>
    <x v="1"/>
    <x v="0"/>
    <x v="0"/>
    <x v="2"/>
    <x v="6"/>
    <x v="2"/>
    <x v="1"/>
    <x v="106"/>
    <x v="2"/>
    <d v="2021-01-31T00:00:00"/>
    <x v="0"/>
    <x v="0"/>
    <x v="0"/>
  </r>
  <r>
    <x v="1615"/>
    <x v="4"/>
    <x v="1468"/>
    <x v="15"/>
    <x v="1615"/>
    <x v="1609"/>
    <x v="0"/>
    <x v="1920"/>
    <s v="0001"/>
    <x v="0"/>
    <s v="2395"/>
    <x v="4"/>
    <x v="1778"/>
    <s v="YD11"/>
    <x v="1"/>
    <s v=""/>
    <x v="0"/>
    <n v="4"/>
    <x v="0"/>
    <n v="109.21"/>
    <n v="104.98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2"/>
    <x v="6"/>
    <x v="2"/>
    <x v="1"/>
    <x v="52"/>
    <x v="3"/>
    <s v=""/>
    <x v="1"/>
    <x v="0"/>
    <x v="0"/>
  </r>
  <r>
    <x v="1615"/>
    <x v="19"/>
    <x v="1468"/>
    <x v="15"/>
    <x v="1615"/>
    <x v="1609"/>
    <x v="0"/>
    <x v="1920"/>
    <s v="0001"/>
    <x v="0"/>
    <s v="7841"/>
    <x v="19"/>
    <x v="1778"/>
    <s v="YD13"/>
    <x v="1"/>
    <s v=""/>
    <x v="0"/>
    <n v="8"/>
    <x v="0"/>
    <n v="138.30000000000001"/>
    <n v="28.15"/>
    <x v="0"/>
    <x v="1"/>
    <s v=""/>
    <s v=""/>
    <x v="1"/>
    <x v="0"/>
    <d v="2021-02-06T00:00:00"/>
    <x v="0"/>
    <x v="0"/>
    <x v="0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6"/>
    <x v="2"/>
    <x v="1"/>
    <x v="251"/>
    <x v="7"/>
    <s v=""/>
    <x v="1"/>
    <x v="0"/>
    <x v="0"/>
  </r>
  <r>
    <x v="1615"/>
    <x v="40"/>
    <x v="1468"/>
    <x v="15"/>
    <x v="1615"/>
    <x v="1609"/>
    <x v="0"/>
    <x v="1920"/>
    <s v="0001"/>
    <x v="0"/>
    <s v="7933"/>
    <x v="40"/>
    <x v="1778"/>
    <s v="YD13"/>
    <x v="1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1"/>
    <s v=""/>
    <x v="1"/>
    <x v="1"/>
    <x v="1"/>
    <x v="0"/>
    <x v="0"/>
    <x v="1"/>
    <x v="1"/>
    <s v="CERVEZAS"/>
    <s v="STELLA"/>
    <x v="1"/>
    <x v="0"/>
    <x v="0"/>
    <x v="3"/>
    <x v="1"/>
    <x v="1"/>
    <x v="0"/>
    <x v="0"/>
    <x v="2"/>
    <x v="6"/>
    <x v="2"/>
    <x v="1"/>
    <x v="315"/>
    <x v="2"/>
    <s v=""/>
    <x v="1"/>
    <x v="0"/>
    <x v="0"/>
  </r>
  <r>
    <x v="1615"/>
    <x v="13"/>
    <x v="1468"/>
    <x v="15"/>
    <x v="1615"/>
    <x v="1609"/>
    <x v="0"/>
    <x v="1920"/>
    <s v="0001"/>
    <x v="0"/>
    <s v="14268"/>
    <x v="13"/>
    <x v="1778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130"/>
    <x v="1"/>
    <s v=""/>
    <x v="1"/>
    <x v="0"/>
    <x v="0"/>
  </r>
  <r>
    <x v="1615"/>
    <x v="11"/>
    <x v="1468"/>
    <x v="15"/>
    <x v="1615"/>
    <x v="1609"/>
    <x v="1"/>
    <x v="1920"/>
    <s v="0001"/>
    <x v="0"/>
    <s v="3500192"/>
    <x v="11"/>
    <x v="1778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615"/>
    <x v="11"/>
    <x v="1468"/>
    <x v="15"/>
    <x v="1615"/>
    <x v="1609"/>
    <x v="1"/>
    <x v="1920"/>
    <s v="0001"/>
    <x v="0"/>
    <s v="3500192"/>
    <x v="11"/>
    <x v="1778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616"/>
    <x v="4"/>
    <x v="0"/>
    <x v="6"/>
    <x v="1616"/>
    <x v="1610"/>
    <x v="0"/>
    <x v="1921"/>
    <s v="0001"/>
    <x v="0"/>
    <s v="2395"/>
    <x v="4"/>
    <x v="1779"/>
    <s v="YD11"/>
    <x v="10"/>
    <s v=""/>
    <x v="0"/>
    <n v="1"/>
    <x v="0"/>
    <n v="30.98"/>
    <n v="27"/>
    <x v="0"/>
    <x v="1"/>
    <n v="1"/>
    <n v="12723244"/>
    <x v="1605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2"/>
    <n v="1.3333333333000001"/>
    <x v="0"/>
    <x v="0"/>
    <x v="2"/>
    <n v="2"/>
    <x v="0"/>
    <x v="1870"/>
    <x v="0"/>
    <x v="0"/>
    <x v="0"/>
    <x v="0"/>
    <x v="1"/>
    <s v="CERVEZAS"/>
    <s v="PILSEN TRUJILLO"/>
    <x v="2"/>
    <x v="0"/>
    <x v="0"/>
    <x v="3"/>
    <x v="0"/>
    <x v="0"/>
    <x v="0"/>
    <x v="0"/>
    <x v="2"/>
    <x v="5"/>
    <x v="3"/>
    <x v="1"/>
    <x v="5"/>
    <x v="3"/>
    <d v="2021-01-31T00:00:00"/>
    <x v="0"/>
    <x v="0"/>
    <x v="0"/>
  </r>
  <r>
    <x v="1616"/>
    <x v="0"/>
    <x v="0"/>
    <x v="6"/>
    <x v="1616"/>
    <x v="1610"/>
    <x v="0"/>
    <x v="1921"/>
    <s v="0001"/>
    <x v="0"/>
    <s v="11112"/>
    <x v="0"/>
    <x v="1779"/>
    <s v="YD13"/>
    <x v="10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5"/>
    <x v="3"/>
    <x v="1"/>
    <x v="0"/>
    <x v="0"/>
    <s v=""/>
    <x v="1"/>
    <x v="0"/>
    <x v="0"/>
  </r>
  <r>
    <x v="1616"/>
    <x v="11"/>
    <x v="0"/>
    <x v="6"/>
    <x v="1616"/>
    <x v="1610"/>
    <x v="1"/>
    <x v="1921"/>
    <s v="0001"/>
    <x v="0"/>
    <s v="3500192"/>
    <x v="11"/>
    <x v="1779"/>
    <s v="YP66"/>
    <x v="10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616"/>
    <x v="11"/>
    <x v="0"/>
    <x v="6"/>
    <x v="1616"/>
    <x v="1610"/>
    <x v="1"/>
    <x v="1921"/>
    <s v="0001"/>
    <x v="0"/>
    <s v="3500192"/>
    <x v="11"/>
    <x v="1779"/>
    <s v="YD73"/>
    <x v="1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617"/>
    <x v="13"/>
    <x v="1469"/>
    <x v="23"/>
    <x v="1617"/>
    <x v="1611"/>
    <x v="0"/>
    <x v="1922"/>
    <s v="0001"/>
    <x v="0"/>
    <s v="14268"/>
    <x v="13"/>
    <x v="1780"/>
    <s v="YD13"/>
    <x v="1"/>
    <s v=""/>
    <x v="0"/>
    <n v="40"/>
    <x v="0"/>
    <n v="446.61"/>
    <n v="90.93"/>
    <x v="2"/>
    <x v="1"/>
    <n v="1"/>
    <n v="12723395"/>
    <x v="1606"/>
    <x v="0"/>
    <d v="2021-02-06T00:00:00"/>
    <x v="1"/>
    <x v="2"/>
    <x v="2"/>
    <s v="LU"/>
    <x v="0"/>
    <n v="0.85199999999999998"/>
    <n v="10"/>
    <n v="11.451612903225836"/>
    <n v="8.5714285714285712"/>
    <n v="40"/>
    <x v="0"/>
    <n v="40"/>
    <n v="10"/>
    <x v="0"/>
    <x v="0"/>
    <x v="1"/>
    <n v="40"/>
    <x v="0"/>
    <x v="1871"/>
    <x v="0"/>
    <x v="0"/>
    <x v="0"/>
    <x v="3"/>
    <x v="1"/>
    <s v="CERVEZAS"/>
    <s v="PILSEN CALLAO"/>
    <x v="1"/>
    <x v="0"/>
    <x v="0"/>
    <x v="2"/>
    <x v="1"/>
    <x v="1"/>
    <x v="1"/>
    <x v="4"/>
    <x v="6"/>
    <x v="10"/>
    <x v="4"/>
    <x v="1"/>
    <x v="869"/>
    <x v="1"/>
    <d v="2021-01-31T00:00:00"/>
    <x v="0"/>
    <x v="0"/>
    <x v="0"/>
  </r>
  <r>
    <x v="1618"/>
    <x v="4"/>
    <x v="0"/>
    <x v="3"/>
    <x v="1618"/>
    <x v="1612"/>
    <x v="0"/>
    <x v="1923"/>
    <s v="0001"/>
    <x v="0"/>
    <s v="2395"/>
    <x v="4"/>
    <x v="1781"/>
    <s v="YD11"/>
    <x v="7"/>
    <s v=""/>
    <x v="0"/>
    <n v="10"/>
    <x v="0"/>
    <n v="309.83"/>
    <n v="269.93"/>
    <x v="0"/>
    <x v="3"/>
    <n v="1"/>
    <n v="12723504"/>
    <x v="1607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2"/>
    <n v="10"/>
    <x v="0"/>
    <x v="1872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116"/>
    <x v="3"/>
    <d v="2021-01-31T00:00:00"/>
    <x v="0"/>
    <x v="0"/>
    <x v="0"/>
  </r>
  <r>
    <x v="1618"/>
    <x v="11"/>
    <x v="0"/>
    <x v="3"/>
    <x v="1618"/>
    <x v="1612"/>
    <x v="1"/>
    <x v="1923"/>
    <s v="0001"/>
    <x v="0"/>
    <s v="3500192"/>
    <x v="11"/>
    <x v="1781"/>
    <s v="YP66"/>
    <x v="7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618"/>
    <x v="11"/>
    <x v="0"/>
    <x v="3"/>
    <x v="1618"/>
    <x v="1612"/>
    <x v="1"/>
    <x v="1923"/>
    <s v="0001"/>
    <x v="0"/>
    <s v="3500192"/>
    <x v="11"/>
    <x v="1781"/>
    <s v="YD73"/>
    <x v="7"/>
    <s v=""/>
    <x v="1"/>
    <n v="10"/>
    <x v="0"/>
    <n v="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619"/>
    <x v="4"/>
    <x v="0"/>
    <x v="8"/>
    <x v="1619"/>
    <x v="1613"/>
    <x v="0"/>
    <x v="1924"/>
    <s v="0001"/>
    <x v="0"/>
    <s v="2395"/>
    <x v="4"/>
    <x v="1782"/>
    <s v="YD11"/>
    <x v="6"/>
    <s v=""/>
    <x v="0"/>
    <n v="3"/>
    <x v="0"/>
    <n v="92.95"/>
    <n v="80.98"/>
    <x v="0"/>
    <x v="1"/>
    <n v="1"/>
    <n v="12726191"/>
    <x v="1608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1873"/>
    <x v="0"/>
    <x v="0"/>
    <x v="0"/>
    <x v="0"/>
    <x v="1"/>
    <s v="CERVEZAS"/>
    <s v="PILSEN TRUJILLO"/>
    <x v="2"/>
    <x v="0"/>
    <x v="0"/>
    <x v="2"/>
    <x v="0"/>
    <x v="0"/>
    <x v="0"/>
    <x v="0"/>
    <x v="7"/>
    <x v="11"/>
    <x v="4"/>
    <x v="1"/>
    <x v="4"/>
    <x v="3"/>
    <d v="2021-01-31T00:00:00"/>
    <x v="0"/>
    <x v="0"/>
    <x v="0"/>
  </r>
  <r>
    <x v="1619"/>
    <x v="6"/>
    <x v="0"/>
    <x v="8"/>
    <x v="1619"/>
    <x v="1613"/>
    <x v="0"/>
    <x v="1924"/>
    <s v="0001"/>
    <x v="0"/>
    <s v="4961"/>
    <x v="6"/>
    <x v="1782"/>
    <s v="YD13"/>
    <x v="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11"/>
    <x v="4"/>
    <x v="1"/>
    <x v="24"/>
    <x v="4"/>
    <s v=""/>
    <x v="1"/>
    <x v="0"/>
    <x v="0"/>
  </r>
  <r>
    <x v="1619"/>
    <x v="11"/>
    <x v="0"/>
    <x v="8"/>
    <x v="1619"/>
    <x v="1613"/>
    <x v="1"/>
    <x v="1924"/>
    <s v="0001"/>
    <x v="0"/>
    <s v="3500192"/>
    <x v="11"/>
    <x v="1782"/>
    <s v="YP66"/>
    <x v="6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619"/>
    <x v="11"/>
    <x v="0"/>
    <x v="8"/>
    <x v="1619"/>
    <x v="1613"/>
    <x v="1"/>
    <x v="1924"/>
    <s v="0001"/>
    <x v="0"/>
    <s v="3500192"/>
    <x v="11"/>
    <x v="1782"/>
    <s v="YD73"/>
    <x v="6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620"/>
    <x v="4"/>
    <x v="1470"/>
    <x v="23"/>
    <x v="1620"/>
    <x v="1614"/>
    <x v="0"/>
    <x v="1925"/>
    <s v="0001"/>
    <x v="0"/>
    <s v="2395"/>
    <x v="4"/>
    <x v="1783"/>
    <s v="YD11"/>
    <x v="1"/>
    <s v=""/>
    <x v="0"/>
    <n v="5"/>
    <x v="6"/>
    <n v="138.75"/>
    <n v="128.99"/>
    <x v="0"/>
    <x v="1"/>
    <n v="1"/>
    <n v="12726441"/>
    <x v="1609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1874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1620"/>
    <x v="11"/>
    <x v="1470"/>
    <x v="23"/>
    <x v="1620"/>
    <x v="1614"/>
    <x v="1"/>
    <x v="1925"/>
    <s v="0001"/>
    <x v="0"/>
    <s v="3500192"/>
    <x v="11"/>
    <x v="1783"/>
    <s v="YP66"/>
    <x v="1"/>
    <s v=""/>
    <x v="1"/>
    <n v="5"/>
    <x v="6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20"/>
    <x v="11"/>
    <x v="1470"/>
    <x v="23"/>
    <x v="1620"/>
    <x v="1614"/>
    <x v="1"/>
    <x v="1925"/>
    <s v="0001"/>
    <x v="0"/>
    <s v="3500192"/>
    <x v="11"/>
    <x v="1783"/>
    <s v="YD73"/>
    <x v="1"/>
    <s v=""/>
    <x v="1"/>
    <n v="5"/>
    <x v="6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21"/>
    <x v="9"/>
    <x v="0"/>
    <x v="20"/>
    <x v="1621"/>
    <x v="1615"/>
    <x v="0"/>
    <x v="1926"/>
    <s v="0001"/>
    <x v="0"/>
    <s v="7343"/>
    <x v="9"/>
    <x v="1784"/>
    <s v="YD11"/>
    <x v="12"/>
    <s v=""/>
    <x v="0"/>
    <n v="5"/>
    <x v="0"/>
    <n v="152.16999999999999"/>
    <n v="197.8"/>
    <x v="0"/>
    <x v="3"/>
    <n v="1"/>
    <n v="12726538"/>
    <x v="1610"/>
    <x v="0"/>
    <d v="2021-02-06T00:00:00"/>
    <x v="0"/>
    <x v="0"/>
    <x v="0"/>
    <s v="LU"/>
    <x v="0"/>
    <n v="0.6"/>
    <n v="7.5"/>
    <n v="8.0645161290322793"/>
    <n v="11.111111111111111"/>
    <n v="5"/>
    <x v="0"/>
    <n v="5"/>
    <n v="7.5"/>
    <x v="0"/>
    <x v="0"/>
    <x v="2"/>
    <n v="5"/>
    <x v="0"/>
    <x v="1875"/>
    <x v="0"/>
    <x v="0"/>
    <x v="0"/>
    <x v="0"/>
    <x v="1"/>
    <s v="CERVEZAS"/>
    <s v="PILSEN TRUJILLO"/>
    <x v="2"/>
    <x v="0"/>
    <x v="0"/>
    <x v="1"/>
    <x v="0"/>
    <x v="0"/>
    <x v="0"/>
    <x v="0"/>
    <x v="4"/>
    <x v="15"/>
    <x v="3"/>
    <x v="1"/>
    <x v="511"/>
    <x v="3"/>
    <d v="2021-01-31T00:00:00"/>
    <x v="0"/>
    <x v="0"/>
    <x v="0"/>
  </r>
  <r>
    <x v="1621"/>
    <x v="12"/>
    <x v="0"/>
    <x v="20"/>
    <x v="1621"/>
    <x v="1615"/>
    <x v="1"/>
    <x v="1926"/>
    <s v="0001"/>
    <x v="0"/>
    <s v="3500193"/>
    <x v="12"/>
    <x v="1784"/>
    <s v="YP66"/>
    <x v="12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621"/>
    <x v="12"/>
    <x v="0"/>
    <x v="20"/>
    <x v="1621"/>
    <x v="1615"/>
    <x v="1"/>
    <x v="1926"/>
    <s v="0001"/>
    <x v="0"/>
    <s v="3500193"/>
    <x v="12"/>
    <x v="1784"/>
    <s v="YD73"/>
    <x v="12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622"/>
    <x v="4"/>
    <x v="1471"/>
    <x v="7"/>
    <x v="1622"/>
    <x v="1616"/>
    <x v="0"/>
    <x v="1927"/>
    <s v="0001"/>
    <x v="0"/>
    <s v="2395"/>
    <x v="4"/>
    <x v="1785"/>
    <s v="YD11"/>
    <x v="1"/>
    <s v=""/>
    <x v="0"/>
    <n v="2"/>
    <x v="0"/>
    <n v="54.61"/>
    <n v="52.49"/>
    <x v="4"/>
    <x v="1"/>
    <n v="1"/>
    <n v="12726628"/>
    <x v="161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6"/>
    <n v="7"/>
    <x v="0"/>
    <x v="0"/>
    <x v="1"/>
    <n v="6"/>
    <x v="0"/>
    <x v="1876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88"/>
    <x v="3"/>
    <d v="2021-01-31T00:00:00"/>
    <x v="0"/>
    <x v="0"/>
    <x v="0"/>
  </r>
  <r>
    <x v="1622"/>
    <x v="9"/>
    <x v="1471"/>
    <x v="7"/>
    <x v="1622"/>
    <x v="1616"/>
    <x v="0"/>
    <x v="1927"/>
    <s v="0001"/>
    <x v="0"/>
    <s v="7343"/>
    <x v="9"/>
    <x v="1785"/>
    <s v="YD11"/>
    <x v="1"/>
    <s v=""/>
    <x v="0"/>
    <n v="2"/>
    <x v="0"/>
    <n v="60.87"/>
    <n v="79.13"/>
    <x v="4"/>
    <x v="1"/>
    <s v=""/>
    <s v=""/>
    <x v="1"/>
    <x v="0"/>
    <d v="2021-02-06T00:00:00"/>
    <x v="1"/>
    <x v="5"/>
    <x v="5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7"/>
    <x v="11"/>
    <x v="4"/>
    <x v="1"/>
    <x v="111"/>
    <x v="3"/>
    <s v=""/>
    <x v="1"/>
    <x v="0"/>
    <x v="0"/>
  </r>
  <r>
    <x v="1622"/>
    <x v="27"/>
    <x v="1471"/>
    <x v="7"/>
    <x v="1622"/>
    <x v="1616"/>
    <x v="0"/>
    <x v="1927"/>
    <s v="0001"/>
    <x v="0"/>
    <s v="12401"/>
    <x v="27"/>
    <x v="1785"/>
    <s v="YD11"/>
    <x v="1"/>
    <s v=""/>
    <x v="0"/>
    <n v="2"/>
    <x v="0"/>
    <n v="42.37"/>
    <n v="29.57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11"/>
    <x v="4"/>
    <x v="1"/>
    <x v="102"/>
    <x v="9"/>
    <s v=""/>
    <x v="1"/>
    <x v="0"/>
    <x v="0"/>
  </r>
  <r>
    <x v="1622"/>
    <x v="11"/>
    <x v="1471"/>
    <x v="7"/>
    <x v="1622"/>
    <x v="1616"/>
    <x v="1"/>
    <x v="1927"/>
    <s v="0001"/>
    <x v="0"/>
    <s v="3500192"/>
    <x v="11"/>
    <x v="1785"/>
    <s v="YP66"/>
    <x v="1"/>
    <s v=""/>
    <x v="1"/>
    <n v="4"/>
    <x v="0"/>
    <n v="-15.2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22"/>
    <x v="12"/>
    <x v="1471"/>
    <x v="7"/>
    <x v="1622"/>
    <x v="1616"/>
    <x v="1"/>
    <x v="1927"/>
    <s v="0001"/>
    <x v="0"/>
    <s v="3500193"/>
    <x v="12"/>
    <x v="1785"/>
    <s v="YP66"/>
    <x v="1"/>
    <s v=""/>
    <x v="1"/>
    <n v="2"/>
    <x v="0"/>
    <n v="-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22"/>
    <x v="11"/>
    <x v="1471"/>
    <x v="7"/>
    <x v="1622"/>
    <x v="1616"/>
    <x v="1"/>
    <x v="1927"/>
    <s v="0001"/>
    <x v="0"/>
    <s v="3500192"/>
    <x v="11"/>
    <x v="1785"/>
    <s v="YD73"/>
    <x v="1"/>
    <s v=""/>
    <x v="1"/>
    <n v="2"/>
    <x v="0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22"/>
    <x v="12"/>
    <x v="1471"/>
    <x v="7"/>
    <x v="1622"/>
    <x v="1616"/>
    <x v="1"/>
    <x v="1927"/>
    <s v="0001"/>
    <x v="0"/>
    <s v="3500193"/>
    <x v="12"/>
    <x v="1785"/>
    <s v="YD73"/>
    <x v="1"/>
    <s v=""/>
    <x v="1"/>
    <n v="2"/>
    <x v="0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22"/>
    <x v="11"/>
    <x v="1471"/>
    <x v="7"/>
    <x v="1622"/>
    <x v="1616"/>
    <x v="1"/>
    <x v="1927"/>
    <s v="0001"/>
    <x v="0"/>
    <s v="3500192"/>
    <x v="11"/>
    <x v="1785"/>
    <s v="YD73"/>
    <x v="1"/>
    <s v=""/>
    <x v="1"/>
    <n v="2"/>
    <x v="0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23"/>
    <x v="6"/>
    <x v="1472"/>
    <x v="4"/>
    <x v="1623"/>
    <x v="1617"/>
    <x v="0"/>
    <x v="1928"/>
    <s v="0001"/>
    <x v="0"/>
    <s v="4961"/>
    <x v="6"/>
    <x v="1786"/>
    <s v="YD13"/>
    <x v="1"/>
    <s v=""/>
    <x v="0"/>
    <n v="3"/>
    <x v="2"/>
    <n v="40.68"/>
    <n v="8.2799999999999994"/>
    <x v="3"/>
    <x v="1"/>
    <n v="1"/>
    <n v="12728665"/>
    <x v="1612"/>
    <x v="0"/>
    <d v="2021-02-06T00:00:00"/>
    <x v="1"/>
    <x v="3"/>
    <x v="3"/>
    <s v="LU"/>
    <x v="0"/>
    <n v="0.27"/>
    <n v="3"/>
    <n v="4.7468354430375008"/>
    <n v="3"/>
    <n v="3"/>
    <x v="0"/>
    <n v="4"/>
    <n v="4"/>
    <x v="0"/>
    <x v="0"/>
    <x v="1"/>
    <n v="4"/>
    <x v="0"/>
    <x v="1877"/>
    <x v="0"/>
    <x v="0"/>
    <x v="0"/>
    <x v="0"/>
    <x v="0"/>
    <s v="NABS"/>
    <s v="SAN MATEO"/>
    <x v="0"/>
    <x v="0"/>
    <x v="0"/>
    <x v="2"/>
    <x v="1"/>
    <x v="1"/>
    <x v="4"/>
    <x v="24"/>
    <x v="2"/>
    <x v="25"/>
    <x v="1"/>
    <x v="1"/>
    <x v="316"/>
    <x v="4"/>
    <d v="2021-01-31T00:00:00"/>
    <x v="0"/>
    <x v="0"/>
    <x v="0"/>
  </r>
  <r>
    <x v="1623"/>
    <x v="25"/>
    <x v="1472"/>
    <x v="4"/>
    <x v="1623"/>
    <x v="1617"/>
    <x v="0"/>
    <x v="1928"/>
    <s v="0001"/>
    <x v="0"/>
    <s v="8758"/>
    <x v="25"/>
    <x v="1786"/>
    <s v="YD13"/>
    <x v="1"/>
    <s v=""/>
    <x v="0"/>
    <n v="1"/>
    <x v="2"/>
    <n v="9.27"/>
    <n v="3.79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4"/>
    <x v="24"/>
    <x v="2"/>
    <x v="25"/>
    <x v="1"/>
    <x v="1"/>
    <x v="66"/>
    <x v="0"/>
    <s v=""/>
    <x v="1"/>
    <x v="0"/>
    <x v="0"/>
  </r>
  <r>
    <x v="1624"/>
    <x v="4"/>
    <x v="1473"/>
    <x v="15"/>
    <x v="1624"/>
    <x v="1618"/>
    <x v="0"/>
    <x v="1929"/>
    <s v="0001"/>
    <x v="0"/>
    <s v="2395"/>
    <x v="4"/>
    <x v="1787"/>
    <s v="YD11"/>
    <x v="1"/>
    <s v=""/>
    <x v="0"/>
    <n v="2"/>
    <x v="0"/>
    <n v="54.61"/>
    <n v="52.49"/>
    <x v="0"/>
    <x v="1"/>
    <n v="1"/>
    <n v="12730707"/>
    <x v="161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21"/>
    <n v="11.833333333300001"/>
    <x v="0"/>
    <x v="0"/>
    <x v="1"/>
    <n v="21"/>
    <x v="0"/>
    <x v="1878"/>
    <x v="0"/>
    <x v="0"/>
    <x v="0"/>
    <x v="3"/>
    <x v="1"/>
    <s v="CERVEZAS"/>
    <s v="PILSEN TRUJILLO"/>
    <x v="2"/>
    <x v="0"/>
    <x v="0"/>
    <x v="3"/>
    <x v="1"/>
    <x v="1"/>
    <x v="0"/>
    <x v="0"/>
    <x v="2"/>
    <x v="13"/>
    <x v="1"/>
    <x v="1"/>
    <x v="88"/>
    <x v="3"/>
    <d v="2021-01-31T00:00:00"/>
    <x v="0"/>
    <x v="0"/>
    <x v="0"/>
  </r>
  <r>
    <x v="1624"/>
    <x v="5"/>
    <x v="1473"/>
    <x v="15"/>
    <x v="1624"/>
    <x v="1618"/>
    <x v="0"/>
    <x v="1929"/>
    <s v="0001"/>
    <x v="0"/>
    <s v="2821"/>
    <x v="5"/>
    <x v="1787"/>
    <s v="YD11"/>
    <x v="1"/>
    <s v=""/>
    <x v="0"/>
    <n v="4"/>
    <x v="0"/>
    <n v="122.82"/>
    <n v="109.08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13"/>
    <x v="1"/>
    <x v="1"/>
    <x v="214"/>
    <x v="3"/>
    <s v=""/>
    <x v="1"/>
    <x v="0"/>
    <x v="0"/>
  </r>
  <r>
    <x v="1624"/>
    <x v="9"/>
    <x v="1473"/>
    <x v="15"/>
    <x v="1624"/>
    <x v="1618"/>
    <x v="0"/>
    <x v="1929"/>
    <s v="0001"/>
    <x v="0"/>
    <s v="7343"/>
    <x v="9"/>
    <x v="1787"/>
    <s v="YD11"/>
    <x v="1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2"/>
    <x v="13"/>
    <x v="1"/>
    <x v="1"/>
    <x v="34"/>
    <x v="3"/>
    <s v=""/>
    <x v="1"/>
    <x v="0"/>
    <x v="0"/>
  </r>
  <r>
    <x v="1624"/>
    <x v="19"/>
    <x v="1473"/>
    <x v="15"/>
    <x v="1624"/>
    <x v="1618"/>
    <x v="0"/>
    <x v="1929"/>
    <s v="0001"/>
    <x v="0"/>
    <s v="7841"/>
    <x v="19"/>
    <x v="1787"/>
    <s v="YD13"/>
    <x v="1"/>
    <s v=""/>
    <x v="0"/>
    <n v="2"/>
    <x v="0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35"/>
    <x v="7"/>
    <s v=""/>
    <x v="1"/>
    <x v="0"/>
    <x v="0"/>
  </r>
  <r>
    <x v="1624"/>
    <x v="0"/>
    <x v="1473"/>
    <x v="15"/>
    <x v="1624"/>
    <x v="1618"/>
    <x v="0"/>
    <x v="1929"/>
    <s v="0001"/>
    <x v="0"/>
    <s v="11112"/>
    <x v="0"/>
    <x v="1787"/>
    <s v="YD13"/>
    <x v="1"/>
    <s v=""/>
    <x v="0"/>
    <n v="1"/>
    <x v="0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28"/>
    <x v="0"/>
    <s v=""/>
    <x v="1"/>
    <x v="0"/>
    <x v="0"/>
  </r>
  <r>
    <x v="1624"/>
    <x v="10"/>
    <x v="1473"/>
    <x v="15"/>
    <x v="1624"/>
    <x v="1618"/>
    <x v="0"/>
    <x v="1929"/>
    <s v="0001"/>
    <x v="0"/>
    <s v="11118"/>
    <x v="10"/>
    <x v="1787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13"/>
    <x v="1"/>
    <x v="1"/>
    <x v="9"/>
    <x v="0"/>
    <s v=""/>
    <x v="1"/>
    <x v="0"/>
    <x v="0"/>
  </r>
  <r>
    <x v="1624"/>
    <x v="26"/>
    <x v="1473"/>
    <x v="15"/>
    <x v="1624"/>
    <x v="1618"/>
    <x v="0"/>
    <x v="1929"/>
    <s v="0001"/>
    <x v="0"/>
    <s v="12408"/>
    <x v="26"/>
    <x v="1787"/>
    <s v="YD13"/>
    <x v="1"/>
    <s v=""/>
    <x v="0"/>
    <n v="4"/>
    <x v="0"/>
    <n v="32.54"/>
    <n v="18.42000000000000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13"/>
    <x v="1"/>
    <x v="1"/>
    <x v="103"/>
    <x v="1"/>
    <s v=""/>
    <x v="1"/>
    <x v="0"/>
    <x v="0"/>
  </r>
  <r>
    <x v="1624"/>
    <x v="13"/>
    <x v="1473"/>
    <x v="15"/>
    <x v="1624"/>
    <x v="1618"/>
    <x v="0"/>
    <x v="1929"/>
    <s v="0001"/>
    <x v="0"/>
    <s v="14268"/>
    <x v="13"/>
    <x v="1787"/>
    <s v="YD13"/>
    <x v="1"/>
    <s v=""/>
    <x v="0"/>
    <n v="2"/>
    <x v="0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41"/>
    <x v="1"/>
    <s v=""/>
    <x v="1"/>
    <x v="0"/>
    <x v="0"/>
  </r>
  <r>
    <x v="1624"/>
    <x v="15"/>
    <x v="1473"/>
    <x v="15"/>
    <x v="1624"/>
    <x v="1618"/>
    <x v="0"/>
    <x v="1929"/>
    <s v="0001"/>
    <x v="0"/>
    <s v="14523"/>
    <x v="15"/>
    <x v="1787"/>
    <s v="YD13"/>
    <x v="1"/>
    <s v=""/>
    <x v="0"/>
    <n v="4"/>
    <x v="0"/>
    <n v="26.88"/>
    <n v="26.16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17"/>
    <x v="2"/>
    <s v=""/>
    <x v="1"/>
    <x v="0"/>
    <x v="0"/>
  </r>
  <r>
    <x v="1624"/>
    <x v="11"/>
    <x v="1473"/>
    <x v="15"/>
    <x v="1624"/>
    <x v="1618"/>
    <x v="1"/>
    <x v="1929"/>
    <s v="0001"/>
    <x v="0"/>
    <s v="3500192"/>
    <x v="11"/>
    <x v="1787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624"/>
    <x v="12"/>
    <x v="1473"/>
    <x v="15"/>
    <x v="1624"/>
    <x v="1618"/>
    <x v="1"/>
    <x v="1929"/>
    <s v="0001"/>
    <x v="0"/>
    <s v="3500193"/>
    <x v="12"/>
    <x v="1787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624"/>
    <x v="11"/>
    <x v="1473"/>
    <x v="15"/>
    <x v="1624"/>
    <x v="1618"/>
    <x v="1"/>
    <x v="1929"/>
    <s v="0001"/>
    <x v="0"/>
    <s v="3500192"/>
    <x v="11"/>
    <x v="178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624"/>
    <x v="11"/>
    <x v="1473"/>
    <x v="15"/>
    <x v="1624"/>
    <x v="1618"/>
    <x v="1"/>
    <x v="1929"/>
    <s v="0001"/>
    <x v="0"/>
    <s v="3500192"/>
    <x v="11"/>
    <x v="1787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624"/>
    <x v="12"/>
    <x v="1473"/>
    <x v="15"/>
    <x v="1624"/>
    <x v="1618"/>
    <x v="1"/>
    <x v="1929"/>
    <s v="0001"/>
    <x v="0"/>
    <s v="3500193"/>
    <x v="12"/>
    <x v="178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13"/>
    <x v="1"/>
    <x v="1"/>
    <x v="10"/>
    <x v="6"/>
    <s v=""/>
    <x v="1"/>
    <x v="0"/>
    <x v="0"/>
  </r>
  <r>
    <x v="1625"/>
    <x v="45"/>
    <x v="1474"/>
    <x v="14"/>
    <x v="1625"/>
    <x v="1619"/>
    <x v="0"/>
    <x v="1930"/>
    <s v="0001"/>
    <x v="0"/>
    <s v="7862"/>
    <x v="46"/>
    <x v="136"/>
    <s v="YD13"/>
    <x v="1"/>
    <s v=""/>
    <x v="0"/>
    <n v="1"/>
    <x v="0"/>
    <n v="16.940000000000001"/>
    <n v="3.45"/>
    <x v="2"/>
    <x v="1"/>
    <n v="1"/>
    <n v="12730932"/>
    <x v="1614"/>
    <x v="0"/>
    <d v="2021-02-06T00:00:00"/>
    <x v="1"/>
    <x v="2"/>
    <x v="2"/>
    <s v="LU"/>
    <x v="0"/>
    <n v="2.0580000000000001E-2"/>
    <n v="0.5"/>
    <n v="0.27661290322580723"/>
    <n v="0.375"/>
    <n v="1"/>
    <x v="0"/>
    <n v="9"/>
    <n v="8"/>
    <x v="0"/>
    <x v="0"/>
    <x v="1"/>
    <n v="9"/>
    <x v="0"/>
    <x v="1879"/>
    <x v="0"/>
    <x v="0"/>
    <x v="0"/>
    <x v="2"/>
    <x v="1"/>
    <s v="CERVEZAS"/>
    <s v="BUDWEISER"/>
    <x v="1"/>
    <x v="0"/>
    <x v="0"/>
    <x v="2"/>
    <x v="1"/>
    <x v="1"/>
    <x v="0"/>
    <x v="0"/>
    <x v="6"/>
    <x v="10"/>
    <x v="4"/>
    <x v="1"/>
    <x v="772"/>
    <x v="2"/>
    <d v="2021-01-31T00:00:00"/>
    <x v="0"/>
    <x v="0"/>
    <x v="0"/>
  </r>
  <r>
    <x v="1625"/>
    <x v="49"/>
    <x v="1474"/>
    <x v="14"/>
    <x v="1625"/>
    <x v="1619"/>
    <x v="0"/>
    <x v="1930"/>
    <s v="0001"/>
    <x v="0"/>
    <s v="12219"/>
    <x v="50"/>
    <x v="136"/>
    <s v="YD13"/>
    <x v="1"/>
    <s v=""/>
    <x v="0"/>
    <n v="2"/>
    <x v="0"/>
    <n v="25.25"/>
    <n v="5.15"/>
    <x v="2"/>
    <x v="1"/>
    <s v=""/>
    <s v=""/>
    <x v="1"/>
    <x v="0"/>
    <d v="2021-02-06T00:00:00"/>
    <x v="1"/>
    <x v="2"/>
    <x v="2"/>
    <s v="LU"/>
    <x v="0"/>
    <n v="2.64E-2"/>
    <n v="2"/>
    <n v="0.35483870967742032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BARBARIAN"/>
    <x v="2"/>
    <x v="0"/>
    <x v="0"/>
    <x v="2"/>
    <x v="1"/>
    <x v="1"/>
    <x v="0"/>
    <x v="0"/>
    <x v="6"/>
    <x v="10"/>
    <x v="4"/>
    <x v="1"/>
    <x v="870"/>
    <x v="8"/>
    <s v=""/>
    <x v="1"/>
    <x v="0"/>
    <x v="0"/>
  </r>
  <r>
    <x v="1625"/>
    <x v="36"/>
    <x v="1474"/>
    <x v="14"/>
    <x v="1625"/>
    <x v="1619"/>
    <x v="0"/>
    <x v="1930"/>
    <s v="0001"/>
    <x v="0"/>
    <s v="12472"/>
    <x v="36"/>
    <x v="136"/>
    <s v="YD13"/>
    <x v="1"/>
    <s v=""/>
    <x v="0"/>
    <n v="1"/>
    <x v="0"/>
    <n v="15.28"/>
    <n v="2.75"/>
    <x v="2"/>
    <x v="1"/>
    <s v=""/>
    <s v=""/>
    <x v="1"/>
    <x v="0"/>
    <d v="2021-02-06T00:00:00"/>
    <x v="1"/>
    <x v="2"/>
    <x v="2"/>
    <s v="LU"/>
    <x v="0"/>
    <n v="1.4E-2"/>
    <n v="0.5"/>
    <n v="0.18817204301075319"/>
    <n v="0.17749999999999999"/>
    <n v="1"/>
    <x v="0"/>
    <n v="0"/>
    <s v=""/>
    <x v="0"/>
    <x v="0"/>
    <x v="1"/>
    <s v=""/>
    <x v="1"/>
    <x v="1"/>
    <x v="1"/>
    <x v="0"/>
    <x v="0"/>
    <x v="1"/>
    <x v="1"/>
    <s v="CERVEZAS"/>
    <s v="MIKES"/>
    <x v="1"/>
    <x v="0"/>
    <x v="0"/>
    <x v="2"/>
    <x v="1"/>
    <x v="1"/>
    <x v="0"/>
    <x v="0"/>
    <x v="6"/>
    <x v="10"/>
    <x v="4"/>
    <x v="1"/>
    <x v="194"/>
    <x v="1"/>
    <s v=""/>
    <x v="1"/>
    <x v="0"/>
    <x v="0"/>
  </r>
  <r>
    <x v="1625"/>
    <x v="24"/>
    <x v="1474"/>
    <x v="14"/>
    <x v="1625"/>
    <x v="1619"/>
    <x v="0"/>
    <x v="1930"/>
    <s v="0001"/>
    <x v="0"/>
    <s v="15098"/>
    <x v="24"/>
    <x v="136"/>
    <s v="YD11"/>
    <x v="1"/>
    <s v=""/>
    <x v="0"/>
    <n v="5"/>
    <x v="0"/>
    <n v="153.47999999999999"/>
    <n v="134.66999999999999"/>
    <x v="2"/>
    <x v="1"/>
    <s v=""/>
    <s v=""/>
    <x v="1"/>
    <x v="0"/>
    <d v="2021-02-06T00:00:00"/>
    <x v="1"/>
    <x v="2"/>
    <x v="2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6"/>
    <x v="10"/>
    <x v="4"/>
    <x v="1"/>
    <x v="567"/>
    <x v="8"/>
    <s v=""/>
    <x v="1"/>
    <x v="0"/>
    <x v="0"/>
  </r>
  <r>
    <x v="1625"/>
    <x v="11"/>
    <x v="1474"/>
    <x v="14"/>
    <x v="1625"/>
    <x v="1619"/>
    <x v="1"/>
    <x v="1930"/>
    <s v="0001"/>
    <x v="0"/>
    <s v="3500192"/>
    <x v="11"/>
    <x v="136"/>
    <s v="YP66"/>
    <x v="1"/>
    <s v=""/>
    <x v="1"/>
    <n v="5"/>
    <x v="0"/>
    <n v="-19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25"/>
    <x v="11"/>
    <x v="1474"/>
    <x v="14"/>
    <x v="1625"/>
    <x v="1619"/>
    <x v="1"/>
    <x v="1930"/>
    <s v="0001"/>
    <x v="0"/>
    <s v="3500192"/>
    <x v="11"/>
    <x v="136"/>
    <s v="YD73"/>
    <x v="1"/>
    <s v=""/>
    <x v="1"/>
    <n v="5"/>
    <x v="0"/>
    <n v="19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26"/>
    <x v="4"/>
    <x v="1475"/>
    <x v="30"/>
    <x v="1626"/>
    <x v="1620"/>
    <x v="0"/>
    <x v="1931"/>
    <s v="0001"/>
    <x v="0"/>
    <s v="2395"/>
    <x v="4"/>
    <x v="1788"/>
    <s v="YD11"/>
    <x v="1"/>
    <s v=""/>
    <x v="0"/>
    <n v="50"/>
    <x v="0"/>
    <n v="1365.11"/>
    <n v="1312.22"/>
    <x v="0"/>
    <x v="1"/>
    <n v="1"/>
    <n v="12731790"/>
    <x v="1615"/>
    <x v="0"/>
    <d v="2021-02-06T00:00:00"/>
    <x v="0"/>
    <x v="0"/>
    <x v="0"/>
    <s v="LU"/>
    <x v="0"/>
    <n v="3.72"/>
    <n v="50"/>
    <n v="50.000000000000135"/>
    <n v="71.428571428571416"/>
    <n v="50"/>
    <x v="0"/>
    <n v="50"/>
    <n v="50"/>
    <x v="0"/>
    <x v="0"/>
    <x v="4"/>
    <n v="50"/>
    <x v="0"/>
    <x v="1880"/>
    <x v="0"/>
    <x v="0"/>
    <x v="0"/>
    <x v="3"/>
    <x v="1"/>
    <s v="CERVEZAS"/>
    <s v="PILSEN TRUJILLO"/>
    <x v="2"/>
    <x v="0"/>
    <x v="0"/>
    <x v="0"/>
    <x v="1"/>
    <x v="1"/>
    <x v="0"/>
    <x v="0"/>
    <x v="16"/>
    <x v="36"/>
    <x v="2"/>
    <x v="3"/>
    <x v="170"/>
    <x v="3"/>
    <d v="2021-01-31T00:00:00"/>
    <x v="0"/>
    <x v="0"/>
    <x v="0"/>
  </r>
  <r>
    <x v="1626"/>
    <x v="11"/>
    <x v="1475"/>
    <x v="30"/>
    <x v="1626"/>
    <x v="1620"/>
    <x v="1"/>
    <x v="1931"/>
    <s v="0001"/>
    <x v="0"/>
    <s v="3500192"/>
    <x v="11"/>
    <x v="1788"/>
    <s v="YP66"/>
    <x v="1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626"/>
    <x v="11"/>
    <x v="1475"/>
    <x v="30"/>
    <x v="1626"/>
    <x v="1620"/>
    <x v="1"/>
    <x v="1931"/>
    <s v="0001"/>
    <x v="0"/>
    <s v="3500192"/>
    <x v="11"/>
    <x v="1788"/>
    <s v="YD73"/>
    <x v="1"/>
    <s v=""/>
    <x v="1"/>
    <n v="50"/>
    <x v="0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627"/>
    <x v="4"/>
    <x v="1476"/>
    <x v="6"/>
    <x v="1627"/>
    <x v="1621"/>
    <x v="0"/>
    <x v="1932"/>
    <s v="0001"/>
    <x v="0"/>
    <s v="2395"/>
    <x v="4"/>
    <x v="858"/>
    <s v="YD11"/>
    <x v="1"/>
    <s v=""/>
    <x v="0"/>
    <n v="6"/>
    <x v="0"/>
    <n v="163.82"/>
    <n v="157.47"/>
    <x v="0"/>
    <x v="1"/>
    <n v="1"/>
    <n v="12731792"/>
    <x v="1616"/>
    <x v="0"/>
    <d v="2021-02-06T00:00:00"/>
    <x v="1"/>
    <x v="4"/>
    <x v="4"/>
    <s v="LU"/>
    <x v="0"/>
    <n v="0.44640000000000002"/>
    <n v="6"/>
    <n v="6.000000000000016"/>
    <n v="8.5714285714285694"/>
    <n v="6"/>
    <x v="0"/>
    <n v="17"/>
    <n v="17.5"/>
    <x v="0"/>
    <x v="0"/>
    <x v="1"/>
    <n v="17"/>
    <x v="0"/>
    <x v="1881"/>
    <x v="0"/>
    <x v="0"/>
    <x v="0"/>
    <x v="3"/>
    <x v="1"/>
    <s v="CERVEZAS"/>
    <s v="PILSEN TRUJILLO"/>
    <x v="2"/>
    <x v="0"/>
    <x v="0"/>
    <x v="3"/>
    <x v="1"/>
    <x v="1"/>
    <x v="0"/>
    <x v="23"/>
    <x v="11"/>
    <x v="57"/>
    <x v="2"/>
    <x v="1"/>
    <x v="239"/>
    <x v="3"/>
    <d v="2021-01-31T00:00:00"/>
    <x v="0"/>
    <x v="0"/>
    <x v="0"/>
  </r>
  <r>
    <x v="1627"/>
    <x v="5"/>
    <x v="1476"/>
    <x v="6"/>
    <x v="1627"/>
    <x v="1621"/>
    <x v="0"/>
    <x v="1932"/>
    <s v="0001"/>
    <x v="0"/>
    <s v="2821"/>
    <x v="5"/>
    <x v="858"/>
    <s v="YD11"/>
    <x v="1"/>
    <s v=""/>
    <x v="0"/>
    <n v="8"/>
    <x v="0"/>
    <n v="245.65"/>
    <n v="218.16"/>
    <x v="0"/>
    <x v="1"/>
    <s v=""/>
    <s v=""/>
    <x v="1"/>
    <x v="0"/>
    <d v="2021-02-06T00:00:00"/>
    <x v="1"/>
    <x v="4"/>
    <x v="4"/>
    <s v="LU"/>
    <x v="0"/>
    <n v="0.6048"/>
    <n v="8"/>
    <n v="8.1290322580645373"/>
    <n v="11.428571428571427"/>
    <n v="8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23"/>
    <x v="11"/>
    <x v="57"/>
    <x v="2"/>
    <x v="1"/>
    <x v="286"/>
    <x v="3"/>
    <s v=""/>
    <x v="1"/>
    <x v="0"/>
    <x v="0"/>
  </r>
  <r>
    <x v="1627"/>
    <x v="7"/>
    <x v="1476"/>
    <x v="6"/>
    <x v="1627"/>
    <x v="1621"/>
    <x v="0"/>
    <x v="1932"/>
    <s v="0001"/>
    <x v="0"/>
    <s v="6842"/>
    <x v="7"/>
    <x v="858"/>
    <s v="YD11"/>
    <x v="1"/>
    <s v=""/>
    <x v="0"/>
    <n v="2"/>
    <x v="0"/>
    <n v="69.12"/>
    <n v="55.44"/>
    <x v="0"/>
    <x v="1"/>
    <s v=""/>
    <s v=""/>
    <x v="1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23"/>
    <x v="11"/>
    <x v="57"/>
    <x v="2"/>
    <x v="1"/>
    <x v="69"/>
    <x v="5"/>
    <s v=""/>
    <x v="1"/>
    <x v="0"/>
    <x v="0"/>
  </r>
  <r>
    <x v="1627"/>
    <x v="9"/>
    <x v="1476"/>
    <x v="6"/>
    <x v="1627"/>
    <x v="1621"/>
    <x v="0"/>
    <x v="1932"/>
    <s v="0001"/>
    <x v="0"/>
    <s v="7343"/>
    <x v="9"/>
    <x v="858"/>
    <s v="YD11"/>
    <x v="1"/>
    <s v=""/>
    <x v="0"/>
    <n v="1"/>
    <x v="0"/>
    <n v="30.43"/>
    <n v="39.56"/>
    <x v="0"/>
    <x v="1"/>
    <s v=""/>
    <s v=""/>
    <x v="1"/>
    <x v="0"/>
    <d v="2021-02-06T00:00:00"/>
    <x v="1"/>
    <x v="4"/>
    <x v="4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23"/>
    <x v="11"/>
    <x v="57"/>
    <x v="2"/>
    <x v="1"/>
    <x v="34"/>
    <x v="3"/>
    <s v=""/>
    <x v="1"/>
    <x v="0"/>
    <x v="0"/>
  </r>
  <r>
    <x v="1627"/>
    <x v="11"/>
    <x v="1476"/>
    <x v="6"/>
    <x v="1627"/>
    <x v="1621"/>
    <x v="1"/>
    <x v="1932"/>
    <s v="0001"/>
    <x v="0"/>
    <s v="3500192"/>
    <x v="11"/>
    <x v="858"/>
    <s v="YP66"/>
    <x v="1"/>
    <s v=""/>
    <x v="1"/>
    <n v="16"/>
    <x v="0"/>
    <n v="-60.8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11"/>
    <x v="57"/>
    <x v="2"/>
    <x v="1"/>
    <x v="10"/>
    <x v="6"/>
    <s v=""/>
    <x v="1"/>
    <x v="0"/>
    <x v="0"/>
  </r>
  <r>
    <x v="1627"/>
    <x v="12"/>
    <x v="1476"/>
    <x v="6"/>
    <x v="1627"/>
    <x v="1621"/>
    <x v="1"/>
    <x v="1932"/>
    <s v="0001"/>
    <x v="0"/>
    <s v="3500193"/>
    <x v="12"/>
    <x v="858"/>
    <s v="YP66"/>
    <x v="1"/>
    <s v=""/>
    <x v="1"/>
    <n v="1"/>
    <x v="0"/>
    <n v="-3.8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11"/>
    <x v="57"/>
    <x v="2"/>
    <x v="1"/>
    <x v="10"/>
    <x v="6"/>
    <s v=""/>
    <x v="1"/>
    <x v="0"/>
    <x v="0"/>
  </r>
  <r>
    <x v="1627"/>
    <x v="11"/>
    <x v="1476"/>
    <x v="6"/>
    <x v="1627"/>
    <x v="1621"/>
    <x v="1"/>
    <x v="1932"/>
    <s v="0001"/>
    <x v="0"/>
    <s v="3500192"/>
    <x v="11"/>
    <x v="858"/>
    <s v="YD73"/>
    <x v="1"/>
    <s v=""/>
    <x v="1"/>
    <n v="6"/>
    <x v="0"/>
    <n v="22.8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11"/>
    <x v="57"/>
    <x v="2"/>
    <x v="1"/>
    <x v="10"/>
    <x v="6"/>
    <s v=""/>
    <x v="1"/>
    <x v="0"/>
    <x v="0"/>
  </r>
  <r>
    <x v="1627"/>
    <x v="11"/>
    <x v="1476"/>
    <x v="6"/>
    <x v="1627"/>
    <x v="1621"/>
    <x v="1"/>
    <x v="1932"/>
    <s v="0001"/>
    <x v="0"/>
    <s v="3500192"/>
    <x v="11"/>
    <x v="858"/>
    <s v="YD73"/>
    <x v="1"/>
    <s v=""/>
    <x v="1"/>
    <n v="8"/>
    <x v="0"/>
    <n v="30.4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11"/>
    <x v="57"/>
    <x v="2"/>
    <x v="1"/>
    <x v="10"/>
    <x v="6"/>
    <s v=""/>
    <x v="1"/>
    <x v="0"/>
    <x v="0"/>
  </r>
  <r>
    <x v="1627"/>
    <x v="11"/>
    <x v="1476"/>
    <x v="6"/>
    <x v="1627"/>
    <x v="1621"/>
    <x v="1"/>
    <x v="1932"/>
    <s v="0001"/>
    <x v="0"/>
    <s v="3500192"/>
    <x v="11"/>
    <x v="858"/>
    <s v="YD73"/>
    <x v="1"/>
    <s v=""/>
    <x v="1"/>
    <n v="2"/>
    <x v="0"/>
    <n v="7.6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11"/>
    <x v="57"/>
    <x v="2"/>
    <x v="1"/>
    <x v="10"/>
    <x v="6"/>
    <s v=""/>
    <x v="1"/>
    <x v="0"/>
    <x v="0"/>
  </r>
  <r>
    <x v="1627"/>
    <x v="12"/>
    <x v="1476"/>
    <x v="6"/>
    <x v="1627"/>
    <x v="1621"/>
    <x v="1"/>
    <x v="1932"/>
    <s v="0001"/>
    <x v="0"/>
    <s v="3500193"/>
    <x v="12"/>
    <x v="858"/>
    <s v="YD73"/>
    <x v="1"/>
    <s v=""/>
    <x v="1"/>
    <n v="1"/>
    <x v="0"/>
    <n v="3.8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11"/>
    <x v="57"/>
    <x v="2"/>
    <x v="1"/>
    <x v="10"/>
    <x v="6"/>
    <s v=""/>
    <x v="1"/>
    <x v="0"/>
    <x v="0"/>
  </r>
  <r>
    <x v="1628"/>
    <x v="4"/>
    <x v="1477"/>
    <x v="20"/>
    <x v="1628"/>
    <x v="1622"/>
    <x v="0"/>
    <x v="1933"/>
    <s v="0001"/>
    <x v="0"/>
    <s v="2395"/>
    <x v="4"/>
    <x v="1789"/>
    <s v="YD11"/>
    <x v="1"/>
    <s v=""/>
    <x v="0"/>
    <n v="3"/>
    <x v="3"/>
    <n v="81.91"/>
    <n v="78.73"/>
    <x v="1"/>
    <x v="1"/>
    <n v="1"/>
    <n v="12731967"/>
    <x v="1617"/>
    <x v="0"/>
    <d v="2021-02-06T00:00:00"/>
    <x v="1"/>
    <x v="4"/>
    <x v="4"/>
    <s v="LU"/>
    <x v="0"/>
    <n v="0.22320000000000001"/>
    <n v="3"/>
    <n v="3.000000000000008"/>
    <n v="4.2857142857142847"/>
    <n v="3"/>
    <x v="0"/>
    <n v="14"/>
    <n v="13"/>
    <x v="0"/>
    <x v="0"/>
    <x v="4"/>
    <n v="14"/>
    <x v="0"/>
    <x v="1882"/>
    <x v="0"/>
    <x v="0"/>
    <x v="0"/>
    <x v="4"/>
    <x v="1"/>
    <s v="CERVEZAS"/>
    <s v="PILSEN TRUJILLO"/>
    <x v="2"/>
    <x v="0"/>
    <x v="0"/>
    <x v="1"/>
    <x v="1"/>
    <x v="1"/>
    <x v="0"/>
    <x v="0"/>
    <x v="20"/>
    <x v="50"/>
    <x v="3"/>
    <x v="4"/>
    <x v="75"/>
    <x v="3"/>
    <d v="2021-01-31T00:00:00"/>
    <x v="0"/>
    <x v="0"/>
    <x v="0"/>
  </r>
  <r>
    <x v="1628"/>
    <x v="5"/>
    <x v="1477"/>
    <x v="20"/>
    <x v="1628"/>
    <x v="1622"/>
    <x v="0"/>
    <x v="1933"/>
    <s v="0001"/>
    <x v="0"/>
    <s v="2821"/>
    <x v="5"/>
    <x v="1789"/>
    <s v="YD11"/>
    <x v="1"/>
    <s v=""/>
    <x v="0"/>
    <n v="3"/>
    <x v="3"/>
    <n v="92.12"/>
    <n v="81.81"/>
    <x v="1"/>
    <x v="1"/>
    <s v=""/>
    <s v=""/>
    <x v="1"/>
    <x v="0"/>
    <d v="2021-02-06T00:00:00"/>
    <x v="1"/>
    <x v="4"/>
    <x v="4"/>
    <s v="LU"/>
    <x v="0"/>
    <n v="0.2268"/>
    <n v="3"/>
    <n v="3.0483870967742019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0"/>
    <x v="50"/>
    <x v="3"/>
    <x v="4"/>
    <x v="4"/>
    <x v="3"/>
    <s v=""/>
    <x v="1"/>
    <x v="0"/>
    <x v="0"/>
  </r>
  <r>
    <x v="1628"/>
    <x v="8"/>
    <x v="1477"/>
    <x v="20"/>
    <x v="1628"/>
    <x v="1622"/>
    <x v="0"/>
    <x v="1933"/>
    <s v="0001"/>
    <x v="0"/>
    <s v="6843"/>
    <x v="8"/>
    <x v="1789"/>
    <s v="YD11"/>
    <x v="1"/>
    <s v=""/>
    <x v="0"/>
    <n v="4"/>
    <x v="3"/>
    <n v="138.24"/>
    <n v="110.9"/>
    <x v="1"/>
    <x v="1"/>
    <s v=""/>
    <s v=""/>
    <x v="1"/>
    <x v="0"/>
    <d v="2021-02-06T00:00:00"/>
    <x v="1"/>
    <x v="4"/>
    <x v="4"/>
    <s v="LU"/>
    <x v="0"/>
    <n v="0.29759999999999998"/>
    <n v="4"/>
    <n v="4.0000000000000107"/>
    <n v="5.7142857142857135"/>
    <n v="4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0"/>
    <x v="50"/>
    <x v="3"/>
    <x v="4"/>
    <x v="94"/>
    <x v="5"/>
    <s v=""/>
    <x v="1"/>
    <x v="0"/>
    <x v="0"/>
  </r>
  <r>
    <x v="1628"/>
    <x v="32"/>
    <x v="1477"/>
    <x v="20"/>
    <x v="1628"/>
    <x v="1622"/>
    <x v="0"/>
    <x v="1933"/>
    <s v="0001"/>
    <x v="0"/>
    <s v="9314"/>
    <x v="32"/>
    <x v="1789"/>
    <s v="YD13"/>
    <x v="1"/>
    <s v=""/>
    <x v="0"/>
    <n v="2"/>
    <x v="3"/>
    <n v="14.49"/>
    <n v="5.51"/>
    <x v="1"/>
    <x v="1"/>
    <s v=""/>
    <s v=""/>
    <x v="1"/>
    <x v="0"/>
    <d v="2021-02-06T00:00:00"/>
    <x v="1"/>
    <x v="4"/>
    <x v="4"/>
    <s v="LU"/>
    <x v="0"/>
    <n v="7.9200000000000007E-2"/>
    <n v="1"/>
    <n v="1.3924050632910001"/>
    <n v="0.88888888888888895"/>
    <n v="2"/>
    <x v="0"/>
    <n v="0"/>
    <s v=""/>
    <x v="0"/>
    <x v="0"/>
    <x v="4"/>
    <s v=""/>
    <x v="1"/>
    <x v="1"/>
    <x v="1"/>
    <x v="0"/>
    <x v="0"/>
    <x v="1"/>
    <x v="0"/>
    <s v="NABS"/>
    <s v="MALTIN POWER"/>
    <x v="0"/>
    <x v="0"/>
    <x v="0"/>
    <x v="1"/>
    <x v="1"/>
    <x v="1"/>
    <x v="0"/>
    <x v="0"/>
    <x v="20"/>
    <x v="50"/>
    <x v="3"/>
    <x v="4"/>
    <x v="821"/>
    <x v="10"/>
    <s v=""/>
    <x v="1"/>
    <x v="0"/>
    <x v="0"/>
  </r>
  <r>
    <x v="1628"/>
    <x v="10"/>
    <x v="1477"/>
    <x v="20"/>
    <x v="1628"/>
    <x v="1622"/>
    <x v="0"/>
    <x v="1933"/>
    <s v="0001"/>
    <x v="0"/>
    <s v="11118"/>
    <x v="10"/>
    <x v="1789"/>
    <s v="YD13"/>
    <x v="1"/>
    <s v=""/>
    <x v="0"/>
    <n v="2"/>
    <x v="3"/>
    <n v="21.73"/>
    <n v="8.8699999999999992"/>
    <x v="1"/>
    <x v="1"/>
    <s v=""/>
    <s v=""/>
    <x v="1"/>
    <x v="0"/>
    <d v="2021-02-06T00:00:00"/>
    <x v="1"/>
    <x v="4"/>
    <x v="4"/>
    <s v="LU"/>
    <x v="0"/>
    <n v="0.13500000000000001"/>
    <n v="2"/>
    <n v="2.3734177215187504"/>
    <n v="1.5584415584415585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0"/>
    <x v="50"/>
    <x v="3"/>
    <x v="4"/>
    <x v="175"/>
    <x v="0"/>
    <s v=""/>
    <x v="1"/>
    <x v="0"/>
    <x v="0"/>
  </r>
  <r>
    <x v="1628"/>
    <x v="11"/>
    <x v="1477"/>
    <x v="20"/>
    <x v="1628"/>
    <x v="1622"/>
    <x v="1"/>
    <x v="1933"/>
    <s v="0001"/>
    <x v="0"/>
    <s v="3500192"/>
    <x v="11"/>
    <x v="1789"/>
    <s v="YP66"/>
    <x v="1"/>
    <s v=""/>
    <x v="1"/>
    <n v="10"/>
    <x v="3"/>
    <n v="-38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0"/>
    <x v="3"/>
    <x v="4"/>
    <x v="10"/>
    <x v="6"/>
    <s v=""/>
    <x v="1"/>
    <x v="0"/>
    <x v="0"/>
  </r>
  <r>
    <x v="1628"/>
    <x v="11"/>
    <x v="1477"/>
    <x v="20"/>
    <x v="1628"/>
    <x v="1622"/>
    <x v="1"/>
    <x v="1933"/>
    <s v="0001"/>
    <x v="0"/>
    <s v="3500192"/>
    <x v="11"/>
    <x v="1789"/>
    <s v="YD73"/>
    <x v="1"/>
    <s v=""/>
    <x v="1"/>
    <n v="3"/>
    <x v="3"/>
    <n v="11.4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0"/>
    <x v="3"/>
    <x v="4"/>
    <x v="10"/>
    <x v="6"/>
    <s v=""/>
    <x v="1"/>
    <x v="0"/>
    <x v="0"/>
  </r>
  <r>
    <x v="1628"/>
    <x v="11"/>
    <x v="1477"/>
    <x v="20"/>
    <x v="1628"/>
    <x v="1622"/>
    <x v="1"/>
    <x v="1933"/>
    <s v="0001"/>
    <x v="0"/>
    <s v="3500192"/>
    <x v="11"/>
    <x v="1789"/>
    <s v="YD73"/>
    <x v="1"/>
    <s v=""/>
    <x v="1"/>
    <n v="3"/>
    <x v="3"/>
    <n v="11.4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0"/>
    <x v="3"/>
    <x v="4"/>
    <x v="10"/>
    <x v="6"/>
    <s v=""/>
    <x v="1"/>
    <x v="0"/>
    <x v="0"/>
  </r>
  <r>
    <x v="1628"/>
    <x v="11"/>
    <x v="1477"/>
    <x v="20"/>
    <x v="1628"/>
    <x v="1622"/>
    <x v="1"/>
    <x v="1933"/>
    <s v="0001"/>
    <x v="0"/>
    <s v="3500192"/>
    <x v="11"/>
    <x v="1789"/>
    <s v="YD73"/>
    <x v="1"/>
    <s v=""/>
    <x v="1"/>
    <n v="4"/>
    <x v="3"/>
    <n v="15.2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0"/>
    <x v="50"/>
    <x v="3"/>
    <x v="4"/>
    <x v="10"/>
    <x v="6"/>
    <s v=""/>
    <x v="1"/>
    <x v="0"/>
    <x v="0"/>
  </r>
  <r>
    <x v="1629"/>
    <x v="4"/>
    <x v="1478"/>
    <x v="23"/>
    <x v="1629"/>
    <x v="1623"/>
    <x v="0"/>
    <x v="1934"/>
    <s v="0001"/>
    <x v="0"/>
    <s v="2395"/>
    <x v="4"/>
    <x v="1790"/>
    <s v="YD11"/>
    <x v="1"/>
    <s v=""/>
    <x v="0"/>
    <n v="6"/>
    <x v="0"/>
    <n v="185.9"/>
    <n v="161.96"/>
    <x v="0"/>
    <x v="3"/>
    <n v="1"/>
    <n v="12732162"/>
    <x v="1618"/>
    <x v="0"/>
    <d v="2021-02-06T00:00:00"/>
    <x v="0"/>
    <x v="0"/>
    <x v="0"/>
    <s v="LU"/>
    <x v="0"/>
    <n v="0.44640000000000002"/>
    <n v="6"/>
    <n v="6.000000000000016"/>
    <n v="8.5714285714285694"/>
    <n v="6"/>
    <x v="0"/>
    <n v="7"/>
    <n v="7"/>
    <x v="0"/>
    <x v="0"/>
    <x v="1"/>
    <n v="7"/>
    <x v="0"/>
    <x v="1883"/>
    <x v="0"/>
    <x v="0"/>
    <x v="0"/>
    <x v="2"/>
    <x v="1"/>
    <s v="CERVEZAS"/>
    <s v="PILSEN TRUJILLO"/>
    <x v="2"/>
    <x v="0"/>
    <x v="0"/>
    <x v="2"/>
    <x v="1"/>
    <x v="1"/>
    <x v="0"/>
    <x v="2"/>
    <x v="7"/>
    <x v="20"/>
    <x v="4"/>
    <x v="1"/>
    <x v="208"/>
    <x v="3"/>
    <d v="2021-01-31T00:00:00"/>
    <x v="0"/>
    <x v="0"/>
    <x v="0"/>
  </r>
  <r>
    <x v="1629"/>
    <x v="25"/>
    <x v="1478"/>
    <x v="23"/>
    <x v="1629"/>
    <x v="1623"/>
    <x v="0"/>
    <x v="1934"/>
    <s v="0001"/>
    <x v="0"/>
    <s v="8758"/>
    <x v="25"/>
    <x v="1790"/>
    <s v="YD13"/>
    <x v="1"/>
    <s v=""/>
    <x v="0"/>
    <n v="1"/>
    <x v="0"/>
    <n v="7.89"/>
    <n v="3.22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"/>
    <x v="7"/>
    <x v="20"/>
    <x v="4"/>
    <x v="1"/>
    <x v="46"/>
    <x v="0"/>
    <s v=""/>
    <x v="1"/>
    <x v="0"/>
    <x v="0"/>
  </r>
  <r>
    <x v="1629"/>
    <x v="11"/>
    <x v="1478"/>
    <x v="23"/>
    <x v="1629"/>
    <x v="1623"/>
    <x v="1"/>
    <x v="1934"/>
    <s v="0001"/>
    <x v="0"/>
    <s v="3500192"/>
    <x v="11"/>
    <x v="1790"/>
    <s v="YP66"/>
    <x v="1"/>
    <s v=""/>
    <x v="1"/>
    <n v="6"/>
    <x v="0"/>
    <n v="-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629"/>
    <x v="11"/>
    <x v="1478"/>
    <x v="23"/>
    <x v="1629"/>
    <x v="1623"/>
    <x v="1"/>
    <x v="1934"/>
    <s v="0001"/>
    <x v="0"/>
    <s v="3500192"/>
    <x v="11"/>
    <x v="1790"/>
    <s v="YD73"/>
    <x v="1"/>
    <s v=""/>
    <x v="1"/>
    <n v="6"/>
    <x v="0"/>
    <n v="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630"/>
    <x v="4"/>
    <x v="1479"/>
    <x v="27"/>
    <x v="1630"/>
    <x v="1624"/>
    <x v="0"/>
    <x v="1935"/>
    <s v="0001"/>
    <x v="0"/>
    <s v="2395"/>
    <x v="4"/>
    <x v="1791"/>
    <s v="YD11"/>
    <x v="1"/>
    <s v=""/>
    <x v="0"/>
    <n v="6"/>
    <x v="3"/>
    <n v="163.82"/>
    <n v="157.47"/>
    <x v="0"/>
    <x v="1"/>
    <n v="1"/>
    <n v="12732249"/>
    <x v="1619"/>
    <x v="0"/>
    <d v="2021-02-06T00:00:00"/>
    <x v="0"/>
    <x v="0"/>
    <x v="0"/>
    <s v="LU"/>
    <x v="0"/>
    <n v="0.44640000000000002"/>
    <n v="6"/>
    <n v="6.000000000000016"/>
    <n v="8.5714285714285694"/>
    <n v="6"/>
    <x v="0"/>
    <n v="25"/>
    <n v="23.083333333300001"/>
    <x v="0"/>
    <x v="0"/>
    <x v="4"/>
    <n v="15"/>
    <x v="0"/>
    <x v="1884"/>
    <x v="2"/>
    <x v="0"/>
    <x v="0"/>
    <x v="3"/>
    <x v="1"/>
    <s v="CERVEZAS"/>
    <s v="PILSEN TRUJILLO"/>
    <x v="2"/>
    <x v="0"/>
    <x v="0"/>
    <x v="0"/>
    <x v="1"/>
    <x v="1"/>
    <x v="0"/>
    <x v="0"/>
    <x v="16"/>
    <x v="34"/>
    <x v="3"/>
    <x v="3"/>
    <x v="239"/>
    <x v="3"/>
    <d v="2021-01-31T00:00:00"/>
    <x v="0"/>
    <x v="0"/>
    <x v="0"/>
  </r>
  <r>
    <x v="1630"/>
    <x v="5"/>
    <x v="1479"/>
    <x v="27"/>
    <x v="1630"/>
    <x v="1624"/>
    <x v="0"/>
    <x v="1935"/>
    <s v="0001"/>
    <x v="0"/>
    <s v="2821"/>
    <x v="5"/>
    <x v="1791"/>
    <s v="YD11"/>
    <x v="1"/>
    <s v=""/>
    <x v="0"/>
    <n v="3"/>
    <x v="3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6"/>
    <x v="34"/>
    <x v="3"/>
    <x v="3"/>
    <x v="4"/>
    <x v="3"/>
    <s v=""/>
    <x v="1"/>
    <x v="0"/>
    <x v="0"/>
  </r>
  <r>
    <x v="1630"/>
    <x v="3"/>
    <x v="1479"/>
    <x v="27"/>
    <x v="1630"/>
    <x v="1624"/>
    <x v="0"/>
    <x v="1935"/>
    <s v="0001"/>
    <x v="0"/>
    <s v="8563"/>
    <x v="3"/>
    <x v="1791"/>
    <s v="YD13"/>
    <x v="1"/>
    <s v=""/>
    <x v="0"/>
    <n v="1"/>
    <x v="3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6"/>
    <x v="34"/>
    <x v="3"/>
    <x v="3"/>
    <x v="44"/>
    <x v="2"/>
    <s v=""/>
    <x v="1"/>
    <x v="0"/>
    <x v="0"/>
  </r>
  <r>
    <x v="1630"/>
    <x v="25"/>
    <x v="1479"/>
    <x v="27"/>
    <x v="1630"/>
    <x v="1624"/>
    <x v="0"/>
    <x v="1935"/>
    <s v="0001"/>
    <x v="0"/>
    <s v="8758"/>
    <x v="25"/>
    <x v="1791"/>
    <s v="YD13"/>
    <x v="1"/>
    <s v=""/>
    <x v="0"/>
    <n v="1"/>
    <x v="3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0"/>
    <x v="0"/>
    <x v="16"/>
    <x v="34"/>
    <x v="3"/>
    <x v="3"/>
    <x v="46"/>
    <x v="0"/>
    <s v=""/>
    <x v="1"/>
    <x v="0"/>
    <x v="0"/>
  </r>
  <r>
    <x v="1630"/>
    <x v="32"/>
    <x v="1479"/>
    <x v="27"/>
    <x v="1630"/>
    <x v="1624"/>
    <x v="0"/>
    <x v="1935"/>
    <s v="0001"/>
    <x v="0"/>
    <s v="9314"/>
    <x v="32"/>
    <x v="1791"/>
    <s v="YD13"/>
    <x v="1"/>
    <s v=""/>
    <x v="0"/>
    <n v="1"/>
    <x v="3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4"/>
    <s v=""/>
    <x v="1"/>
    <x v="1"/>
    <x v="1"/>
    <x v="0"/>
    <x v="0"/>
    <x v="1"/>
    <x v="0"/>
    <s v="NABS"/>
    <s v="MALTIN POWER"/>
    <x v="0"/>
    <x v="0"/>
    <x v="0"/>
    <x v="0"/>
    <x v="1"/>
    <x v="1"/>
    <x v="0"/>
    <x v="0"/>
    <x v="16"/>
    <x v="34"/>
    <x v="3"/>
    <x v="3"/>
    <x v="115"/>
    <x v="10"/>
    <s v=""/>
    <x v="1"/>
    <x v="0"/>
    <x v="0"/>
  </r>
  <r>
    <x v="1630"/>
    <x v="0"/>
    <x v="1479"/>
    <x v="27"/>
    <x v="1630"/>
    <x v="1624"/>
    <x v="0"/>
    <x v="1935"/>
    <s v="0001"/>
    <x v="0"/>
    <s v="11112"/>
    <x v="0"/>
    <x v="1791"/>
    <s v="YD13"/>
    <x v="1"/>
    <s v=""/>
    <x v="0"/>
    <n v="1"/>
    <x v="3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4"/>
    <x v="3"/>
    <x v="3"/>
    <x v="28"/>
    <x v="0"/>
    <s v=""/>
    <x v="1"/>
    <x v="0"/>
    <x v="0"/>
  </r>
  <r>
    <x v="1630"/>
    <x v="10"/>
    <x v="1479"/>
    <x v="27"/>
    <x v="1630"/>
    <x v="1624"/>
    <x v="0"/>
    <x v="1935"/>
    <s v="0001"/>
    <x v="0"/>
    <s v="11118"/>
    <x v="10"/>
    <x v="1791"/>
    <s v="YD13"/>
    <x v="1"/>
    <s v=""/>
    <x v="0"/>
    <n v="2"/>
    <x v="3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4"/>
    <x v="3"/>
    <x v="3"/>
    <x v="175"/>
    <x v="0"/>
    <s v=""/>
    <x v="1"/>
    <x v="0"/>
    <x v="0"/>
  </r>
  <r>
    <x v="1630"/>
    <x v="4"/>
    <x v="1480"/>
    <x v="27"/>
    <x v="1630"/>
    <x v="1624"/>
    <x v="0"/>
    <x v="1936"/>
    <s v="0001"/>
    <x v="0"/>
    <s v="2395"/>
    <x v="4"/>
    <x v="1208"/>
    <s v="YD11"/>
    <x v="1"/>
    <s v=""/>
    <x v="0"/>
    <n v="10"/>
    <x v="0"/>
    <n v="273.02"/>
    <n v="262.44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4"/>
    <n v="10"/>
    <x v="0"/>
    <x v="1885"/>
    <x v="1"/>
    <x v="0"/>
    <x v="0"/>
    <x v="1"/>
    <x v="1"/>
    <s v="CERVEZAS"/>
    <s v="PILSEN TRUJILLO"/>
    <x v="2"/>
    <x v="0"/>
    <x v="0"/>
    <x v="0"/>
    <x v="1"/>
    <x v="1"/>
    <x v="0"/>
    <x v="0"/>
    <x v="16"/>
    <x v="34"/>
    <x v="3"/>
    <x v="3"/>
    <x v="27"/>
    <x v="3"/>
    <s v=""/>
    <x v="1"/>
    <x v="0"/>
    <x v="0"/>
  </r>
  <r>
    <x v="1630"/>
    <x v="11"/>
    <x v="1479"/>
    <x v="27"/>
    <x v="1630"/>
    <x v="1624"/>
    <x v="1"/>
    <x v="1935"/>
    <s v="0001"/>
    <x v="0"/>
    <s v="3500192"/>
    <x v="11"/>
    <x v="1791"/>
    <s v="YP66"/>
    <x v="1"/>
    <s v=""/>
    <x v="1"/>
    <n v="9"/>
    <x v="3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4"/>
    <x v="3"/>
    <x v="3"/>
    <x v="10"/>
    <x v="6"/>
    <s v=""/>
    <x v="1"/>
    <x v="0"/>
    <x v="0"/>
  </r>
  <r>
    <x v="1630"/>
    <x v="11"/>
    <x v="1479"/>
    <x v="27"/>
    <x v="1630"/>
    <x v="1624"/>
    <x v="1"/>
    <x v="1935"/>
    <s v="0001"/>
    <x v="0"/>
    <s v="3500192"/>
    <x v="11"/>
    <x v="1791"/>
    <s v="YD73"/>
    <x v="1"/>
    <s v=""/>
    <x v="1"/>
    <n v="6"/>
    <x v="3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4"/>
    <x v="3"/>
    <x v="3"/>
    <x v="10"/>
    <x v="6"/>
    <s v=""/>
    <x v="1"/>
    <x v="0"/>
    <x v="0"/>
  </r>
  <r>
    <x v="1630"/>
    <x v="11"/>
    <x v="1479"/>
    <x v="27"/>
    <x v="1630"/>
    <x v="1624"/>
    <x v="1"/>
    <x v="1935"/>
    <s v="0001"/>
    <x v="0"/>
    <s v="3500192"/>
    <x v="11"/>
    <x v="1791"/>
    <s v="YD73"/>
    <x v="1"/>
    <s v=""/>
    <x v="1"/>
    <n v="3"/>
    <x v="3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4"/>
    <x v="3"/>
    <x v="3"/>
    <x v="10"/>
    <x v="6"/>
    <s v=""/>
    <x v="1"/>
    <x v="0"/>
    <x v="0"/>
  </r>
  <r>
    <x v="1630"/>
    <x v="11"/>
    <x v="1480"/>
    <x v="27"/>
    <x v="1630"/>
    <x v="1624"/>
    <x v="1"/>
    <x v="1936"/>
    <s v="0001"/>
    <x v="0"/>
    <s v="3500192"/>
    <x v="11"/>
    <x v="1208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4"/>
    <x v="3"/>
    <x v="3"/>
    <x v="10"/>
    <x v="6"/>
    <s v=""/>
    <x v="1"/>
    <x v="0"/>
    <x v="0"/>
  </r>
  <r>
    <x v="1630"/>
    <x v="11"/>
    <x v="1480"/>
    <x v="27"/>
    <x v="1630"/>
    <x v="1624"/>
    <x v="1"/>
    <x v="1936"/>
    <s v="0001"/>
    <x v="0"/>
    <s v="3500192"/>
    <x v="11"/>
    <x v="1208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4"/>
    <x v="3"/>
    <x v="3"/>
    <x v="10"/>
    <x v="6"/>
    <s v=""/>
    <x v="1"/>
    <x v="0"/>
    <x v="0"/>
  </r>
  <r>
    <x v="1631"/>
    <x v="4"/>
    <x v="1481"/>
    <x v="4"/>
    <x v="1631"/>
    <x v="1625"/>
    <x v="0"/>
    <x v="1937"/>
    <s v="0001"/>
    <x v="0"/>
    <s v="2395"/>
    <x v="4"/>
    <x v="1792"/>
    <s v="YD11"/>
    <x v="1"/>
    <s v=""/>
    <x v="0"/>
    <n v="5"/>
    <x v="1"/>
    <n v="136.52000000000001"/>
    <n v="131.22"/>
    <x v="3"/>
    <x v="1"/>
    <n v="1"/>
    <n v="12732433"/>
    <x v="1620"/>
    <x v="0"/>
    <d v="2021-02-06T00:00:00"/>
    <x v="1"/>
    <x v="3"/>
    <x v="3"/>
    <s v="LU"/>
    <x v="0"/>
    <n v="0.372"/>
    <n v="5"/>
    <n v="5.0000000000000133"/>
    <n v="7.1428571428571423"/>
    <n v="5"/>
    <x v="0"/>
    <n v="5"/>
    <n v="5"/>
    <x v="0"/>
    <x v="0"/>
    <x v="1"/>
    <n v="5"/>
    <x v="0"/>
    <x v="1886"/>
    <x v="0"/>
    <x v="0"/>
    <x v="0"/>
    <x v="0"/>
    <x v="1"/>
    <s v="CERVEZAS"/>
    <s v="PILSEN TRUJILLO"/>
    <x v="2"/>
    <x v="0"/>
    <x v="0"/>
    <x v="2"/>
    <x v="1"/>
    <x v="1"/>
    <x v="0"/>
    <x v="0"/>
    <x v="7"/>
    <x v="11"/>
    <x v="4"/>
    <x v="1"/>
    <x v="73"/>
    <x v="3"/>
    <d v="2021-01-31T00:00:00"/>
    <x v="0"/>
    <x v="0"/>
    <x v="0"/>
  </r>
  <r>
    <x v="1631"/>
    <x v="11"/>
    <x v="1481"/>
    <x v="4"/>
    <x v="1631"/>
    <x v="1625"/>
    <x v="1"/>
    <x v="1937"/>
    <s v="0001"/>
    <x v="0"/>
    <s v="3500192"/>
    <x v="11"/>
    <x v="1792"/>
    <s v="YP66"/>
    <x v="1"/>
    <s v=""/>
    <x v="1"/>
    <n v="5"/>
    <x v="1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31"/>
    <x v="11"/>
    <x v="1481"/>
    <x v="4"/>
    <x v="1631"/>
    <x v="1625"/>
    <x v="1"/>
    <x v="1937"/>
    <s v="0001"/>
    <x v="0"/>
    <s v="3500192"/>
    <x v="11"/>
    <x v="1792"/>
    <s v="YD73"/>
    <x v="1"/>
    <s v=""/>
    <x v="1"/>
    <n v="5"/>
    <x v="1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32"/>
    <x v="5"/>
    <x v="0"/>
    <x v="4"/>
    <x v="1632"/>
    <x v="1626"/>
    <x v="0"/>
    <x v="1938"/>
    <s v="0001"/>
    <x v="0"/>
    <s v="2821"/>
    <x v="5"/>
    <x v="1793"/>
    <s v="YD11"/>
    <x v="12"/>
    <s v=""/>
    <x v="0"/>
    <n v="5"/>
    <x v="0"/>
    <n v="153.53"/>
    <n v="136.35"/>
    <x v="0"/>
    <x v="0"/>
    <n v="1"/>
    <n v="12733117"/>
    <x v="1621"/>
    <x v="0"/>
    <d v="2021-02-06T00:00:00"/>
    <x v="0"/>
    <x v="0"/>
    <x v="0"/>
    <s v="LU"/>
    <x v="0"/>
    <n v="0.378"/>
    <n v="5"/>
    <n v="5.0806451612903363"/>
    <n v="7.1428571428571423"/>
    <n v="5"/>
    <x v="0"/>
    <n v="5"/>
    <n v="5"/>
    <x v="0"/>
    <x v="0"/>
    <x v="2"/>
    <n v="5"/>
    <x v="0"/>
    <x v="1887"/>
    <x v="0"/>
    <x v="0"/>
    <x v="0"/>
    <x v="0"/>
    <x v="1"/>
    <s v="CERVEZAS"/>
    <s v="PILSEN CALLAO"/>
    <x v="2"/>
    <x v="0"/>
    <x v="0"/>
    <x v="2"/>
    <x v="0"/>
    <x v="0"/>
    <x v="0"/>
    <x v="2"/>
    <x v="2"/>
    <x v="2"/>
    <x v="2"/>
    <x v="1"/>
    <x v="31"/>
    <x v="3"/>
    <d v="2021-01-31T00:00:00"/>
    <x v="0"/>
    <x v="0"/>
    <x v="0"/>
  </r>
  <r>
    <x v="1632"/>
    <x v="11"/>
    <x v="0"/>
    <x v="4"/>
    <x v="1632"/>
    <x v="1626"/>
    <x v="1"/>
    <x v="1938"/>
    <s v="0001"/>
    <x v="0"/>
    <s v="3500192"/>
    <x v="11"/>
    <x v="1793"/>
    <s v="YP66"/>
    <x v="12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"/>
    <x v="2"/>
    <x v="1"/>
    <x v="10"/>
    <x v="6"/>
    <s v=""/>
    <x v="1"/>
    <x v="0"/>
    <x v="0"/>
  </r>
  <r>
    <x v="1632"/>
    <x v="11"/>
    <x v="0"/>
    <x v="4"/>
    <x v="1632"/>
    <x v="1626"/>
    <x v="1"/>
    <x v="1938"/>
    <s v="0001"/>
    <x v="0"/>
    <s v="3500192"/>
    <x v="11"/>
    <x v="1793"/>
    <s v="YD73"/>
    <x v="12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"/>
    <x v="2"/>
    <x v="1"/>
    <x v="10"/>
    <x v="6"/>
    <s v=""/>
    <x v="1"/>
    <x v="0"/>
    <x v="0"/>
  </r>
  <r>
    <x v="1633"/>
    <x v="5"/>
    <x v="1482"/>
    <x v="1"/>
    <x v="1633"/>
    <x v="1627"/>
    <x v="0"/>
    <x v="1939"/>
    <s v="0001"/>
    <x v="0"/>
    <s v="2821"/>
    <x v="5"/>
    <x v="1794"/>
    <s v="YD11"/>
    <x v="1"/>
    <s v=""/>
    <x v="0"/>
    <n v="5"/>
    <x v="0"/>
    <n v="153.53"/>
    <n v="136.35"/>
    <x v="5"/>
    <x v="3"/>
    <n v="1"/>
    <n v="12735259"/>
    <x v="1622"/>
    <x v="0"/>
    <d v="2021-02-06T00:00:00"/>
    <x v="1"/>
    <x v="4"/>
    <x v="4"/>
    <s v="LU"/>
    <x v="0"/>
    <n v="0.378"/>
    <n v="5"/>
    <n v="5.0806451612903363"/>
    <n v="7.1428571428571423"/>
    <n v="5"/>
    <x v="0"/>
    <n v="17"/>
    <n v="11"/>
    <x v="0"/>
    <x v="0"/>
    <x v="4"/>
    <n v="17"/>
    <x v="0"/>
    <x v="1888"/>
    <x v="0"/>
    <x v="0"/>
    <x v="0"/>
    <x v="3"/>
    <x v="1"/>
    <s v="CERVEZAS"/>
    <s v="PILSEN CALLAO"/>
    <x v="2"/>
    <x v="0"/>
    <x v="0"/>
    <x v="1"/>
    <x v="1"/>
    <x v="1"/>
    <x v="1"/>
    <x v="1"/>
    <x v="13"/>
    <x v="42"/>
    <x v="3"/>
    <x v="4"/>
    <x v="31"/>
    <x v="3"/>
    <d v="2021-01-31T00:00:00"/>
    <x v="0"/>
    <x v="0"/>
    <x v="0"/>
  </r>
  <r>
    <x v="1633"/>
    <x v="7"/>
    <x v="1482"/>
    <x v="1"/>
    <x v="1633"/>
    <x v="1627"/>
    <x v="0"/>
    <x v="1939"/>
    <s v="0001"/>
    <x v="0"/>
    <s v="6842"/>
    <x v="7"/>
    <x v="1794"/>
    <s v="YD11"/>
    <x v="1"/>
    <s v=""/>
    <x v="0"/>
    <n v="2"/>
    <x v="0"/>
    <n v="69.709999999999994"/>
    <n v="55.56"/>
    <x v="5"/>
    <x v="3"/>
    <s v=""/>
    <s v=""/>
    <x v="1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13"/>
    <x v="42"/>
    <x v="3"/>
    <x v="4"/>
    <x v="124"/>
    <x v="5"/>
    <s v=""/>
    <x v="1"/>
    <x v="0"/>
    <x v="0"/>
  </r>
  <r>
    <x v="1633"/>
    <x v="19"/>
    <x v="1482"/>
    <x v="1"/>
    <x v="1633"/>
    <x v="1627"/>
    <x v="0"/>
    <x v="1939"/>
    <s v="0001"/>
    <x v="0"/>
    <s v="7841"/>
    <x v="19"/>
    <x v="1794"/>
    <s v="YD13"/>
    <x v="1"/>
    <s v=""/>
    <x v="0"/>
    <n v="6"/>
    <x v="0"/>
    <n v="103.72"/>
    <n v="21.12"/>
    <x v="5"/>
    <x v="3"/>
    <s v=""/>
    <s v=""/>
    <x v="1"/>
    <x v="0"/>
    <d v="2021-02-06T00:00:00"/>
    <x v="1"/>
    <x v="4"/>
    <x v="4"/>
    <s v="LU"/>
    <x v="0"/>
    <n v="0.1278"/>
    <n v="1.5"/>
    <n v="1.7177419354838754"/>
    <n v="1.2857142857142856"/>
    <n v="6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1"/>
    <x v="1"/>
    <x v="1"/>
    <x v="1"/>
    <x v="1"/>
    <x v="13"/>
    <x v="42"/>
    <x v="3"/>
    <x v="4"/>
    <x v="871"/>
    <x v="7"/>
    <s v=""/>
    <x v="1"/>
    <x v="0"/>
    <x v="0"/>
  </r>
  <r>
    <x v="1633"/>
    <x v="40"/>
    <x v="1482"/>
    <x v="1"/>
    <x v="1633"/>
    <x v="1627"/>
    <x v="0"/>
    <x v="1939"/>
    <s v="0001"/>
    <x v="0"/>
    <s v="7933"/>
    <x v="40"/>
    <x v="1794"/>
    <s v="YD13"/>
    <x v="1"/>
    <s v=""/>
    <x v="0"/>
    <n v="2"/>
    <x v="0"/>
    <n v="43.34"/>
    <n v="8.82"/>
    <x v="5"/>
    <x v="3"/>
    <s v=""/>
    <s v=""/>
    <x v="1"/>
    <x v="0"/>
    <d v="2021-02-06T00:00:00"/>
    <x v="1"/>
    <x v="4"/>
    <x v="4"/>
    <s v="LU"/>
    <x v="0"/>
    <n v="3.9600000000000003E-2"/>
    <n v="0.5"/>
    <n v="0.53225806451613056"/>
    <n v="0.625"/>
    <n v="2"/>
    <x v="0"/>
    <n v="0"/>
    <s v=""/>
    <x v="0"/>
    <x v="0"/>
    <x v="4"/>
    <s v=""/>
    <x v="1"/>
    <x v="1"/>
    <x v="1"/>
    <x v="0"/>
    <x v="0"/>
    <x v="1"/>
    <x v="1"/>
    <s v="CERVEZAS"/>
    <s v="STELLA"/>
    <x v="1"/>
    <x v="0"/>
    <x v="0"/>
    <x v="1"/>
    <x v="1"/>
    <x v="1"/>
    <x v="1"/>
    <x v="1"/>
    <x v="13"/>
    <x v="42"/>
    <x v="3"/>
    <x v="4"/>
    <x v="641"/>
    <x v="2"/>
    <s v=""/>
    <x v="1"/>
    <x v="0"/>
    <x v="0"/>
  </r>
  <r>
    <x v="1633"/>
    <x v="24"/>
    <x v="1482"/>
    <x v="1"/>
    <x v="1633"/>
    <x v="1627"/>
    <x v="0"/>
    <x v="1939"/>
    <s v="0001"/>
    <x v="0"/>
    <s v="15098"/>
    <x v="24"/>
    <x v="1794"/>
    <s v="YD11"/>
    <x v="1"/>
    <s v=""/>
    <x v="0"/>
    <n v="2"/>
    <x v="0"/>
    <n v="61.36"/>
    <n v="53.86"/>
    <x v="5"/>
    <x v="3"/>
    <s v=""/>
    <s v=""/>
    <x v="1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13"/>
    <x v="42"/>
    <x v="3"/>
    <x v="4"/>
    <x v="198"/>
    <x v="8"/>
    <s v=""/>
    <x v="1"/>
    <x v="0"/>
    <x v="0"/>
  </r>
  <r>
    <x v="1633"/>
    <x v="11"/>
    <x v="1482"/>
    <x v="1"/>
    <x v="1633"/>
    <x v="1627"/>
    <x v="1"/>
    <x v="1939"/>
    <s v="0001"/>
    <x v="0"/>
    <s v="3500192"/>
    <x v="11"/>
    <x v="1794"/>
    <s v="YP66"/>
    <x v="1"/>
    <s v=""/>
    <x v="1"/>
    <n v="9"/>
    <x v="0"/>
    <n v="-34.200000000000003"/>
    <n v="0"/>
    <x v="5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1633"/>
    <x v="11"/>
    <x v="1482"/>
    <x v="1"/>
    <x v="1633"/>
    <x v="1627"/>
    <x v="1"/>
    <x v="1939"/>
    <s v="0001"/>
    <x v="0"/>
    <s v="3500192"/>
    <x v="11"/>
    <x v="1794"/>
    <s v="YD73"/>
    <x v="1"/>
    <s v=""/>
    <x v="1"/>
    <n v="5"/>
    <x v="0"/>
    <n v="19"/>
    <n v="0"/>
    <x v="5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1633"/>
    <x v="11"/>
    <x v="1482"/>
    <x v="1"/>
    <x v="1633"/>
    <x v="1627"/>
    <x v="1"/>
    <x v="1939"/>
    <s v="0001"/>
    <x v="0"/>
    <s v="3500192"/>
    <x v="11"/>
    <x v="1794"/>
    <s v="YD73"/>
    <x v="1"/>
    <s v=""/>
    <x v="1"/>
    <n v="2"/>
    <x v="0"/>
    <n v="7.6"/>
    <n v="0"/>
    <x v="5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1633"/>
    <x v="11"/>
    <x v="1482"/>
    <x v="1"/>
    <x v="1633"/>
    <x v="1627"/>
    <x v="1"/>
    <x v="1939"/>
    <s v="0001"/>
    <x v="0"/>
    <s v="3500192"/>
    <x v="11"/>
    <x v="1794"/>
    <s v="YD73"/>
    <x v="1"/>
    <s v=""/>
    <x v="1"/>
    <n v="2"/>
    <x v="0"/>
    <n v="7.6"/>
    <n v="0"/>
    <x v="5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13"/>
    <x v="42"/>
    <x v="3"/>
    <x v="4"/>
    <x v="10"/>
    <x v="6"/>
    <s v=""/>
    <x v="1"/>
    <x v="0"/>
    <x v="0"/>
  </r>
  <r>
    <x v="1634"/>
    <x v="4"/>
    <x v="1483"/>
    <x v="12"/>
    <x v="1634"/>
    <x v="1628"/>
    <x v="0"/>
    <x v="1940"/>
    <s v="0001"/>
    <x v="0"/>
    <s v="2395"/>
    <x v="4"/>
    <x v="1795"/>
    <s v="YD11"/>
    <x v="1"/>
    <s v=""/>
    <x v="0"/>
    <n v="1"/>
    <x v="0"/>
    <n v="27.3"/>
    <n v="26.25"/>
    <x v="0"/>
    <x v="1"/>
    <n v="1"/>
    <n v="12735403"/>
    <x v="1623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5"/>
    <n v="2"/>
    <x v="0"/>
    <x v="0"/>
    <x v="1"/>
    <n v="5"/>
    <x v="0"/>
    <x v="1889"/>
    <x v="0"/>
    <x v="0"/>
    <x v="0"/>
    <x v="0"/>
    <x v="1"/>
    <s v="CERVEZAS"/>
    <s v="PILSEN TRUJILLO"/>
    <x v="2"/>
    <x v="0"/>
    <x v="0"/>
    <x v="1"/>
    <x v="1"/>
    <x v="1"/>
    <x v="0"/>
    <x v="20"/>
    <x v="7"/>
    <x v="11"/>
    <x v="4"/>
    <x v="1"/>
    <x v="55"/>
    <x v="3"/>
    <d v="2021-01-31T00:00:00"/>
    <x v="0"/>
    <x v="0"/>
    <x v="0"/>
  </r>
  <r>
    <x v="1634"/>
    <x v="15"/>
    <x v="1483"/>
    <x v="12"/>
    <x v="1634"/>
    <x v="1628"/>
    <x v="0"/>
    <x v="1940"/>
    <s v="0001"/>
    <x v="0"/>
    <s v="14523"/>
    <x v="15"/>
    <x v="1795"/>
    <s v="YD13"/>
    <x v="1"/>
    <s v=""/>
    <x v="0"/>
    <n v="4"/>
    <x v="0"/>
    <n v="26.88"/>
    <n v="26.16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25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20"/>
    <x v="7"/>
    <x v="11"/>
    <x v="4"/>
    <x v="1"/>
    <x v="17"/>
    <x v="2"/>
    <s v=""/>
    <x v="1"/>
    <x v="0"/>
    <x v="0"/>
  </r>
  <r>
    <x v="1634"/>
    <x v="11"/>
    <x v="1483"/>
    <x v="12"/>
    <x v="1634"/>
    <x v="1628"/>
    <x v="1"/>
    <x v="1940"/>
    <s v="0001"/>
    <x v="0"/>
    <s v="3500192"/>
    <x v="11"/>
    <x v="1795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0"/>
    <x v="7"/>
    <x v="11"/>
    <x v="4"/>
    <x v="1"/>
    <x v="10"/>
    <x v="6"/>
    <s v=""/>
    <x v="1"/>
    <x v="0"/>
    <x v="0"/>
  </r>
  <r>
    <x v="1634"/>
    <x v="11"/>
    <x v="1483"/>
    <x v="12"/>
    <x v="1634"/>
    <x v="1628"/>
    <x v="1"/>
    <x v="1940"/>
    <s v="0001"/>
    <x v="0"/>
    <s v="3500192"/>
    <x v="11"/>
    <x v="179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0"/>
    <x v="7"/>
    <x v="11"/>
    <x v="4"/>
    <x v="1"/>
    <x v="10"/>
    <x v="6"/>
    <s v=""/>
    <x v="1"/>
    <x v="0"/>
    <x v="0"/>
  </r>
  <r>
    <x v="1635"/>
    <x v="4"/>
    <x v="1484"/>
    <x v="15"/>
    <x v="1635"/>
    <x v="1629"/>
    <x v="0"/>
    <x v="1941"/>
    <s v="0001"/>
    <x v="0"/>
    <s v="2395"/>
    <x v="4"/>
    <x v="1796"/>
    <s v="YD11"/>
    <x v="1"/>
    <s v=""/>
    <x v="0"/>
    <n v="50"/>
    <x v="0"/>
    <n v="1365.11"/>
    <n v="1312.22"/>
    <x v="5"/>
    <x v="1"/>
    <n v="1"/>
    <n v="12736728"/>
    <x v="1624"/>
    <x v="0"/>
    <d v="2021-02-06T00:00:00"/>
    <x v="1"/>
    <x v="4"/>
    <x v="4"/>
    <s v="LU"/>
    <x v="0"/>
    <n v="3.72"/>
    <n v="50"/>
    <n v="50.000000000000135"/>
    <n v="71.428571428571416"/>
    <n v="50"/>
    <x v="0"/>
    <n v="55"/>
    <n v="55"/>
    <x v="0"/>
    <x v="0"/>
    <x v="1"/>
    <n v="55"/>
    <x v="0"/>
    <x v="1890"/>
    <x v="0"/>
    <x v="0"/>
    <x v="0"/>
    <x v="3"/>
    <x v="1"/>
    <s v="CERVEZAS"/>
    <s v="PILSEN TRUJILLO"/>
    <x v="2"/>
    <x v="0"/>
    <x v="0"/>
    <x v="3"/>
    <x v="1"/>
    <x v="1"/>
    <x v="0"/>
    <x v="0"/>
    <x v="8"/>
    <x v="40"/>
    <x v="3"/>
    <x v="1"/>
    <x v="170"/>
    <x v="3"/>
    <d v="2021-01-31T00:00:00"/>
    <x v="0"/>
    <x v="0"/>
    <x v="0"/>
  </r>
  <r>
    <x v="1635"/>
    <x v="8"/>
    <x v="1484"/>
    <x v="15"/>
    <x v="1635"/>
    <x v="1629"/>
    <x v="0"/>
    <x v="1941"/>
    <s v="0001"/>
    <x v="0"/>
    <s v="6843"/>
    <x v="8"/>
    <x v="1796"/>
    <s v="YD11"/>
    <x v="1"/>
    <s v=""/>
    <x v="0"/>
    <n v="5"/>
    <x v="0"/>
    <n v="172.8"/>
    <n v="138.61000000000001"/>
    <x v="5"/>
    <x v="1"/>
    <s v=""/>
    <s v=""/>
    <x v="1"/>
    <x v="0"/>
    <d v="2021-02-06T00:00:00"/>
    <x v="1"/>
    <x v="4"/>
    <x v="4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8"/>
    <x v="40"/>
    <x v="3"/>
    <x v="1"/>
    <x v="174"/>
    <x v="5"/>
    <s v=""/>
    <x v="1"/>
    <x v="0"/>
    <x v="0"/>
  </r>
  <r>
    <x v="1635"/>
    <x v="11"/>
    <x v="1484"/>
    <x v="15"/>
    <x v="1635"/>
    <x v="1629"/>
    <x v="1"/>
    <x v="1941"/>
    <s v="0001"/>
    <x v="0"/>
    <s v="3500192"/>
    <x v="11"/>
    <x v="1796"/>
    <s v="YP66"/>
    <x v="1"/>
    <s v=""/>
    <x v="1"/>
    <n v="55"/>
    <x v="0"/>
    <n v="-20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40"/>
    <x v="3"/>
    <x v="1"/>
    <x v="10"/>
    <x v="6"/>
    <s v=""/>
    <x v="1"/>
    <x v="0"/>
    <x v="0"/>
  </r>
  <r>
    <x v="1635"/>
    <x v="11"/>
    <x v="1484"/>
    <x v="15"/>
    <x v="1635"/>
    <x v="1629"/>
    <x v="1"/>
    <x v="1941"/>
    <s v="0001"/>
    <x v="0"/>
    <s v="3500192"/>
    <x v="11"/>
    <x v="1796"/>
    <s v="YD73"/>
    <x v="1"/>
    <s v=""/>
    <x v="1"/>
    <n v="50"/>
    <x v="0"/>
    <n v="190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40"/>
    <x v="3"/>
    <x v="1"/>
    <x v="10"/>
    <x v="6"/>
    <s v=""/>
    <x v="1"/>
    <x v="0"/>
    <x v="0"/>
  </r>
  <r>
    <x v="1635"/>
    <x v="11"/>
    <x v="1484"/>
    <x v="15"/>
    <x v="1635"/>
    <x v="1629"/>
    <x v="1"/>
    <x v="1941"/>
    <s v="0001"/>
    <x v="0"/>
    <s v="3500192"/>
    <x v="11"/>
    <x v="1796"/>
    <s v="YD73"/>
    <x v="1"/>
    <s v=""/>
    <x v="1"/>
    <n v="5"/>
    <x v="0"/>
    <n v="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40"/>
    <x v="3"/>
    <x v="1"/>
    <x v="10"/>
    <x v="6"/>
    <s v=""/>
    <x v="1"/>
    <x v="0"/>
    <x v="0"/>
  </r>
  <r>
    <x v="1636"/>
    <x v="4"/>
    <x v="1485"/>
    <x v="22"/>
    <x v="1636"/>
    <x v="1630"/>
    <x v="0"/>
    <x v="1942"/>
    <s v="0001"/>
    <x v="0"/>
    <s v="2395"/>
    <x v="4"/>
    <x v="1797"/>
    <s v="YD11"/>
    <x v="1"/>
    <s v=""/>
    <x v="0"/>
    <n v="4"/>
    <x v="0"/>
    <n v="123.93"/>
    <n v="107.98"/>
    <x v="0"/>
    <x v="1"/>
    <n v="1"/>
    <n v="12736734"/>
    <x v="1625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1"/>
    <n v="5"/>
    <x v="0"/>
    <x v="1891"/>
    <x v="0"/>
    <x v="0"/>
    <x v="0"/>
    <x v="0"/>
    <x v="1"/>
    <s v="CERVEZAS"/>
    <s v="PILSEN TRUJILLO"/>
    <x v="2"/>
    <x v="0"/>
    <x v="0"/>
    <x v="2"/>
    <x v="1"/>
    <x v="1"/>
    <x v="1"/>
    <x v="1"/>
    <x v="6"/>
    <x v="10"/>
    <x v="4"/>
    <x v="1"/>
    <x v="18"/>
    <x v="3"/>
    <d v="2021-01-31T00:00:00"/>
    <x v="0"/>
    <x v="0"/>
    <x v="0"/>
  </r>
  <r>
    <x v="1636"/>
    <x v="7"/>
    <x v="1485"/>
    <x v="22"/>
    <x v="1636"/>
    <x v="1630"/>
    <x v="0"/>
    <x v="1942"/>
    <s v="0001"/>
    <x v="0"/>
    <s v="6842"/>
    <x v="7"/>
    <x v="1797"/>
    <s v="YD11"/>
    <x v="1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1"/>
    <x v="1"/>
    <x v="6"/>
    <x v="10"/>
    <x v="4"/>
    <x v="1"/>
    <x v="7"/>
    <x v="5"/>
    <s v=""/>
    <x v="1"/>
    <x v="0"/>
    <x v="0"/>
  </r>
  <r>
    <x v="1636"/>
    <x v="11"/>
    <x v="1485"/>
    <x v="22"/>
    <x v="1636"/>
    <x v="1630"/>
    <x v="1"/>
    <x v="1942"/>
    <s v="0001"/>
    <x v="0"/>
    <s v="3500192"/>
    <x v="11"/>
    <x v="1797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6"/>
    <x v="10"/>
    <x v="4"/>
    <x v="1"/>
    <x v="10"/>
    <x v="6"/>
    <s v=""/>
    <x v="1"/>
    <x v="0"/>
    <x v="0"/>
  </r>
  <r>
    <x v="1636"/>
    <x v="11"/>
    <x v="1485"/>
    <x v="22"/>
    <x v="1636"/>
    <x v="1630"/>
    <x v="1"/>
    <x v="1942"/>
    <s v="0001"/>
    <x v="0"/>
    <s v="3500192"/>
    <x v="11"/>
    <x v="179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6"/>
    <x v="10"/>
    <x v="4"/>
    <x v="1"/>
    <x v="10"/>
    <x v="6"/>
    <s v=""/>
    <x v="1"/>
    <x v="0"/>
    <x v="0"/>
  </r>
  <r>
    <x v="1636"/>
    <x v="11"/>
    <x v="1485"/>
    <x v="22"/>
    <x v="1636"/>
    <x v="1630"/>
    <x v="1"/>
    <x v="1942"/>
    <s v="0001"/>
    <x v="0"/>
    <s v="3500192"/>
    <x v="11"/>
    <x v="1797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6"/>
    <x v="10"/>
    <x v="4"/>
    <x v="1"/>
    <x v="10"/>
    <x v="6"/>
    <s v=""/>
    <x v="1"/>
    <x v="0"/>
    <x v="0"/>
  </r>
  <r>
    <x v="1637"/>
    <x v="33"/>
    <x v="1486"/>
    <x v="10"/>
    <x v="1637"/>
    <x v="1631"/>
    <x v="0"/>
    <x v="1943"/>
    <s v="0001"/>
    <x v="0"/>
    <s v="8593"/>
    <x v="33"/>
    <x v="1798"/>
    <s v="YD13"/>
    <x v="1"/>
    <s v=""/>
    <x v="0"/>
    <n v="2"/>
    <x v="6"/>
    <n v="21.18"/>
    <n v="4.3099999999999996"/>
    <x v="0"/>
    <x v="1"/>
    <n v="1"/>
    <n v="12736780"/>
    <x v="1626"/>
    <x v="0"/>
    <d v="2021-02-06T00:00:00"/>
    <x v="0"/>
    <x v="0"/>
    <x v="0"/>
    <s v="LU"/>
    <x v="0"/>
    <n v="2.52E-2"/>
    <n v="1"/>
    <n v="0.33870967741935576"/>
    <n v="0.71428571428571419"/>
    <n v="2"/>
    <x v="0"/>
    <n v="11"/>
    <n v="7.75"/>
    <x v="0"/>
    <x v="0"/>
    <x v="1"/>
    <n v="5"/>
    <x v="0"/>
    <x v="1892"/>
    <x v="2"/>
    <x v="0"/>
    <x v="0"/>
    <x v="4"/>
    <x v="1"/>
    <s v="CERVEZAS"/>
    <s v="CORONA"/>
    <x v="1"/>
    <x v="0"/>
    <x v="0"/>
    <x v="1"/>
    <x v="1"/>
    <x v="1"/>
    <x v="0"/>
    <x v="0"/>
    <x v="3"/>
    <x v="3"/>
    <x v="3"/>
    <x v="1"/>
    <x v="696"/>
    <x v="2"/>
    <d v="2021-01-31T00:00:00"/>
    <x v="0"/>
    <x v="0"/>
    <x v="0"/>
  </r>
  <r>
    <x v="1637"/>
    <x v="13"/>
    <x v="1486"/>
    <x v="10"/>
    <x v="1637"/>
    <x v="1631"/>
    <x v="0"/>
    <x v="1943"/>
    <s v="0001"/>
    <x v="0"/>
    <s v="14268"/>
    <x v="13"/>
    <x v="1798"/>
    <s v="YD13"/>
    <x v="1"/>
    <s v=""/>
    <x v="0"/>
    <n v="2"/>
    <x v="6"/>
    <n v="26.27"/>
    <n v="5.35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3"/>
    <x v="3"/>
    <x v="3"/>
    <x v="1"/>
    <x v="595"/>
    <x v="1"/>
    <s v=""/>
    <x v="1"/>
    <x v="0"/>
    <x v="0"/>
  </r>
  <r>
    <x v="1637"/>
    <x v="15"/>
    <x v="1486"/>
    <x v="10"/>
    <x v="1637"/>
    <x v="1631"/>
    <x v="0"/>
    <x v="1943"/>
    <s v="0001"/>
    <x v="0"/>
    <s v="14523"/>
    <x v="15"/>
    <x v="1798"/>
    <s v="YD13"/>
    <x v="1"/>
    <s v=""/>
    <x v="0"/>
    <n v="1"/>
    <x v="6"/>
    <n v="6.84"/>
    <n v="6.4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3"/>
    <x v="3"/>
    <x v="3"/>
    <x v="1"/>
    <x v="723"/>
    <x v="2"/>
    <s v=""/>
    <x v="1"/>
    <x v="0"/>
    <x v="0"/>
  </r>
  <r>
    <x v="1637"/>
    <x v="4"/>
    <x v="1487"/>
    <x v="10"/>
    <x v="1637"/>
    <x v="1631"/>
    <x v="0"/>
    <x v="1944"/>
    <s v="0001"/>
    <x v="0"/>
    <s v="2395"/>
    <x v="4"/>
    <x v="1799"/>
    <s v="YD11"/>
    <x v="1"/>
    <s v=""/>
    <x v="0"/>
    <n v="6"/>
    <x v="6"/>
    <n v="166.51"/>
    <n v="154.79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1"/>
    <n v="6"/>
    <x v="0"/>
    <x v="1893"/>
    <x v="1"/>
    <x v="0"/>
    <x v="0"/>
    <x v="1"/>
    <x v="1"/>
    <s v="CERVEZAS"/>
    <s v="PILSEN TRUJILLO"/>
    <x v="2"/>
    <x v="0"/>
    <x v="0"/>
    <x v="1"/>
    <x v="1"/>
    <x v="1"/>
    <x v="0"/>
    <x v="0"/>
    <x v="3"/>
    <x v="3"/>
    <x v="3"/>
    <x v="1"/>
    <x v="305"/>
    <x v="3"/>
    <s v=""/>
    <x v="1"/>
    <x v="0"/>
    <x v="0"/>
  </r>
  <r>
    <x v="1637"/>
    <x v="11"/>
    <x v="1487"/>
    <x v="10"/>
    <x v="1637"/>
    <x v="1631"/>
    <x v="1"/>
    <x v="1945"/>
    <s v="0001"/>
    <x v="2"/>
    <s v="3500192"/>
    <x v="11"/>
    <x v="1800"/>
    <s v="YP66"/>
    <x v="1"/>
    <s v=""/>
    <x v="1"/>
    <n v="66"/>
    <x v="6"/>
    <n v="25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0"/>
    <x v="0"/>
    <x v="3"/>
    <x v="3"/>
    <x v="3"/>
    <x v="1"/>
    <x v="10"/>
    <x v="6"/>
    <s v=""/>
    <x v="1"/>
    <x v="0"/>
    <x v="0"/>
  </r>
  <r>
    <x v="1637"/>
    <x v="11"/>
    <x v="1487"/>
    <x v="10"/>
    <x v="1637"/>
    <x v="1631"/>
    <x v="1"/>
    <x v="1944"/>
    <s v="0001"/>
    <x v="0"/>
    <s v="3500192"/>
    <x v="11"/>
    <x v="1799"/>
    <s v="YP66"/>
    <x v="1"/>
    <s v=""/>
    <x v="1"/>
    <n v="6"/>
    <x v="6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637"/>
    <x v="11"/>
    <x v="1487"/>
    <x v="10"/>
    <x v="1637"/>
    <x v="1631"/>
    <x v="1"/>
    <x v="1944"/>
    <s v="0001"/>
    <x v="0"/>
    <s v="3500192"/>
    <x v="11"/>
    <x v="1799"/>
    <s v="YD73"/>
    <x v="1"/>
    <s v=""/>
    <x v="1"/>
    <n v="6"/>
    <x v="6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638"/>
    <x v="7"/>
    <x v="1488"/>
    <x v="19"/>
    <x v="1638"/>
    <x v="1632"/>
    <x v="0"/>
    <x v="1946"/>
    <s v="0001"/>
    <x v="0"/>
    <s v="6842"/>
    <x v="7"/>
    <x v="1801"/>
    <s v="YD11"/>
    <x v="1"/>
    <s v=""/>
    <x v="0"/>
    <n v="50"/>
    <x v="5"/>
    <n v="1599.31"/>
    <n v="1333.04"/>
    <x v="0"/>
    <x v="1"/>
    <n v="1"/>
    <n v="12736794"/>
    <x v="1627"/>
    <x v="0"/>
    <d v="2021-02-06T00:00:00"/>
    <x v="1"/>
    <x v="3"/>
    <x v="3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1894"/>
    <x v="0"/>
    <x v="0"/>
    <x v="0"/>
    <x v="3"/>
    <x v="1"/>
    <s v="CERVEZAS"/>
    <s v="CUSQUEÑA"/>
    <x v="2"/>
    <x v="0"/>
    <x v="0"/>
    <x v="2"/>
    <x v="1"/>
    <x v="1"/>
    <x v="7"/>
    <x v="25"/>
    <x v="2"/>
    <x v="14"/>
    <x v="1"/>
    <x v="1"/>
    <x v="872"/>
    <x v="5"/>
    <d v="2021-01-31T00:00:00"/>
    <x v="0"/>
    <x v="0"/>
    <x v="0"/>
  </r>
  <r>
    <x v="1638"/>
    <x v="11"/>
    <x v="1488"/>
    <x v="19"/>
    <x v="1638"/>
    <x v="1632"/>
    <x v="1"/>
    <x v="1946"/>
    <s v="0001"/>
    <x v="0"/>
    <s v="3500192"/>
    <x v="11"/>
    <x v="1801"/>
    <s v="YP66"/>
    <x v="1"/>
    <s v=""/>
    <x v="1"/>
    <n v="50"/>
    <x v="5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7"/>
    <x v="25"/>
    <x v="2"/>
    <x v="14"/>
    <x v="1"/>
    <x v="1"/>
    <x v="10"/>
    <x v="6"/>
    <s v=""/>
    <x v="1"/>
    <x v="0"/>
    <x v="0"/>
  </r>
  <r>
    <x v="1638"/>
    <x v="11"/>
    <x v="1488"/>
    <x v="19"/>
    <x v="1638"/>
    <x v="1632"/>
    <x v="1"/>
    <x v="1946"/>
    <s v="0001"/>
    <x v="0"/>
    <s v="3500192"/>
    <x v="11"/>
    <x v="1801"/>
    <s v="YD73"/>
    <x v="1"/>
    <s v=""/>
    <x v="1"/>
    <n v="50"/>
    <x v="5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7"/>
    <x v="25"/>
    <x v="2"/>
    <x v="14"/>
    <x v="1"/>
    <x v="1"/>
    <x v="10"/>
    <x v="6"/>
    <s v=""/>
    <x v="1"/>
    <x v="0"/>
    <x v="0"/>
  </r>
  <r>
    <x v="1639"/>
    <x v="19"/>
    <x v="1489"/>
    <x v="12"/>
    <x v="1639"/>
    <x v="1633"/>
    <x v="0"/>
    <x v="1947"/>
    <s v="0001"/>
    <x v="0"/>
    <s v="7841"/>
    <x v="19"/>
    <x v="1802"/>
    <s v="YD13"/>
    <x v="1"/>
    <s v=""/>
    <x v="0"/>
    <n v="2"/>
    <x v="1"/>
    <n v="34.58"/>
    <n v="7.04"/>
    <x v="1"/>
    <x v="1"/>
    <n v="1"/>
    <n v="12736821"/>
    <x v="1628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22"/>
    <n v="13"/>
    <x v="0"/>
    <x v="0"/>
    <x v="1"/>
    <n v="9"/>
    <x v="0"/>
    <x v="1895"/>
    <x v="2"/>
    <x v="0"/>
    <x v="0"/>
    <x v="3"/>
    <x v="1"/>
    <s v="CERVEZAS"/>
    <s v="CORONA"/>
    <x v="1"/>
    <x v="0"/>
    <x v="0"/>
    <x v="1"/>
    <x v="1"/>
    <x v="1"/>
    <x v="7"/>
    <x v="25"/>
    <x v="2"/>
    <x v="2"/>
    <x v="2"/>
    <x v="1"/>
    <x v="35"/>
    <x v="7"/>
    <d v="2021-01-31T00:00:00"/>
    <x v="0"/>
    <x v="0"/>
    <x v="0"/>
  </r>
  <r>
    <x v="1639"/>
    <x v="13"/>
    <x v="1489"/>
    <x v="12"/>
    <x v="1639"/>
    <x v="1633"/>
    <x v="0"/>
    <x v="1947"/>
    <s v="0001"/>
    <x v="0"/>
    <s v="14268"/>
    <x v="13"/>
    <x v="1802"/>
    <s v="YD13"/>
    <x v="1"/>
    <s v=""/>
    <x v="0"/>
    <n v="4"/>
    <x v="1"/>
    <n v="44.97"/>
    <n v="9.15"/>
    <x v="1"/>
    <x v="1"/>
    <s v=""/>
    <s v=""/>
    <x v="1"/>
    <x v="0"/>
    <d v="2021-02-06T00:00:00"/>
    <x v="1"/>
    <x v="1"/>
    <x v="1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7"/>
    <x v="25"/>
    <x v="2"/>
    <x v="2"/>
    <x v="2"/>
    <x v="1"/>
    <x v="57"/>
    <x v="1"/>
    <s v=""/>
    <x v="1"/>
    <x v="0"/>
    <x v="0"/>
  </r>
  <r>
    <x v="1639"/>
    <x v="15"/>
    <x v="1489"/>
    <x v="12"/>
    <x v="1639"/>
    <x v="1633"/>
    <x v="0"/>
    <x v="1947"/>
    <s v="0001"/>
    <x v="0"/>
    <s v="14523"/>
    <x v="15"/>
    <x v="1802"/>
    <s v="YD13"/>
    <x v="1"/>
    <s v=""/>
    <x v="0"/>
    <n v="3"/>
    <x v="1"/>
    <n v="20.16"/>
    <n v="19.62"/>
    <x v="1"/>
    <x v="1"/>
    <s v=""/>
    <s v=""/>
    <x v="1"/>
    <x v="0"/>
    <d v="2021-02-06T00:00:00"/>
    <x v="1"/>
    <x v="1"/>
    <x v="1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7"/>
    <x v="25"/>
    <x v="2"/>
    <x v="2"/>
    <x v="2"/>
    <x v="1"/>
    <x v="58"/>
    <x v="2"/>
    <s v=""/>
    <x v="1"/>
    <x v="0"/>
    <x v="0"/>
  </r>
  <r>
    <x v="1639"/>
    <x v="4"/>
    <x v="1490"/>
    <x v="12"/>
    <x v="1639"/>
    <x v="1633"/>
    <x v="0"/>
    <x v="1948"/>
    <s v="0001"/>
    <x v="0"/>
    <s v="2395"/>
    <x v="4"/>
    <x v="1803"/>
    <s v="YD11"/>
    <x v="1"/>
    <s v=""/>
    <x v="0"/>
    <n v="10"/>
    <x v="0"/>
    <n v="309.83"/>
    <n v="269.93"/>
    <x v="1"/>
    <x v="1"/>
    <s v=""/>
    <s v=""/>
    <x v="1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0"/>
    <s v=""/>
    <x v="0"/>
    <x v="0"/>
    <x v="1"/>
    <n v="13"/>
    <x v="0"/>
    <x v="1896"/>
    <x v="1"/>
    <x v="0"/>
    <x v="0"/>
    <x v="1"/>
    <x v="1"/>
    <s v="CERVEZAS"/>
    <s v="PILSEN TRUJILLO"/>
    <x v="2"/>
    <x v="0"/>
    <x v="0"/>
    <x v="1"/>
    <x v="1"/>
    <x v="1"/>
    <x v="7"/>
    <x v="25"/>
    <x v="2"/>
    <x v="2"/>
    <x v="2"/>
    <x v="1"/>
    <x v="116"/>
    <x v="3"/>
    <s v=""/>
    <x v="1"/>
    <x v="0"/>
    <x v="0"/>
  </r>
  <r>
    <x v="1639"/>
    <x v="13"/>
    <x v="1490"/>
    <x v="12"/>
    <x v="1639"/>
    <x v="1633"/>
    <x v="0"/>
    <x v="1948"/>
    <s v="0001"/>
    <x v="0"/>
    <s v="14268"/>
    <x v="13"/>
    <x v="1803"/>
    <s v="YD13"/>
    <x v="1"/>
    <s v=""/>
    <x v="0"/>
    <n v="3"/>
    <x v="0"/>
    <n v="33.729999999999997"/>
    <n v="6.87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7"/>
    <x v="25"/>
    <x v="2"/>
    <x v="2"/>
    <x v="2"/>
    <x v="1"/>
    <x v="221"/>
    <x v="1"/>
    <s v=""/>
    <x v="1"/>
    <x v="0"/>
    <x v="0"/>
  </r>
  <r>
    <x v="1639"/>
    <x v="11"/>
    <x v="1490"/>
    <x v="12"/>
    <x v="1639"/>
    <x v="1633"/>
    <x v="1"/>
    <x v="1949"/>
    <s v="0001"/>
    <x v="2"/>
    <s v="3500192"/>
    <x v="11"/>
    <x v="1804"/>
    <s v="YP66"/>
    <x v="1"/>
    <s v=""/>
    <x v="1"/>
    <n v="110"/>
    <x v="0"/>
    <n v="41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7"/>
    <x v="25"/>
    <x v="2"/>
    <x v="2"/>
    <x v="2"/>
    <x v="1"/>
    <x v="10"/>
    <x v="6"/>
    <s v=""/>
    <x v="1"/>
    <x v="0"/>
    <x v="0"/>
  </r>
  <r>
    <x v="1639"/>
    <x v="11"/>
    <x v="1490"/>
    <x v="12"/>
    <x v="1639"/>
    <x v="1633"/>
    <x v="1"/>
    <x v="1948"/>
    <s v="0001"/>
    <x v="0"/>
    <s v="3500192"/>
    <x v="11"/>
    <x v="1803"/>
    <s v="YP66"/>
    <x v="1"/>
    <s v=""/>
    <x v="1"/>
    <n v="10"/>
    <x v="0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7"/>
    <x v="25"/>
    <x v="2"/>
    <x v="2"/>
    <x v="2"/>
    <x v="1"/>
    <x v="10"/>
    <x v="6"/>
    <s v=""/>
    <x v="1"/>
    <x v="0"/>
    <x v="0"/>
  </r>
  <r>
    <x v="1639"/>
    <x v="11"/>
    <x v="1490"/>
    <x v="12"/>
    <x v="1639"/>
    <x v="1633"/>
    <x v="1"/>
    <x v="1948"/>
    <s v="0001"/>
    <x v="0"/>
    <s v="3500192"/>
    <x v="11"/>
    <x v="1803"/>
    <s v="YD73"/>
    <x v="1"/>
    <s v=""/>
    <x v="1"/>
    <n v="10"/>
    <x v="0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7"/>
    <x v="25"/>
    <x v="2"/>
    <x v="2"/>
    <x v="2"/>
    <x v="1"/>
    <x v="10"/>
    <x v="6"/>
    <s v=""/>
    <x v="1"/>
    <x v="0"/>
    <x v="0"/>
  </r>
  <r>
    <x v="1640"/>
    <x v="4"/>
    <x v="1491"/>
    <x v="25"/>
    <x v="1640"/>
    <x v="1634"/>
    <x v="0"/>
    <x v="1950"/>
    <s v="0001"/>
    <x v="0"/>
    <s v="2395"/>
    <x v="4"/>
    <x v="1805"/>
    <s v="YD11"/>
    <x v="1"/>
    <s v=""/>
    <x v="0"/>
    <n v="42"/>
    <x v="0"/>
    <n v="1146.7"/>
    <n v="1102.27"/>
    <x v="0"/>
    <x v="1"/>
    <n v="1"/>
    <n v="12736907"/>
    <x v="1629"/>
    <x v="0"/>
    <d v="2021-02-06T00:00:00"/>
    <x v="1"/>
    <x v="1"/>
    <x v="1"/>
    <s v="LU"/>
    <x v="0"/>
    <n v="3.1248"/>
    <n v="42"/>
    <n v="42.000000000000114"/>
    <n v="59.999999999999993"/>
    <n v="42"/>
    <x v="0"/>
    <n v="53"/>
    <n v="53"/>
    <x v="0"/>
    <x v="0"/>
    <x v="1"/>
    <n v="43"/>
    <x v="0"/>
    <x v="1897"/>
    <x v="2"/>
    <x v="0"/>
    <x v="0"/>
    <x v="3"/>
    <x v="1"/>
    <s v="CERVEZAS"/>
    <s v="PILSEN TRUJILLO"/>
    <x v="2"/>
    <x v="0"/>
    <x v="0"/>
    <x v="3"/>
    <x v="1"/>
    <x v="1"/>
    <x v="0"/>
    <x v="23"/>
    <x v="2"/>
    <x v="5"/>
    <x v="3"/>
    <x v="1"/>
    <x v="873"/>
    <x v="3"/>
    <d v="2021-01-31T00:00:00"/>
    <x v="0"/>
    <x v="0"/>
    <x v="0"/>
  </r>
  <r>
    <x v="1640"/>
    <x v="24"/>
    <x v="1491"/>
    <x v="25"/>
    <x v="1640"/>
    <x v="1634"/>
    <x v="0"/>
    <x v="1950"/>
    <s v="0001"/>
    <x v="0"/>
    <s v="15098"/>
    <x v="24"/>
    <x v="1805"/>
    <s v="YD11"/>
    <x v="1"/>
    <s v=""/>
    <x v="0"/>
    <n v="1"/>
    <x v="0"/>
    <n v="30.7"/>
    <n v="26.94"/>
    <x v="0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23"/>
    <x v="2"/>
    <x v="5"/>
    <x v="3"/>
    <x v="1"/>
    <x v="45"/>
    <x v="8"/>
    <s v=""/>
    <x v="1"/>
    <x v="0"/>
    <x v="0"/>
  </r>
  <r>
    <x v="1640"/>
    <x v="4"/>
    <x v="1492"/>
    <x v="25"/>
    <x v="1640"/>
    <x v="1634"/>
    <x v="0"/>
    <x v="1951"/>
    <s v="0001"/>
    <x v="0"/>
    <s v="2395"/>
    <x v="4"/>
    <x v="1806"/>
    <s v="YD11"/>
    <x v="1"/>
    <s v=""/>
    <x v="0"/>
    <n v="10"/>
    <x v="0"/>
    <n v="273.02"/>
    <n v="262.44"/>
    <x v="0"/>
    <x v="1"/>
    <s v=""/>
    <s v=""/>
    <x v="1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0"/>
    <s v=""/>
    <x v="0"/>
    <x v="0"/>
    <x v="1"/>
    <n v="10"/>
    <x v="0"/>
    <x v="1898"/>
    <x v="1"/>
    <x v="0"/>
    <x v="0"/>
    <x v="1"/>
    <x v="1"/>
    <s v="CERVEZAS"/>
    <s v="PILSEN TRUJILLO"/>
    <x v="2"/>
    <x v="0"/>
    <x v="0"/>
    <x v="3"/>
    <x v="1"/>
    <x v="1"/>
    <x v="0"/>
    <x v="23"/>
    <x v="2"/>
    <x v="5"/>
    <x v="3"/>
    <x v="1"/>
    <x v="27"/>
    <x v="3"/>
    <s v=""/>
    <x v="1"/>
    <x v="0"/>
    <x v="0"/>
  </r>
  <r>
    <x v="1640"/>
    <x v="11"/>
    <x v="1491"/>
    <x v="25"/>
    <x v="1640"/>
    <x v="1634"/>
    <x v="1"/>
    <x v="1950"/>
    <s v="0001"/>
    <x v="0"/>
    <s v="3500192"/>
    <x v="11"/>
    <x v="1805"/>
    <s v="YP66"/>
    <x v="1"/>
    <s v=""/>
    <x v="1"/>
    <n v="43"/>
    <x v="0"/>
    <n v="-163.4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640"/>
    <x v="11"/>
    <x v="1491"/>
    <x v="25"/>
    <x v="1640"/>
    <x v="1634"/>
    <x v="1"/>
    <x v="1950"/>
    <s v="0001"/>
    <x v="0"/>
    <s v="3500192"/>
    <x v="11"/>
    <x v="1805"/>
    <s v="YD73"/>
    <x v="1"/>
    <s v=""/>
    <x v="1"/>
    <n v="42"/>
    <x v="0"/>
    <n v="159.6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640"/>
    <x v="11"/>
    <x v="1491"/>
    <x v="25"/>
    <x v="1640"/>
    <x v="1634"/>
    <x v="1"/>
    <x v="1950"/>
    <s v="0001"/>
    <x v="0"/>
    <s v="3500192"/>
    <x v="11"/>
    <x v="1805"/>
    <s v="YD73"/>
    <x v="1"/>
    <s v=""/>
    <x v="1"/>
    <n v="1"/>
    <x v="0"/>
    <n v="3.8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640"/>
    <x v="11"/>
    <x v="1492"/>
    <x v="25"/>
    <x v="1640"/>
    <x v="1634"/>
    <x v="1"/>
    <x v="1951"/>
    <s v="0001"/>
    <x v="0"/>
    <s v="3500192"/>
    <x v="11"/>
    <x v="1806"/>
    <s v="YP66"/>
    <x v="1"/>
    <s v=""/>
    <x v="1"/>
    <n v="10"/>
    <x v="0"/>
    <n v="-38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640"/>
    <x v="11"/>
    <x v="1492"/>
    <x v="25"/>
    <x v="1640"/>
    <x v="1634"/>
    <x v="1"/>
    <x v="1951"/>
    <s v="0001"/>
    <x v="0"/>
    <s v="3500192"/>
    <x v="11"/>
    <x v="1806"/>
    <s v="YD73"/>
    <x v="1"/>
    <s v=""/>
    <x v="1"/>
    <n v="10"/>
    <x v="0"/>
    <n v="38"/>
    <n v="0"/>
    <x v="0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641"/>
    <x v="4"/>
    <x v="1493"/>
    <x v="1"/>
    <x v="1641"/>
    <x v="1635"/>
    <x v="0"/>
    <x v="1952"/>
    <s v="0001"/>
    <x v="0"/>
    <s v="2395"/>
    <x v="4"/>
    <x v="1807"/>
    <s v="YD11"/>
    <x v="1"/>
    <s v=""/>
    <x v="0"/>
    <n v="12"/>
    <x v="0"/>
    <n v="327.63"/>
    <n v="314.94"/>
    <x v="0"/>
    <x v="1"/>
    <n v="1"/>
    <n v="12738741"/>
    <x v="1630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3"/>
    <n v="13"/>
    <x v="0"/>
    <x v="0"/>
    <x v="1"/>
    <n v="13"/>
    <x v="0"/>
    <x v="1899"/>
    <x v="0"/>
    <x v="0"/>
    <x v="0"/>
    <x v="4"/>
    <x v="1"/>
    <s v="CERVEZAS"/>
    <s v="PILSEN TRUJILLO"/>
    <x v="2"/>
    <x v="0"/>
    <x v="0"/>
    <x v="1"/>
    <x v="1"/>
    <x v="1"/>
    <x v="0"/>
    <x v="0"/>
    <x v="1"/>
    <x v="1"/>
    <x v="1"/>
    <x v="1"/>
    <x v="310"/>
    <x v="3"/>
    <d v="2021-01-31T00:00:00"/>
    <x v="0"/>
    <x v="0"/>
    <x v="0"/>
  </r>
  <r>
    <x v="1641"/>
    <x v="6"/>
    <x v="1493"/>
    <x v="1"/>
    <x v="1641"/>
    <x v="1635"/>
    <x v="0"/>
    <x v="1952"/>
    <s v="0001"/>
    <x v="0"/>
    <s v="4961"/>
    <x v="6"/>
    <x v="180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"/>
    <x v="1"/>
    <x v="1"/>
    <x v="1"/>
    <x v="6"/>
    <x v="4"/>
    <s v=""/>
    <x v="1"/>
    <x v="0"/>
    <x v="0"/>
  </r>
  <r>
    <x v="1641"/>
    <x v="11"/>
    <x v="1493"/>
    <x v="1"/>
    <x v="1641"/>
    <x v="1635"/>
    <x v="1"/>
    <x v="1953"/>
    <s v="0001"/>
    <x v="2"/>
    <s v="3500192"/>
    <x v="11"/>
    <x v="1808"/>
    <s v="YP66"/>
    <x v="1"/>
    <s v=""/>
    <x v="1"/>
    <n v="132"/>
    <x v="0"/>
    <n v="501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0"/>
    <x v="0"/>
    <x v="1"/>
    <x v="1"/>
    <x v="1"/>
    <x v="1"/>
    <x v="10"/>
    <x v="6"/>
    <s v=""/>
    <x v="1"/>
    <x v="0"/>
    <x v="0"/>
  </r>
  <r>
    <x v="1641"/>
    <x v="11"/>
    <x v="1493"/>
    <x v="1"/>
    <x v="1641"/>
    <x v="1635"/>
    <x v="1"/>
    <x v="1952"/>
    <s v="0001"/>
    <x v="0"/>
    <s v="3500192"/>
    <x v="11"/>
    <x v="1807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641"/>
    <x v="11"/>
    <x v="1493"/>
    <x v="1"/>
    <x v="1641"/>
    <x v="1635"/>
    <x v="1"/>
    <x v="1952"/>
    <s v="0001"/>
    <x v="0"/>
    <s v="3500192"/>
    <x v="11"/>
    <x v="1807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642"/>
    <x v="6"/>
    <x v="1494"/>
    <x v="16"/>
    <x v="1642"/>
    <x v="1636"/>
    <x v="0"/>
    <x v="1954"/>
    <s v="0001"/>
    <x v="0"/>
    <s v="4961"/>
    <x v="6"/>
    <x v="1809"/>
    <s v="YD13"/>
    <x v="1"/>
    <s v=""/>
    <x v="0"/>
    <n v="1"/>
    <x v="0"/>
    <n v="12.71"/>
    <n v="2.59"/>
    <x v="0"/>
    <x v="0"/>
    <n v="1"/>
    <n v="12738762"/>
    <x v="1631"/>
    <x v="0"/>
    <d v="2021-02-06T00:00:00"/>
    <x v="0"/>
    <x v="0"/>
    <x v="0"/>
    <s v="LU"/>
    <x v="0"/>
    <n v="0.09"/>
    <n v="1"/>
    <n v="1.5822784810125001"/>
    <n v="1"/>
    <n v="1"/>
    <x v="0"/>
    <n v="2"/>
    <n v="2"/>
    <x v="0"/>
    <x v="0"/>
    <x v="1"/>
    <n v="2"/>
    <x v="0"/>
    <x v="1900"/>
    <x v="0"/>
    <x v="0"/>
    <x v="0"/>
    <x v="0"/>
    <x v="0"/>
    <s v="NABS"/>
    <s v="SAN MATEO"/>
    <x v="0"/>
    <x v="0"/>
    <x v="0"/>
    <x v="1"/>
    <x v="1"/>
    <x v="1"/>
    <x v="0"/>
    <x v="0"/>
    <x v="2"/>
    <x v="14"/>
    <x v="1"/>
    <x v="1"/>
    <x v="6"/>
    <x v="4"/>
    <d v="2021-01-31T00:00:00"/>
    <x v="0"/>
    <x v="0"/>
    <x v="0"/>
  </r>
  <r>
    <x v="1642"/>
    <x v="17"/>
    <x v="1494"/>
    <x v="16"/>
    <x v="1642"/>
    <x v="1636"/>
    <x v="0"/>
    <x v="1954"/>
    <s v="0001"/>
    <x v="0"/>
    <s v="4963"/>
    <x v="17"/>
    <x v="1809"/>
    <s v="YD13"/>
    <x v="1"/>
    <s v=""/>
    <x v="0"/>
    <n v="1"/>
    <x v="0"/>
    <n v="12.71"/>
    <n v="2.59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6"/>
    <x v="4"/>
    <s v=""/>
    <x v="1"/>
    <x v="0"/>
    <x v="0"/>
  </r>
  <r>
    <x v="1643"/>
    <x v="4"/>
    <x v="1495"/>
    <x v="3"/>
    <x v="1643"/>
    <x v="1637"/>
    <x v="0"/>
    <x v="1955"/>
    <s v="0001"/>
    <x v="0"/>
    <s v="2395"/>
    <x v="4"/>
    <x v="1810"/>
    <s v="YD11"/>
    <x v="1"/>
    <s v=""/>
    <x v="0"/>
    <n v="3"/>
    <x v="2"/>
    <n v="94.19"/>
    <n v="79.62"/>
    <x v="3"/>
    <x v="1"/>
    <n v="1"/>
    <n v="12741727"/>
    <x v="1632"/>
    <x v="0"/>
    <d v="2021-02-06T00:00:00"/>
    <x v="1"/>
    <x v="3"/>
    <x v="3"/>
    <s v="LU"/>
    <x v="0"/>
    <n v="0.22320000000000001"/>
    <n v="3"/>
    <n v="3.000000000000008"/>
    <n v="4.2857142857142847"/>
    <n v="3"/>
    <x v="0"/>
    <n v="3"/>
    <n v="3"/>
    <x v="0"/>
    <x v="0"/>
    <x v="1"/>
    <n v="3"/>
    <x v="0"/>
    <x v="1901"/>
    <x v="0"/>
    <x v="0"/>
    <x v="0"/>
    <x v="0"/>
    <x v="1"/>
    <s v="CERVEZAS"/>
    <s v="PILSEN TRUJILLO"/>
    <x v="2"/>
    <x v="0"/>
    <x v="0"/>
    <x v="2"/>
    <x v="1"/>
    <x v="1"/>
    <x v="0"/>
    <x v="2"/>
    <x v="6"/>
    <x v="9"/>
    <x v="3"/>
    <x v="1"/>
    <x v="415"/>
    <x v="3"/>
    <d v="2021-01-31T00:00:00"/>
    <x v="0"/>
    <x v="0"/>
    <x v="0"/>
  </r>
  <r>
    <x v="1643"/>
    <x v="11"/>
    <x v="1495"/>
    <x v="3"/>
    <x v="1643"/>
    <x v="1637"/>
    <x v="1"/>
    <x v="1955"/>
    <s v="0001"/>
    <x v="0"/>
    <s v="3500192"/>
    <x v="11"/>
    <x v="1810"/>
    <s v="YD73"/>
    <x v="1"/>
    <s v=""/>
    <x v="1"/>
    <n v="3"/>
    <x v="2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9"/>
    <x v="3"/>
    <x v="1"/>
    <x v="10"/>
    <x v="6"/>
    <s v=""/>
    <x v="1"/>
    <x v="0"/>
    <x v="0"/>
  </r>
  <r>
    <x v="1643"/>
    <x v="11"/>
    <x v="1495"/>
    <x v="3"/>
    <x v="1643"/>
    <x v="1637"/>
    <x v="1"/>
    <x v="1955"/>
    <s v="0001"/>
    <x v="0"/>
    <s v="3500192"/>
    <x v="11"/>
    <x v="1810"/>
    <s v="YP66"/>
    <x v="1"/>
    <s v=""/>
    <x v="1"/>
    <n v="3"/>
    <x v="2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9"/>
    <x v="3"/>
    <x v="1"/>
    <x v="10"/>
    <x v="6"/>
    <s v=""/>
    <x v="1"/>
    <x v="0"/>
    <x v="0"/>
  </r>
  <r>
    <x v="1644"/>
    <x v="5"/>
    <x v="0"/>
    <x v="8"/>
    <x v="1644"/>
    <x v="1638"/>
    <x v="0"/>
    <x v="1956"/>
    <s v="0001"/>
    <x v="0"/>
    <s v="2821"/>
    <x v="5"/>
    <x v="1811"/>
    <s v="YD11"/>
    <x v="10"/>
    <s v=""/>
    <x v="0"/>
    <n v="3"/>
    <x v="0"/>
    <n v="92.12"/>
    <n v="81.81"/>
    <x v="0"/>
    <x v="1"/>
    <n v="1"/>
    <n v="12743371"/>
    <x v="1633"/>
    <x v="0"/>
    <d v="2021-02-06T00:00:00"/>
    <x v="0"/>
    <x v="0"/>
    <x v="0"/>
    <s v="LU"/>
    <x v="0"/>
    <n v="0.2268"/>
    <n v="3"/>
    <n v="3.0483870967742019"/>
    <n v="4.2857142857142847"/>
    <n v="3"/>
    <x v="0"/>
    <n v="5"/>
    <n v="4.25"/>
    <x v="0"/>
    <x v="0"/>
    <x v="2"/>
    <n v="5"/>
    <x v="0"/>
    <x v="1902"/>
    <x v="0"/>
    <x v="0"/>
    <x v="0"/>
    <x v="0"/>
    <x v="1"/>
    <s v="CERVEZAS"/>
    <s v="PILSEN CALLAO"/>
    <x v="2"/>
    <x v="0"/>
    <x v="0"/>
    <x v="2"/>
    <x v="0"/>
    <x v="0"/>
    <x v="0"/>
    <x v="0"/>
    <x v="3"/>
    <x v="3"/>
    <x v="3"/>
    <x v="1"/>
    <x v="4"/>
    <x v="3"/>
    <d v="2021-01-31T00:00:00"/>
    <x v="0"/>
    <x v="0"/>
    <x v="0"/>
  </r>
  <r>
    <x v="1644"/>
    <x v="23"/>
    <x v="0"/>
    <x v="8"/>
    <x v="1644"/>
    <x v="1638"/>
    <x v="0"/>
    <x v="1956"/>
    <s v="0001"/>
    <x v="0"/>
    <s v="15096"/>
    <x v="23"/>
    <x v="1811"/>
    <s v="YD13"/>
    <x v="10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3"/>
    <x v="3"/>
    <x v="3"/>
    <x v="1"/>
    <x v="163"/>
    <x v="8"/>
    <s v=""/>
    <x v="1"/>
    <x v="0"/>
    <x v="0"/>
  </r>
  <r>
    <x v="1644"/>
    <x v="26"/>
    <x v="0"/>
    <x v="8"/>
    <x v="1644"/>
    <x v="1638"/>
    <x v="0"/>
    <x v="1956"/>
    <s v="0001"/>
    <x v="0"/>
    <s v="12408"/>
    <x v="26"/>
    <x v="1811"/>
    <s v="YD13"/>
    <x v="10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3"/>
    <x v="3"/>
    <x v="3"/>
    <x v="1"/>
    <x v="47"/>
    <x v="1"/>
    <s v=""/>
    <x v="1"/>
    <x v="0"/>
    <x v="0"/>
  </r>
  <r>
    <x v="1644"/>
    <x v="11"/>
    <x v="0"/>
    <x v="8"/>
    <x v="1644"/>
    <x v="1638"/>
    <x v="1"/>
    <x v="1956"/>
    <s v="0001"/>
    <x v="0"/>
    <s v="3500192"/>
    <x v="11"/>
    <x v="1811"/>
    <s v="YP66"/>
    <x v="10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644"/>
    <x v="11"/>
    <x v="0"/>
    <x v="8"/>
    <x v="1644"/>
    <x v="1638"/>
    <x v="1"/>
    <x v="1956"/>
    <s v="0001"/>
    <x v="0"/>
    <s v="3500192"/>
    <x v="11"/>
    <x v="1811"/>
    <s v="YD73"/>
    <x v="10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645"/>
    <x v="4"/>
    <x v="1496"/>
    <x v="8"/>
    <x v="1645"/>
    <x v="1639"/>
    <x v="0"/>
    <x v="1957"/>
    <s v="0001"/>
    <x v="0"/>
    <s v="2395"/>
    <x v="4"/>
    <x v="1812"/>
    <s v="YD11"/>
    <x v="1"/>
    <s v=""/>
    <x v="0"/>
    <n v="4"/>
    <x v="6"/>
    <n v="111"/>
    <n v="103.19"/>
    <x v="0"/>
    <x v="1"/>
    <n v="1"/>
    <n v="12744481"/>
    <x v="1634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8"/>
    <n v="5.75"/>
    <x v="0"/>
    <x v="0"/>
    <x v="1"/>
    <n v="8"/>
    <x v="0"/>
    <x v="1903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52"/>
    <x v="3"/>
    <d v="2021-01-31T00:00:00"/>
    <x v="0"/>
    <x v="0"/>
    <x v="0"/>
  </r>
  <r>
    <x v="1645"/>
    <x v="19"/>
    <x v="1496"/>
    <x v="8"/>
    <x v="1645"/>
    <x v="1639"/>
    <x v="0"/>
    <x v="1957"/>
    <s v="0001"/>
    <x v="0"/>
    <s v="7841"/>
    <x v="19"/>
    <x v="1812"/>
    <s v="YD13"/>
    <x v="1"/>
    <s v=""/>
    <x v="0"/>
    <n v="3"/>
    <x v="6"/>
    <n v="51.87"/>
    <n v="10.56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11"/>
    <x v="4"/>
    <x v="1"/>
    <x v="401"/>
    <x v="7"/>
    <s v=""/>
    <x v="1"/>
    <x v="0"/>
    <x v="0"/>
  </r>
  <r>
    <x v="1645"/>
    <x v="24"/>
    <x v="1496"/>
    <x v="8"/>
    <x v="1645"/>
    <x v="1639"/>
    <x v="0"/>
    <x v="1957"/>
    <s v="0001"/>
    <x v="0"/>
    <s v="15098"/>
    <x v="24"/>
    <x v="1812"/>
    <s v="YD11"/>
    <x v="1"/>
    <s v=""/>
    <x v="0"/>
    <n v="1"/>
    <x v="6"/>
    <n v="34.97"/>
    <n v="27.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135"/>
    <x v="8"/>
    <s v=""/>
    <x v="1"/>
    <x v="0"/>
    <x v="0"/>
  </r>
  <r>
    <x v="1645"/>
    <x v="11"/>
    <x v="1496"/>
    <x v="8"/>
    <x v="1645"/>
    <x v="1639"/>
    <x v="1"/>
    <x v="1957"/>
    <s v="0001"/>
    <x v="0"/>
    <s v="3500192"/>
    <x v="11"/>
    <x v="1812"/>
    <s v="YP66"/>
    <x v="1"/>
    <s v=""/>
    <x v="1"/>
    <n v="5"/>
    <x v="6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45"/>
    <x v="11"/>
    <x v="1496"/>
    <x v="8"/>
    <x v="1645"/>
    <x v="1639"/>
    <x v="1"/>
    <x v="1957"/>
    <s v="0001"/>
    <x v="0"/>
    <s v="3500192"/>
    <x v="11"/>
    <x v="1812"/>
    <s v="YD73"/>
    <x v="1"/>
    <s v=""/>
    <x v="1"/>
    <n v="4"/>
    <x v="6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45"/>
    <x v="11"/>
    <x v="1496"/>
    <x v="8"/>
    <x v="1645"/>
    <x v="1639"/>
    <x v="1"/>
    <x v="1957"/>
    <s v="0001"/>
    <x v="0"/>
    <s v="3500192"/>
    <x v="11"/>
    <x v="1812"/>
    <s v="YD73"/>
    <x v="1"/>
    <s v=""/>
    <x v="1"/>
    <n v="1"/>
    <x v="6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46"/>
    <x v="4"/>
    <x v="0"/>
    <x v="23"/>
    <x v="1646"/>
    <x v="1640"/>
    <x v="0"/>
    <x v="1958"/>
    <s v="0001"/>
    <x v="0"/>
    <s v="2395"/>
    <x v="4"/>
    <x v="1813"/>
    <s v="YD11"/>
    <x v="21"/>
    <s v=""/>
    <x v="0"/>
    <n v="10"/>
    <x v="0"/>
    <n v="309.83"/>
    <n v="269.93"/>
    <x v="0"/>
    <x v="1"/>
    <n v="1"/>
    <n v="12744512"/>
    <x v="1635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2"/>
    <x v="0"/>
    <x v="0"/>
    <x v="2"/>
    <n v="10"/>
    <x v="0"/>
    <x v="1904"/>
    <x v="2"/>
    <x v="0"/>
    <x v="0"/>
    <x v="4"/>
    <x v="1"/>
    <s v="CERVEZAS"/>
    <s v="PILSEN TRUJILLO"/>
    <x v="2"/>
    <x v="0"/>
    <x v="0"/>
    <x v="2"/>
    <x v="0"/>
    <x v="0"/>
    <x v="0"/>
    <x v="2"/>
    <x v="7"/>
    <x v="20"/>
    <x v="4"/>
    <x v="1"/>
    <x v="116"/>
    <x v="3"/>
    <d v="2021-01-31T00:00:00"/>
    <x v="0"/>
    <x v="0"/>
    <x v="0"/>
  </r>
  <r>
    <x v="1646"/>
    <x v="27"/>
    <x v="1497"/>
    <x v="23"/>
    <x v="1646"/>
    <x v="1640"/>
    <x v="0"/>
    <x v="1959"/>
    <s v="0001"/>
    <x v="0"/>
    <s v="12401"/>
    <x v="27"/>
    <x v="1814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n v="2"/>
    <x v="0"/>
    <x v="1905"/>
    <x v="1"/>
    <x v="0"/>
    <x v="0"/>
    <x v="1"/>
    <x v="1"/>
    <s v="CERVEZAS"/>
    <s v="GOLDEN"/>
    <x v="2"/>
    <x v="0"/>
    <x v="0"/>
    <x v="2"/>
    <x v="1"/>
    <x v="1"/>
    <x v="0"/>
    <x v="2"/>
    <x v="7"/>
    <x v="20"/>
    <x v="4"/>
    <x v="1"/>
    <x v="102"/>
    <x v="9"/>
    <s v=""/>
    <x v="1"/>
    <x v="0"/>
    <x v="0"/>
  </r>
  <r>
    <x v="1646"/>
    <x v="11"/>
    <x v="0"/>
    <x v="23"/>
    <x v="1646"/>
    <x v="1640"/>
    <x v="1"/>
    <x v="1958"/>
    <s v="0001"/>
    <x v="0"/>
    <s v="3500192"/>
    <x v="11"/>
    <x v="1813"/>
    <s v="YP66"/>
    <x v="2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646"/>
    <x v="11"/>
    <x v="0"/>
    <x v="23"/>
    <x v="1646"/>
    <x v="1640"/>
    <x v="1"/>
    <x v="1958"/>
    <s v="0001"/>
    <x v="0"/>
    <s v="3500192"/>
    <x v="11"/>
    <x v="1813"/>
    <s v="YD73"/>
    <x v="2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20"/>
    <x v="4"/>
    <x v="1"/>
    <x v="10"/>
    <x v="6"/>
    <s v=""/>
    <x v="1"/>
    <x v="0"/>
    <x v="0"/>
  </r>
  <r>
    <x v="1646"/>
    <x v="11"/>
    <x v="1497"/>
    <x v="23"/>
    <x v="1646"/>
    <x v="1640"/>
    <x v="1"/>
    <x v="1959"/>
    <s v="0001"/>
    <x v="0"/>
    <s v="3500192"/>
    <x v="11"/>
    <x v="1814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646"/>
    <x v="11"/>
    <x v="1497"/>
    <x v="23"/>
    <x v="1646"/>
    <x v="1640"/>
    <x v="1"/>
    <x v="1959"/>
    <s v="0001"/>
    <x v="0"/>
    <s v="3500192"/>
    <x v="11"/>
    <x v="1814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647"/>
    <x v="13"/>
    <x v="1498"/>
    <x v="19"/>
    <x v="1647"/>
    <x v="1641"/>
    <x v="0"/>
    <x v="1960"/>
    <s v="0001"/>
    <x v="0"/>
    <s v="14268"/>
    <x v="13"/>
    <x v="454"/>
    <s v="YD13"/>
    <x v="1"/>
    <s v=""/>
    <x v="0"/>
    <n v="10"/>
    <x v="0"/>
    <n v="138.47999999999999"/>
    <n v="28.2"/>
    <x v="0"/>
    <x v="0"/>
    <n v="1"/>
    <n v="12744621"/>
    <x v="1636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15"/>
    <n v="3.75"/>
    <x v="0"/>
    <x v="0"/>
    <x v="1"/>
    <n v="15"/>
    <x v="0"/>
    <x v="1906"/>
    <x v="0"/>
    <x v="0"/>
    <x v="0"/>
    <x v="4"/>
    <x v="1"/>
    <s v="CERVEZAS"/>
    <s v="PILSEN CALLAO"/>
    <x v="1"/>
    <x v="0"/>
    <x v="0"/>
    <x v="2"/>
    <x v="1"/>
    <x v="1"/>
    <x v="4"/>
    <x v="24"/>
    <x v="2"/>
    <x v="14"/>
    <x v="1"/>
    <x v="1"/>
    <x v="874"/>
    <x v="1"/>
    <d v="2021-01-31T00:00:00"/>
    <x v="0"/>
    <x v="0"/>
    <x v="0"/>
  </r>
  <r>
    <x v="1647"/>
    <x v="15"/>
    <x v="1498"/>
    <x v="19"/>
    <x v="1647"/>
    <x v="1641"/>
    <x v="0"/>
    <x v="1960"/>
    <s v="0001"/>
    <x v="0"/>
    <s v="14523"/>
    <x v="15"/>
    <x v="454"/>
    <s v="YD13"/>
    <x v="1"/>
    <s v=""/>
    <x v="0"/>
    <n v="5"/>
    <x v="0"/>
    <n v="53.61"/>
    <n v="36.770000000000003"/>
    <x v="0"/>
    <x v="0"/>
    <s v=""/>
    <s v=""/>
    <x v="1"/>
    <x v="0"/>
    <d v="2021-02-06T00:00:00"/>
    <x v="0"/>
    <x v="0"/>
    <x v="0"/>
    <s v="LU"/>
    <x v="0"/>
    <n v="9.2999999999999999E-2"/>
    <n v="1.25"/>
    <n v="1.2500000000000033"/>
    <n v="1.5625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4"/>
    <x v="24"/>
    <x v="2"/>
    <x v="14"/>
    <x v="1"/>
    <x v="1"/>
    <x v="708"/>
    <x v="2"/>
    <s v=""/>
    <x v="1"/>
    <x v="0"/>
    <x v="0"/>
  </r>
  <r>
    <x v="1648"/>
    <x v="4"/>
    <x v="1499"/>
    <x v="7"/>
    <x v="1648"/>
    <x v="1642"/>
    <x v="0"/>
    <x v="1961"/>
    <s v="0001"/>
    <x v="0"/>
    <s v="2395"/>
    <x v="4"/>
    <x v="1815"/>
    <s v="YD11"/>
    <x v="1"/>
    <s v=""/>
    <x v="0"/>
    <n v="10"/>
    <x v="2"/>
    <n v="313.95999999999998"/>
    <n v="265.39999999999998"/>
    <x v="3"/>
    <x v="1"/>
    <n v="1"/>
    <n v="12744661"/>
    <x v="1637"/>
    <x v="0"/>
    <d v="2021-02-06T00:00:00"/>
    <x v="1"/>
    <x v="3"/>
    <x v="3"/>
    <s v="LU"/>
    <x v="0"/>
    <n v="0.74399999999999999"/>
    <n v="10"/>
    <n v="10.000000000000027"/>
    <n v="14.285714285714285"/>
    <n v="10"/>
    <x v="0"/>
    <n v="33"/>
    <n v="27"/>
    <x v="0"/>
    <x v="0"/>
    <x v="1"/>
    <n v="10"/>
    <x v="0"/>
    <x v="1907"/>
    <x v="3"/>
    <x v="0"/>
    <x v="0"/>
    <x v="3"/>
    <x v="1"/>
    <s v="CERVEZAS"/>
    <s v="PILSEN TRUJILLO"/>
    <x v="2"/>
    <x v="0"/>
    <x v="0"/>
    <x v="2"/>
    <x v="1"/>
    <x v="1"/>
    <x v="0"/>
    <x v="2"/>
    <x v="6"/>
    <x v="12"/>
    <x v="4"/>
    <x v="1"/>
    <x v="519"/>
    <x v="3"/>
    <d v="2021-01-31T00:00:00"/>
    <x v="0"/>
    <x v="0"/>
    <x v="0"/>
  </r>
  <r>
    <x v="1648"/>
    <x v="4"/>
    <x v="1500"/>
    <x v="7"/>
    <x v="1648"/>
    <x v="1642"/>
    <x v="0"/>
    <x v="1962"/>
    <s v="0001"/>
    <x v="0"/>
    <s v="2395"/>
    <x v="4"/>
    <x v="1816"/>
    <s v="YD11"/>
    <x v="1"/>
    <s v=""/>
    <x v="0"/>
    <n v="5"/>
    <x v="2"/>
    <n v="156.97999999999999"/>
    <n v="132.69999999999999"/>
    <x v="3"/>
    <x v="1"/>
    <s v=""/>
    <s v=""/>
    <x v="1"/>
    <x v="0"/>
    <d v="2021-02-06T00:00:00"/>
    <x v="1"/>
    <x v="3"/>
    <x v="3"/>
    <s v="LU"/>
    <x v="0"/>
    <n v="0.372"/>
    <n v="5"/>
    <n v="5.0000000000000133"/>
    <n v="7.1428571428571423"/>
    <n v="5"/>
    <x v="0"/>
    <n v="0"/>
    <s v=""/>
    <x v="0"/>
    <x v="0"/>
    <x v="1"/>
    <n v="20"/>
    <x v="0"/>
    <x v="1908"/>
    <x v="1"/>
    <x v="0"/>
    <x v="0"/>
    <x v="1"/>
    <x v="1"/>
    <s v="CERVEZAS"/>
    <s v="PILSEN TRUJILLO"/>
    <x v="2"/>
    <x v="0"/>
    <x v="0"/>
    <x v="2"/>
    <x v="1"/>
    <x v="1"/>
    <x v="0"/>
    <x v="2"/>
    <x v="6"/>
    <x v="12"/>
    <x v="4"/>
    <x v="1"/>
    <x v="875"/>
    <x v="3"/>
    <s v=""/>
    <x v="1"/>
    <x v="0"/>
    <x v="0"/>
  </r>
  <r>
    <x v="1648"/>
    <x v="5"/>
    <x v="1500"/>
    <x v="7"/>
    <x v="1648"/>
    <x v="1642"/>
    <x v="0"/>
    <x v="1962"/>
    <s v="0001"/>
    <x v="0"/>
    <s v="2821"/>
    <x v="5"/>
    <x v="1816"/>
    <s v="YD11"/>
    <x v="1"/>
    <s v=""/>
    <x v="0"/>
    <n v="5"/>
    <x v="2"/>
    <n v="155.63"/>
    <n v="134.05000000000001"/>
    <x v="3"/>
    <x v="1"/>
    <s v=""/>
    <s v=""/>
    <x v="1"/>
    <x v="0"/>
    <d v="2021-02-06T00:00:00"/>
    <x v="1"/>
    <x v="3"/>
    <x v="3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6"/>
    <x v="12"/>
    <x v="4"/>
    <x v="1"/>
    <x v="452"/>
    <x v="3"/>
    <s v=""/>
    <x v="1"/>
    <x v="0"/>
    <x v="0"/>
  </r>
  <r>
    <x v="1648"/>
    <x v="8"/>
    <x v="1500"/>
    <x v="7"/>
    <x v="1648"/>
    <x v="1642"/>
    <x v="0"/>
    <x v="1962"/>
    <s v="0001"/>
    <x v="0"/>
    <s v="6843"/>
    <x v="8"/>
    <x v="1816"/>
    <s v="YD11"/>
    <x v="1"/>
    <s v=""/>
    <x v="0"/>
    <n v="5"/>
    <x v="2"/>
    <n v="174.85"/>
    <n v="136.34"/>
    <x v="3"/>
    <x v="1"/>
    <s v=""/>
    <s v=""/>
    <x v="1"/>
    <x v="0"/>
    <d v="2021-02-06T00:00:00"/>
    <x v="1"/>
    <x v="3"/>
    <x v="3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6"/>
    <x v="12"/>
    <x v="4"/>
    <x v="1"/>
    <x v="357"/>
    <x v="5"/>
    <s v=""/>
    <x v="1"/>
    <x v="0"/>
    <x v="0"/>
  </r>
  <r>
    <x v="1648"/>
    <x v="19"/>
    <x v="1500"/>
    <x v="7"/>
    <x v="1648"/>
    <x v="1642"/>
    <x v="0"/>
    <x v="1962"/>
    <s v="0001"/>
    <x v="0"/>
    <s v="7841"/>
    <x v="19"/>
    <x v="1816"/>
    <s v="YD13"/>
    <x v="1"/>
    <s v=""/>
    <x v="0"/>
    <n v="5"/>
    <x v="2"/>
    <n v="86.45"/>
    <n v="17.600000000000001"/>
    <x v="3"/>
    <x v="1"/>
    <s v=""/>
    <s v=""/>
    <x v="1"/>
    <x v="0"/>
    <d v="2021-02-06T00:00:00"/>
    <x v="1"/>
    <x v="3"/>
    <x v="3"/>
    <s v="LU"/>
    <x v="0"/>
    <n v="0.1065"/>
    <n v="1.25"/>
    <n v="1.4314516129032295"/>
    <n v="1.0714285714285714"/>
    <n v="5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2"/>
    <x v="6"/>
    <x v="12"/>
    <x v="4"/>
    <x v="1"/>
    <x v="358"/>
    <x v="7"/>
    <s v=""/>
    <x v="1"/>
    <x v="0"/>
    <x v="0"/>
  </r>
  <r>
    <x v="1648"/>
    <x v="13"/>
    <x v="1501"/>
    <x v="7"/>
    <x v="1648"/>
    <x v="1642"/>
    <x v="0"/>
    <x v="1963"/>
    <s v="0001"/>
    <x v="0"/>
    <s v="14268"/>
    <x v="13"/>
    <x v="1817"/>
    <s v="YD13"/>
    <x v="1"/>
    <s v=""/>
    <x v="0"/>
    <n v="3"/>
    <x v="1"/>
    <n v="33.729999999999997"/>
    <n v="6.87"/>
    <x v="3"/>
    <x v="1"/>
    <s v=""/>
    <s v=""/>
    <x v="1"/>
    <x v="0"/>
    <d v="2021-02-06T00:00:00"/>
    <x v="1"/>
    <x v="3"/>
    <x v="3"/>
    <s v="LU"/>
    <x v="0"/>
    <n v="6.3899999999999998E-2"/>
    <n v="0.75"/>
    <n v="0.85887096774193772"/>
    <n v="0.64285714285714279"/>
    <n v="3"/>
    <x v="0"/>
    <n v="0"/>
    <s v=""/>
    <x v="0"/>
    <x v="0"/>
    <x v="1"/>
    <n v="3"/>
    <x v="0"/>
    <x v="1909"/>
    <x v="1"/>
    <x v="0"/>
    <x v="0"/>
    <x v="1"/>
    <x v="1"/>
    <s v="CERVEZAS"/>
    <s v="PILSEN CALLAO"/>
    <x v="1"/>
    <x v="0"/>
    <x v="0"/>
    <x v="2"/>
    <x v="1"/>
    <x v="1"/>
    <x v="0"/>
    <x v="2"/>
    <x v="6"/>
    <x v="12"/>
    <x v="4"/>
    <x v="1"/>
    <x v="221"/>
    <x v="1"/>
    <s v=""/>
    <x v="1"/>
    <x v="0"/>
    <x v="0"/>
  </r>
  <r>
    <x v="1648"/>
    <x v="11"/>
    <x v="1499"/>
    <x v="7"/>
    <x v="1648"/>
    <x v="1642"/>
    <x v="1"/>
    <x v="1961"/>
    <s v="0001"/>
    <x v="0"/>
    <s v="3500192"/>
    <x v="11"/>
    <x v="1815"/>
    <s v="YP66"/>
    <x v="1"/>
    <s v=""/>
    <x v="1"/>
    <n v="10"/>
    <x v="2"/>
    <n v="-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1648"/>
    <x v="11"/>
    <x v="1499"/>
    <x v="7"/>
    <x v="1648"/>
    <x v="1642"/>
    <x v="1"/>
    <x v="1961"/>
    <s v="0001"/>
    <x v="0"/>
    <s v="3500192"/>
    <x v="11"/>
    <x v="1815"/>
    <s v="YD73"/>
    <x v="1"/>
    <s v=""/>
    <x v="1"/>
    <n v="10"/>
    <x v="2"/>
    <n v="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1648"/>
    <x v="11"/>
    <x v="1500"/>
    <x v="7"/>
    <x v="1648"/>
    <x v="1642"/>
    <x v="1"/>
    <x v="1962"/>
    <s v="0001"/>
    <x v="0"/>
    <s v="3500192"/>
    <x v="11"/>
    <x v="1816"/>
    <s v="YP66"/>
    <x v="1"/>
    <s v=""/>
    <x v="1"/>
    <n v="15"/>
    <x v="2"/>
    <n v="-57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1648"/>
    <x v="11"/>
    <x v="1500"/>
    <x v="7"/>
    <x v="1648"/>
    <x v="1642"/>
    <x v="1"/>
    <x v="1962"/>
    <s v="0001"/>
    <x v="0"/>
    <s v="3500192"/>
    <x v="11"/>
    <x v="1816"/>
    <s v="YD73"/>
    <x v="1"/>
    <s v=""/>
    <x v="1"/>
    <n v="5"/>
    <x v="2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1648"/>
    <x v="11"/>
    <x v="1500"/>
    <x v="7"/>
    <x v="1648"/>
    <x v="1642"/>
    <x v="1"/>
    <x v="1962"/>
    <s v="0001"/>
    <x v="0"/>
    <s v="3500192"/>
    <x v="11"/>
    <x v="1816"/>
    <s v="YD73"/>
    <x v="1"/>
    <s v=""/>
    <x v="1"/>
    <n v="5"/>
    <x v="2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1648"/>
    <x v="11"/>
    <x v="1500"/>
    <x v="7"/>
    <x v="1648"/>
    <x v="1642"/>
    <x v="1"/>
    <x v="1962"/>
    <s v="0001"/>
    <x v="0"/>
    <s v="3500192"/>
    <x v="11"/>
    <x v="1816"/>
    <s v="YD73"/>
    <x v="1"/>
    <s v=""/>
    <x v="1"/>
    <n v="5"/>
    <x v="2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2"/>
    <x v="4"/>
    <x v="1"/>
    <x v="10"/>
    <x v="6"/>
    <s v=""/>
    <x v="1"/>
    <x v="0"/>
    <x v="0"/>
  </r>
  <r>
    <x v="1649"/>
    <x v="17"/>
    <x v="1502"/>
    <x v="31"/>
    <x v="1649"/>
    <x v="1643"/>
    <x v="0"/>
    <x v="1964"/>
    <s v="0001"/>
    <x v="0"/>
    <s v="4963"/>
    <x v="17"/>
    <x v="1818"/>
    <s v="YD13"/>
    <x v="1"/>
    <s v=""/>
    <x v="0"/>
    <n v="2"/>
    <x v="0"/>
    <n v="25.42"/>
    <n v="5.18"/>
    <x v="0"/>
    <x v="1"/>
    <n v="1"/>
    <n v="12745692"/>
    <x v="1638"/>
    <x v="0"/>
    <d v="2021-02-06T00:00:00"/>
    <x v="0"/>
    <x v="0"/>
    <x v="0"/>
    <s v="LU"/>
    <x v="0"/>
    <n v="0.18"/>
    <n v="2"/>
    <n v="3.1645569620250003"/>
    <n v="2"/>
    <n v="2"/>
    <x v="0"/>
    <n v="3"/>
    <n v="3"/>
    <x v="0"/>
    <x v="0"/>
    <x v="4"/>
    <n v="3"/>
    <x v="0"/>
    <x v="1910"/>
    <x v="0"/>
    <x v="0"/>
    <x v="0"/>
    <x v="0"/>
    <x v="0"/>
    <s v="NABS"/>
    <s v="SAN MATEO"/>
    <x v="0"/>
    <x v="0"/>
    <x v="0"/>
    <x v="0"/>
    <x v="1"/>
    <x v="1"/>
    <x v="0"/>
    <x v="23"/>
    <x v="14"/>
    <x v="30"/>
    <x v="4"/>
    <x v="3"/>
    <x v="175"/>
    <x v="4"/>
    <d v="2021-01-31T00:00:00"/>
    <x v="0"/>
    <x v="0"/>
    <x v="0"/>
  </r>
  <r>
    <x v="1649"/>
    <x v="10"/>
    <x v="1502"/>
    <x v="31"/>
    <x v="1649"/>
    <x v="1643"/>
    <x v="0"/>
    <x v="1964"/>
    <s v="0001"/>
    <x v="0"/>
    <s v="11118"/>
    <x v="10"/>
    <x v="1818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23"/>
    <x v="14"/>
    <x v="30"/>
    <x v="4"/>
    <x v="3"/>
    <x v="9"/>
    <x v="0"/>
    <s v=""/>
    <x v="1"/>
    <x v="0"/>
    <x v="0"/>
  </r>
  <r>
    <x v="1650"/>
    <x v="4"/>
    <x v="1503"/>
    <x v="7"/>
    <x v="1650"/>
    <x v="1644"/>
    <x v="0"/>
    <x v="1965"/>
    <s v="0001"/>
    <x v="0"/>
    <s v="2395"/>
    <x v="4"/>
    <x v="1102"/>
    <s v="YD11"/>
    <x v="1"/>
    <s v=""/>
    <x v="0"/>
    <n v="4"/>
    <x v="0"/>
    <n v="109.21"/>
    <n v="104.98"/>
    <x v="1"/>
    <x v="1"/>
    <n v="1"/>
    <n v="12752543"/>
    <x v="1639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6"/>
    <n v="4.5"/>
    <x v="0"/>
    <x v="0"/>
    <x v="1"/>
    <n v="6"/>
    <x v="0"/>
    <x v="1911"/>
    <x v="0"/>
    <x v="0"/>
    <x v="0"/>
    <x v="2"/>
    <x v="1"/>
    <s v="CERVEZAS"/>
    <s v="PILSEN TRUJILLO"/>
    <x v="2"/>
    <x v="0"/>
    <x v="0"/>
    <x v="2"/>
    <x v="1"/>
    <x v="1"/>
    <x v="0"/>
    <x v="0"/>
    <x v="3"/>
    <x v="3"/>
    <x v="3"/>
    <x v="1"/>
    <x v="52"/>
    <x v="3"/>
    <d v="2021-01-31T00:00:00"/>
    <x v="0"/>
    <x v="0"/>
    <x v="0"/>
  </r>
  <r>
    <x v="1650"/>
    <x v="19"/>
    <x v="1503"/>
    <x v="7"/>
    <x v="1650"/>
    <x v="1644"/>
    <x v="0"/>
    <x v="1965"/>
    <s v="0001"/>
    <x v="0"/>
    <s v="7841"/>
    <x v="19"/>
    <x v="1102"/>
    <s v="YD13"/>
    <x v="1"/>
    <s v=""/>
    <x v="0"/>
    <n v="1"/>
    <x v="0"/>
    <n v="17.28"/>
    <n v="3.52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3"/>
    <x v="3"/>
    <x v="3"/>
    <x v="1"/>
    <x v="82"/>
    <x v="7"/>
    <s v=""/>
    <x v="1"/>
    <x v="0"/>
    <x v="0"/>
  </r>
  <r>
    <x v="1650"/>
    <x v="26"/>
    <x v="1503"/>
    <x v="7"/>
    <x v="1650"/>
    <x v="1644"/>
    <x v="0"/>
    <x v="1965"/>
    <s v="0001"/>
    <x v="0"/>
    <s v="12408"/>
    <x v="26"/>
    <x v="1102"/>
    <s v="YD13"/>
    <x v="1"/>
    <s v=""/>
    <x v="0"/>
    <n v="1"/>
    <x v="0"/>
    <n v="8.1300000000000008"/>
    <n v="4.5999999999999996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3"/>
    <x v="3"/>
    <x v="3"/>
    <x v="1"/>
    <x v="47"/>
    <x v="1"/>
    <s v=""/>
    <x v="1"/>
    <x v="0"/>
    <x v="0"/>
  </r>
  <r>
    <x v="1650"/>
    <x v="11"/>
    <x v="1503"/>
    <x v="7"/>
    <x v="1650"/>
    <x v="1644"/>
    <x v="1"/>
    <x v="1965"/>
    <s v="0001"/>
    <x v="0"/>
    <s v="3500192"/>
    <x v="11"/>
    <x v="1102"/>
    <s v="YP66"/>
    <x v="1"/>
    <s v=""/>
    <x v="1"/>
    <n v="4"/>
    <x v="0"/>
    <n v="-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650"/>
    <x v="11"/>
    <x v="1503"/>
    <x v="7"/>
    <x v="1650"/>
    <x v="1644"/>
    <x v="1"/>
    <x v="1965"/>
    <s v="0001"/>
    <x v="0"/>
    <s v="3500192"/>
    <x v="11"/>
    <x v="1102"/>
    <s v="YD73"/>
    <x v="1"/>
    <s v=""/>
    <x v="1"/>
    <n v="4"/>
    <x v="0"/>
    <n v="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651"/>
    <x v="4"/>
    <x v="1504"/>
    <x v="22"/>
    <x v="1651"/>
    <x v="1645"/>
    <x v="0"/>
    <x v="1966"/>
    <s v="0001"/>
    <x v="0"/>
    <s v="2395"/>
    <x v="4"/>
    <x v="1819"/>
    <s v="YD11"/>
    <x v="1"/>
    <s v=""/>
    <x v="0"/>
    <n v="5"/>
    <x v="0"/>
    <n v="136.52000000000001"/>
    <n v="131.22"/>
    <x v="0"/>
    <x v="2"/>
    <n v="1"/>
    <n v="12752860"/>
    <x v="1640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9.3333333333000006"/>
    <x v="0"/>
    <x v="0"/>
    <x v="1"/>
    <n v="10"/>
    <x v="0"/>
    <x v="1912"/>
    <x v="0"/>
    <x v="0"/>
    <x v="0"/>
    <x v="2"/>
    <x v="1"/>
    <s v="CERVEZAS"/>
    <s v="PILSEN TRUJILLO"/>
    <x v="2"/>
    <x v="0"/>
    <x v="0"/>
    <x v="2"/>
    <x v="1"/>
    <x v="1"/>
    <x v="0"/>
    <x v="23"/>
    <x v="3"/>
    <x v="3"/>
    <x v="3"/>
    <x v="1"/>
    <x v="73"/>
    <x v="3"/>
    <d v="2021-01-31T00:00:00"/>
    <x v="0"/>
    <x v="0"/>
    <x v="0"/>
  </r>
  <r>
    <x v="1651"/>
    <x v="0"/>
    <x v="1504"/>
    <x v="22"/>
    <x v="1651"/>
    <x v="1645"/>
    <x v="0"/>
    <x v="1966"/>
    <s v="0001"/>
    <x v="0"/>
    <s v="11112"/>
    <x v="0"/>
    <x v="1819"/>
    <s v="YD13"/>
    <x v="1"/>
    <s v=""/>
    <x v="0"/>
    <n v="1"/>
    <x v="0"/>
    <n v="16.66"/>
    <n v="6.8"/>
    <x v="0"/>
    <x v="2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3"/>
    <x v="3"/>
    <x v="3"/>
    <x v="3"/>
    <x v="1"/>
    <x v="28"/>
    <x v="0"/>
    <s v=""/>
    <x v="1"/>
    <x v="0"/>
    <x v="0"/>
  </r>
  <r>
    <x v="1651"/>
    <x v="27"/>
    <x v="1504"/>
    <x v="22"/>
    <x v="1651"/>
    <x v="1645"/>
    <x v="0"/>
    <x v="1966"/>
    <s v="0001"/>
    <x v="0"/>
    <s v="12401"/>
    <x v="27"/>
    <x v="1819"/>
    <s v="YD11"/>
    <x v="1"/>
    <s v=""/>
    <x v="0"/>
    <n v="3"/>
    <x v="0"/>
    <n v="63.56"/>
    <n v="44.36"/>
    <x v="0"/>
    <x v="2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23"/>
    <x v="3"/>
    <x v="3"/>
    <x v="3"/>
    <x v="1"/>
    <x v="99"/>
    <x v="9"/>
    <s v=""/>
    <x v="1"/>
    <x v="0"/>
    <x v="0"/>
  </r>
  <r>
    <x v="1651"/>
    <x v="24"/>
    <x v="1504"/>
    <x v="22"/>
    <x v="1651"/>
    <x v="1645"/>
    <x v="0"/>
    <x v="1966"/>
    <s v="0001"/>
    <x v="0"/>
    <s v="15098"/>
    <x v="24"/>
    <x v="1819"/>
    <s v="YD11"/>
    <x v="1"/>
    <s v=""/>
    <x v="0"/>
    <n v="1"/>
    <x v="0"/>
    <n v="30.7"/>
    <n v="26.94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3"/>
    <x v="3"/>
    <x v="3"/>
    <x v="3"/>
    <x v="1"/>
    <x v="45"/>
    <x v="8"/>
    <s v=""/>
    <x v="1"/>
    <x v="0"/>
    <x v="0"/>
  </r>
  <r>
    <x v="1651"/>
    <x v="11"/>
    <x v="1504"/>
    <x v="22"/>
    <x v="1651"/>
    <x v="1645"/>
    <x v="1"/>
    <x v="1966"/>
    <s v="0001"/>
    <x v="0"/>
    <s v="3500192"/>
    <x v="11"/>
    <x v="1819"/>
    <s v="YP66"/>
    <x v="1"/>
    <s v=""/>
    <x v="1"/>
    <n v="9"/>
    <x v="0"/>
    <n v="-34.200000000000003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3"/>
    <x v="3"/>
    <x v="3"/>
    <x v="1"/>
    <x v="10"/>
    <x v="6"/>
    <s v=""/>
    <x v="1"/>
    <x v="0"/>
    <x v="0"/>
  </r>
  <r>
    <x v="1651"/>
    <x v="11"/>
    <x v="1504"/>
    <x v="22"/>
    <x v="1651"/>
    <x v="1645"/>
    <x v="1"/>
    <x v="1966"/>
    <s v="0001"/>
    <x v="0"/>
    <s v="3500192"/>
    <x v="11"/>
    <x v="1819"/>
    <s v="YD73"/>
    <x v="1"/>
    <s v=""/>
    <x v="1"/>
    <n v="5"/>
    <x v="0"/>
    <n v="19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3"/>
    <x v="3"/>
    <x v="3"/>
    <x v="1"/>
    <x v="10"/>
    <x v="6"/>
    <s v=""/>
    <x v="1"/>
    <x v="0"/>
    <x v="0"/>
  </r>
  <r>
    <x v="1651"/>
    <x v="11"/>
    <x v="1504"/>
    <x v="22"/>
    <x v="1651"/>
    <x v="1645"/>
    <x v="1"/>
    <x v="1966"/>
    <s v="0001"/>
    <x v="0"/>
    <s v="3500192"/>
    <x v="11"/>
    <x v="1819"/>
    <s v="YD73"/>
    <x v="1"/>
    <s v=""/>
    <x v="1"/>
    <n v="3"/>
    <x v="0"/>
    <n v="11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3"/>
    <x v="3"/>
    <x v="3"/>
    <x v="1"/>
    <x v="10"/>
    <x v="6"/>
    <s v=""/>
    <x v="1"/>
    <x v="0"/>
    <x v="0"/>
  </r>
  <r>
    <x v="1651"/>
    <x v="11"/>
    <x v="1504"/>
    <x v="22"/>
    <x v="1651"/>
    <x v="1645"/>
    <x v="1"/>
    <x v="1966"/>
    <s v="0001"/>
    <x v="0"/>
    <s v="3500192"/>
    <x v="11"/>
    <x v="1819"/>
    <s v="YD73"/>
    <x v="1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3"/>
    <x v="3"/>
    <x v="3"/>
    <x v="1"/>
    <x v="10"/>
    <x v="6"/>
    <s v=""/>
    <x v="1"/>
    <x v="0"/>
    <x v="0"/>
  </r>
  <r>
    <x v="1652"/>
    <x v="4"/>
    <x v="1505"/>
    <x v="11"/>
    <x v="1652"/>
    <x v="1646"/>
    <x v="0"/>
    <x v="1967"/>
    <s v="0001"/>
    <x v="0"/>
    <s v="2395"/>
    <x v="4"/>
    <x v="1820"/>
    <s v="YD11"/>
    <x v="1"/>
    <s v=""/>
    <x v="0"/>
    <n v="5"/>
    <x v="2"/>
    <n v="138.75"/>
    <n v="128.99"/>
    <x v="0"/>
    <x v="1"/>
    <n v="1"/>
    <n v="12753669"/>
    <x v="1641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1913"/>
    <x v="0"/>
    <x v="0"/>
    <x v="0"/>
    <x v="0"/>
    <x v="1"/>
    <s v="CERVEZAS"/>
    <s v="PILSEN TRUJILLO"/>
    <x v="2"/>
    <x v="0"/>
    <x v="0"/>
    <x v="1"/>
    <x v="1"/>
    <x v="1"/>
    <x v="0"/>
    <x v="0"/>
    <x v="2"/>
    <x v="5"/>
    <x v="3"/>
    <x v="1"/>
    <x v="73"/>
    <x v="3"/>
    <d v="2021-01-31T00:00:00"/>
    <x v="0"/>
    <x v="0"/>
    <x v="0"/>
  </r>
  <r>
    <x v="1652"/>
    <x v="11"/>
    <x v="1505"/>
    <x v="11"/>
    <x v="1652"/>
    <x v="1646"/>
    <x v="1"/>
    <x v="1967"/>
    <s v="0001"/>
    <x v="0"/>
    <s v="3500192"/>
    <x v="11"/>
    <x v="1820"/>
    <s v="YP66"/>
    <x v="1"/>
    <s v=""/>
    <x v="1"/>
    <n v="5"/>
    <x v="2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652"/>
    <x v="11"/>
    <x v="1505"/>
    <x v="11"/>
    <x v="1652"/>
    <x v="1646"/>
    <x v="1"/>
    <x v="1967"/>
    <s v="0001"/>
    <x v="0"/>
    <s v="3500192"/>
    <x v="11"/>
    <x v="1820"/>
    <s v="YD73"/>
    <x v="1"/>
    <s v=""/>
    <x v="1"/>
    <n v="5"/>
    <x v="2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653"/>
    <x v="4"/>
    <x v="1506"/>
    <x v="22"/>
    <x v="1653"/>
    <x v="1647"/>
    <x v="0"/>
    <x v="1968"/>
    <s v="0001"/>
    <x v="0"/>
    <s v="2395"/>
    <x v="4"/>
    <x v="1821"/>
    <s v="YD11"/>
    <x v="1"/>
    <s v=""/>
    <x v="0"/>
    <n v="7"/>
    <x v="3"/>
    <n v="216.88"/>
    <n v="188.95"/>
    <x v="1"/>
    <x v="1"/>
    <n v="1"/>
    <n v="12753692"/>
    <x v="1642"/>
    <x v="0"/>
    <d v="2021-02-06T00:00:00"/>
    <x v="1"/>
    <x v="1"/>
    <x v="1"/>
    <s v="LU"/>
    <x v="0"/>
    <n v="0.52080000000000004"/>
    <n v="7"/>
    <n v="7.0000000000000195"/>
    <n v="9.9999999999999982"/>
    <n v="7"/>
    <x v="0"/>
    <n v="11"/>
    <n v="11"/>
    <x v="0"/>
    <x v="0"/>
    <x v="1"/>
    <n v="11"/>
    <x v="0"/>
    <x v="1914"/>
    <x v="0"/>
    <x v="0"/>
    <x v="0"/>
    <x v="4"/>
    <x v="1"/>
    <s v="CERVEZAS"/>
    <s v="PILSEN TRUJILLO"/>
    <x v="2"/>
    <x v="0"/>
    <x v="0"/>
    <x v="2"/>
    <x v="1"/>
    <x v="1"/>
    <x v="0"/>
    <x v="2"/>
    <x v="3"/>
    <x v="3"/>
    <x v="3"/>
    <x v="1"/>
    <x v="125"/>
    <x v="3"/>
    <d v="2021-01-31T00:00:00"/>
    <x v="0"/>
    <x v="0"/>
    <x v="0"/>
  </r>
  <r>
    <x v="1653"/>
    <x v="27"/>
    <x v="1506"/>
    <x v="22"/>
    <x v="1653"/>
    <x v="1647"/>
    <x v="0"/>
    <x v="1968"/>
    <s v="0001"/>
    <x v="0"/>
    <s v="12401"/>
    <x v="27"/>
    <x v="1821"/>
    <s v="YD11"/>
    <x v="1"/>
    <s v=""/>
    <x v="0"/>
    <n v="4"/>
    <x v="3"/>
    <n v="84.74"/>
    <n v="59.15"/>
    <x v="1"/>
    <x v="1"/>
    <s v=""/>
    <s v=""/>
    <x v="1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2"/>
    <x v="3"/>
    <x v="3"/>
    <x v="3"/>
    <x v="1"/>
    <x v="95"/>
    <x v="9"/>
    <s v=""/>
    <x v="1"/>
    <x v="0"/>
    <x v="0"/>
  </r>
  <r>
    <x v="1653"/>
    <x v="11"/>
    <x v="1506"/>
    <x v="22"/>
    <x v="1653"/>
    <x v="1647"/>
    <x v="1"/>
    <x v="1968"/>
    <s v="0001"/>
    <x v="0"/>
    <s v="3500192"/>
    <x v="11"/>
    <x v="1821"/>
    <s v="YD73"/>
    <x v="1"/>
    <s v=""/>
    <x v="1"/>
    <n v="7"/>
    <x v="3"/>
    <n v="26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1653"/>
    <x v="11"/>
    <x v="1506"/>
    <x v="22"/>
    <x v="1653"/>
    <x v="1647"/>
    <x v="1"/>
    <x v="1968"/>
    <s v="0001"/>
    <x v="0"/>
    <s v="3500192"/>
    <x v="11"/>
    <x v="1821"/>
    <s v="YP66"/>
    <x v="1"/>
    <s v=""/>
    <x v="1"/>
    <n v="11"/>
    <x v="3"/>
    <n v="-41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1653"/>
    <x v="11"/>
    <x v="1506"/>
    <x v="22"/>
    <x v="1653"/>
    <x v="1647"/>
    <x v="1"/>
    <x v="1968"/>
    <s v="0001"/>
    <x v="0"/>
    <s v="3500192"/>
    <x v="11"/>
    <x v="1821"/>
    <s v="YD73"/>
    <x v="1"/>
    <s v=""/>
    <x v="1"/>
    <n v="4"/>
    <x v="3"/>
    <n v="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1654"/>
    <x v="4"/>
    <x v="1507"/>
    <x v="25"/>
    <x v="1654"/>
    <x v="1648"/>
    <x v="0"/>
    <x v="1969"/>
    <s v="0001"/>
    <x v="0"/>
    <s v="2395"/>
    <x v="4"/>
    <x v="1822"/>
    <s v="YD11"/>
    <x v="1"/>
    <s v=""/>
    <x v="0"/>
    <n v="3"/>
    <x v="0"/>
    <n v="81.91"/>
    <n v="78.73"/>
    <x v="0"/>
    <x v="1"/>
    <n v="1"/>
    <n v="12755450"/>
    <x v="164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9"/>
    <n v="8.5"/>
    <x v="0"/>
    <x v="0"/>
    <x v="1"/>
    <n v="9"/>
    <x v="0"/>
    <x v="1915"/>
    <x v="0"/>
    <x v="0"/>
    <x v="0"/>
    <x v="2"/>
    <x v="1"/>
    <s v="CERVEZAS"/>
    <s v="PILSEN TRUJILLO"/>
    <x v="2"/>
    <x v="0"/>
    <x v="0"/>
    <x v="3"/>
    <x v="1"/>
    <x v="1"/>
    <x v="0"/>
    <x v="0"/>
    <x v="2"/>
    <x v="5"/>
    <x v="3"/>
    <x v="1"/>
    <x v="75"/>
    <x v="3"/>
    <d v="2021-01-31T00:00:00"/>
    <x v="0"/>
    <x v="0"/>
    <x v="0"/>
  </r>
  <r>
    <x v="1654"/>
    <x v="5"/>
    <x v="1507"/>
    <x v="25"/>
    <x v="1654"/>
    <x v="1648"/>
    <x v="0"/>
    <x v="1969"/>
    <s v="0001"/>
    <x v="0"/>
    <s v="2821"/>
    <x v="5"/>
    <x v="1822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5"/>
    <x v="3"/>
    <x v="1"/>
    <x v="15"/>
    <x v="3"/>
    <s v=""/>
    <x v="1"/>
    <x v="0"/>
    <x v="0"/>
  </r>
  <r>
    <x v="1654"/>
    <x v="18"/>
    <x v="1507"/>
    <x v="25"/>
    <x v="1654"/>
    <x v="1648"/>
    <x v="0"/>
    <x v="1969"/>
    <s v="0001"/>
    <x v="0"/>
    <s v="5454"/>
    <x v="18"/>
    <x v="1822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5"/>
    <x v="3"/>
    <x v="1"/>
    <x v="81"/>
    <x v="4"/>
    <s v=""/>
    <x v="1"/>
    <x v="0"/>
    <x v="0"/>
  </r>
  <r>
    <x v="1654"/>
    <x v="7"/>
    <x v="1507"/>
    <x v="25"/>
    <x v="1654"/>
    <x v="1648"/>
    <x v="0"/>
    <x v="1969"/>
    <s v="0001"/>
    <x v="0"/>
    <s v="6842"/>
    <x v="7"/>
    <x v="1822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5"/>
    <x v="3"/>
    <x v="1"/>
    <x v="19"/>
    <x v="5"/>
    <s v=""/>
    <x v="1"/>
    <x v="0"/>
    <x v="0"/>
  </r>
  <r>
    <x v="1654"/>
    <x v="10"/>
    <x v="1507"/>
    <x v="25"/>
    <x v="1654"/>
    <x v="1648"/>
    <x v="0"/>
    <x v="1969"/>
    <s v="0001"/>
    <x v="0"/>
    <s v="11118"/>
    <x v="10"/>
    <x v="1822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5"/>
    <x v="3"/>
    <x v="1"/>
    <x v="9"/>
    <x v="0"/>
    <s v=""/>
    <x v="1"/>
    <x v="0"/>
    <x v="0"/>
  </r>
  <r>
    <x v="1654"/>
    <x v="28"/>
    <x v="1507"/>
    <x v="25"/>
    <x v="1654"/>
    <x v="1648"/>
    <x v="0"/>
    <x v="1969"/>
    <s v="0001"/>
    <x v="0"/>
    <s v="14974"/>
    <x v="28"/>
    <x v="1822"/>
    <s v="YD13"/>
    <x v="1"/>
    <s v=""/>
    <x v="0"/>
    <n v="1"/>
    <x v="0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5"/>
    <x v="3"/>
    <x v="1"/>
    <x v="53"/>
    <x v="2"/>
    <s v=""/>
    <x v="1"/>
    <x v="0"/>
    <x v="0"/>
  </r>
  <r>
    <x v="1654"/>
    <x v="11"/>
    <x v="1507"/>
    <x v="25"/>
    <x v="1654"/>
    <x v="1648"/>
    <x v="1"/>
    <x v="1969"/>
    <s v="0001"/>
    <x v="0"/>
    <s v="3500192"/>
    <x v="11"/>
    <x v="1822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654"/>
    <x v="11"/>
    <x v="1507"/>
    <x v="25"/>
    <x v="1654"/>
    <x v="1648"/>
    <x v="1"/>
    <x v="1969"/>
    <s v="0001"/>
    <x v="0"/>
    <s v="3500192"/>
    <x v="11"/>
    <x v="1822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654"/>
    <x v="11"/>
    <x v="1507"/>
    <x v="25"/>
    <x v="1654"/>
    <x v="1648"/>
    <x v="1"/>
    <x v="1969"/>
    <s v="0001"/>
    <x v="0"/>
    <s v="3500192"/>
    <x v="11"/>
    <x v="1822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654"/>
    <x v="11"/>
    <x v="1507"/>
    <x v="25"/>
    <x v="1654"/>
    <x v="1648"/>
    <x v="1"/>
    <x v="1969"/>
    <s v="0001"/>
    <x v="0"/>
    <s v="3500192"/>
    <x v="11"/>
    <x v="182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5"/>
    <x v="3"/>
    <x v="1"/>
    <x v="10"/>
    <x v="6"/>
    <s v=""/>
    <x v="1"/>
    <x v="0"/>
    <x v="0"/>
  </r>
  <r>
    <x v="1655"/>
    <x v="18"/>
    <x v="1508"/>
    <x v="18"/>
    <x v="1655"/>
    <x v="1649"/>
    <x v="0"/>
    <x v="1970"/>
    <s v="0001"/>
    <x v="0"/>
    <s v="5454"/>
    <x v="18"/>
    <x v="1823"/>
    <s v="YD13"/>
    <x v="1"/>
    <s v=""/>
    <x v="0"/>
    <n v="3"/>
    <x v="3"/>
    <n v="40.68"/>
    <n v="8.2799999999999994"/>
    <x v="1"/>
    <x v="1"/>
    <n v="1"/>
    <n v="12755717"/>
    <x v="1644"/>
    <x v="0"/>
    <d v="2021-02-06T00:00:00"/>
    <x v="1"/>
    <x v="1"/>
    <x v="1"/>
    <s v="LU"/>
    <x v="0"/>
    <n v="0.45"/>
    <n v="1.5"/>
    <n v="7.9113924050625011"/>
    <n v="4.5"/>
    <n v="3"/>
    <x v="0"/>
    <n v="9"/>
    <n v="7.5"/>
    <x v="0"/>
    <x v="0"/>
    <x v="1"/>
    <n v="9"/>
    <x v="0"/>
    <x v="1916"/>
    <x v="0"/>
    <x v="0"/>
    <x v="0"/>
    <x v="2"/>
    <x v="0"/>
    <s v="NABS"/>
    <s v="SAN MATEO"/>
    <x v="0"/>
    <x v="0"/>
    <x v="0"/>
    <x v="1"/>
    <x v="1"/>
    <x v="1"/>
    <x v="0"/>
    <x v="0"/>
    <x v="2"/>
    <x v="24"/>
    <x v="2"/>
    <x v="1"/>
    <x v="316"/>
    <x v="4"/>
    <d v="2021-01-31T00:00:00"/>
    <x v="0"/>
    <x v="0"/>
    <x v="0"/>
  </r>
  <r>
    <x v="1655"/>
    <x v="6"/>
    <x v="1508"/>
    <x v="18"/>
    <x v="1655"/>
    <x v="1649"/>
    <x v="0"/>
    <x v="1970"/>
    <s v="0001"/>
    <x v="0"/>
    <s v="4961"/>
    <x v="6"/>
    <x v="1823"/>
    <s v="YD13"/>
    <x v="1"/>
    <s v=""/>
    <x v="0"/>
    <n v="3"/>
    <x v="3"/>
    <n v="38.14"/>
    <n v="7.77"/>
    <x v="1"/>
    <x v="1"/>
    <s v=""/>
    <s v=""/>
    <x v="1"/>
    <x v="0"/>
    <d v="2021-02-06T00:00:00"/>
    <x v="1"/>
    <x v="1"/>
    <x v="1"/>
    <s v="LU"/>
    <x v="0"/>
    <n v="0.27"/>
    <n v="3"/>
    <n v="4.7468354430375008"/>
    <n v="3"/>
    <n v="3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4"/>
    <x v="2"/>
    <x v="1"/>
    <x v="254"/>
    <x v="4"/>
    <s v=""/>
    <x v="1"/>
    <x v="0"/>
    <x v="0"/>
  </r>
  <r>
    <x v="1655"/>
    <x v="17"/>
    <x v="1508"/>
    <x v="18"/>
    <x v="1655"/>
    <x v="1649"/>
    <x v="0"/>
    <x v="1970"/>
    <s v="0001"/>
    <x v="0"/>
    <s v="4963"/>
    <x v="17"/>
    <x v="1823"/>
    <s v="YD13"/>
    <x v="1"/>
    <s v=""/>
    <x v="0"/>
    <n v="1"/>
    <x v="3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4"/>
    <x v="2"/>
    <x v="1"/>
    <x v="6"/>
    <x v="4"/>
    <s v=""/>
    <x v="1"/>
    <x v="0"/>
    <x v="0"/>
  </r>
  <r>
    <x v="1655"/>
    <x v="8"/>
    <x v="1508"/>
    <x v="18"/>
    <x v="1655"/>
    <x v="1649"/>
    <x v="0"/>
    <x v="1970"/>
    <s v="0001"/>
    <x v="0"/>
    <s v="6843"/>
    <x v="8"/>
    <x v="1823"/>
    <s v="YD11"/>
    <x v="1"/>
    <s v=""/>
    <x v="0"/>
    <n v="2"/>
    <x v="3"/>
    <n v="69.12"/>
    <n v="55.44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2"/>
    <x v="24"/>
    <x v="2"/>
    <x v="1"/>
    <x v="69"/>
    <x v="5"/>
    <s v=""/>
    <x v="1"/>
    <x v="0"/>
    <x v="0"/>
  </r>
  <r>
    <x v="1655"/>
    <x v="11"/>
    <x v="1508"/>
    <x v="18"/>
    <x v="1655"/>
    <x v="1649"/>
    <x v="1"/>
    <x v="1970"/>
    <s v="0001"/>
    <x v="0"/>
    <s v="3500192"/>
    <x v="11"/>
    <x v="1823"/>
    <s v="YP66"/>
    <x v="1"/>
    <s v=""/>
    <x v="1"/>
    <n v="2"/>
    <x v="3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1655"/>
    <x v="11"/>
    <x v="1508"/>
    <x v="18"/>
    <x v="1655"/>
    <x v="1649"/>
    <x v="1"/>
    <x v="1970"/>
    <s v="0001"/>
    <x v="0"/>
    <s v="3500192"/>
    <x v="11"/>
    <x v="1823"/>
    <s v="YD73"/>
    <x v="1"/>
    <s v=""/>
    <x v="1"/>
    <n v="2"/>
    <x v="3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4"/>
    <x v="2"/>
    <x v="1"/>
    <x v="10"/>
    <x v="6"/>
    <s v=""/>
    <x v="1"/>
    <x v="0"/>
    <x v="0"/>
  </r>
  <r>
    <x v="1656"/>
    <x v="4"/>
    <x v="1509"/>
    <x v="1"/>
    <x v="1656"/>
    <x v="1650"/>
    <x v="0"/>
    <x v="1971"/>
    <s v="0001"/>
    <x v="0"/>
    <s v="2395"/>
    <x v="4"/>
    <x v="1824"/>
    <s v="YD11"/>
    <x v="1"/>
    <s v=""/>
    <x v="0"/>
    <n v="2"/>
    <x v="1"/>
    <n v="54.61"/>
    <n v="52.49"/>
    <x v="3"/>
    <x v="1"/>
    <n v="1"/>
    <n v="12757112"/>
    <x v="1645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5"/>
    <n v="4.5"/>
    <x v="0"/>
    <x v="0"/>
    <x v="1"/>
    <n v="5"/>
    <x v="0"/>
    <x v="1917"/>
    <x v="0"/>
    <x v="0"/>
    <x v="0"/>
    <x v="0"/>
    <x v="1"/>
    <s v="CERVEZAS"/>
    <s v="PILSEN TRUJILLO"/>
    <x v="2"/>
    <x v="0"/>
    <x v="0"/>
    <x v="1"/>
    <x v="1"/>
    <x v="1"/>
    <x v="0"/>
    <x v="0"/>
    <x v="5"/>
    <x v="64"/>
    <x v="3"/>
    <x v="1"/>
    <x v="88"/>
    <x v="3"/>
    <d v="2021-01-31T00:00:00"/>
    <x v="0"/>
    <x v="0"/>
    <x v="0"/>
  </r>
  <r>
    <x v="1656"/>
    <x v="6"/>
    <x v="1509"/>
    <x v="1"/>
    <x v="1656"/>
    <x v="1650"/>
    <x v="0"/>
    <x v="1971"/>
    <s v="0001"/>
    <x v="0"/>
    <s v="4961"/>
    <x v="6"/>
    <x v="1824"/>
    <s v="YD13"/>
    <x v="1"/>
    <s v=""/>
    <x v="0"/>
    <n v="1"/>
    <x v="1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5"/>
    <x v="64"/>
    <x v="3"/>
    <x v="1"/>
    <x v="6"/>
    <x v="4"/>
    <s v=""/>
    <x v="1"/>
    <x v="0"/>
    <x v="0"/>
  </r>
  <r>
    <x v="1656"/>
    <x v="25"/>
    <x v="1509"/>
    <x v="1"/>
    <x v="1656"/>
    <x v="1650"/>
    <x v="0"/>
    <x v="1971"/>
    <s v="0001"/>
    <x v="0"/>
    <s v="8758"/>
    <x v="25"/>
    <x v="1824"/>
    <s v="YD13"/>
    <x v="1"/>
    <s v=""/>
    <x v="0"/>
    <n v="1"/>
    <x v="1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5"/>
    <x v="64"/>
    <x v="3"/>
    <x v="1"/>
    <x v="46"/>
    <x v="0"/>
    <s v=""/>
    <x v="1"/>
    <x v="0"/>
    <x v="0"/>
  </r>
  <r>
    <x v="1656"/>
    <x v="16"/>
    <x v="1509"/>
    <x v="1"/>
    <x v="1656"/>
    <x v="1650"/>
    <x v="0"/>
    <x v="1971"/>
    <s v="0001"/>
    <x v="0"/>
    <s v="11114"/>
    <x v="16"/>
    <x v="1824"/>
    <s v="YD13"/>
    <x v="1"/>
    <s v=""/>
    <x v="0"/>
    <n v="1"/>
    <x v="1"/>
    <n v="8.6999999999999993"/>
    <n v="3.55"/>
    <x v="3"/>
    <x v="1"/>
    <s v=""/>
    <s v=""/>
    <x v="1"/>
    <x v="0"/>
    <d v="2021-02-06T00:00:00"/>
    <x v="1"/>
    <x v="3"/>
    <x v="3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5"/>
    <x v="64"/>
    <x v="3"/>
    <x v="1"/>
    <x v="188"/>
    <x v="0"/>
    <s v=""/>
    <x v="1"/>
    <x v="0"/>
    <x v="0"/>
  </r>
  <r>
    <x v="1656"/>
    <x v="11"/>
    <x v="1509"/>
    <x v="1"/>
    <x v="1656"/>
    <x v="1650"/>
    <x v="1"/>
    <x v="1971"/>
    <s v="0001"/>
    <x v="0"/>
    <s v="3500192"/>
    <x v="11"/>
    <x v="1824"/>
    <s v="YP66"/>
    <x v="1"/>
    <s v=""/>
    <x v="1"/>
    <n v="2"/>
    <x v="1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64"/>
    <x v="3"/>
    <x v="1"/>
    <x v="10"/>
    <x v="6"/>
    <s v=""/>
    <x v="1"/>
    <x v="0"/>
    <x v="0"/>
  </r>
  <r>
    <x v="1656"/>
    <x v="11"/>
    <x v="1509"/>
    <x v="1"/>
    <x v="1656"/>
    <x v="1650"/>
    <x v="1"/>
    <x v="1971"/>
    <s v="0001"/>
    <x v="0"/>
    <s v="3500192"/>
    <x v="11"/>
    <x v="1824"/>
    <s v="YD73"/>
    <x v="1"/>
    <s v=""/>
    <x v="1"/>
    <n v="2"/>
    <x v="1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64"/>
    <x v="3"/>
    <x v="1"/>
    <x v="10"/>
    <x v="6"/>
    <s v=""/>
    <x v="1"/>
    <x v="0"/>
    <x v="0"/>
  </r>
  <r>
    <x v="1657"/>
    <x v="4"/>
    <x v="1510"/>
    <x v="4"/>
    <x v="1657"/>
    <x v="1651"/>
    <x v="0"/>
    <x v="1972"/>
    <s v="0001"/>
    <x v="0"/>
    <s v="2395"/>
    <x v="4"/>
    <x v="1825"/>
    <s v="YD11"/>
    <x v="1"/>
    <s v=""/>
    <x v="0"/>
    <n v="5"/>
    <x v="1"/>
    <n v="136.52000000000001"/>
    <n v="131.22"/>
    <x v="3"/>
    <x v="1"/>
    <n v="1"/>
    <n v="12761766"/>
    <x v="1646"/>
    <x v="0"/>
    <d v="2021-02-06T00:00:00"/>
    <x v="1"/>
    <x v="3"/>
    <x v="3"/>
    <s v="LU"/>
    <x v="0"/>
    <n v="0.372"/>
    <n v="5"/>
    <n v="5.0000000000000133"/>
    <n v="7.1428571428571423"/>
    <n v="5"/>
    <x v="0"/>
    <n v="8"/>
    <n v="8"/>
    <x v="0"/>
    <x v="0"/>
    <x v="1"/>
    <n v="8"/>
    <x v="0"/>
    <x v="1918"/>
    <x v="0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73"/>
    <x v="3"/>
    <d v="2021-01-31T00:00:00"/>
    <x v="0"/>
    <x v="0"/>
    <x v="0"/>
  </r>
  <r>
    <x v="1657"/>
    <x v="7"/>
    <x v="1510"/>
    <x v="4"/>
    <x v="1657"/>
    <x v="1651"/>
    <x v="0"/>
    <x v="1972"/>
    <s v="0001"/>
    <x v="0"/>
    <s v="6842"/>
    <x v="7"/>
    <x v="1825"/>
    <s v="YD11"/>
    <x v="1"/>
    <s v=""/>
    <x v="0"/>
    <n v="1"/>
    <x v="1"/>
    <n v="34.56"/>
    <n v="27.73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19"/>
    <x v="5"/>
    <s v=""/>
    <x v="1"/>
    <x v="0"/>
    <x v="0"/>
  </r>
  <r>
    <x v="1657"/>
    <x v="25"/>
    <x v="1510"/>
    <x v="4"/>
    <x v="1657"/>
    <x v="1651"/>
    <x v="0"/>
    <x v="1972"/>
    <s v="0001"/>
    <x v="0"/>
    <s v="8758"/>
    <x v="25"/>
    <x v="1825"/>
    <s v="YD13"/>
    <x v="1"/>
    <s v=""/>
    <x v="0"/>
    <n v="1"/>
    <x v="1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11"/>
    <x v="4"/>
    <x v="1"/>
    <x v="46"/>
    <x v="0"/>
    <s v=""/>
    <x v="1"/>
    <x v="0"/>
    <x v="0"/>
  </r>
  <r>
    <x v="1657"/>
    <x v="28"/>
    <x v="1510"/>
    <x v="4"/>
    <x v="1657"/>
    <x v="1651"/>
    <x v="0"/>
    <x v="1972"/>
    <s v="0001"/>
    <x v="0"/>
    <s v="14974"/>
    <x v="28"/>
    <x v="1825"/>
    <s v="YD13"/>
    <x v="1"/>
    <s v=""/>
    <x v="0"/>
    <n v="1"/>
    <x v="1"/>
    <n v="6.85"/>
    <n v="4.16"/>
    <x v="3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11"/>
    <x v="4"/>
    <x v="1"/>
    <x v="53"/>
    <x v="2"/>
    <s v=""/>
    <x v="1"/>
    <x v="0"/>
    <x v="0"/>
  </r>
  <r>
    <x v="1657"/>
    <x v="11"/>
    <x v="1510"/>
    <x v="4"/>
    <x v="1657"/>
    <x v="1651"/>
    <x v="1"/>
    <x v="1972"/>
    <s v="0001"/>
    <x v="0"/>
    <s v="3500192"/>
    <x v="11"/>
    <x v="1825"/>
    <s v="YP66"/>
    <x v="1"/>
    <s v=""/>
    <x v="1"/>
    <n v="6"/>
    <x v="1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57"/>
    <x v="11"/>
    <x v="1510"/>
    <x v="4"/>
    <x v="1657"/>
    <x v="1651"/>
    <x v="1"/>
    <x v="1972"/>
    <s v="0001"/>
    <x v="0"/>
    <s v="3500192"/>
    <x v="11"/>
    <x v="1825"/>
    <s v="YD73"/>
    <x v="1"/>
    <s v=""/>
    <x v="1"/>
    <n v="5"/>
    <x v="1"/>
    <n v="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57"/>
    <x v="11"/>
    <x v="1510"/>
    <x v="4"/>
    <x v="1657"/>
    <x v="1651"/>
    <x v="1"/>
    <x v="1972"/>
    <s v="0001"/>
    <x v="0"/>
    <s v="3500192"/>
    <x v="11"/>
    <x v="1825"/>
    <s v="YD73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658"/>
    <x v="4"/>
    <x v="1511"/>
    <x v="21"/>
    <x v="1658"/>
    <x v="1652"/>
    <x v="0"/>
    <x v="1973"/>
    <s v="0001"/>
    <x v="0"/>
    <s v="2395"/>
    <x v="4"/>
    <x v="1331"/>
    <s v="YD11"/>
    <x v="1"/>
    <s v=""/>
    <x v="0"/>
    <n v="50"/>
    <x v="0"/>
    <n v="1365.11"/>
    <n v="1312.22"/>
    <x v="0"/>
    <x v="1"/>
    <n v="1"/>
    <n v="12761767"/>
    <x v="1647"/>
    <x v="0"/>
    <d v="2021-02-06T00:00:00"/>
    <x v="1"/>
    <x v="4"/>
    <x v="4"/>
    <s v="LU"/>
    <x v="0"/>
    <n v="3.72"/>
    <n v="50"/>
    <n v="50.000000000000135"/>
    <n v="71.428571428571416"/>
    <n v="50"/>
    <x v="0"/>
    <n v="70"/>
    <n v="62.5"/>
    <x v="0"/>
    <x v="0"/>
    <x v="1"/>
    <n v="70"/>
    <x v="0"/>
    <x v="1919"/>
    <x v="0"/>
    <x v="0"/>
    <x v="0"/>
    <x v="3"/>
    <x v="1"/>
    <s v="CERVEZAS"/>
    <s v="PILSEN TRUJILLO"/>
    <x v="2"/>
    <x v="0"/>
    <x v="0"/>
    <x v="3"/>
    <x v="1"/>
    <x v="1"/>
    <x v="0"/>
    <x v="0"/>
    <x v="2"/>
    <x v="4"/>
    <x v="3"/>
    <x v="1"/>
    <x v="170"/>
    <x v="3"/>
    <d v="2021-01-31T00:00:00"/>
    <x v="0"/>
    <x v="0"/>
    <x v="0"/>
  </r>
  <r>
    <x v="1658"/>
    <x v="27"/>
    <x v="1511"/>
    <x v="21"/>
    <x v="1658"/>
    <x v="1652"/>
    <x v="0"/>
    <x v="1973"/>
    <s v="0001"/>
    <x v="0"/>
    <s v="12401"/>
    <x v="27"/>
    <x v="1331"/>
    <s v="YD11"/>
    <x v="1"/>
    <s v=""/>
    <x v="0"/>
    <n v="10"/>
    <x v="0"/>
    <n v="211.85"/>
    <n v="147.87"/>
    <x v="0"/>
    <x v="1"/>
    <s v=""/>
    <s v=""/>
    <x v="1"/>
    <x v="0"/>
    <d v="2021-02-06T00:00:00"/>
    <x v="1"/>
    <x v="4"/>
    <x v="4"/>
    <s v="LU"/>
    <x v="0"/>
    <n v="0.74399999999999999"/>
    <n v="10"/>
    <n v="10.000000000000027"/>
    <n v="14.285714285714285"/>
    <n v="10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3"/>
    <x v="1"/>
    <x v="1"/>
    <x v="0"/>
    <x v="0"/>
    <x v="2"/>
    <x v="4"/>
    <x v="3"/>
    <x v="1"/>
    <x v="321"/>
    <x v="9"/>
    <s v=""/>
    <x v="1"/>
    <x v="0"/>
    <x v="0"/>
  </r>
  <r>
    <x v="1658"/>
    <x v="26"/>
    <x v="1511"/>
    <x v="21"/>
    <x v="1658"/>
    <x v="1652"/>
    <x v="0"/>
    <x v="1973"/>
    <s v="0001"/>
    <x v="0"/>
    <s v="12408"/>
    <x v="26"/>
    <x v="1331"/>
    <s v="YD13"/>
    <x v="1"/>
    <s v=""/>
    <x v="0"/>
    <n v="10"/>
    <x v="0"/>
    <n v="81.34"/>
    <n v="46.06"/>
    <x v="0"/>
    <x v="1"/>
    <s v=""/>
    <s v=""/>
    <x v="1"/>
    <x v="0"/>
    <d v="2021-02-06T00:00:00"/>
    <x v="1"/>
    <x v="4"/>
    <x v="4"/>
    <s v="LU"/>
    <x v="0"/>
    <n v="0.21299999999999999"/>
    <n v="2.5"/>
    <n v="2.8629032258064591"/>
    <n v="2.1428571428571428"/>
    <n v="10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2"/>
    <x v="4"/>
    <x v="3"/>
    <x v="1"/>
    <x v="63"/>
    <x v="1"/>
    <s v=""/>
    <x v="1"/>
    <x v="0"/>
    <x v="0"/>
  </r>
  <r>
    <x v="1658"/>
    <x v="11"/>
    <x v="1511"/>
    <x v="21"/>
    <x v="1658"/>
    <x v="1652"/>
    <x v="1"/>
    <x v="1973"/>
    <s v="0001"/>
    <x v="0"/>
    <s v="3500192"/>
    <x v="11"/>
    <x v="1331"/>
    <s v="YP66"/>
    <x v="1"/>
    <s v=""/>
    <x v="1"/>
    <n v="60"/>
    <x v="0"/>
    <n v="-228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1658"/>
    <x v="11"/>
    <x v="1511"/>
    <x v="21"/>
    <x v="1658"/>
    <x v="1652"/>
    <x v="1"/>
    <x v="1973"/>
    <s v="0001"/>
    <x v="0"/>
    <s v="3500192"/>
    <x v="11"/>
    <x v="1331"/>
    <s v="YD73"/>
    <x v="1"/>
    <s v=""/>
    <x v="1"/>
    <n v="50"/>
    <x v="0"/>
    <n v="190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1658"/>
    <x v="11"/>
    <x v="1511"/>
    <x v="21"/>
    <x v="1658"/>
    <x v="1652"/>
    <x v="1"/>
    <x v="1973"/>
    <s v="0001"/>
    <x v="0"/>
    <s v="3500192"/>
    <x v="11"/>
    <x v="1331"/>
    <s v="YD73"/>
    <x v="1"/>
    <s v=""/>
    <x v="1"/>
    <n v="10"/>
    <x v="0"/>
    <n v="38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1659"/>
    <x v="4"/>
    <x v="1512"/>
    <x v="14"/>
    <x v="1659"/>
    <x v="1653"/>
    <x v="0"/>
    <x v="1974"/>
    <s v="0001"/>
    <x v="0"/>
    <s v="2395"/>
    <x v="4"/>
    <x v="298"/>
    <s v="YD11"/>
    <x v="1"/>
    <s v=""/>
    <x v="0"/>
    <n v="5"/>
    <x v="6"/>
    <n v="138.75"/>
    <n v="128.99"/>
    <x v="0"/>
    <x v="1"/>
    <n v="1"/>
    <n v="12762124"/>
    <x v="1648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9"/>
    <x v="0"/>
    <x v="0"/>
    <x v="1"/>
    <n v="5"/>
    <x v="0"/>
    <x v="1920"/>
    <x v="2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d v="2021-01-31T00:00:00"/>
    <x v="0"/>
    <x v="0"/>
    <x v="0"/>
  </r>
  <r>
    <x v="1659"/>
    <x v="4"/>
    <x v="1513"/>
    <x v="14"/>
    <x v="1659"/>
    <x v="1653"/>
    <x v="0"/>
    <x v="1975"/>
    <s v="0001"/>
    <x v="0"/>
    <s v="2395"/>
    <x v="4"/>
    <x v="853"/>
    <s v="YD11"/>
    <x v="1"/>
    <s v=""/>
    <x v="0"/>
    <n v="3"/>
    <x v="0"/>
    <n v="81.91"/>
    <n v="78.73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4"/>
    <x v="0"/>
    <x v="1921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75"/>
    <x v="3"/>
    <s v=""/>
    <x v="1"/>
    <x v="0"/>
    <x v="0"/>
  </r>
  <r>
    <x v="1659"/>
    <x v="25"/>
    <x v="1513"/>
    <x v="14"/>
    <x v="1659"/>
    <x v="1653"/>
    <x v="0"/>
    <x v="1975"/>
    <s v="0001"/>
    <x v="0"/>
    <s v="8758"/>
    <x v="25"/>
    <x v="853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7"/>
    <x v="20"/>
    <x v="4"/>
    <x v="1"/>
    <x v="46"/>
    <x v="0"/>
    <s v=""/>
    <x v="1"/>
    <x v="0"/>
    <x v="0"/>
  </r>
  <r>
    <x v="1659"/>
    <x v="11"/>
    <x v="1512"/>
    <x v="14"/>
    <x v="1659"/>
    <x v="1653"/>
    <x v="1"/>
    <x v="1974"/>
    <s v="0001"/>
    <x v="0"/>
    <s v="3500192"/>
    <x v="11"/>
    <x v="298"/>
    <s v="YP66"/>
    <x v="1"/>
    <s v=""/>
    <x v="1"/>
    <n v="5"/>
    <x v="6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59"/>
    <x v="11"/>
    <x v="1512"/>
    <x v="14"/>
    <x v="1659"/>
    <x v="1653"/>
    <x v="1"/>
    <x v="1974"/>
    <s v="0001"/>
    <x v="0"/>
    <s v="3500192"/>
    <x v="11"/>
    <x v="298"/>
    <s v="YD73"/>
    <x v="1"/>
    <s v=""/>
    <x v="1"/>
    <n v="5"/>
    <x v="6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59"/>
    <x v="11"/>
    <x v="1513"/>
    <x v="14"/>
    <x v="1659"/>
    <x v="1653"/>
    <x v="1"/>
    <x v="1975"/>
    <s v="0001"/>
    <x v="0"/>
    <s v="3500192"/>
    <x v="11"/>
    <x v="853"/>
    <s v="YP66"/>
    <x v="1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59"/>
    <x v="11"/>
    <x v="1513"/>
    <x v="14"/>
    <x v="1659"/>
    <x v="1653"/>
    <x v="1"/>
    <x v="1975"/>
    <s v="0001"/>
    <x v="0"/>
    <s v="3500192"/>
    <x v="11"/>
    <x v="853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60"/>
    <x v="4"/>
    <x v="1514"/>
    <x v="11"/>
    <x v="1660"/>
    <x v="1654"/>
    <x v="0"/>
    <x v="1976"/>
    <s v="0001"/>
    <x v="0"/>
    <s v="2395"/>
    <x v="4"/>
    <x v="1826"/>
    <s v="YD11"/>
    <x v="1"/>
    <s v=""/>
    <x v="0"/>
    <n v="50"/>
    <x v="5"/>
    <n v="1387.55"/>
    <n v="1289.92"/>
    <x v="0"/>
    <x v="1"/>
    <n v="1"/>
    <n v="12762260"/>
    <x v="1649"/>
    <x v="0"/>
    <d v="2021-02-06T00:00:00"/>
    <x v="0"/>
    <x v="0"/>
    <x v="0"/>
    <s v="LU"/>
    <x v="0"/>
    <n v="3.72"/>
    <n v="50"/>
    <n v="50.000000000000135"/>
    <n v="71.428571428571416"/>
    <n v="50"/>
    <x v="0"/>
    <n v="50"/>
    <n v="50"/>
    <x v="0"/>
    <x v="0"/>
    <x v="1"/>
    <n v="50"/>
    <x v="0"/>
    <x v="1922"/>
    <x v="0"/>
    <x v="0"/>
    <x v="0"/>
    <x v="3"/>
    <x v="1"/>
    <s v="CERVEZAS"/>
    <s v="PILSEN TRUJILLO"/>
    <x v="2"/>
    <x v="0"/>
    <x v="0"/>
    <x v="1"/>
    <x v="1"/>
    <x v="1"/>
    <x v="0"/>
    <x v="0"/>
    <x v="2"/>
    <x v="5"/>
    <x v="3"/>
    <x v="1"/>
    <x v="546"/>
    <x v="3"/>
    <d v="2021-01-31T00:00:00"/>
    <x v="0"/>
    <x v="0"/>
    <x v="0"/>
  </r>
  <r>
    <x v="1660"/>
    <x v="11"/>
    <x v="1514"/>
    <x v="11"/>
    <x v="1660"/>
    <x v="1654"/>
    <x v="1"/>
    <x v="1976"/>
    <s v="0001"/>
    <x v="0"/>
    <s v="3500192"/>
    <x v="11"/>
    <x v="1826"/>
    <s v="YP66"/>
    <x v="1"/>
    <s v=""/>
    <x v="1"/>
    <n v="50"/>
    <x v="5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660"/>
    <x v="11"/>
    <x v="1514"/>
    <x v="11"/>
    <x v="1660"/>
    <x v="1654"/>
    <x v="1"/>
    <x v="1976"/>
    <s v="0001"/>
    <x v="0"/>
    <s v="3500192"/>
    <x v="11"/>
    <x v="1826"/>
    <s v="YD73"/>
    <x v="1"/>
    <s v=""/>
    <x v="1"/>
    <n v="50"/>
    <x v="5"/>
    <n v="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661"/>
    <x v="4"/>
    <x v="1515"/>
    <x v="15"/>
    <x v="1661"/>
    <x v="1655"/>
    <x v="0"/>
    <x v="1977"/>
    <s v="0001"/>
    <x v="0"/>
    <s v="2395"/>
    <x v="4"/>
    <x v="1521"/>
    <s v="YD11"/>
    <x v="1"/>
    <s v=""/>
    <x v="0"/>
    <n v="50"/>
    <x v="0"/>
    <n v="1365.11"/>
    <n v="1312.22"/>
    <x v="0"/>
    <x v="1"/>
    <n v="1"/>
    <n v="12762303"/>
    <x v="1650"/>
    <x v="0"/>
    <d v="2021-02-06T00:00:00"/>
    <x v="1"/>
    <x v="3"/>
    <x v="3"/>
    <s v="LU"/>
    <x v="0"/>
    <n v="3.72"/>
    <n v="50"/>
    <n v="50.000000000000135"/>
    <n v="71.428571428571416"/>
    <n v="50"/>
    <x v="0"/>
    <n v="400"/>
    <n v="400"/>
    <x v="0"/>
    <x v="0"/>
    <x v="1"/>
    <n v="50"/>
    <x v="0"/>
    <x v="1923"/>
    <x v="9"/>
    <x v="0"/>
    <x v="0"/>
    <x v="5"/>
    <x v="1"/>
    <s v="CERVEZAS"/>
    <s v="PILSEN TRUJILLO"/>
    <x v="2"/>
    <x v="0"/>
    <x v="0"/>
    <x v="3"/>
    <x v="1"/>
    <x v="1"/>
    <x v="0"/>
    <x v="0"/>
    <x v="7"/>
    <x v="20"/>
    <x v="4"/>
    <x v="1"/>
    <x v="170"/>
    <x v="3"/>
    <d v="2021-01-31T00:00:00"/>
    <x v="0"/>
    <x v="0"/>
    <x v="0"/>
  </r>
  <r>
    <x v="1661"/>
    <x v="4"/>
    <x v="1516"/>
    <x v="15"/>
    <x v="1661"/>
    <x v="1655"/>
    <x v="0"/>
    <x v="1978"/>
    <s v="0001"/>
    <x v="0"/>
    <s v="2395"/>
    <x v="4"/>
    <x v="1364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24"/>
    <x v="1"/>
    <x v="0"/>
    <x v="0"/>
    <x v="1"/>
    <x v="1"/>
    <s v="CERVEZAS"/>
    <s v="PILSEN TRUJILLO"/>
    <x v="2"/>
    <x v="0"/>
    <x v="0"/>
    <x v="3"/>
    <x v="1"/>
    <x v="1"/>
    <x v="0"/>
    <x v="0"/>
    <x v="7"/>
    <x v="20"/>
    <x v="4"/>
    <x v="1"/>
    <x v="170"/>
    <x v="3"/>
    <s v=""/>
    <x v="1"/>
    <x v="0"/>
    <x v="0"/>
  </r>
  <r>
    <x v="1661"/>
    <x v="4"/>
    <x v="1517"/>
    <x v="15"/>
    <x v="1661"/>
    <x v="1655"/>
    <x v="0"/>
    <x v="1979"/>
    <s v="0001"/>
    <x v="0"/>
    <s v="2395"/>
    <x v="4"/>
    <x v="1827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25"/>
    <x v="1"/>
    <x v="0"/>
    <x v="0"/>
    <x v="1"/>
    <x v="1"/>
    <s v="CERVEZAS"/>
    <s v="PILSEN TRUJILLO"/>
    <x v="2"/>
    <x v="0"/>
    <x v="0"/>
    <x v="3"/>
    <x v="1"/>
    <x v="1"/>
    <x v="0"/>
    <x v="0"/>
    <x v="7"/>
    <x v="20"/>
    <x v="4"/>
    <x v="1"/>
    <x v="170"/>
    <x v="3"/>
    <s v=""/>
    <x v="1"/>
    <x v="0"/>
    <x v="0"/>
  </r>
  <r>
    <x v="1661"/>
    <x v="4"/>
    <x v="1518"/>
    <x v="15"/>
    <x v="1661"/>
    <x v="1655"/>
    <x v="0"/>
    <x v="1980"/>
    <s v="0001"/>
    <x v="0"/>
    <s v="2395"/>
    <x v="4"/>
    <x v="1828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26"/>
    <x v="1"/>
    <x v="0"/>
    <x v="0"/>
    <x v="1"/>
    <x v="1"/>
    <s v="CERVEZAS"/>
    <s v="PILSEN TRUJILLO"/>
    <x v="2"/>
    <x v="0"/>
    <x v="0"/>
    <x v="3"/>
    <x v="1"/>
    <x v="1"/>
    <x v="0"/>
    <x v="0"/>
    <x v="7"/>
    <x v="20"/>
    <x v="4"/>
    <x v="1"/>
    <x v="170"/>
    <x v="3"/>
    <s v=""/>
    <x v="1"/>
    <x v="0"/>
    <x v="0"/>
  </r>
  <r>
    <x v="1661"/>
    <x v="4"/>
    <x v="1519"/>
    <x v="15"/>
    <x v="1661"/>
    <x v="1655"/>
    <x v="0"/>
    <x v="1981"/>
    <s v="0001"/>
    <x v="0"/>
    <s v="2395"/>
    <x v="4"/>
    <x v="1829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27"/>
    <x v="1"/>
    <x v="0"/>
    <x v="0"/>
    <x v="1"/>
    <x v="1"/>
    <s v="CERVEZAS"/>
    <s v="PILSEN TRUJILLO"/>
    <x v="2"/>
    <x v="0"/>
    <x v="0"/>
    <x v="3"/>
    <x v="1"/>
    <x v="1"/>
    <x v="0"/>
    <x v="0"/>
    <x v="7"/>
    <x v="20"/>
    <x v="4"/>
    <x v="1"/>
    <x v="170"/>
    <x v="3"/>
    <s v=""/>
    <x v="1"/>
    <x v="0"/>
    <x v="0"/>
  </r>
  <r>
    <x v="1661"/>
    <x v="4"/>
    <x v="1520"/>
    <x v="15"/>
    <x v="1661"/>
    <x v="1655"/>
    <x v="0"/>
    <x v="1982"/>
    <s v="0001"/>
    <x v="0"/>
    <s v="2395"/>
    <x v="4"/>
    <x v="1830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28"/>
    <x v="1"/>
    <x v="0"/>
    <x v="0"/>
    <x v="1"/>
    <x v="1"/>
    <s v="CERVEZAS"/>
    <s v="PILSEN TRUJILLO"/>
    <x v="2"/>
    <x v="0"/>
    <x v="0"/>
    <x v="3"/>
    <x v="1"/>
    <x v="1"/>
    <x v="0"/>
    <x v="0"/>
    <x v="7"/>
    <x v="20"/>
    <x v="4"/>
    <x v="1"/>
    <x v="170"/>
    <x v="3"/>
    <s v=""/>
    <x v="1"/>
    <x v="0"/>
    <x v="0"/>
  </r>
  <r>
    <x v="1661"/>
    <x v="4"/>
    <x v="1521"/>
    <x v="15"/>
    <x v="1661"/>
    <x v="1655"/>
    <x v="0"/>
    <x v="1983"/>
    <s v="0001"/>
    <x v="0"/>
    <s v="2395"/>
    <x v="4"/>
    <x v="341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29"/>
    <x v="1"/>
    <x v="0"/>
    <x v="0"/>
    <x v="1"/>
    <x v="1"/>
    <s v="CERVEZAS"/>
    <s v="PILSEN TRUJILLO"/>
    <x v="2"/>
    <x v="0"/>
    <x v="0"/>
    <x v="3"/>
    <x v="1"/>
    <x v="1"/>
    <x v="0"/>
    <x v="0"/>
    <x v="7"/>
    <x v="20"/>
    <x v="4"/>
    <x v="1"/>
    <x v="170"/>
    <x v="3"/>
    <s v=""/>
    <x v="1"/>
    <x v="0"/>
    <x v="0"/>
  </r>
  <r>
    <x v="1661"/>
    <x v="4"/>
    <x v="1522"/>
    <x v="15"/>
    <x v="1661"/>
    <x v="1655"/>
    <x v="0"/>
    <x v="1984"/>
    <s v="0001"/>
    <x v="0"/>
    <s v="2395"/>
    <x v="4"/>
    <x v="1831"/>
    <s v="YD11"/>
    <x v="1"/>
    <s v=""/>
    <x v="0"/>
    <n v="50"/>
    <x v="0"/>
    <n v="1365.11"/>
    <n v="1312.22"/>
    <x v="0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30"/>
    <x v="1"/>
    <x v="0"/>
    <x v="0"/>
    <x v="1"/>
    <x v="1"/>
    <s v="CERVEZAS"/>
    <s v="PILSEN TRUJILLO"/>
    <x v="2"/>
    <x v="0"/>
    <x v="0"/>
    <x v="3"/>
    <x v="1"/>
    <x v="1"/>
    <x v="0"/>
    <x v="0"/>
    <x v="7"/>
    <x v="20"/>
    <x v="4"/>
    <x v="1"/>
    <x v="170"/>
    <x v="3"/>
    <s v=""/>
    <x v="1"/>
    <x v="0"/>
    <x v="0"/>
  </r>
  <r>
    <x v="1661"/>
    <x v="11"/>
    <x v="1515"/>
    <x v="15"/>
    <x v="1661"/>
    <x v="1655"/>
    <x v="1"/>
    <x v="1977"/>
    <s v="0001"/>
    <x v="0"/>
    <s v="3500192"/>
    <x v="11"/>
    <x v="1521"/>
    <s v="YP66"/>
    <x v="1"/>
    <s v=""/>
    <x v="1"/>
    <n v="50"/>
    <x v="0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15"/>
    <x v="15"/>
    <x v="1661"/>
    <x v="1655"/>
    <x v="1"/>
    <x v="1977"/>
    <s v="0001"/>
    <x v="0"/>
    <s v="3500192"/>
    <x v="11"/>
    <x v="1521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16"/>
    <x v="15"/>
    <x v="1661"/>
    <x v="1655"/>
    <x v="1"/>
    <x v="1978"/>
    <s v="0001"/>
    <x v="0"/>
    <s v="3500192"/>
    <x v="11"/>
    <x v="1364"/>
    <s v="YP66"/>
    <x v="1"/>
    <s v=""/>
    <x v="1"/>
    <n v="50"/>
    <x v="0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16"/>
    <x v="15"/>
    <x v="1661"/>
    <x v="1655"/>
    <x v="1"/>
    <x v="1978"/>
    <s v="0001"/>
    <x v="0"/>
    <s v="3500192"/>
    <x v="11"/>
    <x v="1364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17"/>
    <x v="15"/>
    <x v="1661"/>
    <x v="1655"/>
    <x v="1"/>
    <x v="1979"/>
    <s v="0001"/>
    <x v="0"/>
    <s v="3500192"/>
    <x v="11"/>
    <x v="1827"/>
    <s v="YP66"/>
    <x v="1"/>
    <s v=""/>
    <x v="1"/>
    <n v="50"/>
    <x v="0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17"/>
    <x v="15"/>
    <x v="1661"/>
    <x v="1655"/>
    <x v="1"/>
    <x v="1979"/>
    <s v="0001"/>
    <x v="0"/>
    <s v="3500192"/>
    <x v="11"/>
    <x v="1827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18"/>
    <x v="15"/>
    <x v="1661"/>
    <x v="1655"/>
    <x v="1"/>
    <x v="1980"/>
    <s v="0001"/>
    <x v="0"/>
    <s v="3500192"/>
    <x v="11"/>
    <x v="1828"/>
    <s v="YP66"/>
    <x v="1"/>
    <s v=""/>
    <x v="1"/>
    <n v="50"/>
    <x v="0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18"/>
    <x v="15"/>
    <x v="1661"/>
    <x v="1655"/>
    <x v="1"/>
    <x v="1980"/>
    <s v="0001"/>
    <x v="0"/>
    <s v="3500192"/>
    <x v="11"/>
    <x v="1828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19"/>
    <x v="15"/>
    <x v="1661"/>
    <x v="1655"/>
    <x v="1"/>
    <x v="1981"/>
    <s v="0001"/>
    <x v="0"/>
    <s v="3500192"/>
    <x v="11"/>
    <x v="1829"/>
    <s v="YP66"/>
    <x v="1"/>
    <s v=""/>
    <x v="1"/>
    <n v="50"/>
    <x v="0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19"/>
    <x v="15"/>
    <x v="1661"/>
    <x v="1655"/>
    <x v="1"/>
    <x v="1981"/>
    <s v="0001"/>
    <x v="0"/>
    <s v="3500192"/>
    <x v="11"/>
    <x v="1829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20"/>
    <x v="15"/>
    <x v="1661"/>
    <x v="1655"/>
    <x v="1"/>
    <x v="1982"/>
    <s v="0001"/>
    <x v="0"/>
    <s v="3500192"/>
    <x v="11"/>
    <x v="1830"/>
    <s v="YP66"/>
    <x v="1"/>
    <s v=""/>
    <x v="1"/>
    <n v="50"/>
    <x v="0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20"/>
    <x v="15"/>
    <x v="1661"/>
    <x v="1655"/>
    <x v="1"/>
    <x v="1982"/>
    <s v="0001"/>
    <x v="0"/>
    <s v="3500192"/>
    <x v="11"/>
    <x v="1830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21"/>
    <x v="15"/>
    <x v="1661"/>
    <x v="1655"/>
    <x v="1"/>
    <x v="1983"/>
    <s v="0001"/>
    <x v="0"/>
    <s v="3500192"/>
    <x v="11"/>
    <x v="341"/>
    <s v="YP66"/>
    <x v="1"/>
    <s v=""/>
    <x v="1"/>
    <n v="50"/>
    <x v="0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21"/>
    <x v="15"/>
    <x v="1661"/>
    <x v="1655"/>
    <x v="1"/>
    <x v="1983"/>
    <s v="0001"/>
    <x v="0"/>
    <s v="3500192"/>
    <x v="11"/>
    <x v="341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22"/>
    <x v="15"/>
    <x v="1661"/>
    <x v="1655"/>
    <x v="1"/>
    <x v="1984"/>
    <s v="0001"/>
    <x v="0"/>
    <s v="3500192"/>
    <x v="11"/>
    <x v="1831"/>
    <s v="YP66"/>
    <x v="1"/>
    <s v=""/>
    <x v="1"/>
    <n v="50"/>
    <x v="0"/>
    <n v="-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1"/>
    <x v="11"/>
    <x v="1522"/>
    <x v="15"/>
    <x v="1661"/>
    <x v="1655"/>
    <x v="1"/>
    <x v="1984"/>
    <s v="0001"/>
    <x v="0"/>
    <s v="3500192"/>
    <x v="11"/>
    <x v="1831"/>
    <s v="YD73"/>
    <x v="1"/>
    <s v=""/>
    <x v="1"/>
    <n v="50"/>
    <x v="0"/>
    <n v="190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20"/>
    <x v="4"/>
    <x v="1"/>
    <x v="10"/>
    <x v="6"/>
    <s v=""/>
    <x v="1"/>
    <x v="0"/>
    <x v="0"/>
  </r>
  <r>
    <x v="1662"/>
    <x v="43"/>
    <x v="1523"/>
    <x v="6"/>
    <x v="1662"/>
    <x v="1656"/>
    <x v="0"/>
    <x v="1985"/>
    <s v="0001"/>
    <x v="0"/>
    <s v="8561"/>
    <x v="43"/>
    <x v="1832"/>
    <s v="YD13"/>
    <x v="1"/>
    <s v=""/>
    <x v="0"/>
    <n v="3"/>
    <x v="0"/>
    <n v="30.77"/>
    <n v="22.78"/>
    <x v="4"/>
    <x v="0"/>
    <n v="1"/>
    <n v="12762329"/>
    <x v="1651"/>
    <x v="0"/>
    <d v="2021-02-06T00:00:00"/>
    <x v="1"/>
    <x v="5"/>
    <x v="5"/>
    <s v="LU"/>
    <x v="0"/>
    <n v="5.9400000000000001E-2"/>
    <n v="0.75"/>
    <n v="0.79838709677419573"/>
    <n v="0.98901098901098916"/>
    <n v="3"/>
    <x v="0"/>
    <n v="37"/>
    <n v="9.25"/>
    <x v="0"/>
    <x v="0"/>
    <x v="1"/>
    <n v="37"/>
    <x v="0"/>
    <x v="1931"/>
    <x v="0"/>
    <x v="0"/>
    <x v="0"/>
    <x v="3"/>
    <x v="1"/>
    <s v="CERVEZAS"/>
    <s v="CUSQUEÑA"/>
    <x v="1"/>
    <x v="0"/>
    <x v="0"/>
    <x v="3"/>
    <x v="1"/>
    <x v="1"/>
    <x v="0"/>
    <x v="9"/>
    <x v="11"/>
    <x v="57"/>
    <x v="2"/>
    <x v="1"/>
    <x v="55"/>
    <x v="2"/>
    <d v="2021-01-31T00:00:00"/>
    <x v="0"/>
    <x v="0"/>
    <x v="0"/>
  </r>
  <r>
    <x v="1662"/>
    <x v="30"/>
    <x v="1523"/>
    <x v="6"/>
    <x v="1662"/>
    <x v="1656"/>
    <x v="0"/>
    <x v="1985"/>
    <s v="0001"/>
    <x v="0"/>
    <s v="9523"/>
    <x v="30"/>
    <x v="1832"/>
    <s v="YD13"/>
    <x v="1"/>
    <s v=""/>
    <x v="0"/>
    <n v="4"/>
    <x v="0"/>
    <n v="50.42"/>
    <n v="33.950000000000003"/>
    <x v="4"/>
    <x v="0"/>
    <s v=""/>
    <s v=""/>
    <x v="1"/>
    <x v="0"/>
    <d v="2021-02-06T00:00:00"/>
    <x v="1"/>
    <x v="5"/>
    <x v="5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9"/>
    <x v="11"/>
    <x v="57"/>
    <x v="2"/>
    <x v="1"/>
    <x v="849"/>
    <x v="1"/>
    <s v=""/>
    <x v="1"/>
    <x v="0"/>
    <x v="0"/>
  </r>
  <r>
    <x v="1662"/>
    <x v="15"/>
    <x v="1523"/>
    <x v="6"/>
    <x v="1662"/>
    <x v="1656"/>
    <x v="0"/>
    <x v="1985"/>
    <s v="0001"/>
    <x v="0"/>
    <s v="14523"/>
    <x v="15"/>
    <x v="1832"/>
    <s v="YD13"/>
    <x v="1"/>
    <s v=""/>
    <x v="0"/>
    <n v="30"/>
    <x v="0"/>
    <n v="201.64"/>
    <n v="196.2"/>
    <x v="4"/>
    <x v="0"/>
    <s v=""/>
    <s v=""/>
    <x v="1"/>
    <x v="0"/>
    <d v="2021-02-06T00:00:00"/>
    <x v="1"/>
    <x v="5"/>
    <x v="5"/>
    <s v="LU"/>
    <x v="0"/>
    <n v="0.55800000000000005"/>
    <n v="7.5"/>
    <n v="7.5000000000000204"/>
    <n v="9.375"/>
    <n v="3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9"/>
    <x v="11"/>
    <x v="57"/>
    <x v="2"/>
    <x v="1"/>
    <x v="803"/>
    <x v="2"/>
    <s v=""/>
    <x v="1"/>
    <x v="0"/>
    <x v="0"/>
  </r>
  <r>
    <x v="1663"/>
    <x v="4"/>
    <x v="1524"/>
    <x v="1"/>
    <x v="1663"/>
    <x v="1657"/>
    <x v="0"/>
    <x v="1986"/>
    <s v="0001"/>
    <x v="0"/>
    <s v="2395"/>
    <x v="4"/>
    <x v="1833"/>
    <s v="YD11"/>
    <x v="1"/>
    <s v=""/>
    <x v="0"/>
    <n v="3"/>
    <x v="0"/>
    <n v="81.91"/>
    <n v="78.73"/>
    <x v="5"/>
    <x v="3"/>
    <n v="1"/>
    <n v="12763969"/>
    <x v="1652"/>
    <x v="0"/>
    <d v="2021-02-06T00:00:00"/>
    <x v="1"/>
    <x v="4"/>
    <x v="4"/>
    <s v="LU"/>
    <x v="0"/>
    <n v="0.22320000000000001"/>
    <n v="3"/>
    <n v="3.000000000000008"/>
    <n v="4.2857142857142847"/>
    <n v="3"/>
    <x v="0"/>
    <n v="10"/>
    <n v="8.0272727271999997"/>
    <x v="0"/>
    <x v="0"/>
    <x v="4"/>
    <n v="10"/>
    <x v="0"/>
    <x v="1932"/>
    <x v="0"/>
    <x v="0"/>
    <x v="0"/>
    <x v="2"/>
    <x v="1"/>
    <s v="CERVEZAS"/>
    <s v="PILSEN TRUJILLO"/>
    <x v="2"/>
    <x v="0"/>
    <x v="0"/>
    <x v="1"/>
    <x v="1"/>
    <x v="1"/>
    <x v="0"/>
    <x v="0"/>
    <x v="13"/>
    <x v="42"/>
    <x v="3"/>
    <x v="4"/>
    <x v="75"/>
    <x v="3"/>
    <d v="2021-01-31T00:00:00"/>
    <x v="0"/>
    <x v="0"/>
    <x v="0"/>
  </r>
  <r>
    <x v="1663"/>
    <x v="6"/>
    <x v="1524"/>
    <x v="1"/>
    <x v="1663"/>
    <x v="1657"/>
    <x v="0"/>
    <x v="1986"/>
    <s v="0001"/>
    <x v="0"/>
    <s v="4961"/>
    <x v="6"/>
    <x v="1833"/>
    <s v="YD13"/>
    <x v="1"/>
    <s v=""/>
    <x v="0"/>
    <n v="2"/>
    <x v="0"/>
    <n v="25.42"/>
    <n v="5.18"/>
    <x v="5"/>
    <x v="3"/>
    <s v=""/>
    <s v=""/>
    <x v="1"/>
    <x v="0"/>
    <d v="2021-02-06T00:00:00"/>
    <x v="1"/>
    <x v="4"/>
    <x v="4"/>
    <s v="LU"/>
    <x v="0"/>
    <n v="0.18"/>
    <n v="2"/>
    <n v="3.1645569620250003"/>
    <n v="2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42"/>
    <x v="3"/>
    <x v="4"/>
    <x v="175"/>
    <x v="4"/>
    <s v=""/>
    <x v="1"/>
    <x v="0"/>
    <x v="0"/>
  </r>
  <r>
    <x v="1663"/>
    <x v="17"/>
    <x v="1524"/>
    <x v="1"/>
    <x v="1663"/>
    <x v="1657"/>
    <x v="0"/>
    <x v="1986"/>
    <s v="0001"/>
    <x v="0"/>
    <s v="4963"/>
    <x v="17"/>
    <x v="1833"/>
    <s v="YD13"/>
    <x v="1"/>
    <s v=""/>
    <x v="0"/>
    <n v="1"/>
    <x v="0"/>
    <n v="12.71"/>
    <n v="2.59"/>
    <x v="5"/>
    <x v="3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42"/>
    <x v="3"/>
    <x v="4"/>
    <x v="6"/>
    <x v="4"/>
    <s v=""/>
    <x v="1"/>
    <x v="0"/>
    <x v="0"/>
  </r>
  <r>
    <x v="1663"/>
    <x v="1"/>
    <x v="1524"/>
    <x v="1"/>
    <x v="1663"/>
    <x v="1657"/>
    <x v="0"/>
    <x v="1986"/>
    <s v="0001"/>
    <x v="0"/>
    <s v="11115"/>
    <x v="1"/>
    <x v="1833"/>
    <s v="YD13"/>
    <x v="1"/>
    <s v=""/>
    <x v="0"/>
    <n v="2"/>
    <x v="0"/>
    <n v="34.76"/>
    <n v="14.19"/>
    <x v="5"/>
    <x v="3"/>
    <s v=""/>
    <s v=""/>
    <x v="1"/>
    <x v="0"/>
    <d v="2021-02-06T00:00:00"/>
    <x v="1"/>
    <x v="4"/>
    <x v="4"/>
    <s v="LU"/>
    <x v="0"/>
    <n v="0.24"/>
    <n v="1.5272727272"/>
    <n v="4.2194092827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42"/>
    <x v="3"/>
    <x v="4"/>
    <x v="725"/>
    <x v="0"/>
    <s v=""/>
    <x v="1"/>
    <x v="0"/>
    <x v="0"/>
  </r>
  <r>
    <x v="1663"/>
    <x v="13"/>
    <x v="1524"/>
    <x v="1"/>
    <x v="1663"/>
    <x v="1657"/>
    <x v="0"/>
    <x v="1986"/>
    <s v="0001"/>
    <x v="0"/>
    <s v="14268"/>
    <x v="13"/>
    <x v="1833"/>
    <s v="YD13"/>
    <x v="1"/>
    <s v=""/>
    <x v="0"/>
    <n v="2"/>
    <x v="0"/>
    <n v="22.48"/>
    <n v="4.58"/>
    <x v="5"/>
    <x v="3"/>
    <s v=""/>
    <s v=""/>
    <x v="1"/>
    <x v="0"/>
    <d v="2021-02-06T00:00:00"/>
    <x v="1"/>
    <x v="4"/>
    <x v="4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3"/>
    <x v="42"/>
    <x v="3"/>
    <x v="4"/>
    <x v="41"/>
    <x v="1"/>
    <s v=""/>
    <x v="1"/>
    <x v="0"/>
    <x v="0"/>
  </r>
  <r>
    <x v="1663"/>
    <x v="11"/>
    <x v="1524"/>
    <x v="1"/>
    <x v="1663"/>
    <x v="1657"/>
    <x v="1"/>
    <x v="1986"/>
    <s v="0001"/>
    <x v="0"/>
    <s v="3500192"/>
    <x v="11"/>
    <x v="1833"/>
    <s v="YP66"/>
    <x v="1"/>
    <s v=""/>
    <x v="1"/>
    <n v="3"/>
    <x v="0"/>
    <n v="-11.4"/>
    <n v="0"/>
    <x v="5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42"/>
    <x v="3"/>
    <x v="4"/>
    <x v="10"/>
    <x v="6"/>
    <s v=""/>
    <x v="1"/>
    <x v="0"/>
    <x v="0"/>
  </r>
  <r>
    <x v="1663"/>
    <x v="11"/>
    <x v="1524"/>
    <x v="1"/>
    <x v="1663"/>
    <x v="1657"/>
    <x v="1"/>
    <x v="1986"/>
    <s v="0001"/>
    <x v="0"/>
    <s v="3500192"/>
    <x v="11"/>
    <x v="1833"/>
    <s v="YD73"/>
    <x v="1"/>
    <s v=""/>
    <x v="1"/>
    <n v="3"/>
    <x v="0"/>
    <n v="11.4"/>
    <n v="0"/>
    <x v="5"/>
    <x v="3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42"/>
    <x v="3"/>
    <x v="4"/>
    <x v="10"/>
    <x v="6"/>
    <s v=""/>
    <x v="1"/>
    <x v="0"/>
    <x v="0"/>
  </r>
  <r>
    <x v="1664"/>
    <x v="4"/>
    <x v="0"/>
    <x v="4"/>
    <x v="1664"/>
    <x v="1658"/>
    <x v="0"/>
    <x v="1987"/>
    <s v="0001"/>
    <x v="0"/>
    <s v="2395"/>
    <x v="4"/>
    <x v="1834"/>
    <s v="YD11"/>
    <x v="7"/>
    <s v=""/>
    <x v="0"/>
    <n v="7"/>
    <x v="0"/>
    <n v="216.88"/>
    <n v="188.95"/>
    <x v="0"/>
    <x v="2"/>
    <n v="1"/>
    <n v="12764047"/>
    <x v="1653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8"/>
    <n v="7.5"/>
    <x v="0"/>
    <x v="0"/>
    <x v="2"/>
    <n v="8"/>
    <x v="0"/>
    <x v="1933"/>
    <x v="0"/>
    <x v="0"/>
    <x v="0"/>
    <x v="2"/>
    <x v="1"/>
    <s v="CERVEZAS"/>
    <s v="PILSEN TRUJILLO"/>
    <x v="2"/>
    <x v="0"/>
    <x v="0"/>
    <x v="2"/>
    <x v="0"/>
    <x v="0"/>
    <x v="0"/>
    <x v="0"/>
    <x v="2"/>
    <x v="4"/>
    <x v="3"/>
    <x v="1"/>
    <x v="125"/>
    <x v="3"/>
    <d v="2021-01-31T00:00:00"/>
    <x v="0"/>
    <x v="0"/>
    <x v="0"/>
  </r>
  <r>
    <x v="1664"/>
    <x v="18"/>
    <x v="0"/>
    <x v="4"/>
    <x v="1664"/>
    <x v="1658"/>
    <x v="0"/>
    <x v="1987"/>
    <s v="0001"/>
    <x v="0"/>
    <s v="5454"/>
    <x v="18"/>
    <x v="1834"/>
    <s v="YD13"/>
    <x v="7"/>
    <s v=""/>
    <x v="0"/>
    <n v="1"/>
    <x v="0"/>
    <n v="15.89"/>
    <n v="3.24"/>
    <x v="0"/>
    <x v="2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4"/>
    <x v="3"/>
    <x v="1"/>
    <x v="25"/>
    <x v="4"/>
    <s v=""/>
    <x v="1"/>
    <x v="0"/>
    <x v="0"/>
  </r>
  <r>
    <x v="1664"/>
    <x v="11"/>
    <x v="0"/>
    <x v="4"/>
    <x v="1664"/>
    <x v="1658"/>
    <x v="1"/>
    <x v="1987"/>
    <s v="0001"/>
    <x v="0"/>
    <s v="3500192"/>
    <x v="11"/>
    <x v="1834"/>
    <s v="YP66"/>
    <x v="7"/>
    <s v=""/>
    <x v="1"/>
    <n v="7"/>
    <x v="0"/>
    <n v="-26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4"/>
    <x v="3"/>
    <x v="1"/>
    <x v="10"/>
    <x v="6"/>
    <s v=""/>
    <x v="1"/>
    <x v="0"/>
    <x v="0"/>
  </r>
  <r>
    <x v="1664"/>
    <x v="11"/>
    <x v="0"/>
    <x v="4"/>
    <x v="1664"/>
    <x v="1658"/>
    <x v="1"/>
    <x v="1987"/>
    <s v="0001"/>
    <x v="0"/>
    <s v="3500192"/>
    <x v="11"/>
    <x v="1834"/>
    <s v="YD73"/>
    <x v="7"/>
    <s v=""/>
    <x v="1"/>
    <n v="7"/>
    <x v="0"/>
    <n v="26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4"/>
    <x v="3"/>
    <x v="1"/>
    <x v="10"/>
    <x v="6"/>
    <s v=""/>
    <x v="1"/>
    <x v="0"/>
    <x v="0"/>
  </r>
  <r>
    <x v="1665"/>
    <x v="9"/>
    <x v="0"/>
    <x v="21"/>
    <x v="1665"/>
    <x v="1659"/>
    <x v="0"/>
    <x v="1988"/>
    <s v="0001"/>
    <x v="0"/>
    <s v="7343"/>
    <x v="9"/>
    <x v="1835"/>
    <s v="YD11"/>
    <x v="13"/>
    <s v=""/>
    <x v="0"/>
    <n v="3"/>
    <x v="0"/>
    <n v="91.3"/>
    <n v="118.68"/>
    <x v="0"/>
    <x v="3"/>
    <n v="1"/>
    <n v="12764189"/>
    <x v="1654"/>
    <x v="0"/>
    <d v="2021-02-06T00:00:00"/>
    <x v="0"/>
    <x v="0"/>
    <x v="0"/>
    <s v="LU"/>
    <x v="0"/>
    <n v="0.36"/>
    <n v="4.5"/>
    <n v="4.8387096774193674"/>
    <n v="6.666666666666667"/>
    <n v="3"/>
    <x v="0"/>
    <n v="7"/>
    <n v="8.5"/>
    <x v="0"/>
    <x v="0"/>
    <x v="2"/>
    <n v="7"/>
    <x v="0"/>
    <x v="1934"/>
    <x v="0"/>
    <x v="0"/>
    <x v="0"/>
    <x v="2"/>
    <x v="1"/>
    <s v="CERVEZAS"/>
    <s v="PILSEN TRUJILLO"/>
    <x v="2"/>
    <x v="0"/>
    <x v="0"/>
    <x v="3"/>
    <x v="0"/>
    <x v="0"/>
    <x v="0"/>
    <x v="0"/>
    <x v="2"/>
    <x v="6"/>
    <x v="2"/>
    <x v="1"/>
    <x v="449"/>
    <x v="3"/>
    <d v="2021-01-31T00:00:00"/>
    <x v="0"/>
    <x v="0"/>
    <x v="0"/>
  </r>
  <r>
    <x v="1665"/>
    <x v="4"/>
    <x v="0"/>
    <x v="21"/>
    <x v="1665"/>
    <x v="1659"/>
    <x v="0"/>
    <x v="1988"/>
    <s v="0001"/>
    <x v="0"/>
    <s v="2395"/>
    <x v="4"/>
    <x v="1835"/>
    <s v="YD11"/>
    <x v="13"/>
    <s v=""/>
    <x v="0"/>
    <n v="4"/>
    <x v="0"/>
    <n v="123.93"/>
    <n v="107.98"/>
    <x v="0"/>
    <x v="3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6"/>
    <x v="2"/>
    <x v="1"/>
    <x v="18"/>
    <x v="3"/>
    <s v=""/>
    <x v="1"/>
    <x v="0"/>
    <x v="0"/>
  </r>
  <r>
    <x v="1665"/>
    <x v="11"/>
    <x v="0"/>
    <x v="21"/>
    <x v="1665"/>
    <x v="1659"/>
    <x v="1"/>
    <x v="1988"/>
    <s v="0001"/>
    <x v="0"/>
    <s v="3500192"/>
    <x v="11"/>
    <x v="1835"/>
    <s v="YP66"/>
    <x v="13"/>
    <s v=""/>
    <x v="1"/>
    <n v="4"/>
    <x v="0"/>
    <n v="-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665"/>
    <x v="12"/>
    <x v="0"/>
    <x v="21"/>
    <x v="1665"/>
    <x v="1659"/>
    <x v="1"/>
    <x v="1988"/>
    <s v="0001"/>
    <x v="0"/>
    <s v="3500193"/>
    <x v="12"/>
    <x v="1835"/>
    <s v="YP66"/>
    <x v="13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665"/>
    <x v="12"/>
    <x v="0"/>
    <x v="21"/>
    <x v="1665"/>
    <x v="1659"/>
    <x v="1"/>
    <x v="1988"/>
    <s v="0001"/>
    <x v="0"/>
    <s v="3500193"/>
    <x v="12"/>
    <x v="1835"/>
    <s v="YD73"/>
    <x v="13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665"/>
    <x v="11"/>
    <x v="0"/>
    <x v="21"/>
    <x v="1665"/>
    <x v="1659"/>
    <x v="1"/>
    <x v="1988"/>
    <s v="0001"/>
    <x v="0"/>
    <s v="3500192"/>
    <x v="11"/>
    <x v="1835"/>
    <s v="YD73"/>
    <x v="13"/>
    <s v=""/>
    <x v="1"/>
    <n v="4"/>
    <x v="0"/>
    <n v="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666"/>
    <x v="4"/>
    <x v="1525"/>
    <x v="14"/>
    <x v="1666"/>
    <x v="1660"/>
    <x v="0"/>
    <x v="1989"/>
    <s v="0001"/>
    <x v="0"/>
    <s v="2395"/>
    <x v="4"/>
    <x v="1836"/>
    <s v="YD11"/>
    <x v="1"/>
    <s v=""/>
    <x v="0"/>
    <n v="15"/>
    <x v="0"/>
    <n v="409.54"/>
    <n v="393.67"/>
    <x v="0"/>
    <x v="1"/>
    <n v="1"/>
    <n v="12765413"/>
    <x v="940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6"/>
    <n v="23.666666666600001"/>
    <x v="0"/>
    <x v="0"/>
    <x v="1"/>
    <n v="26"/>
    <x v="0"/>
    <x v="1935"/>
    <x v="0"/>
    <x v="0"/>
    <x v="0"/>
    <x v="3"/>
    <x v="1"/>
    <s v="CERVEZAS"/>
    <s v="PILSEN TRUJILLO"/>
    <x v="2"/>
    <x v="0"/>
    <x v="0"/>
    <x v="2"/>
    <x v="1"/>
    <x v="1"/>
    <x v="0"/>
    <x v="23"/>
    <x v="7"/>
    <x v="20"/>
    <x v="4"/>
    <x v="1"/>
    <x v="173"/>
    <x v="3"/>
    <d v="2021-01-31T00:00:00"/>
    <x v="0"/>
    <x v="0"/>
    <x v="0"/>
  </r>
  <r>
    <x v="1666"/>
    <x v="38"/>
    <x v="1525"/>
    <x v="14"/>
    <x v="1666"/>
    <x v="1660"/>
    <x v="0"/>
    <x v="1989"/>
    <s v="0001"/>
    <x v="0"/>
    <s v="2960"/>
    <x v="38"/>
    <x v="1836"/>
    <s v="YD13"/>
    <x v="1"/>
    <s v=""/>
    <x v="0"/>
    <n v="2"/>
    <x v="0"/>
    <n v="28.97"/>
    <n v="11.82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3"/>
    <x v="7"/>
    <x v="20"/>
    <x v="4"/>
    <x v="1"/>
    <x v="876"/>
    <x v="0"/>
    <s v=""/>
    <x v="1"/>
    <x v="0"/>
    <x v="0"/>
  </r>
  <r>
    <x v="1666"/>
    <x v="25"/>
    <x v="1525"/>
    <x v="14"/>
    <x v="1666"/>
    <x v="1660"/>
    <x v="0"/>
    <x v="1989"/>
    <s v="0001"/>
    <x v="0"/>
    <s v="8758"/>
    <x v="25"/>
    <x v="1836"/>
    <s v="YD13"/>
    <x v="1"/>
    <s v=""/>
    <x v="0"/>
    <n v="2"/>
    <x v="0"/>
    <n v="15.79"/>
    <n v="6.44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3"/>
    <x v="7"/>
    <x v="20"/>
    <x v="4"/>
    <x v="1"/>
    <x v="299"/>
    <x v="0"/>
    <s v=""/>
    <x v="1"/>
    <x v="0"/>
    <x v="0"/>
  </r>
  <r>
    <x v="1666"/>
    <x v="16"/>
    <x v="1525"/>
    <x v="14"/>
    <x v="1666"/>
    <x v="1660"/>
    <x v="0"/>
    <x v="1989"/>
    <s v="0001"/>
    <x v="0"/>
    <s v="11114"/>
    <x v="16"/>
    <x v="1836"/>
    <s v="YD13"/>
    <x v="1"/>
    <s v=""/>
    <x v="0"/>
    <n v="2"/>
    <x v="0"/>
    <n v="17.38"/>
    <n v="7.09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3"/>
    <x v="7"/>
    <x v="20"/>
    <x v="4"/>
    <x v="1"/>
    <x v="136"/>
    <x v="0"/>
    <s v=""/>
    <x v="1"/>
    <x v="0"/>
    <x v="0"/>
  </r>
  <r>
    <x v="1666"/>
    <x v="27"/>
    <x v="1525"/>
    <x v="14"/>
    <x v="1666"/>
    <x v="1660"/>
    <x v="0"/>
    <x v="1989"/>
    <s v="0001"/>
    <x v="0"/>
    <s v="12401"/>
    <x v="27"/>
    <x v="1836"/>
    <s v="YD11"/>
    <x v="1"/>
    <s v=""/>
    <x v="0"/>
    <n v="5"/>
    <x v="0"/>
    <n v="105.93"/>
    <n v="73.94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23"/>
    <x v="7"/>
    <x v="20"/>
    <x v="4"/>
    <x v="1"/>
    <x v="155"/>
    <x v="9"/>
    <s v=""/>
    <x v="1"/>
    <x v="0"/>
    <x v="0"/>
  </r>
  <r>
    <x v="1666"/>
    <x v="11"/>
    <x v="1525"/>
    <x v="14"/>
    <x v="1666"/>
    <x v="1660"/>
    <x v="1"/>
    <x v="1989"/>
    <s v="0001"/>
    <x v="0"/>
    <s v="3500192"/>
    <x v="11"/>
    <x v="1836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666"/>
    <x v="11"/>
    <x v="1525"/>
    <x v="14"/>
    <x v="1666"/>
    <x v="1660"/>
    <x v="1"/>
    <x v="1989"/>
    <s v="0001"/>
    <x v="0"/>
    <s v="3500192"/>
    <x v="11"/>
    <x v="1836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666"/>
    <x v="11"/>
    <x v="1525"/>
    <x v="14"/>
    <x v="1666"/>
    <x v="1660"/>
    <x v="1"/>
    <x v="1989"/>
    <s v="0001"/>
    <x v="0"/>
    <s v="3500192"/>
    <x v="11"/>
    <x v="1836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667"/>
    <x v="4"/>
    <x v="1526"/>
    <x v="17"/>
    <x v="1667"/>
    <x v="1661"/>
    <x v="0"/>
    <x v="1990"/>
    <s v="0001"/>
    <x v="0"/>
    <s v="2395"/>
    <x v="4"/>
    <x v="1837"/>
    <s v="YD11"/>
    <x v="1"/>
    <s v=""/>
    <x v="0"/>
    <n v="2"/>
    <x v="0"/>
    <n v="54.61"/>
    <n v="52.49"/>
    <x v="0"/>
    <x v="1"/>
    <n v="1"/>
    <n v="12765903"/>
    <x v="1655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0"/>
    <n v="5.5"/>
    <x v="0"/>
    <x v="0"/>
    <x v="1"/>
    <n v="10"/>
    <x v="0"/>
    <x v="1936"/>
    <x v="0"/>
    <x v="0"/>
    <x v="0"/>
    <x v="2"/>
    <x v="1"/>
    <s v="CERVEZAS"/>
    <s v="PILSEN TRUJILLO"/>
    <x v="2"/>
    <x v="0"/>
    <x v="0"/>
    <x v="3"/>
    <x v="1"/>
    <x v="1"/>
    <x v="0"/>
    <x v="20"/>
    <x v="2"/>
    <x v="13"/>
    <x v="1"/>
    <x v="1"/>
    <x v="88"/>
    <x v="3"/>
    <d v="2021-01-31T00:00:00"/>
    <x v="0"/>
    <x v="0"/>
    <x v="0"/>
  </r>
  <r>
    <x v="1667"/>
    <x v="29"/>
    <x v="1526"/>
    <x v="17"/>
    <x v="1667"/>
    <x v="1661"/>
    <x v="0"/>
    <x v="1990"/>
    <s v="0001"/>
    <x v="0"/>
    <s v="8560"/>
    <x v="29"/>
    <x v="1837"/>
    <s v="YD13"/>
    <x v="1"/>
    <s v=""/>
    <x v="0"/>
    <n v="4"/>
    <x v="0"/>
    <n v="41.03"/>
    <n v="30.38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25"/>
    <n v="4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20"/>
    <x v="2"/>
    <x v="13"/>
    <x v="1"/>
    <x v="1"/>
    <x v="143"/>
    <x v="2"/>
    <s v=""/>
    <x v="1"/>
    <x v="0"/>
    <x v="0"/>
  </r>
  <r>
    <x v="1667"/>
    <x v="3"/>
    <x v="1526"/>
    <x v="17"/>
    <x v="1667"/>
    <x v="1661"/>
    <x v="0"/>
    <x v="1990"/>
    <s v="0001"/>
    <x v="0"/>
    <s v="8563"/>
    <x v="3"/>
    <x v="1837"/>
    <s v="YD13"/>
    <x v="1"/>
    <s v=""/>
    <x v="0"/>
    <n v="2"/>
    <x v="0"/>
    <n v="20.51"/>
    <n v="15.19"/>
    <x v="0"/>
    <x v="1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20"/>
    <x v="2"/>
    <x v="13"/>
    <x v="1"/>
    <x v="1"/>
    <x v="76"/>
    <x v="2"/>
    <s v=""/>
    <x v="1"/>
    <x v="0"/>
    <x v="0"/>
  </r>
  <r>
    <x v="1667"/>
    <x v="25"/>
    <x v="1526"/>
    <x v="17"/>
    <x v="1667"/>
    <x v="1661"/>
    <x v="0"/>
    <x v="1990"/>
    <s v="0001"/>
    <x v="0"/>
    <s v="8758"/>
    <x v="25"/>
    <x v="1837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20"/>
    <x v="2"/>
    <x v="13"/>
    <x v="1"/>
    <x v="1"/>
    <x v="46"/>
    <x v="0"/>
    <s v=""/>
    <x v="1"/>
    <x v="0"/>
    <x v="0"/>
  </r>
  <r>
    <x v="1667"/>
    <x v="10"/>
    <x v="1526"/>
    <x v="17"/>
    <x v="1667"/>
    <x v="1661"/>
    <x v="0"/>
    <x v="1990"/>
    <s v="0001"/>
    <x v="0"/>
    <s v="11118"/>
    <x v="10"/>
    <x v="1837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20"/>
    <x v="2"/>
    <x v="13"/>
    <x v="1"/>
    <x v="1"/>
    <x v="9"/>
    <x v="0"/>
    <s v=""/>
    <x v="1"/>
    <x v="0"/>
    <x v="0"/>
  </r>
  <r>
    <x v="1667"/>
    <x v="11"/>
    <x v="1526"/>
    <x v="17"/>
    <x v="1667"/>
    <x v="1661"/>
    <x v="1"/>
    <x v="1991"/>
    <s v="0001"/>
    <x v="2"/>
    <s v="3500192"/>
    <x v="11"/>
    <x v="1838"/>
    <s v="YP66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20"/>
    <x v="2"/>
    <x v="13"/>
    <x v="1"/>
    <x v="1"/>
    <x v="10"/>
    <x v="6"/>
    <s v=""/>
    <x v="1"/>
    <x v="0"/>
    <x v="0"/>
  </r>
  <r>
    <x v="1667"/>
    <x v="11"/>
    <x v="1526"/>
    <x v="17"/>
    <x v="1667"/>
    <x v="1661"/>
    <x v="1"/>
    <x v="1990"/>
    <s v="0001"/>
    <x v="0"/>
    <s v="3500192"/>
    <x v="11"/>
    <x v="1837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0"/>
    <x v="2"/>
    <x v="13"/>
    <x v="1"/>
    <x v="1"/>
    <x v="10"/>
    <x v="6"/>
    <s v=""/>
    <x v="1"/>
    <x v="0"/>
    <x v="0"/>
  </r>
  <r>
    <x v="1667"/>
    <x v="11"/>
    <x v="1526"/>
    <x v="17"/>
    <x v="1667"/>
    <x v="1661"/>
    <x v="1"/>
    <x v="1990"/>
    <s v="0001"/>
    <x v="0"/>
    <s v="3500192"/>
    <x v="11"/>
    <x v="183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0"/>
    <x v="2"/>
    <x v="13"/>
    <x v="1"/>
    <x v="1"/>
    <x v="10"/>
    <x v="6"/>
    <s v=""/>
    <x v="1"/>
    <x v="0"/>
    <x v="0"/>
  </r>
  <r>
    <x v="1668"/>
    <x v="4"/>
    <x v="1527"/>
    <x v="22"/>
    <x v="1668"/>
    <x v="1662"/>
    <x v="0"/>
    <x v="1992"/>
    <s v="0001"/>
    <x v="0"/>
    <s v="2395"/>
    <x v="4"/>
    <x v="1839"/>
    <s v="YD11"/>
    <x v="1"/>
    <s v=""/>
    <x v="0"/>
    <n v="10"/>
    <x v="0"/>
    <n v="273.02"/>
    <n v="262.44"/>
    <x v="0"/>
    <x v="1"/>
    <n v="1"/>
    <n v="12766343"/>
    <x v="165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6"/>
    <n v="16"/>
    <x v="0"/>
    <x v="0"/>
    <x v="1"/>
    <n v="11"/>
    <x v="0"/>
    <x v="1937"/>
    <x v="2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27"/>
    <x v="3"/>
    <d v="2021-01-31T00:00:00"/>
    <x v="0"/>
    <x v="0"/>
    <x v="0"/>
  </r>
  <r>
    <x v="1668"/>
    <x v="10"/>
    <x v="1527"/>
    <x v="22"/>
    <x v="1668"/>
    <x v="1662"/>
    <x v="0"/>
    <x v="1992"/>
    <s v="0001"/>
    <x v="0"/>
    <s v="11118"/>
    <x v="10"/>
    <x v="1839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1668"/>
    <x v="4"/>
    <x v="1528"/>
    <x v="22"/>
    <x v="1668"/>
    <x v="1662"/>
    <x v="0"/>
    <x v="1993"/>
    <s v="0001"/>
    <x v="0"/>
    <s v="2395"/>
    <x v="4"/>
    <x v="1840"/>
    <s v="YD11"/>
    <x v="1"/>
    <s v=""/>
    <x v="0"/>
    <n v="5"/>
    <x v="0"/>
    <n v="136.52000000000001"/>
    <n v="131.22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n v="5"/>
    <x v="0"/>
    <x v="1938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73"/>
    <x v="3"/>
    <s v=""/>
    <x v="1"/>
    <x v="0"/>
    <x v="0"/>
  </r>
  <r>
    <x v="1668"/>
    <x v="11"/>
    <x v="1527"/>
    <x v="22"/>
    <x v="1668"/>
    <x v="1662"/>
    <x v="1"/>
    <x v="1992"/>
    <s v="0001"/>
    <x v="0"/>
    <s v="3500192"/>
    <x v="11"/>
    <x v="1839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68"/>
    <x v="11"/>
    <x v="1527"/>
    <x v="22"/>
    <x v="1668"/>
    <x v="1662"/>
    <x v="1"/>
    <x v="1992"/>
    <s v="0001"/>
    <x v="0"/>
    <s v="3500192"/>
    <x v="11"/>
    <x v="1839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68"/>
    <x v="11"/>
    <x v="1528"/>
    <x v="22"/>
    <x v="1668"/>
    <x v="1662"/>
    <x v="1"/>
    <x v="1993"/>
    <s v="0001"/>
    <x v="0"/>
    <s v="3500192"/>
    <x v="11"/>
    <x v="1840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68"/>
    <x v="11"/>
    <x v="1528"/>
    <x v="22"/>
    <x v="1668"/>
    <x v="1662"/>
    <x v="1"/>
    <x v="1993"/>
    <s v="0001"/>
    <x v="0"/>
    <s v="3500192"/>
    <x v="11"/>
    <x v="1840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69"/>
    <x v="4"/>
    <x v="1529"/>
    <x v="30"/>
    <x v="1669"/>
    <x v="1663"/>
    <x v="0"/>
    <x v="1994"/>
    <s v="0001"/>
    <x v="0"/>
    <s v="2395"/>
    <x v="4"/>
    <x v="1841"/>
    <s v="YD11"/>
    <x v="1"/>
    <s v=""/>
    <x v="0"/>
    <n v="4"/>
    <x v="0"/>
    <n v="123.93"/>
    <n v="107.98"/>
    <x v="0"/>
    <x v="1"/>
    <n v="1"/>
    <n v="12766487"/>
    <x v="1657"/>
    <x v="0"/>
    <d v="2021-02-06T00:00:00"/>
    <x v="1"/>
    <x v="3"/>
    <x v="3"/>
    <s v="LU"/>
    <x v="0"/>
    <n v="0.29759999999999998"/>
    <n v="4"/>
    <n v="4.0000000000000107"/>
    <n v="5.7142857142857135"/>
    <n v="4"/>
    <x v="0"/>
    <n v="8"/>
    <n v="8"/>
    <x v="0"/>
    <x v="0"/>
    <x v="4"/>
    <n v="8"/>
    <x v="0"/>
    <x v="1939"/>
    <x v="0"/>
    <x v="0"/>
    <x v="0"/>
    <x v="2"/>
    <x v="1"/>
    <s v="CERVEZAS"/>
    <s v="PILSEN TRUJILLO"/>
    <x v="2"/>
    <x v="0"/>
    <x v="0"/>
    <x v="0"/>
    <x v="1"/>
    <x v="1"/>
    <x v="1"/>
    <x v="1"/>
    <x v="15"/>
    <x v="32"/>
    <x v="2"/>
    <x v="3"/>
    <x v="18"/>
    <x v="3"/>
    <d v="2021-01-31T00:00:00"/>
    <x v="0"/>
    <x v="0"/>
    <x v="0"/>
  </r>
  <r>
    <x v="1669"/>
    <x v="5"/>
    <x v="1529"/>
    <x v="30"/>
    <x v="1669"/>
    <x v="1663"/>
    <x v="0"/>
    <x v="1994"/>
    <s v="0001"/>
    <x v="0"/>
    <s v="2821"/>
    <x v="5"/>
    <x v="1841"/>
    <s v="YD11"/>
    <x v="1"/>
    <s v=""/>
    <x v="0"/>
    <n v="2"/>
    <x v="0"/>
    <n v="61.41"/>
    <n v="54.54"/>
    <x v="0"/>
    <x v="1"/>
    <s v=""/>
    <s v=""/>
    <x v="1"/>
    <x v="0"/>
    <d v="2021-02-06T00:00:00"/>
    <x v="1"/>
    <x v="3"/>
    <x v="3"/>
    <s v="LU"/>
    <x v="0"/>
    <n v="0.1512"/>
    <n v="2"/>
    <n v="2.032258064516134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1"/>
    <x v="1"/>
    <x v="15"/>
    <x v="32"/>
    <x v="2"/>
    <x v="3"/>
    <x v="15"/>
    <x v="3"/>
    <s v=""/>
    <x v="1"/>
    <x v="0"/>
    <x v="0"/>
  </r>
  <r>
    <x v="1669"/>
    <x v="6"/>
    <x v="1529"/>
    <x v="30"/>
    <x v="1669"/>
    <x v="1663"/>
    <x v="0"/>
    <x v="1994"/>
    <s v="0001"/>
    <x v="0"/>
    <s v="4961"/>
    <x v="6"/>
    <x v="1841"/>
    <s v="YD13"/>
    <x v="1"/>
    <s v=""/>
    <x v="0"/>
    <n v="2"/>
    <x v="0"/>
    <n v="25.42"/>
    <n v="5.18"/>
    <x v="0"/>
    <x v="1"/>
    <s v=""/>
    <s v=""/>
    <x v="1"/>
    <x v="0"/>
    <d v="2021-02-06T00:00:00"/>
    <x v="1"/>
    <x v="3"/>
    <x v="3"/>
    <s v="LU"/>
    <x v="0"/>
    <n v="0.18"/>
    <n v="2"/>
    <n v="3.1645569620250003"/>
    <n v="2"/>
    <n v="2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0"/>
    <x v="1"/>
    <x v="1"/>
    <x v="1"/>
    <x v="1"/>
    <x v="15"/>
    <x v="32"/>
    <x v="2"/>
    <x v="3"/>
    <x v="175"/>
    <x v="4"/>
    <s v=""/>
    <x v="1"/>
    <x v="0"/>
    <x v="0"/>
  </r>
  <r>
    <x v="1669"/>
    <x v="11"/>
    <x v="1529"/>
    <x v="30"/>
    <x v="1669"/>
    <x v="1663"/>
    <x v="1"/>
    <x v="1994"/>
    <s v="0001"/>
    <x v="0"/>
    <s v="3500192"/>
    <x v="11"/>
    <x v="1841"/>
    <s v="YP66"/>
    <x v="1"/>
    <s v=""/>
    <x v="1"/>
    <n v="6"/>
    <x v="0"/>
    <n v="-22.8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5"/>
    <x v="32"/>
    <x v="2"/>
    <x v="3"/>
    <x v="10"/>
    <x v="6"/>
    <s v=""/>
    <x v="1"/>
    <x v="0"/>
    <x v="0"/>
  </r>
  <r>
    <x v="1669"/>
    <x v="11"/>
    <x v="1529"/>
    <x v="30"/>
    <x v="1669"/>
    <x v="1663"/>
    <x v="1"/>
    <x v="1994"/>
    <s v="0001"/>
    <x v="0"/>
    <s v="3500192"/>
    <x v="11"/>
    <x v="1841"/>
    <s v="YD73"/>
    <x v="1"/>
    <s v=""/>
    <x v="1"/>
    <n v="4"/>
    <x v="0"/>
    <n v="15.2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5"/>
    <x v="32"/>
    <x v="2"/>
    <x v="3"/>
    <x v="10"/>
    <x v="6"/>
    <s v=""/>
    <x v="1"/>
    <x v="0"/>
    <x v="0"/>
  </r>
  <r>
    <x v="1669"/>
    <x v="11"/>
    <x v="1529"/>
    <x v="30"/>
    <x v="1669"/>
    <x v="1663"/>
    <x v="1"/>
    <x v="1994"/>
    <s v="0001"/>
    <x v="0"/>
    <s v="3500192"/>
    <x v="11"/>
    <x v="1841"/>
    <s v="YD73"/>
    <x v="1"/>
    <s v=""/>
    <x v="1"/>
    <n v="2"/>
    <x v="0"/>
    <n v="7.6"/>
    <n v="0"/>
    <x v="0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5"/>
    <x v="32"/>
    <x v="2"/>
    <x v="3"/>
    <x v="10"/>
    <x v="6"/>
    <s v=""/>
    <x v="1"/>
    <x v="0"/>
    <x v="0"/>
  </r>
  <r>
    <x v="1670"/>
    <x v="9"/>
    <x v="1530"/>
    <x v="30"/>
    <x v="1670"/>
    <x v="1664"/>
    <x v="0"/>
    <x v="1995"/>
    <s v="0001"/>
    <x v="0"/>
    <s v="7343"/>
    <x v="9"/>
    <x v="1842"/>
    <s v="YD11"/>
    <x v="1"/>
    <s v=""/>
    <x v="0"/>
    <n v="6"/>
    <x v="1"/>
    <n v="184.37"/>
    <n v="237.72"/>
    <x v="0"/>
    <x v="1"/>
    <n v="1"/>
    <n v="12766655"/>
    <x v="1658"/>
    <x v="0"/>
    <d v="2021-02-06T00:00:00"/>
    <x v="0"/>
    <x v="0"/>
    <x v="0"/>
    <s v="LU"/>
    <x v="0"/>
    <n v="0.72"/>
    <n v="9"/>
    <n v="9.6774193548387348"/>
    <n v="13.333333333333334"/>
    <n v="6"/>
    <x v="0"/>
    <n v="6"/>
    <n v="9"/>
    <x v="0"/>
    <x v="0"/>
    <x v="4"/>
    <n v="6"/>
    <x v="0"/>
    <x v="1940"/>
    <x v="0"/>
    <x v="0"/>
    <x v="0"/>
    <x v="2"/>
    <x v="1"/>
    <s v="CERVEZAS"/>
    <s v="PILSEN TRUJILLO"/>
    <x v="2"/>
    <x v="0"/>
    <x v="0"/>
    <x v="0"/>
    <x v="1"/>
    <x v="1"/>
    <x v="1"/>
    <x v="4"/>
    <x v="15"/>
    <x v="32"/>
    <x v="2"/>
    <x v="3"/>
    <x v="382"/>
    <x v="3"/>
    <d v="2021-01-31T00:00:00"/>
    <x v="0"/>
    <x v="0"/>
    <x v="0"/>
  </r>
  <r>
    <x v="1670"/>
    <x v="12"/>
    <x v="1530"/>
    <x v="30"/>
    <x v="1670"/>
    <x v="1664"/>
    <x v="1"/>
    <x v="1995"/>
    <s v="0001"/>
    <x v="0"/>
    <s v="3500193"/>
    <x v="12"/>
    <x v="1842"/>
    <s v="YP66"/>
    <x v="1"/>
    <s v=""/>
    <x v="1"/>
    <n v="6"/>
    <x v="1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5"/>
    <x v="32"/>
    <x v="2"/>
    <x v="3"/>
    <x v="10"/>
    <x v="6"/>
    <s v=""/>
    <x v="1"/>
    <x v="0"/>
    <x v="0"/>
  </r>
  <r>
    <x v="1670"/>
    <x v="12"/>
    <x v="1530"/>
    <x v="30"/>
    <x v="1670"/>
    <x v="1664"/>
    <x v="1"/>
    <x v="1995"/>
    <s v="0001"/>
    <x v="0"/>
    <s v="3500193"/>
    <x v="12"/>
    <x v="1842"/>
    <s v="YD73"/>
    <x v="1"/>
    <s v=""/>
    <x v="1"/>
    <n v="6"/>
    <x v="1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4"/>
    <x v="15"/>
    <x v="32"/>
    <x v="2"/>
    <x v="3"/>
    <x v="10"/>
    <x v="6"/>
    <s v=""/>
    <x v="1"/>
    <x v="0"/>
    <x v="0"/>
  </r>
  <r>
    <x v="1671"/>
    <x v="4"/>
    <x v="1531"/>
    <x v="20"/>
    <x v="1671"/>
    <x v="1665"/>
    <x v="0"/>
    <x v="1996"/>
    <s v="0001"/>
    <x v="0"/>
    <s v="2395"/>
    <x v="4"/>
    <x v="1843"/>
    <s v="YD11"/>
    <x v="1"/>
    <s v=""/>
    <x v="0"/>
    <n v="10"/>
    <x v="5"/>
    <n v="277.51"/>
    <n v="257.98"/>
    <x v="1"/>
    <x v="1"/>
    <n v="1"/>
    <n v="12768598"/>
    <x v="1659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15"/>
    <n v="14.2636363636"/>
    <x v="0"/>
    <x v="0"/>
    <x v="4"/>
    <n v="15"/>
    <x v="0"/>
    <x v="1941"/>
    <x v="0"/>
    <x v="0"/>
    <x v="0"/>
    <x v="4"/>
    <x v="1"/>
    <s v="CERVEZAS"/>
    <s v="PILSEN TRUJILLO"/>
    <x v="2"/>
    <x v="0"/>
    <x v="0"/>
    <x v="1"/>
    <x v="1"/>
    <x v="1"/>
    <x v="0"/>
    <x v="23"/>
    <x v="13"/>
    <x v="29"/>
    <x v="1"/>
    <x v="4"/>
    <x v="189"/>
    <x v="3"/>
    <d v="2021-01-31T00:00:00"/>
    <x v="0"/>
    <x v="0"/>
    <x v="0"/>
  </r>
  <r>
    <x v="1671"/>
    <x v="7"/>
    <x v="1531"/>
    <x v="20"/>
    <x v="1671"/>
    <x v="1665"/>
    <x v="0"/>
    <x v="1996"/>
    <s v="0001"/>
    <x v="0"/>
    <s v="6842"/>
    <x v="7"/>
    <x v="1843"/>
    <s v="YD11"/>
    <x v="1"/>
    <s v=""/>
    <x v="0"/>
    <n v="2"/>
    <x v="5"/>
    <n v="63.97"/>
    <n v="53.32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3"/>
    <x v="13"/>
    <x v="29"/>
    <x v="1"/>
    <x v="4"/>
    <x v="682"/>
    <x v="5"/>
    <s v=""/>
    <x v="1"/>
    <x v="0"/>
    <x v="0"/>
  </r>
  <r>
    <x v="1671"/>
    <x v="16"/>
    <x v="1531"/>
    <x v="20"/>
    <x v="1671"/>
    <x v="1665"/>
    <x v="0"/>
    <x v="1996"/>
    <s v="0001"/>
    <x v="0"/>
    <s v="11114"/>
    <x v="16"/>
    <x v="1843"/>
    <s v="YD13"/>
    <x v="1"/>
    <s v=""/>
    <x v="0"/>
    <n v="1"/>
    <x v="5"/>
    <n v="8.6999999999999993"/>
    <n v="3.55"/>
    <x v="1"/>
    <x v="1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23"/>
    <x v="13"/>
    <x v="29"/>
    <x v="1"/>
    <x v="4"/>
    <x v="188"/>
    <x v="0"/>
    <s v=""/>
    <x v="1"/>
    <x v="0"/>
    <x v="0"/>
  </r>
  <r>
    <x v="1671"/>
    <x v="1"/>
    <x v="1531"/>
    <x v="20"/>
    <x v="1671"/>
    <x v="1665"/>
    <x v="0"/>
    <x v="1996"/>
    <s v="0001"/>
    <x v="0"/>
    <s v="11115"/>
    <x v="1"/>
    <x v="1843"/>
    <s v="YD13"/>
    <x v="1"/>
    <s v=""/>
    <x v="0"/>
    <n v="1"/>
    <x v="5"/>
    <n v="17.39"/>
    <n v="7.1"/>
    <x v="1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23"/>
    <x v="13"/>
    <x v="29"/>
    <x v="1"/>
    <x v="4"/>
    <x v="133"/>
    <x v="0"/>
    <s v=""/>
    <x v="1"/>
    <x v="0"/>
    <x v="0"/>
  </r>
  <r>
    <x v="1671"/>
    <x v="10"/>
    <x v="1531"/>
    <x v="20"/>
    <x v="1671"/>
    <x v="1665"/>
    <x v="0"/>
    <x v="1996"/>
    <s v="0001"/>
    <x v="0"/>
    <s v="11118"/>
    <x v="10"/>
    <x v="1843"/>
    <s v="YD13"/>
    <x v="1"/>
    <s v=""/>
    <x v="0"/>
    <n v="1"/>
    <x v="5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23"/>
    <x v="13"/>
    <x v="29"/>
    <x v="1"/>
    <x v="4"/>
    <x v="9"/>
    <x v="0"/>
    <s v=""/>
    <x v="1"/>
    <x v="0"/>
    <x v="0"/>
  </r>
  <r>
    <x v="1671"/>
    <x v="11"/>
    <x v="1531"/>
    <x v="20"/>
    <x v="1671"/>
    <x v="1665"/>
    <x v="1"/>
    <x v="1996"/>
    <s v="0001"/>
    <x v="0"/>
    <s v="3500192"/>
    <x v="11"/>
    <x v="1843"/>
    <s v="YP66"/>
    <x v="1"/>
    <s v=""/>
    <x v="1"/>
    <n v="12"/>
    <x v="5"/>
    <n v="-45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3"/>
    <x v="13"/>
    <x v="29"/>
    <x v="1"/>
    <x v="4"/>
    <x v="10"/>
    <x v="6"/>
    <s v=""/>
    <x v="1"/>
    <x v="0"/>
    <x v="0"/>
  </r>
  <r>
    <x v="1671"/>
    <x v="11"/>
    <x v="1531"/>
    <x v="20"/>
    <x v="1671"/>
    <x v="1665"/>
    <x v="1"/>
    <x v="1996"/>
    <s v="0001"/>
    <x v="0"/>
    <s v="3500192"/>
    <x v="11"/>
    <x v="1843"/>
    <s v="YD73"/>
    <x v="1"/>
    <s v=""/>
    <x v="1"/>
    <n v="10"/>
    <x v="5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3"/>
    <x v="13"/>
    <x v="29"/>
    <x v="1"/>
    <x v="4"/>
    <x v="10"/>
    <x v="6"/>
    <s v=""/>
    <x v="1"/>
    <x v="0"/>
    <x v="0"/>
  </r>
  <r>
    <x v="1671"/>
    <x v="11"/>
    <x v="1531"/>
    <x v="20"/>
    <x v="1671"/>
    <x v="1665"/>
    <x v="1"/>
    <x v="1996"/>
    <s v="0001"/>
    <x v="0"/>
    <s v="3500192"/>
    <x v="11"/>
    <x v="1843"/>
    <s v="YD73"/>
    <x v="1"/>
    <s v=""/>
    <x v="1"/>
    <n v="2"/>
    <x v="5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3"/>
    <x v="13"/>
    <x v="29"/>
    <x v="1"/>
    <x v="4"/>
    <x v="10"/>
    <x v="6"/>
    <s v=""/>
    <x v="1"/>
    <x v="0"/>
    <x v="0"/>
  </r>
  <r>
    <x v="1672"/>
    <x v="5"/>
    <x v="1532"/>
    <x v="4"/>
    <x v="1672"/>
    <x v="1666"/>
    <x v="0"/>
    <x v="1997"/>
    <s v="0001"/>
    <x v="0"/>
    <s v="2821"/>
    <x v="5"/>
    <x v="1844"/>
    <s v="YD11"/>
    <x v="14"/>
    <s v=""/>
    <x v="0"/>
    <n v="3"/>
    <x v="0"/>
    <n v="92.12"/>
    <n v="81.81"/>
    <x v="0"/>
    <x v="1"/>
    <n v="1"/>
    <n v="12768756"/>
    <x v="1660"/>
    <x v="0"/>
    <d v="2021-02-06T00:00:00"/>
    <x v="0"/>
    <x v="0"/>
    <x v="0"/>
    <s v="LU"/>
    <x v="0"/>
    <n v="0.2268"/>
    <n v="3"/>
    <n v="3.0483870967742019"/>
    <n v="4.2857142857142847"/>
    <n v="3"/>
    <x v="0"/>
    <n v="8"/>
    <n v="8"/>
    <x v="0"/>
    <x v="0"/>
    <x v="2"/>
    <n v="7"/>
    <x v="0"/>
    <x v="1942"/>
    <x v="2"/>
    <x v="0"/>
    <x v="0"/>
    <x v="2"/>
    <x v="1"/>
    <s v="CERVEZAS"/>
    <s v="PILSEN CALLAO"/>
    <x v="2"/>
    <x v="0"/>
    <x v="0"/>
    <x v="2"/>
    <x v="2"/>
    <x v="0"/>
    <x v="1"/>
    <x v="1"/>
    <x v="7"/>
    <x v="11"/>
    <x v="4"/>
    <x v="1"/>
    <x v="4"/>
    <x v="3"/>
    <d v="2021-01-31T00:00:00"/>
    <x v="0"/>
    <x v="0"/>
    <x v="0"/>
  </r>
  <r>
    <x v="1672"/>
    <x v="24"/>
    <x v="1532"/>
    <x v="4"/>
    <x v="1672"/>
    <x v="1666"/>
    <x v="0"/>
    <x v="1997"/>
    <s v="0001"/>
    <x v="0"/>
    <s v="15098"/>
    <x v="24"/>
    <x v="1844"/>
    <s v="YD11"/>
    <x v="14"/>
    <s v=""/>
    <x v="0"/>
    <n v="4"/>
    <x v="0"/>
    <n v="122.72"/>
    <n v="107.73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2"/>
    <x v="0"/>
    <x v="1"/>
    <x v="1"/>
    <x v="7"/>
    <x v="11"/>
    <x v="4"/>
    <x v="1"/>
    <x v="572"/>
    <x v="8"/>
    <s v=""/>
    <x v="1"/>
    <x v="0"/>
    <x v="0"/>
  </r>
  <r>
    <x v="1672"/>
    <x v="25"/>
    <x v="991"/>
    <x v="4"/>
    <x v="1672"/>
    <x v="1666"/>
    <x v="0"/>
    <x v="1998"/>
    <s v="0001"/>
    <x v="0"/>
    <s v="8758"/>
    <x v="25"/>
    <x v="1845"/>
    <s v="YD13"/>
    <x v="16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n v="1"/>
    <x v="0"/>
    <x v="1943"/>
    <x v="1"/>
    <x v="0"/>
    <x v="0"/>
    <x v="1"/>
    <x v="0"/>
    <s v="NABS"/>
    <s v="VIVA BACKUS"/>
    <x v="0"/>
    <x v="0"/>
    <x v="0"/>
    <x v="2"/>
    <x v="0"/>
    <x v="0"/>
    <x v="1"/>
    <x v="1"/>
    <x v="7"/>
    <x v="11"/>
    <x v="4"/>
    <x v="1"/>
    <x v="66"/>
    <x v="0"/>
    <s v=""/>
    <x v="1"/>
    <x v="0"/>
    <x v="0"/>
  </r>
  <r>
    <x v="1672"/>
    <x v="11"/>
    <x v="1532"/>
    <x v="4"/>
    <x v="1672"/>
    <x v="1666"/>
    <x v="1"/>
    <x v="1997"/>
    <s v="0001"/>
    <x v="0"/>
    <s v="3500192"/>
    <x v="11"/>
    <x v="1844"/>
    <s v="YP66"/>
    <x v="14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2"/>
    <x v="0"/>
    <x v="1"/>
    <x v="1"/>
    <x v="7"/>
    <x v="11"/>
    <x v="4"/>
    <x v="1"/>
    <x v="10"/>
    <x v="6"/>
    <s v=""/>
    <x v="1"/>
    <x v="0"/>
    <x v="0"/>
  </r>
  <r>
    <x v="1672"/>
    <x v="11"/>
    <x v="1532"/>
    <x v="4"/>
    <x v="1672"/>
    <x v="1666"/>
    <x v="1"/>
    <x v="1997"/>
    <s v="0001"/>
    <x v="0"/>
    <s v="3500192"/>
    <x v="11"/>
    <x v="1844"/>
    <s v="YD73"/>
    <x v="14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2"/>
    <x v="0"/>
    <x v="1"/>
    <x v="1"/>
    <x v="7"/>
    <x v="11"/>
    <x v="4"/>
    <x v="1"/>
    <x v="10"/>
    <x v="6"/>
    <s v=""/>
    <x v="1"/>
    <x v="0"/>
    <x v="0"/>
  </r>
  <r>
    <x v="1672"/>
    <x v="11"/>
    <x v="1532"/>
    <x v="4"/>
    <x v="1672"/>
    <x v="1666"/>
    <x v="1"/>
    <x v="1997"/>
    <s v="0001"/>
    <x v="0"/>
    <s v="3500192"/>
    <x v="11"/>
    <x v="1844"/>
    <s v="YD73"/>
    <x v="14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2"/>
    <x v="0"/>
    <x v="1"/>
    <x v="1"/>
    <x v="7"/>
    <x v="11"/>
    <x v="4"/>
    <x v="1"/>
    <x v="10"/>
    <x v="6"/>
    <s v=""/>
    <x v="1"/>
    <x v="0"/>
    <x v="0"/>
  </r>
  <r>
    <x v="1673"/>
    <x v="26"/>
    <x v="1533"/>
    <x v="24"/>
    <x v="1673"/>
    <x v="1667"/>
    <x v="0"/>
    <x v="1999"/>
    <s v="0001"/>
    <x v="0"/>
    <s v="12408"/>
    <x v="26"/>
    <x v="1846"/>
    <s v="YD13"/>
    <x v="1"/>
    <s v=""/>
    <x v="0"/>
    <n v="15"/>
    <x v="1"/>
    <n v="122.01"/>
    <n v="69.09"/>
    <x v="3"/>
    <x v="1"/>
    <n v="1"/>
    <n v="12768797"/>
    <x v="1661"/>
    <x v="0"/>
    <d v="2021-02-06T00:00:00"/>
    <x v="1"/>
    <x v="3"/>
    <x v="3"/>
    <s v="LU"/>
    <x v="0"/>
    <n v="0.31950000000000001"/>
    <n v="3.75"/>
    <n v="4.2943548387096886"/>
    <n v="3.214285714285714"/>
    <n v="15"/>
    <x v="0"/>
    <n v="27"/>
    <n v="11.25"/>
    <x v="0"/>
    <x v="0"/>
    <x v="1"/>
    <n v="15"/>
    <x v="0"/>
    <x v="1944"/>
    <x v="2"/>
    <x v="0"/>
    <x v="0"/>
    <x v="3"/>
    <x v="1"/>
    <s v="CERVEZAS"/>
    <s v="GOLDEN"/>
    <x v="1"/>
    <x v="0"/>
    <x v="0"/>
    <x v="2"/>
    <x v="1"/>
    <x v="1"/>
    <x v="0"/>
    <x v="0"/>
    <x v="2"/>
    <x v="22"/>
    <x v="1"/>
    <x v="1"/>
    <x v="330"/>
    <x v="1"/>
    <d v="2021-01-31T00:00:00"/>
    <x v="0"/>
    <x v="0"/>
    <x v="0"/>
  </r>
  <r>
    <x v="1673"/>
    <x v="3"/>
    <x v="1534"/>
    <x v="24"/>
    <x v="1673"/>
    <x v="1667"/>
    <x v="0"/>
    <x v="2000"/>
    <s v="0001"/>
    <x v="0"/>
    <s v="8563"/>
    <x v="3"/>
    <x v="1847"/>
    <s v="YD13"/>
    <x v="1"/>
    <s v=""/>
    <x v="0"/>
    <n v="6"/>
    <x v="2"/>
    <n v="62.26"/>
    <n v="44.85"/>
    <x v="3"/>
    <x v="1"/>
    <s v=""/>
    <s v=""/>
    <x v="1"/>
    <x v="0"/>
    <d v="2021-02-06T00:00:00"/>
    <x v="1"/>
    <x v="3"/>
    <x v="3"/>
    <s v="LU"/>
    <x v="0"/>
    <n v="0.1188"/>
    <n v="1.5"/>
    <n v="1.5967741935483915"/>
    <n v="1.9780219780219783"/>
    <n v="6"/>
    <x v="0"/>
    <n v="0"/>
    <s v=""/>
    <x v="0"/>
    <x v="0"/>
    <x v="1"/>
    <n v="12"/>
    <x v="0"/>
    <x v="1945"/>
    <x v="1"/>
    <x v="0"/>
    <x v="0"/>
    <x v="1"/>
    <x v="1"/>
    <s v="CERVEZAS"/>
    <s v="CUSQUEÑA"/>
    <x v="1"/>
    <x v="0"/>
    <x v="0"/>
    <x v="2"/>
    <x v="1"/>
    <x v="1"/>
    <x v="0"/>
    <x v="0"/>
    <x v="2"/>
    <x v="22"/>
    <x v="1"/>
    <x v="1"/>
    <x v="311"/>
    <x v="2"/>
    <s v=""/>
    <x v="1"/>
    <x v="0"/>
    <x v="0"/>
  </r>
  <r>
    <x v="1673"/>
    <x v="23"/>
    <x v="1534"/>
    <x v="24"/>
    <x v="1673"/>
    <x v="1667"/>
    <x v="0"/>
    <x v="2000"/>
    <s v="0001"/>
    <x v="0"/>
    <s v="15096"/>
    <x v="23"/>
    <x v="1847"/>
    <s v="YD13"/>
    <x v="1"/>
    <s v=""/>
    <x v="0"/>
    <n v="6"/>
    <x v="2"/>
    <n v="62.26"/>
    <n v="44.85"/>
    <x v="3"/>
    <x v="1"/>
    <s v=""/>
    <s v=""/>
    <x v="1"/>
    <x v="0"/>
    <d v="2021-02-06T00:00:00"/>
    <x v="1"/>
    <x v="3"/>
    <x v="3"/>
    <s v="LU"/>
    <x v="0"/>
    <n v="0.1188"/>
    <n v="6"/>
    <n v="1.5967741935483915"/>
    <n v="7.9120879120879133"/>
    <n v="6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22"/>
    <x v="1"/>
    <x v="1"/>
    <x v="311"/>
    <x v="8"/>
    <s v=""/>
    <x v="1"/>
    <x v="0"/>
    <x v="0"/>
  </r>
  <r>
    <x v="1674"/>
    <x v="4"/>
    <x v="0"/>
    <x v="23"/>
    <x v="1674"/>
    <x v="1668"/>
    <x v="0"/>
    <x v="2001"/>
    <s v="0001"/>
    <x v="0"/>
    <s v="2395"/>
    <x v="4"/>
    <x v="1848"/>
    <s v="YD11"/>
    <x v="17"/>
    <s v=""/>
    <x v="0"/>
    <n v="6"/>
    <x v="0"/>
    <n v="185.9"/>
    <n v="161.96"/>
    <x v="0"/>
    <x v="2"/>
    <n v="1"/>
    <n v="12770841"/>
    <x v="1662"/>
    <x v="0"/>
    <d v="2021-02-06T00:00:00"/>
    <x v="0"/>
    <x v="0"/>
    <x v="0"/>
    <s v="LU"/>
    <x v="0"/>
    <n v="0.44640000000000002"/>
    <n v="6"/>
    <n v="6.000000000000016"/>
    <n v="8.5714285714285694"/>
    <n v="6"/>
    <x v="0"/>
    <n v="6"/>
    <n v="6"/>
    <x v="0"/>
    <x v="0"/>
    <x v="2"/>
    <n v="6"/>
    <x v="0"/>
    <x v="1946"/>
    <x v="0"/>
    <x v="0"/>
    <x v="0"/>
    <x v="2"/>
    <x v="1"/>
    <s v="CERVEZAS"/>
    <s v="PILSEN TRUJILLO"/>
    <x v="2"/>
    <x v="0"/>
    <x v="0"/>
    <x v="2"/>
    <x v="0"/>
    <x v="0"/>
    <x v="0"/>
    <x v="20"/>
    <x v="7"/>
    <x v="11"/>
    <x v="4"/>
    <x v="1"/>
    <x v="208"/>
    <x v="3"/>
    <d v="2021-01-31T00:00:00"/>
    <x v="0"/>
    <x v="0"/>
    <x v="0"/>
  </r>
  <r>
    <x v="1674"/>
    <x v="11"/>
    <x v="0"/>
    <x v="23"/>
    <x v="1674"/>
    <x v="1668"/>
    <x v="1"/>
    <x v="2001"/>
    <s v="0001"/>
    <x v="0"/>
    <s v="3500192"/>
    <x v="11"/>
    <x v="1848"/>
    <s v="YP66"/>
    <x v="17"/>
    <s v=""/>
    <x v="1"/>
    <n v="6"/>
    <x v="0"/>
    <n v="-22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0"/>
    <x v="7"/>
    <x v="11"/>
    <x v="4"/>
    <x v="1"/>
    <x v="10"/>
    <x v="6"/>
    <s v=""/>
    <x v="1"/>
    <x v="0"/>
    <x v="0"/>
  </r>
  <r>
    <x v="1674"/>
    <x v="11"/>
    <x v="0"/>
    <x v="23"/>
    <x v="1674"/>
    <x v="1668"/>
    <x v="1"/>
    <x v="2001"/>
    <s v="0001"/>
    <x v="0"/>
    <s v="3500192"/>
    <x v="11"/>
    <x v="1848"/>
    <s v="YD73"/>
    <x v="17"/>
    <s v=""/>
    <x v="1"/>
    <n v="6"/>
    <x v="0"/>
    <n v="22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0"/>
    <x v="7"/>
    <x v="11"/>
    <x v="4"/>
    <x v="1"/>
    <x v="10"/>
    <x v="6"/>
    <s v=""/>
    <x v="1"/>
    <x v="0"/>
    <x v="0"/>
  </r>
  <r>
    <x v="1675"/>
    <x v="3"/>
    <x v="1535"/>
    <x v="7"/>
    <x v="1675"/>
    <x v="1669"/>
    <x v="0"/>
    <x v="2002"/>
    <s v="0001"/>
    <x v="0"/>
    <s v="8563"/>
    <x v="3"/>
    <x v="1849"/>
    <s v="YD13"/>
    <x v="1"/>
    <s v=""/>
    <x v="0"/>
    <n v="6"/>
    <x v="0"/>
    <n v="61.55"/>
    <n v="45.56"/>
    <x v="3"/>
    <x v="1"/>
    <n v="1"/>
    <n v="12770994"/>
    <x v="1663"/>
    <x v="0"/>
    <d v="2021-02-06T00:00:00"/>
    <x v="1"/>
    <x v="3"/>
    <x v="3"/>
    <s v="LU"/>
    <x v="0"/>
    <n v="0.1188"/>
    <n v="1.5"/>
    <n v="1.5967741935483915"/>
    <n v="1.9780219780219783"/>
    <n v="6"/>
    <x v="0"/>
    <n v="6"/>
    <n v="1.5"/>
    <x v="0"/>
    <x v="0"/>
    <x v="1"/>
    <n v="6"/>
    <x v="0"/>
    <x v="1947"/>
    <x v="0"/>
    <x v="0"/>
    <x v="0"/>
    <x v="2"/>
    <x v="1"/>
    <s v="CERVEZAS"/>
    <s v="CUSQUEÑA"/>
    <x v="1"/>
    <x v="0"/>
    <x v="0"/>
    <x v="2"/>
    <x v="1"/>
    <x v="1"/>
    <x v="0"/>
    <x v="0"/>
    <x v="6"/>
    <x v="12"/>
    <x v="4"/>
    <x v="1"/>
    <x v="311"/>
    <x v="2"/>
    <d v="2021-01-31T00:00:00"/>
    <x v="0"/>
    <x v="0"/>
    <x v="0"/>
  </r>
  <r>
    <x v="1676"/>
    <x v="6"/>
    <x v="1536"/>
    <x v="26"/>
    <x v="1676"/>
    <x v="1670"/>
    <x v="0"/>
    <x v="2003"/>
    <s v="0001"/>
    <x v="0"/>
    <s v="4961"/>
    <x v="6"/>
    <x v="1850"/>
    <s v="YD13"/>
    <x v="1"/>
    <s v=""/>
    <x v="0"/>
    <n v="2"/>
    <x v="0"/>
    <n v="25.42"/>
    <n v="5.18"/>
    <x v="0"/>
    <x v="2"/>
    <n v="1"/>
    <n v="12772063"/>
    <x v="1664"/>
    <x v="0"/>
    <d v="2021-02-06T00:00:00"/>
    <x v="0"/>
    <x v="0"/>
    <x v="0"/>
    <s v="LU"/>
    <x v="0"/>
    <n v="0.18"/>
    <n v="2"/>
    <n v="3.1645569620250003"/>
    <n v="2"/>
    <n v="2"/>
    <x v="0"/>
    <n v="21"/>
    <n v="8"/>
    <x v="0"/>
    <x v="0"/>
    <x v="3"/>
    <n v="21"/>
    <x v="0"/>
    <x v="1948"/>
    <x v="0"/>
    <x v="0"/>
    <x v="0"/>
    <x v="3"/>
    <x v="0"/>
    <s v="NABS"/>
    <s v="SAN MATEO"/>
    <x v="0"/>
    <x v="0"/>
    <x v="0"/>
    <x v="2"/>
    <x v="1"/>
    <x v="1"/>
    <x v="0"/>
    <x v="0"/>
    <x v="2"/>
    <x v="21"/>
    <x v="2"/>
    <x v="2"/>
    <x v="175"/>
    <x v="4"/>
    <d v="2021-01-31T00:00:00"/>
    <x v="0"/>
    <x v="0"/>
    <x v="0"/>
  </r>
  <r>
    <x v="1676"/>
    <x v="18"/>
    <x v="1536"/>
    <x v="26"/>
    <x v="1676"/>
    <x v="1670"/>
    <x v="0"/>
    <x v="2003"/>
    <s v="0001"/>
    <x v="0"/>
    <s v="5454"/>
    <x v="18"/>
    <x v="1850"/>
    <s v="YD13"/>
    <x v="1"/>
    <s v=""/>
    <x v="0"/>
    <n v="2"/>
    <x v="0"/>
    <n v="27.12"/>
    <n v="5.52"/>
    <x v="0"/>
    <x v="2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3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1"/>
    <x v="2"/>
    <x v="2"/>
    <x v="142"/>
    <x v="4"/>
    <s v=""/>
    <x v="1"/>
    <x v="0"/>
    <x v="0"/>
  </r>
  <r>
    <x v="1676"/>
    <x v="3"/>
    <x v="1536"/>
    <x v="26"/>
    <x v="1676"/>
    <x v="1670"/>
    <x v="0"/>
    <x v="2003"/>
    <s v="0001"/>
    <x v="0"/>
    <s v="8563"/>
    <x v="3"/>
    <x v="1850"/>
    <s v="YD13"/>
    <x v="1"/>
    <s v=""/>
    <x v="0"/>
    <n v="6"/>
    <x v="0"/>
    <n v="61.55"/>
    <n v="45.56"/>
    <x v="0"/>
    <x v="2"/>
    <s v=""/>
    <s v=""/>
    <x v="1"/>
    <x v="0"/>
    <d v="2021-02-06T00:00:00"/>
    <x v="0"/>
    <x v="0"/>
    <x v="0"/>
    <s v="LU"/>
    <x v="0"/>
    <n v="0.1188"/>
    <n v="1.5"/>
    <n v="1.5967741935483915"/>
    <n v="1.9780219780219783"/>
    <n v="6"/>
    <x v="0"/>
    <n v="0"/>
    <s v=""/>
    <x v="0"/>
    <x v="0"/>
    <x v="3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21"/>
    <x v="2"/>
    <x v="2"/>
    <x v="311"/>
    <x v="2"/>
    <s v=""/>
    <x v="1"/>
    <x v="0"/>
    <x v="0"/>
  </r>
  <r>
    <x v="1676"/>
    <x v="10"/>
    <x v="1536"/>
    <x v="26"/>
    <x v="1676"/>
    <x v="1670"/>
    <x v="0"/>
    <x v="2003"/>
    <s v="0001"/>
    <x v="0"/>
    <s v="11118"/>
    <x v="10"/>
    <x v="1850"/>
    <s v="YD13"/>
    <x v="1"/>
    <s v=""/>
    <x v="0"/>
    <n v="1"/>
    <x v="0"/>
    <n v="10.87"/>
    <n v="4.4400000000000004"/>
    <x v="0"/>
    <x v="2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3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1"/>
    <x v="2"/>
    <x v="2"/>
    <x v="9"/>
    <x v="0"/>
    <s v=""/>
    <x v="1"/>
    <x v="0"/>
    <x v="0"/>
  </r>
  <r>
    <x v="1676"/>
    <x v="15"/>
    <x v="1536"/>
    <x v="26"/>
    <x v="1676"/>
    <x v="1670"/>
    <x v="0"/>
    <x v="2003"/>
    <s v="0001"/>
    <x v="0"/>
    <s v="14523"/>
    <x v="15"/>
    <x v="1850"/>
    <s v="YD13"/>
    <x v="1"/>
    <s v=""/>
    <x v="0"/>
    <n v="10"/>
    <x v="0"/>
    <n v="67.209999999999994"/>
    <n v="65.400000000000006"/>
    <x v="0"/>
    <x v="2"/>
    <s v=""/>
    <s v=""/>
    <x v="1"/>
    <x v="0"/>
    <d v="2021-02-06T00:00:00"/>
    <x v="0"/>
    <x v="0"/>
    <x v="0"/>
    <s v="LU"/>
    <x v="0"/>
    <n v="0.186"/>
    <n v="2.5"/>
    <n v="2.5000000000000067"/>
    <n v="3.125"/>
    <n v="10"/>
    <x v="0"/>
    <n v="0"/>
    <s v=""/>
    <x v="0"/>
    <x v="0"/>
    <x v="3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1"/>
    <x v="2"/>
    <x v="2"/>
    <x v="185"/>
    <x v="2"/>
    <s v=""/>
    <x v="1"/>
    <x v="0"/>
    <x v="0"/>
  </r>
  <r>
    <x v="1677"/>
    <x v="4"/>
    <x v="1537"/>
    <x v="20"/>
    <x v="1677"/>
    <x v="1671"/>
    <x v="0"/>
    <x v="2004"/>
    <s v="0001"/>
    <x v="0"/>
    <s v="2395"/>
    <x v="4"/>
    <x v="1851"/>
    <s v="YD11"/>
    <x v="1"/>
    <s v=""/>
    <x v="0"/>
    <n v="5"/>
    <x v="5"/>
    <n v="138.75"/>
    <n v="128.99"/>
    <x v="0"/>
    <x v="1"/>
    <n v="1"/>
    <n v="12773058"/>
    <x v="1665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1"/>
    <n v="5"/>
    <x v="0"/>
    <x v="1949"/>
    <x v="0"/>
    <x v="0"/>
    <x v="0"/>
    <x v="0"/>
    <x v="1"/>
    <s v="CERVEZAS"/>
    <s v="PILSEN TRUJILLO"/>
    <x v="2"/>
    <x v="0"/>
    <x v="0"/>
    <x v="1"/>
    <x v="1"/>
    <x v="1"/>
    <x v="0"/>
    <x v="0"/>
    <x v="4"/>
    <x v="15"/>
    <x v="3"/>
    <x v="1"/>
    <x v="73"/>
    <x v="3"/>
    <d v="2021-01-31T00:00:00"/>
    <x v="0"/>
    <x v="0"/>
    <x v="0"/>
  </r>
  <r>
    <x v="1677"/>
    <x v="11"/>
    <x v="1537"/>
    <x v="20"/>
    <x v="1677"/>
    <x v="1671"/>
    <x v="1"/>
    <x v="2004"/>
    <s v="0001"/>
    <x v="0"/>
    <s v="3500192"/>
    <x v="11"/>
    <x v="1851"/>
    <s v="YP66"/>
    <x v="1"/>
    <s v=""/>
    <x v="1"/>
    <n v="5"/>
    <x v="5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677"/>
    <x v="11"/>
    <x v="1537"/>
    <x v="20"/>
    <x v="1677"/>
    <x v="1671"/>
    <x v="1"/>
    <x v="2004"/>
    <s v="0001"/>
    <x v="0"/>
    <s v="3500192"/>
    <x v="11"/>
    <x v="1851"/>
    <s v="YD73"/>
    <x v="1"/>
    <s v=""/>
    <x v="1"/>
    <n v="5"/>
    <x v="5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678"/>
    <x v="4"/>
    <x v="1538"/>
    <x v="32"/>
    <x v="1678"/>
    <x v="1672"/>
    <x v="0"/>
    <x v="2005"/>
    <s v="0001"/>
    <x v="0"/>
    <s v="2395"/>
    <x v="4"/>
    <x v="1852"/>
    <s v="YD11"/>
    <x v="1"/>
    <s v=""/>
    <x v="0"/>
    <n v="13"/>
    <x v="0"/>
    <n v="402.78"/>
    <n v="350.92"/>
    <x v="0"/>
    <x v="1"/>
    <n v="1"/>
    <n v="12773077"/>
    <x v="1666"/>
    <x v="0"/>
    <d v="2021-02-06T00:00:00"/>
    <x v="0"/>
    <x v="0"/>
    <x v="0"/>
    <s v="LU"/>
    <x v="0"/>
    <n v="0.96719999999999995"/>
    <n v="13"/>
    <n v="13.000000000000034"/>
    <n v="18.571428571428569"/>
    <n v="13"/>
    <x v="0"/>
    <n v="15"/>
    <n v="15"/>
    <x v="0"/>
    <x v="0"/>
    <x v="4"/>
    <n v="15"/>
    <x v="0"/>
    <x v="1950"/>
    <x v="0"/>
    <x v="0"/>
    <x v="0"/>
    <x v="4"/>
    <x v="1"/>
    <s v="CERVEZAS"/>
    <s v="PILSEN TRUJILLO"/>
    <x v="2"/>
    <x v="0"/>
    <x v="0"/>
    <x v="0"/>
    <x v="1"/>
    <x v="1"/>
    <x v="1"/>
    <x v="1"/>
    <x v="16"/>
    <x v="36"/>
    <x v="2"/>
    <x v="3"/>
    <x v="265"/>
    <x v="3"/>
    <d v="2021-01-31T00:00:00"/>
    <x v="0"/>
    <x v="0"/>
    <x v="0"/>
  </r>
  <r>
    <x v="1678"/>
    <x v="5"/>
    <x v="1538"/>
    <x v="32"/>
    <x v="1678"/>
    <x v="1672"/>
    <x v="0"/>
    <x v="2005"/>
    <s v="0001"/>
    <x v="0"/>
    <s v="2821"/>
    <x v="5"/>
    <x v="1852"/>
    <s v="YD11"/>
    <x v="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1"/>
    <x v="1"/>
    <x v="16"/>
    <x v="36"/>
    <x v="2"/>
    <x v="3"/>
    <x v="5"/>
    <x v="3"/>
    <s v=""/>
    <x v="1"/>
    <x v="0"/>
    <x v="0"/>
  </r>
  <r>
    <x v="1678"/>
    <x v="7"/>
    <x v="1538"/>
    <x v="32"/>
    <x v="1678"/>
    <x v="1672"/>
    <x v="0"/>
    <x v="2005"/>
    <s v="0001"/>
    <x v="0"/>
    <s v="6842"/>
    <x v="7"/>
    <x v="1852"/>
    <s v="YD11"/>
    <x v="1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1"/>
    <x v="1"/>
    <x v="16"/>
    <x v="36"/>
    <x v="2"/>
    <x v="3"/>
    <x v="7"/>
    <x v="5"/>
    <s v=""/>
    <x v="1"/>
    <x v="0"/>
    <x v="0"/>
  </r>
  <r>
    <x v="1678"/>
    <x v="11"/>
    <x v="1538"/>
    <x v="32"/>
    <x v="1678"/>
    <x v="1672"/>
    <x v="1"/>
    <x v="2005"/>
    <s v="0001"/>
    <x v="0"/>
    <s v="3500192"/>
    <x v="11"/>
    <x v="1852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1678"/>
    <x v="11"/>
    <x v="1538"/>
    <x v="32"/>
    <x v="1678"/>
    <x v="1672"/>
    <x v="1"/>
    <x v="2005"/>
    <s v="0001"/>
    <x v="0"/>
    <s v="3500192"/>
    <x v="11"/>
    <x v="1852"/>
    <s v="YD73"/>
    <x v="1"/>
    <s v=""/>
    <x v="1"/>
    <n v="13"/>
    <x v="0"/>
    <n v="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1678"/>
    <x v="11"/>
    <x v="1538"/>
    <x v="32"/>
    <x v="1678"/>
    <x v="1672"/>
    <x v="1"/>
    <x v="2005"/>
    <s v="0001"/>
    <x v="0"/>
    <s v="3500192"/>
    <x v="11"/>
    <x v="185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1678"/>
    <x v="11"/>
    <x v="1538"/>
    <x v="32"/>
    <x v="1678"/>
    <x v="1672"/>
    <x v="1"/>
    <x v="2005"/>
    <s v="0001"/>
    <x v="0"/>
    <s v="3500192"/>
    <x v="11"/>
    <x v="1852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1679"/>
    <x v="4"/>
    <x v="1539"/>
    <x v="4"/>
    <x v="1679"/>
    <x v="1673"/>
    <x v="0"/>
    <x v="2006"/>
    <s v="0001"/>
    <x v="0"/>
    <s v="2395"/>
    <x v="4"/>
    <x v="1853"/>
    <s v="YD11"/>
    <x v="1"/>
    <s v=""/>
    <x v="0"/>
    <n v="15"/>
    <x v="0"/>
    <n v="409.54"/>
    <n v="393.67"/>
    <x v="3"/>
    <x v="0"/>
    <n v="1"/>
    <n v="12773123"/>
    <x v="1667"/>
    <x v="0"/>
    <d v="2021-02-06T00:00:00"/>
    <x v="1"/>
    <x v="3"/>
    <x v="3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1951"/>
    <x v="0"/>
    <x v="0"/>
    <x v="0"/>
    <x v="4"/>
    <x v="1"/>
    <s v="CERVEZAS"/>
    <s v="PILSEN TRUJILLO"/>
    <x v="2"/>
    <x v="0"/>
    <x v="0"/>
    <x v="2"/>
    <x v="1"/>
    <x v="1"/>
    <x v="0"/>
    <x v="20"/>
    <x v="7"/>
    <x v="11"/>
    <x v="4"/>
    <x v="1"/>
    <x v="173"/>
    <x v="3"/>
    <d v="2021-01-31T00:00:00"/>
    <x v="0"/>
    <x v="0"/>
    <x v="0"/>
  </r>
  <r>
    <x v="1679"/>
    <x v="11"/>
    <x v="1539"/>
    <x v="4"/>
    <x v="1679"/>
    <x v="1673"/>
    <x v="1"/>
    <x v="2006"/>
    <s v="0001"/>
    <x v="0"/>
    <s v="3500192"/>
    <x v="11"/>
    <x v="1853"/>
    <s v="YP66"/>
    <x v="1"/>
    <s v=""/>
    <x v="1"/>
    <n v="15"/>
    <x v="0"/>
    <n v="-57"/>
    <n v="0"/>
    <x v="3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0"/>
    <x v="7"/>
    <x v="11"/>
    <x v="4"/>
    <x v="1"/>
    <x v="10"/>
    <x v="6"/>
    <s v=""/>
    <x v="1"/>
    <x v="0"/>
    <x v="0"/>
  </r>
  <r>
    <x v="1679"/>
    <x v="11"/>
    <x v="1539"/>
    <x v="4"/>
    <x v="1679"/>
    <x v="1673"/>
    <x v="1"/>
    <x v="2006"/>
    <s v="0001"/>
    <x v="0"/>
    <s v="3500192"/>
    <x v="11"/>
    <x v="1853"/>
    <s v="YD73"/>
    <x v="1"/>
    <s v=""/>
    <x v="1"/>
    <n v="15"/>
    <x v="0"/>
    <n v="57"/>
    <n v="0"/>
    <x v="3"/>
    <x v="0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0"/>
    <x v="7"/>
    <x v="11"/>
    <x v="4"/>
    <x v="1"/>
    <x v="10"/>
    <x v="6"/>
    <s v=""/>
    <x v="1"/>
    <x v="0"/>
    <x v="0"/>
  </r>
  <r>
    <x v="1680"/>
    <x v="5"/>
    <x v="1540"/>
    <x v="26"/>
    <x v="1680"/>
    <x v="1674"/>
    <x v="0"/>
    <x v="2007"/>
    <s v="0001"/>
    <x v="0"/>
    <s v="2821"/>
    <x v="5"/>
    <x v="1854"/>
    <s v="YD11"/>
    <x v="1"/>
    <s v=""/>
    <x v="0"/>
    <n v="5"/>
    <x v="2"/>
    <n v="163.26"/>
    <n v="135.61000000000001"/>
    <x v="1"/>
    <x v="1"/>
    <n v="1"/>
    <n v="12773173"/>
    <x v="1668"/>
    <x v="0"/>
    <d v="2021-02-06T00:00:00"/>
    <x v="1"/>
    <x v="1"/>
    <x v="1"/>
    <s v="LU"/>
    <x v="0"/>
    <n v="0.378"/>
    <n v="5"/>
    <n v="5.0806451612903363"/>
    <n v="7.1428571428571423"/>
    <n v="5"/>
    <x v="0"/>
    <n v="13"/>
    <n v="12"/>
    <x v="0"/>
    <x v="0"/>
    <x v="1"/>
    <n v="13"/>
    <x v="0"/>
    <x v="1952"/>
    <x v="0"/>
    <x v="0"/>
    <x v="0"/>
    <x v="4"/>
    <x v="1"/>
    <s v="CERVEZAS"/>
    <s v="PILSEN CALLAO"/>
    <x v="2"/>
    <x v="0"/>
    <x v="0"/>
    <x v="2"/>
    <x v="1"/>
    <x v="1"/>
    <x v="4"/>
    <x v="24"/>
    <x v="2"/>
    <x v="13"/>
    <x v="1"/>
    <x v="1"/>
    <x v="877"/>
    <x v="3"/>
    <d v="2021-01-31T00:00:00"/>
    <x v="0"/>
    <x v="0"/>
    <x v="0"/>
  </r>
  <r>
    <x v="1680"/>
    <x v="4"/>
    <x v="1540"/>
    <x v="26"/>
    <x v="1680"/>
    <x v="1674"/>
    <x v="0"/>
    <x v="2007"/>
    <s v="0001"/>
    <x v="0"/>
    <s v="2395"/>
    <x v="4"/>
    <x v="1854"/>
    <s v="YD11"/>
    <x v="1"/>
    <s v=""/>
    <x v="0"/>
    <n v="2"/>
    <x v="2"/>
    <n v="65.84"/>
    <n v="53.7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4"/>
    <x v="24"/>
    <x v="2"/>
    <x v="13"/>
    <x v="1"/>
    <x v="1"/>
    <x v="878"/>
    <x v="3"/>
    <s v=""/>
    <x v="1"/>
    <x v="0"/>
    <x v="0"/>
  </r>
  <r>
    <x v="1680"/>
    <x v="6"/>
    <x v="1540"/>
    <x v="26"/>
    <x v="1680"/>
    <x v="1674"/>
    <x v="0"/>
    <x v="2007"/>
    <s v="0001"/>
    <x v="0"/>
    <s v="4961"/>
    <x v="6"/>
    <x v="1854"/>
    <s v="YD13"/>
    <x v="1"/>
    <s v=""/>
    <x v="0"/>
    <n v="2"/>
    <x v="2"/>
    <n v="27.12"/>
    <n v="5.52"/>
    <x v="1"/>
    <x v="1"/>
    <s v=""/>
    <s v=""/>
    <x v="1"/>
    <x v="0"/>
    <d v="2021-02-06T00:00:00"/>
    <x v="1"/>
    <x v="1"/>
    <x v="1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4"/>
    <x v="24"/>
    <x v="2"/>
    <x v="13"/>
    <x v="1"/>
    <x v="1"/>
    <x v="142"/>
    <x v="4"/>
    <s v=""/>
    <x v="1"/>
    <x v="0"/>
    <x v="0"/>
  </r>
  <r>
    <x v="1680"/>
    <x v="17"/>
    <x v="1540"/>
    <x v="26"/>
    <x v="1680"/>
    <x v="1674"/>
    <x v="0"/>
    <x v="2007"/>
    <s v="0001"/>
    <x v="0"/>
    <s v="4963"/>
    <x v="17"/>
    <x v="1854"/>
    <s v="YD13"/>
    <x v="1"/>
    <s v=""/>
    <x v="0"/>
    <n v="2"/>
    <x v="2"/>
    <n v="27.12"/>
    <n v="5.52"/>
    <x v="1"/>
    <x v="1"/>
    <s v=""/>
    <s v=""/>
    <x v="1"/>
    <x v="0"/>
    <d v="2021-02-06T00:00:00"/>
    <x v="1"/>
    <x v="1"/>
    <x v="1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4"/>
    <x v="24"/>
    <x v="2"/>
    <x v="13"/>
    <x v="1"/>
    <x v="1"/>
    <x v="142"/>
    <x v="4"/>
    <s v=""/>
    <x v="1"/>
    <x v="0"/>
    <x v="0"/>
  </r>
  <r>
    <x v="1680"/>
    <x v="18"/>
    <x v="1540"/>
    <x v="26"/>
    <x v="1680"/>
    <x v="1674"/>
    <x v="0"/>
    <x v="2007"/>
    <s v="0001"/>
    <x v="0"/>
    <s v="5454"/>
    <x v="18"/>
    <x v="1854"/>
    <s v="YD13"/>
    <x v="1"/>
    <s v=""/>
    <x v="0"/>
    <n v="2"/>
    <x v="2"/>
    <n v="31.78"/>
    <n v="6.47"/>
    <x v="1"/>
    <x v="1"/>
    <s v=""/>
    <s v=""/>
    <x v="1"/>
    <x v="0"/>
    <d v="2021-02-06T00:00:00"/>
    <x v="1"/>
    <x v="1"/>
    <x v="1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4"/>
    <x v="24"/>
    <x v="2"/>
    <x v="13"/>
    <x v="1"/>
    <x v="1"/>
    <x v="171"/>
    <x v="4"/>
    <s v=""/>
    <x v="1"/>
    <x v="0"/>
    <x v="0"/>
  </r>
  <r>
    <x v="1680"/>
    <x v="11"/>
    <x v="1540"/>
    <x v="26"/>
    <x v="1680"/>
    <x v="1674"/>
    <x v="1"/>
    <x v="2007"/>
    <s v="0001"/>
    <x v="0"/>
    <s v="3500192"/>
    <x v="11"/>
    <x v="1854"/>
    <s v="YP66"/>
    <x v="1"/>
    <s v=""/>
    <x v="1"/>
    <n v="7"/>
    <x v="2"/>
    <n v="-26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4"/>
    <x v="24"/>
    <x v="2"/>
    <x v="13"/>
    <x v="1"/>
    <x v="1"/>
    <x v="10"/>
    <x v="6"/>
    <s v=""/>
    <x v="1"/>
    <x v="0"/>
    <x v="0"/>
  </r>
  <r>
    <x v="1680"/>
    <x v="11"/>
    <x v="1540"/>
    <x v="26"/>
    <x v="1680"/>
    <x v="1674"/>
    <x v="1"/>
    <x v="2007"/>
    <s v="0001"/>
    <x v="0"/>
    <s v="3500192"/>
    <x v="11"/>
    <x v="1854"/>
    <s v="YD73"/>
    <x v="1"/>
    <s v=""/>
    <x v="1"/>
    <n v="2"/>
    <x v="2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4"/>
    <x v="24"/>
    <x v="2"/>
    <x v="13"/>
    <x v="1"/>
    <x v="1"/>
    <x v="10"/>
    <x v="6"/>
    <s v=""/>
    <x v="1"/>
    <x v="0"/>
    <x v="0"/>
  </r>
  <r>
    <x v="1680"/>
    <x v="11"/>
    <x v="1540"/>
    <x v="26"/>
    <x v="1680"/>
    <x v="1674"/>
    <x v="1"/>
    <x v="2007"/>
    <s v="0001"/>
    <x v="0"/>
    <s v="3500192"/>
    <x v="11"/>
    <x v="1854"/>
    <s v="YD73"/>
    <x v="1"/>
    <s v=""/>
    <x v="1"/>
    <n v="5"/>
    <x v="2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4"/>
    <x v="24"/>
    <x v="2"/>
    <x v="13"/>
    <x v="1"/>
    <x v="1"/>
    <x v="10"/>
    <x v="6"/>
    <s v=""/>
    <x v="1"/>
    <x v="0"/>
    <x v="0"/>
  </r>
  <r>
    <x v="1681"/>
    <x v="5"/>
    <x v="1541"/>
    <x v="8"/>
    <x v="1681"/>
    <x v="1675"/>
    <x v="0"/>
    <x v="2008"/>
    <s v="0001"/>
    <x v="0"/>
    <s v="2821"/>
    <x v="5"/>
    <x v="1855"/>
    <s v="YD11"/>
    <x v="1"/>
    <s v=""/>
    <x v="0"/>
    <n v="3"/>
    <x v="1"/>
    <n v="92.12"/>
    <n v="81.81"/>
    <x v="4"/>
    <x v="1"/>
    <n v="1"/>
    <n v="12774333"/>
    <x v="1669"/>
    <x v="0"/>
    <d v="2021-02-06T00:00:00"/>
    <x v="1"/>
    <x v="5"/>
    <x v="5"/>
    <s v="LU"/>
    <x v="0"/>
    <n v="0.2268"/>
    <n v="3"/>
    <n v="3.0483870967742019"/>
    <n v="4.2857142857142847"/>
    <n v="3"/>
    <x v="0"/>
    <n v="3"/>
    <n v="3"/>
    <x v="0"/>
    <x v="0"/>
    <x v="1"/>
    <n v="3"/>
    <x v="0"/>
    <x v="1953"/>
    <x v="0"/>
    <x v="0"/>
    <x v="0"/>
    <x v="0"/>
    <x v="1"/>
    <s v="CERVEZAS"/>
    <s v="PILSEN CALLAO"/>
    <x v="2"/>
    <x v="0"/>
    <x v="0"/>
    <x v="2"/>
    <x v="1"/>
    <x v="1"/>
    <x v="0"/>
    <x v="0"/>
    <x v="7"/>
    <x v="20"/>
    <x v="4"/>
    <x v="1"/>
    <x v="4"/>
    <x v="3"/>
    <d v="2021-01-31T00:00:00"/>
    <x v="0"/>
    <x v="0"/>
    <x v="0"/>
  </r>
  <r>
    <x v="1681"/>
    <x v="11"/>
    <x v="1541"/>
    <x v="8"/>
    <x v="1681"/>
    <x v="1675"/>
    <x v="1"/>
    <x v="2008"/>
    <s v="0001"/>
    <x v="0"/>
    <s v="3500192"/>
    <x v="11"/>
    <x v="1855"/>
    <s v="YP66"/>
    <x v="1"/>
    <s v=""/>
    <x v="1"/>
    <n v="3"/>
    <x v="1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81"/>
    <x v="11"/>
    <x v="1541"/>
    <x v="8"/>
    <x v="1681"/>
    <x v="1675"/>
    <x v="1"/>
    <x v="2008"/>
    <s v="0001"/>
    <x v="0"/>
    <s v="3500192"/>
    <x v="11"/>
    <x v="1855"/>
    <s v="YD73"/>
    <x v="1"/>
    <s v=""/>
    <x v="1"/>
    <n v="3"/>
    <x v="1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682"/>
    <x v="4"/>
    <x v="1542"/>
    <x v="12"/>
    <x v="1682"/>
    <x v="1676"/>
    <x v="0"/>
    <x v="2009"/>
    <s v="0001"/>
    <x v="0"/>
    <s v="2395"/>
    <x v="4"/>
    <x v="1856"/>
    <s v="YD11"/>
    <x v="1"/>
    <s v=""/>
    <x v="0"/>
    <n v="20"/>
    <x v="0"/>
    <n v="546.04"/>
    <n v="524.89"/>
    <x v="3"/>
    <x v="1"/>
    <n v="1"/>
    <n v="12775372"/>
    <x v="1670"/>
    <x v="0"/>
    <d v="2021-02-06T00:00:00"/>
    <x v="1"/>
    <x v="3"/>
    <x v="3"/>
    <s v="LU"/>
    <x v="0"/>
    <n v="1.488"/>
    <n v="20"/>
    <n v="20.000000000000053"/>
    <n v="28.571428571428569"/>
    <n v="20"/>
    <x v="0"/>
    <n v="41"/>
    <n v="41"/>
    <x v="0"/>
    <x v="0"/>
    <x v="1"/>
    <n v="41"/>
    <x v="0"/>
    <x v="1954"/>
    <x v="0"/>
    <x v="0"/>
    <x v="0"/>
    <x v="3"/>
    <x v="1"/>
    <s v="CERVEZAS"/>
    <s v="PILSEN TRUJILLO"/>
    <x v="2"/>
    <x v="0"/>
    <x v="0"/>
    <x v="1"/>
    <x v="1"/>
    <x v="1"/>
    <x v="0"/>
    <x v="0"/>
    <x v="3"/>
    <x v="3"/>
    <x v="3"/>
    <x v="1"/>
    <x v="158"/>
    <x v="3"/>
    <d v="2021-01-31T00:00:00"/>
    <x v="0"/>
    <x v="0"/>
    <x v="0"/>
  </r>
  <r>
    <x v="1682"/>
    <x v="25"/>
    <x v="1542"/>
    <x v="12"/>
    <x v="1682"/>
    <x v="1676"/>
    <x v="0"/>
    <x v="2009"/>
    <s v="0001"/>
    <x v="0"/>
    <s v="8758"/>
    <x v="25"/>
    <x v="1856"/>
    <s v="YD13"/>
    <x v="1"/>
    <s v=""/>
    <x v="0"/>
    <n v="1"/>
    <x v="0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3"/>
    <x v="3"/>
    <x v="3"/>
    <x v="1"/>
    <x v="46"/>
    <x v="0"/>
    <s v=""/>
    <x v="1"/>
    <x v="0"/>
    <x v="0"/>
  </r>
  <r>
    <x v="1682"/>
    <x v="27"/>
    <x v="1542"/>
    <x v="12"/>
    <x v="1682"/>
    <x v="1676"/>
    <x v="0"/>
    <x v="2009"/>
    <s v="0001"/>
    <x v="0"/>
    <s v="12401"/>
    <x v="27"/>
    <x v="1856"/>
    <s v="YD11"/>
    <x v="1"/>
    <s v=""/>
    <x v="0"/>
    <n v="20"/>
    <x v="0"/>
    <n v="423.7"/>
    <n v="295.75"/>
    <x v="3"/>
    <x v="1"/>
    <s v=""/>
    <s v=""/>
    <x v="1"/>
    <x v="0"/>
    <d v="2021-02-06T00:00:00"/>
    <x v="1"/>
    <x v="3"/>
    <x v="3"/>
    <s v="LU"/>
    <x v="0"/>
    <n v="1.488"/>
    <n v="20"/>
    <n v="20.000000000000053"/>
    <n v="28.571428571428569"/>
    <n v="20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3"/>
    <x v="3"/>
    <x v="3"/>
    <x v="1"/>
    <x v="475"/>
    <x v="9"/>
    <s v=""/>
    <x v="1"/>
    <x v="0"/>
    <x v="0"/>
  </r>
  <r>
    <x v="1682"/>
    <x v="11"/>
    <x v="1542"/>
    <x v="12"/>
    <x v="1682"/>
    <x v="1676"/>
    <x v="1"/>
    <x v="2009"/>
    <s v="0001"/>
    <x v="0"/>
    <s v="3500192"/>
    <x v="11"/>
    <x v="1856"/>
    <s v="YP66"/>
    <x v="1"/>
    <s v=""/>
    <x v="1"/>
    <n v="40"/>
    <x v="0"/>
    <n v="-15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682"/>
    <x v="11"/>
    <x v="1542"/>
    <x v="12"/>
    <x v="1682"/>
    <x v="1676"/>
    <x v="1"/>
    <x v="2009"/>
    <s v="0001"/>
    <x v="0"/>
    <s v="3500192"/>
    <x v="11"/>
    <x v="1856"/>
    <s v="YD73"/>
    <x v="1"/>
    <s v=""/>
    <x v="1"/>
    <n v="20"/>
    <x v="0"/>
    <n v="7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682"/>
    <x v="11"/>
    <x v="1542"/>
    <x v="12"/>
    <x v="1682"/>
    <x v="1676"/>
    <x v="1"/>
    <x v="2009"/>
    <s v="0001"/>
    <x v="0"/>
    <s v="3500192"/>
    <x v="11"/>
    <x v="1856"/>
    <s v="YD73"/>
    <x v="1"/>
    <s v=""/>
    <x v="1"/>
    <n v="20"/>
    <x v="0"/>
    <n v="7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683"/>
    <x v="0"/>
    <x v="0"/>
    <x v="6"/>
    <x v="1683"/>
    <x v="1677"/>
    <x v="0"/>
    <x v="2010"/>
    <s v="0001"/>
    <x v="0"/>
    <s v="11112"/>
    <x v="0"/>
    <x v="1857"/>
    <s v="YD13"/>
    <x v="17"/>
    <s v=""/>
    <x v="0"/>
    <n v="1"/>
    <x v="0"/>
    <n v="16.91"/>
    <n v="6.9"/>
    <x v="0"/>
    <x v="0"/>
    <n v="1"/>
    <n v="12775373"/>
    <x v="167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3"/>
    <n v="2.3333333333000001"/>
    <x v="0"/>
    <x v="0"/>
    <x v="2"/>
    <n v="3"/>
    <x v="0"/>
    <x v="1955"/>
    <x v="0"/>
    <x v="0"/>
    <x v="0"/>
    <x v="0"/>
    <x v="0"/>
    <s v="NABS"/>
    <s v="GUARANÁ"/>
    <x v="0"/>
    <x v="0"/>
    <x v="0"/>
    <x v="3"/>
    <x v="0"/>
    <x v="0"/>
    <x v="0"/>
    <x v="0"/>
    <x v="2"/>
    <x v="6"/>
    <x v="2"/>
    <x v="1"/>
    <x v="0"/>
    <x v="0"/>
    <d v="2021-01-31T00:00:00"/>
    <x v="0"/>
    <x v="0"/>
    <x v="0"/>
  </r>
  <r>
    <x v="1683"/>
    <x v="8"/>
    <x v="0"/>
    <x v="6"/>
    <x v="1683"/>
    <x v="1677"/>
    <x v="0"/>
    <x v="2010"/>
    <s v="0001"/>
    <x v="0"/>
    <s v="6843"/>
    <x v="8"/>
    <x v="1857"/>
    <s v="YD11"/>
    <x v="17"/>
    <s v=""/>
    <x v="0"/>
    <n v="2"/>
    <x v="0"/>
    <n v="69.12"/>
    <n v="55.44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0"/>
    <x v="2"/>
    <x v="6"/>
    <x v="2"/>
    <x v="1"/>
    <x v="69"/>
    <x v="5"/>
    <s v=""/>
    <x v="1"/>
    <x v="0"/>
    <x v="0"/>
  </r>
  <r>
    <x v="1683"/>
    <x v="11"/>
    <x v="0"/>
    <x v="6"/>
    <x v="1683"/>
    <x v="1677"/>
    <x v="1"/>
    <x v="2010"/>
    <s v="0001"/>
    <x v="0"/>
    <s v="3500192"/>
    <x v="11"/>
    <x v="1857"/>
    <s v="YP66"/>
    <x v="17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683"/>
    <x v="11"/>
    <x v="0"/>
    <x v="6"/>
    <x v="1683"/>
    <x v="1677"/>
    <x v="1"/>
    <x v="2010"/>
    <s v="0001"/>
    <x v="0"/>
    <s v="3500192"/>
    <x v="11"/>
    <x v="1857"/>
    <s v="YD73"/>
    <x v="17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684"/>
    <x v="25"/>
    <x v="1543"/>
    <x v="31"/>
    <x v="1684"/>
    <x v="1678"/>
    <x v="0"/>
    <x v="2011"/>
    <s v="0001"/>
    <x v="0"/>
    <s v="8758"/>
    <x v="25"/>
    <x v="1858"/>
    <s v="YD13"/>
    <x v="1"/>
    <s v=""/>
    <x v="0"/>
    <n v="2"/>
    <x v="1"/>
    <n v="15.79"/>
    <n v="6.44"/>
    <x v="4"/>
    <x v="1"/>
    <n v="1"/>
    <n v="12775585"/>
    <x v="1672"/>
    <x v="0"/>
    <d v="2021-02-06T00:00:00"/>
    <x v="1"/>
    <x v="5"/>
    <x v="5"/>
    <s v="LU"/>
    <x v="0"/>
    <n v="0.13500000000000001"/>
    <n v="2"/>
    <n v="2.3734177215187504"/>
    <n v="1.5584415584415585"/>
    <n v="2"/>
    <x v="0"/>
    <n v="4"/>
    <n v="4"/>
    <x v="0"/>
    <x v="0"/>
    <x v="4"/>
    <n v="4"/>
    <x v="0"/>
    <x v="1956"/>
    <x v="0"/>
    <x v="0"/>
    <x v="0"/>
    <x v="0"/>
    <x v="0"/>
    <s v="NABS"/>
    <s v="VIVA BACKUS"/>
    <x v="0"/>
    <x v="0"/>
    <x v="0"/>
    <x v="0"/>
    <x v="1"/>
    <x v="1"/>
    <x v="0"/>
    <x v="0"/>
    <x v="15"/>
    <x v="65"/>
    <x v="4"/>
    <x v="3"/>
    <x v="299"/>
    <x v="0"/>
    <d v="2021-01-31T00:00:00"/>
    <x v="0"/>
    <x v="0"/>
    <x v="0"/>
  </r>
  <r>
    <x v="1684"/>
    <x v="27"/>
    <x v="1543"/>
    <x v="31"/>
    <x v="1684"/>
    <x v="1678"/>
    <x v="0"/>
    <x v="2011"/>
    <s v="0001"/>
    <x v="0"/>
    <s v="12401"/>
    <x v="27"/>
    <x v="1858"/>
    <s v="YD11"/>
    <x v="1"/>
    <s v=""/>
    <x v="0"/>
    <n v="2"/>
    <x v="1"/>
    <n v="42.37"/>
    <n v="29.57"/>
    <x v="4"/>
    <x v="1"/>
    <s v=""/>
    <s v=""/>
    <x v="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GOLDEN"/>
    <x v="2"/>
    <x v="0"/>
    <x v="0"/>
    <x v="0"/>
    <x v="1"/>
    <x v="1"/>
    <x v="0"/>
    <x v="0"/>
    <x v="15"/>
    <x v="65"/>
    <x v="4"/>
    <x v="3"/>
    <x v="102"/>
    <x v="9"/>
    <s v=""/>
    <x v="1"/>
    <x v="0"/>
    <x v="0"/>
  </r>
  <r>
    <x v="1684"/>
    <x v="11"/>
    <x v="1543"/>
    <x v="31"/>
    <x v="1684"/>
    <x v="1678"/>
    <x v="1"/>
    <x v="2011"/>
    <s v="0001"/>
    <x v="0"/>
    <s v="3500192"/>
    <x v="11"/>
    <x v="1858"/>
    <s v="YP66"/>
    <x v="1"/>
    <s v=""/>
    <x v="1"/>
    <n v="2"/>
    <x v="1"/>
    <n v="-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65"/>
    <x v="4"/>
    <x v="3"/>
    <x v="10"/>
    <x v="6"/>
    <s v=""/>
    <x v="1"/>
    <x v="0"/>
    <x v="0"/>
  </r>
  <r>
    <x v="1684"/>
    <x v="11"/>
    <x v="1543"/>
    <x v="31"/>
    <x v="1684"/>
    <x v="1678"/>
    <x v="1"/>
    <x v="2011"/>
    <s v="0001"/>
    <x v="0"/>
    <s v="3500192"/>
    <x v="11"/>
    <x v="1858"/>
    <s v="YD73"/>
    <x v="1"/>
    <s v=""/>
    <x v="1"/>
    <n v="2"/>
    <x v="1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65"/>
    <x v="4"/>
    <x v="3"/>
    <x v="10"/>
    <x v="6"/>
    <s v=""/>
    <x v="1"/>
    <x v="0"/>
    <x v="0"/>
  </r>
  <r>
    <x v="1685"/>
    <x v="4"/>
    <x v="1544"/>
    <x v="16"/>
    <x v="1685"/>
    <x v="1679"/>
    <x v="0"/>
    <x v="2012"/>
    <s v="0001"/>
    <x v="0"/>
    <s v="2395"/>
    <x v="4"/>
    <x v="1859"/>
    <s v="YD11"/>
    <x v="1"/>
    <s v=""/>
    <x v="0"/>
    <n v="2"/>
    <x v="0"/>
    <n v="54.61"/>
    <n v="52.49"/>
    <x v="1"/>
    <x v="3"/>
    <n v="1"/>
    <n v="12776828"/>
    <x v="1673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5"/>
    <n v="2.75"/>
    <x v="0"/>
    <x v="0"/>
    <x v="1"/>
    <n v="5"/>
    <x v="0"/>
    <x v="1957"/>
    <x v="0"/>
    <x v="0"/>
    <x v="0"/>
    <x v="0"/>
    <x v="1"/>
    <s v="CERVEZAS"/>
    <s v="PILSEN TRUJILLO"/>
    <x v="2"/>
    <x v="0"/>
    <x v="0"/>
    <x v="1"/>
    <x v="1"/>
    <x v="1"/>
    <x v="0"/>
    <x v="0"/>
    <x v="2"/>
    <x v="5"/>
    <x v="3"/>
    <x v="1"/>
    <x v="88"/>
    <x v="3"/>
    <d v="2021-01-31T00:00:00"/>
    <x v="0"/>
    <x v="0"/>
    <x v="0"/>
  </r>
  <r>
    <x v="1685"/>
    <x v="26"/>
    <x v="1544"/>
    <x v="16"/>
    <x v="1685"/>
    <x v="1679"/>
    <x v="0"/>
    <x v="2012"/>
    <s v="0001"/>
    <x v="0"/>
    <s v="12408"/>
    <x v="26"/>
    <x v="1859"/>
    <s v="YD13"/>
    <x v="1"/>
    <s v=""/>
    <x v="0"/>
    <n v="1"/>
    <x v="0"/>
    <n v="8.1300000000000008"/>
    <n v="4.5999999999999996"/>
    <x v="1"/>
    <x v="3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5"/>
    <x v="3"/>
    <x v="1"/>
    <x v="47"/>
    <x v="1"/>
    <s v=""/>
    <x v="1"/>
    <x v="0"/>
    <x v="0"/>
  </r>
  <r>
    <x v="1685"/>
    <x v="13"/>
    <x v="1544"/>
    <x v="16"/>
    <x v="1685"/>
    <x v="1679"/>
    <x v="0"/>
    <x v="2012"/>
    <s v="0001"/>
    <x v="0"/>
    <s v="14268"/>
    <x v="13"/>
    <x v="1859"/>
    <s v="YD13"/>
    <x v="1"/>
    <s v=""/>
    <x v="0"/>
    <n v="2"/>
    <x v="0"/>
    <n v="22.48"/>
    <n v="4.58"/>
    <x v="1"/>
    <x v="3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5"/>
    <x v="3"/>
    <x v="1"/>
    <x v="41"/>
    <x v="1"/>
    <s v=""/>
    <x v="1"/>
    <x v="0"/>
    <x v="0"/>
  </r>
  <r>
    <x v="1685"/>
    <x v="11"/>
    <x v="1544"/>
    <x v="16"/>
    <x v="1685"/>
    <x v="1679"/>
    <x v="1"/>
    <x v="2012"/>
    <s v="0001"/>
    <x v="0"/>
    <s v="3500192"/>
    <x v="11"/>
    <x v="1859"/>
    <s v="YP66"/>
    <x v="1"/>
    <s v=""/>
    <x v="1"/>
    <n v="2"/>
    <x v="0"/>
    <n v="-7.6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685"/>
    <x v="11"/>
    <x v="1544"/>
    <x v="16"/>
    <x v="1685"/>
    <x v="1679"/>
    <x v="1"/>
    <x v="2012"/>
    <s v="0001"/>
    <x v="0"/>
    <s v="3500192"/>
    <x v="11"/>
    <x v="1859"/>
    <s v="YD73"/>
    <x v="1"/>
    <s v=""/>
    <x v="1"/>
    <n v="2"/>
    <x v="0"/>
    <n v="7.6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5"/>
    <x v="3"/>
    <x v="1"/>
    <x v="10"/>
    <x v="6"/>
    <s v=""/>
    <x v="1"/>
    <x v="0"/>
    <x v="0"/>
  </r>
  <r>
    <x v="1686"/>
    <x v="4"/>
    <x v="1545"/>
    <x v="10"/>
    <x v="1686"/>
    <x v="1680"/>
    <x v="0"/>
    <x v="2013"/>
    <s v="0001"/>
    <x v="0"/>
    <s v="2395"/>
    <x v="4"/>
    <x v="1860"/>
    <s v="YD11"/>
    <x v="1"/>
    <s v=""/>
    <x v="0"/>
    <n v="15"/>
    <x v="6"/>
    <n v="416.26"/>
    <n v="386.97"/>
    <x v="0"/>
    <x v="1"/>
    <n v="1"/>
    <n v="12777937"/>
    <x v="1674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1958"/>
    <x v="0"/>
    <x v="0"/>
    <x v="0"/>
    <x v="4"/>
    <x v="1"/>
    <s v="CERVEZAS"/>
    <s v="PILSEN TRUJILLO"/>
    <x v="2"/>
    <x v="0"/>
    <x v="0"/>
    <x v="1"/>
    <x v="1"/>
    <x v="1"/>
    <x v="0"/>
    <x v="0"/>
    <x v="3"/>
    <x v="3"/>
    <x v="3"/>
    <x v="1"/>
    <x v="362"/>
    <x v="3"/>
    <d v="2021-01-31T00:00:00"/>
    <x v="0"/>
    <x v="0"/>
    <x v="0"/>
  </r>
  <r>
    <x v="1686"/>
    <x v="11"/>
    <x v="1545"/>
    <x v="10"/>
    <x v="1686"/>
    <x v="1680"/>
    <x v="1"/>
    <x v="2013"/>
    <s v="0001"/>
    <x v="0"/>
    <s v="3500192"/>
    <x v="11"/>
    <x v="1860"/>
    <s v="YP66"/>
    <x v="1"/>
    <s v=""/>
    <x v="1"/>
    <n v="15"/>
    <x v="6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686"/>
    <x v="11"/>
    <x v="1545"/>
    <x v="10"/>
    <x v="1686"/>
    <x v="1680"/>
    <x v="1"/>
    <x v="2013"/>
    <s v="0001"/>
    <x v="0"/>
    <s v="3500192"/>
    <x v="11"/>
    <x v="1860"/>
    <s v="YD73"/>
    <x v="1"/>
    <s v=""/>
    <x v="1"/>
    <n v="15"/>
    <x v="6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1687"/>
    <x v="4"/>
    <x v="1546"/>
    <x v="3"/>
    <x v="1687"/>
    <x v="1681"/>
    <x v="0"/>
    <x v="2014"/>
    <s v="0001"/>
    <x v="0"/>
    <s v="2395"/>
    <x v="4"/>
    <x v="1253"/>
    <s v="YD11"/>
    <x v="1"/>
    <s v=""/>
    <x v="0"/>
    <n v="50"/>
    <x v="0"/>
    <n v="1365.11"/>
    <n v="1312.22"/>
    <x v="3"/>
    <x v="1"/>
    <n v="1"/>
    <n v="12778669"/>
    <x v="1675"/>
    <x v="0"/>
    <d v="2021-02-06T00:00:00"/>
    <x v="1"/>
    <x v="3"/>
    <x v="3"/>
    <s v="LU"/>
    <x v="0"/>
    <n v="3.72"/>
    <n v="50"/>
    <n v="50.000000000000135"/>
    <n v="71.428571428571416"/>
    <n v="50"/>
    <x v="0"/>
    <n v="200"/>
    <n v="200"/>
    <x v="0"/>
    <x v="0"/>
    <x v="1"/>
    <n v="50"/>
    <x v="0"/>
    <x v="1959"/>
    <x v="4"/>
    <x v="0"/>
    <x v="0"/>
    <x v="5"/>
    <x v="1"/>
    <s v="CERVEZAS"/>
    <s v="PILSEN TRUJILLO"/>
    <x v="2"/>
    <x v="0"/>
    <x v="0"/>
    <x v="2"/>
    <x v="1"/>
    <x v="1"/>
    <x v="0"/>
    <x v="0"/>
    <x v="6"/>
    <x v="10"/>
    <x v="4"/>
    <x v="1"/>
    <x v="170"/>
    <x v="3"/>
    <d v="2021-01-31T00:00:00"/>
    <x v="0"/>
    <x v="0"/>
    <x v="0"/>
  </r>
  <r>
    <x v="1687"/>
    <x v="4"/>
    <x v="1547"/>
    <x v="3"/>
    <x v="1687"/>
    <x v="1681"/>
    <x v="0"/>
    <x v="2015"/>
    <s v="0001"/>
    <x v="0"/>
    <s v="2395"/>
    <x v="4"/>
    <x v="602"/>
    <s v="YD11"/>
    <x v="1"/>
    <s v=""/>
    <x v="0"/>
    <n v="50"/>
    <x v="0"/>
    <n v="1365.11"/>
    <n v="1312.22"/>
    <x v="3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60"/>
    <x v="1"/>
    <x v="0"/>
    <x v="0"/>
    <x v="1"/>
    <x v="1"/>
    <s v="CERVEZAS"/>
    <s v="PILSEN TRUJILLO"/>
    <x v="2"/>
    <x v="0"/>
    <x v="0"/>
    <x v="2"/>
    <x v="1"/>
    <x v="1"/>
    <x v="0"/>
    <x v="0"/>
    <x v="6"/>
    <x v="10"/>
    <x v="4"/>
    <x v="1"/>
    <x v="170"/>
    <x v="3"/>
    <s v=""/>
    <x v="1"/>
    <x v="0"/>
    <x v="0"/>
  </r>
  <r>
    <x v="1687"/>
    <x v="4"/>
    <x v="1548"/>
    <x v="3"/>
    <x v="1687"/>
    <x v="1681"/>
    <x v="0"/>
    <x v="2016"/>
    <s v="0001"/>
    <x v="0"/>
    <s v="2395"/>
    <x v="4"/>
    <x v="305"/>
    <s v="YD11"/>
    <x v="1"/>
    <s v=""/>
    <x v="0"/>
    <n v="50"/>
    <x v="0"/>
    <n v="1365.11"/>
    <n v="1312.22"/>
    <x v="3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61"/>
    <x v="1"/>
    <x v="0"/>
    <x v="0"/>
    <x v="1"/>
    <x v="1"/>
    <s v="CERVEZAS"/>
    <s v="PILSEN TRUJILLO"/>
    <x v="2"/>
    <x v="0"/>
    <x v="0"/>
    <x v="2"/>
    <x v="1"/>
    <x v="1"/>
    <x v="0"/>
    <x v="0"/>
    <x v="6"/>
    <x v="10"/>
    <x v="4"/>
    <x v="1"/>
    <x v="170"/>
    <x v="3"/>
    <s v=""/>
    <x v="1"/>
    <x v="0"/>
    <x v="0"/>
  </r>
  <r>
    <x v="1687"/>
    <x v="4"/>
    <x v="1549"/>
    <x v="3"/>
    <x v="1687"/>
    <x v="1681"/>
    <x v="0"/>
    <x v="2017"/>
    <s v="0001"/>
    <x v="0"/>
    <s v="2395"/>
    <x v="4"/>
    <x v="225"/>
    <s v="YD11"/>
    <x v="1"/>
    <s v=""/>
    <x v="0"/>
    <n v="50"/>
    <x v="0"/>
    <n v="1365.11"/>
    <n v="1312.22"/>
    <x v="3"/>
    <x v="1"/>
    <s v=""/>
    <s v=""/>
    <x v="1"/>
    <x v="0"/>
    <d v="2021-02-06T00:00:00"/>
    <x v="1"/>
    <x v="3"/>
    <x v="3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62"/>
    <x v="1"/>
    <x v="0"/>
    <x v="0"/>
    <x v="1"/>
    <x v="1"/>
    <s v="CERVEZAS"/>
    <s v="PILSEN TRUJILLO"/>
    <x v="2"/>
    <x v="0"/>
    <x v="0"/>
    <x v="2"/>
    <x v="1"/>
    <x v="1"/>
    <x v="0"/>
    <x v="0"/>
    <x v="6"/>
    <x v="10"/>
    <x v="4"/>
    <x v="1"/>
    <x v="170"/>
    <x v="3"/>
    <s v=""/>
    <x v="1"/>
    <x v="0"/>
    <x v="0"/>
  </r>
  <r>
    <x v="1687"/>
    <x v="11"/>
    <x v="1546"/>
    <x v="3"/>
    <x v="1687"/>
    <x v="1681"/>
    <x v="1"/>
    <x v="2014"/>
    <s v="0001"/>
    <x v="0"/>
    <s v="3500192"/>
    <x v="11"/>
    <x v="1253"/>
    <s v="YP66"/>
    <x v="1"/>
    <s v=""/>
    <x v="1"/>
    <n v="50"/>
    <x v="0"/>
    <n v="-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87"/>
    <x v="11"/>
    <x v="1546"/>
    <x v="3"/>
    <x v="1687"/>
    <x v="1681"/>
    <x v="1"/>
    <x v="2014"/>
    <s v="0001"/>
    <x v="0"/>
    <s v="3500192"/>
    <x v="11"/>
    <x v="1253"/>
    <s v="YD73"/>
    <x v="1"/>
    <s v=""/>
    <x v="1"/>
    <n v="50"/>
    <x v="0"/>
    <n v="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87"/>
    <x v="11"/>
    <x v="1547"/>
    <x v="3"/>
    <x v="1687"/>
    <x v="1681"/>
    <x v="1"/>
    <x v="2015"/>
    <s v="0001"/>
    <x v="0"/>
    <s v="3500192"/>
    <x v="11"/>
    <x v="602"/>
    <s v="YP66"/>
    <x v="1"/>
    <s v=""/>
    <x v="1"/>
    <n v="50"/>
    <x v="0"/>
    <n v="-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87"/>
    <x v="11"/>
    <x v="1547"/>
    <x v="3"/>
    <x v="1687"/>
    <x v="1681"/>
    <x v="1"/>
    <x v="2015"/>
    <s v="0001"/>
    <x v="0"/>
    <s v="3500192"/>
    <x v="11"/>
    <x v="602"/>
    <s v="YD73"/>
    <x v="1"/>
    <s v=""/>
    <x v="1"/>
    <n v="50"/>
    <x v="0"/>
    <n v="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87"/>
    <x v="11"/>
    <x v="1548"/>
    <x v="3"/>
    <x v="1687"/>
    <x v="1681"/>
    <x v="1"/>
    <x v="2016"/>
    <s v="0001"/>
    <x v="0"/>
    <s v="3500192"/>
    <x v="11"/>
    <x v="305"/>
    <s v="YP66"/>
    <x v="1"/>
    <s v=""/>
    <x v="1"/>
    <n v="50"/>
    <x v="0"/>
    <n v="-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87"/>
    <x v="11"/>
    <x v="1548"/>
    <x v="3"/>
    <x v="1687"/>
    <x v="1681"/>
    <x v="1"/>
    <x v="2016"/>
    <s v="0001"/>
    <x v="0"/>
    <s v="3500192"/>
    <x v="11"/>
    <x v="305"/>
    <s v="YD73"/>
    <x v="1"/>
    <s v=""/>
    <x v="1"/>
    <n v="50"/>
    <x v="0"/>
    <n v="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87"/>
    <x v="11"/>
    <x v="1549"/>
    <x v="3"/>
    <x v="1687"/>
    <x v="1681"/>
    <x v="1"/>
    <x v="2017"/>
    <s v="0001"/>
    <x v="0"/>
    <s v="3500192"/>
    <x v="11"/>
    <x v="225"/>
    <s v="YP66"/>
    <x v="1"/>
    <s v=""/>
    <x v="1"/>
    <n v="50"/>
    <x v="0"/>
    <n v="-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87"/>
    <x v="11"/>
    <x v="1549"/>
    <x v="3"/>
    <x v="1687"/>
    <x v="1681"/>
    <x v="1"/>
    <x v="2017"/>
    <s v="0001"/>
    <x v="0"/>
    <s v="3500192"/>
    <x v="11"/>
    <x v="225"/>
    <s v="YD73"/>
    <x v="1"/>
    <s v=""/>
    <x v="1"/>
    <n v="50"/>
    <x v="0"/>
    <n v="190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6"/>
    <x v="10"/>
    <x v="4"/>
    <x v="1"/>
    <x v="10"/>
    <x v="6"/>
    <s v=""/>
    <x v="1"/>
    <x v="0"/>
    <x v="0"/>
  </r>
  <r>
    <x v="1688"/>
    <x v="4"/>
    <x v="1550"/>
    <x v="23"/>
    <x v="1688"/>
    <x v="1682"/>
    <x v="0"/>
    <x v="2018"/>
    <s v="0001"/>
    <x v="0"/>
    <s v="2395"/>
    <x v="4"/>
    <x v="1861"/>
    <s v="YD11"/>
    <x v="1"/>
    <s v=""/>
    <x v="0"/>
    <n v="3"/>
    <x v="3"/>
    <n v="81.91"/>
    <n v="78.73"/>
    <x v="1"/>
    <x v="1"/>
    <n v="1"/>
    <n v="12779607"/>
    <x v="1676"/>
    <x v="0"/>
    <d v="2021-02-06T00:00:00"/>
    <x v="1"/>
    <x v="1"/>
    <x v="1"/>
    <s v="LU"/>
    <x v="0"/>
    <n v="0.22320000000000001"/>
    <n v="3"/>
    <n v="3.000000000000008"/>
    <n v="4.2857142857142847"/>
    <n v="3"/>
    <x v="0"/>
    <n v="12"/>
    <n v="12"/>
    <x v="0"/>
    <x v="0"/>
    <x v="1"/>
    <n v="12"/>
    <x v="0"/>
    <x v="1963"/>
    <x v="0"/>
    <x v="0"/>
    <x v="0"/>
    <x v="4"/>
    <x v="1"/>
    <s v="CERVEZAS"/>
    <s v="PILSEN TRUJILLO"/>
    <x v="2"/>
    <x v="0"/>
    <x v="0"/>
    <x v="2"/>
    <x v="1"/>
    <x v="1"/>
    <x v="0"/>
    <x v="0"/>
    <x v="4"/>
    <x v="15"/>
    <x v="3"/>
    <x v="1"/>
    <x v="75"/>
    <x v="3"/>
    <d v="2021-01-31T00:00:00"/>
    <x v="0"/>
    <x v="0"/>
    <x v="0"/>
  </r>
  <r>
    <x v="1688"/>
    <x v="6"/>
    <x v="1550"/>
    <x v="23"/>
    <x v="1688"/>
    <x v="1682"/>
    <x v="0"/>
    <x v="2018"/>
    <s v="0001"/>
    <x v="0"/>
    <s v="4961"/>
    <x v="6"/>
    <x v="1861"/>
    <s v="YD13"/>
    <x v="1"/>
    <s v=""/>
    <x v="0"/>
    <n v="1"/>
    <x v="3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4"/>
    <x v="15"/>
    <x v="3"/>
    <x v="1"/>
    <x v="6"/>
    <x v="4"/>
    <s v=""/>
    <x v="1"/>
    <x v="0"/>
    <x v="0"/>
  </r>
  <r>
    <x v="1688"/>
    <x v="18"/>
    <x v="1550"/>
    <x v="23"/>
    <x v="1688"/>
    <x v="1682"/>
    <x v="0"/>
    <x v="2018"/>
    <s v="0001"/>
    <x v="0"/>
    <s v="5454"/>
    <x v="18"/>
    <x v="1861"/>
    <s v="YD13"/>
    <x v="1"/>
    <s v=""/>
    <x v="0"/>
    <n v="1"/>
    <x v="3"/>
    <n v="13.56"/>
    <n v="2.76"/>
    <x v="1"/>
    <x v="1"/>
    <s v=""/>
    <s v=""/>
    <x v="1"/>
    <x v="0"/>
    <d v="2021-02-06T00:00:00"/>
    <x v="1"/>
    <x v="1"/>
    <x v="1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4"/>
    <x v="15"/>
    <x v="3"/>
    <x v="1"/>
    <x v="81"/>
    <x v="4"/>
    <s v=""/>
    <x v="1"/>
    <x v="0"/>
    <x v="0"/>
  </r>
  <r>
    <x v="1688"/>
    <x v="7"/>
    <x v="1550"/>
    <x v="23"/>
    <x v="1688"/>
    <x v="1682"/>
    <x v="0"/>
    <x v="2018"/>
    <s v="0001"/>
    <x v="0"/>
    <s v="6842"/>
    <x v="7"/>
    <x v="1861"/>
    <s v="YD11"/>
    <x v="1"/>
    <s v=""/>
    <x v="0"/>
    <n v="1"/>
    <x v="3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4"/>
    <x v="15"/>
    <x v="3"/>
    <x v="1"/>
    <x v="19"/>
    <x v="5"/>
    <s v=""/>
    <x v="1"/>
    <x v="0"/>
    <x v="0"/>
  </r>
  <r>
    <x v="1688"/>
    <x v="9"/>
    <x v="1550"/>
    <x v="23"/>
    <x v="1688"/>
    <x v="1682"/>
    <x v="0"/>
    <x v="2018"/>
    <s v="0001"/>
    <x v="0"/>
    <s v="7343"/>
    <x v="9"/>
    <x v="1861"/>
    <s v="YD11"/>
    <x v="1"/>
    <s v=""/>
    <x v="0"/>
    <n v="3"/>
    <x v="3"/>
    <n v="91.3"/>
    <n v="118.68"/>
    <x v="1"/>
    <x v="1"/>
    <s v=""/>
    <s v=""/>
    <x v="1"/>
    <x v="0"/>
    <d v="2021-02-06T00:00:00"/>
    <x v="1"/>
    <x v="1"/>
    <x v="1"/>
    <s v="LU"/>
    <x v="0"/>
    <n v="0.36"/>
    <n v="4.5"/>
    <n v="4.8387096774193674"/>
    <n v="6.66666666666666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4"/>
    <x v="15"/>
    <x v="3"/>
    <x v="1"/>
    <x v="449"/>
    <x v="3"/>
    <s v=""/>
    <x v="1"/>
    <x v="0"/>
    <x v="0"/>
  </r>
  <r>
    <x v="1688"/>
    <x v="33"/>
    <x v="1550"/>
    <x v="23"/>
    <x v="1688"/>
    <x v="1682"/>
    <x v="0"/>
    <x v="2018"/>
    <s v="0001"/>
    <x v="0"/>
    <s v="8593"/>
    <x v="33"/>
    <x v="1861"/>
    <s v="YD13"/>
    <x v="1"/>
    <s v=""/>
    <x v="0"/>
    <n v="2"/>
    <x v="3"/>
    <n v="21.19"/>
    <n v="4.3099999999999996"/>
    <x v="1"/>
    <x v="1"/>
    <s v=""/>
    <s v=""/>
    <x v="1"/>
    <x v="0"/>
    <d v="2021-02-06T00:00:00"/>
    <x v="1"/>
    <x v="1"/>
    <x v="1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4"/>
    <x v="15"/>
    <x v="3"/>
    <x v="1"/>
    <x v="40"/>
    <x v="2"/>
    <s v=""/>
    <x v="1"/>
    <x v="0"/>
    <x v="0"/>
  </r>
  <r>
    <x v="1688"/>
    <x v="37"/>
    <x v="1550"/>
    <x v="23"/>
    <x v="1688"/>
    <x v="1682"/>
    <x v="0"/>
    <x v="2018"/>
    <s v="0001"/>
    <x v="0"/>
    <s v="14203"/>
    <x v="37"/>
    <x v="1861"/>
    <s v="YD13"/>
    <x v="1"/>
    <s v=""/>
    <x v="0"/>
    <n v="1"/>
    <x v="3"/>
    <n v="10.39"/>
    <n v="2.12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CRIASTALINA"/>
    <x v="0"/>
    <x v="0"/>
    <x v="0"/>
    <x v="2"/>
    <x v="1"/>
    <x v="1"/>
    <x v="0"/>
    <x v="0"/>
    <x v="4"/>
    <x v="15"/>
    <x v="3"/>
    <x v="1"/>
    <x v="212"/>
    <x v="4"/>
    <s v=""/>
    <x v="1"/>
    <x v="0"/>
    <x v="0"/>
  </r>
  <r>
    <x v="1688"/>
    <x v="11"/>
    <x v="1550"/>
    <x v="23"/>
    <x v="1688"/>
    <x v="1682"/>
    <x v="1"/>
    <x v="2018"/>
    <s v="0001"/>
    <x v="0"/>
    <s v="3500192"/>
    <x v="11"/>
    <x v="1861"/>
    <s v="YP66"/>
    <x v="1"/>
    <s v=""/>
    <x v="1"/>
    <n v="4"/>
    <x v="3"/>
    <n v="-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688"/>
    <x v="12"/>
    <x v="1550"/>
    <x v="23"/>
    <x v="1688"/>
    <x v="1682"/>
    <x v="1"/>
    <x v="2018"/>
    <s v="0001"/>
    <x v="0"/>
    <s v="3500193"/>
    <x v="12"/>
    <x v="1861"/>
    <s v="YP66"/>
    <x v="1"/>
    <s v=""/>
    <x v="1"/>
    <n v="3"/>
    <x v="3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688"/>
    <x v="11"/>
    <x v="1550"/>
    <x v="23"/>
    <x v="1688"/>
    <x v="1682"/>
    <x v="1"/>
    <x v="2018"/>
    <s v="0001"/>
    <x v="0"/>
    <s v="3500192"/>
    <x v="11"/>
    <x v="1861"/>
    <s v="YD73"/>
    <x v="1"/>
    <s v=""/>
    <x v="1"/>
    <n v="3"/>
    <x v="3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688"/>
    <x v="11"/>
    <x v="1550"/>
    <x v="23"/>
    <x v="1688"/>
    <x v="1682"/>
    <x v="1"/>
    <x v="2018"/>
    <s v="0001"/>
    <x v="0"/>
    <s v="3500192"/>
    <x v="11"/>
    <x v="1861"/>
    <s v="YD73"/>
    <x v="1"/>
    <s v=""/>
    <x v="1"/>
    <n v="1"/>
    <x v="3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688"/>
    <x v="12"/>
    <x v="1550"/>
    <x v="23"/>
    <x v="1688"/>
    <x v="1682"/>
    <x v="1"/>
    <x v="2018"/>
    <s v="0001"/>
    <x v="0"/>
    <s v="3500193"/>
    <x v="12"/>
    <x v="1861"/>
    <s v="YD73"/>
    <x v="1"/>
    <s v=""/>
    <x v="1"/>
    <n v="3"/>
    <x v="3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4"/>
    <x v="15"/>
    <x v="3"/>
    <x v="1"/>
    <x v="10"/>
    <x v="6"/>
    <s v=""/>
    <x v="1"/>
    <x v="0"/>
    <x v="0"/>
  </r>
  <r>
    <x v="1689"/>
    <x v="4"/>
    <x v="1551"/>
    <x v="22"/>
    <x v="1689"/>
    <x v="1683"/>
    <x v="0"/>
    <x v="2019"/>
    <s v="0001"/>
    <x v="0"/>
    <s v="2395"/>
    <x v="4"/>
    <x v="1862"/>
    <s v="YD11"/>
    <x v="1"/>
    <s v=""/>
    <x v="0"/>
    <n v="6"/>
    <x v="1"/>
    <n v="185.9"/>
    <n v="161.96"/>
    <x v="0"/>
    <x v="1"/>
    <n v="1"/>
    <n v="12779659"/>
    <x v="1677"/>
    <x v="0"/>
    <d v="2021-02-06T00:00:00"/>
    <x v="0"/>
    <x v="0"/>
    <x v="0"/>
    <s v="LU"/>
    <x v="0"/>
    <n v="0.44640000000000002"/>
    <n v="6"/>
    <n v="6.000000000000016"/>
    <n v="8.5714285714285694"/>
    <n v="6"/>
    <x v="0"/>
    <n v="9"/>
    <n v="9"/>
    <x v="0"/>
    <x v="0"/>
    <x v="1"/>
    <n v="9"/>
    <x v="0"/>
    <x v="1964"/>
    <x v="0"/>
    <x v="0"/>
    <x v="0"/>
    <x v="2"/>
    <x v="1"/>
    <s v="CERVEZAS"/>
    <s v="PILSEN TRUJILLO"/>
    <x v="2"/>
    <x v="0"/>
    <x v="0"/>
    <x v="2"/>
    <x v="1"/>
    <x v="1"/>
    <x v="0"/>
    <x v="2"/>
    <x v="7"/>
    <x v="20"/>
    <x v="4"/>
    <x v="1"/>
    <x v="208"/>
    <x v="3"/>
    <d v="2021-01-31T00:00:00"/>
    <x v="0"/>
    <x v="0"/>
    <x v="0"/>
  </r>
  <r>
    <x v="1689"/>
    <x v="5"/>
    <x v="1551"/>
    <x v="22"/>
    <x v="1689"/>
    <x v="1683"/>
    <x v="0"/>
    <x v="2019"/>
    <s v="0001"/>
    <x v="0"/>
    <s v="2821"/>
    <x v="5"/>
    <x v="1862"/>
    <s v="YD11"/>
    <x v="1"/>
    <s v=""/>
    <x v="0"/>
    <n v="3"/>
    <x v="1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7"/>
    <x v="20"/>
    <x v="4"/>
    <x v="1"/>
    <x v="4"/>
    <x v="3"/>
    <s v=""/>
    <x v="1"/>
    <x v="0"/>
    <x v="0"/>
  </r>
  <r>
    <x v="1689"/>
    <x v="11"/>
    <x v="1551"/>
    <x v="22"/>
    <x v="1689"/>
    <x v="1683"/>
    <x v="1"/>
    <x v="2019"/>
    <s v="0001"/>
    <x v="0"/>
    <s v="3500192"/>
    <x v="11"/>
    <x v="1862"/>
    <s v="YP66"/>
    <x v="1"/>
    <s v=""/>
    <x v="1"/>
    <n v="9"/>
    <x v="1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689"/>
    <x v="11"/>
    <x v="1551"/>
    <x v="22"/>
    <x v="1689"/>
    <x v="1683"/>
    <x v="1"/>
    <x v="2019"/>
    <s v="0001"/>
    <x v="0"/>
    <s v="3500192"/>
    <x v="11"/>
    <x v="1862"/>
    <s v="YD73"/>
    <x v="1"/>
    <s v=""/>
    <x v="1"/>
    <n v="6"/>
    <x v="1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689"/>
    <x v="11"/>
    <x v="1551"/>
    <x v="22"/>
    <x v="1689"/>
    <x v="1683"/>
    <x v="1"/>
    <x v="2019"/>
    <s v="0001"/>
    <x v="0"/>
    <s v="3500192"/>
    <x v="11"/>
    <x v="1862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690"/>
    <x v="4"/>
    <x v="1552"/>
    <x v="27"/>
    <x v="1690"/>
    <x v="1684"/>
    <x v="0"/>
    <x v="2020"/>
    <s v="0001"/>
    <x v="0"/>
    <s v="2395"/>
    <x v="4"/>
    <x v="1863"/>
    <s v="YD11"/>
    <x v="1"/>
    <s v=""/>
    <x v="0"/>
    <n v="25"/>
    <x v="3"/>
    <n v="774.58"/>
    <n v="674.84"/>
    <x v="0"/>
    <x v="1"/>
    <n v="1"/>
    <n v="12779849"/>
    <x v="1678"/>
    <x v="0"/>
    <d v="2021-02-06T00:00:00"/>
    <x v="0"/>
    <x v="0"/>
    <x v="0"/>
    <s v="LU"/>
    <x v="0"/>
    <n v="1.86"/>
    <n v="25"/>
    <n v="25.000000000000068"/>
    <n v="35.714285714285708"/>
    <n v="25"/>
    <x v="0"/>
    <n v="30"/>
    <n v="30"/>
    <x v="0"/>
    <x v="0"/>
    <x v="4"/>
    <n v="30"/>
    <x v="0"/>
    <x v="1965"/>
    <x v="0"/>
    <x v="0"/>
    <x v="0"/>
    <x v="3"/>
    <x v="1"/>
    <s v="CERVEZAS"/>
    <s v="PILSEN TRUJILLO"/>
    <x v="2"/>
    <x v="0"/>
    <x v="0"/>
    <x v="0"/>
    <x v="1"/>
    <x v="1"/>
    <x v="0"/>
    <x v="2"/>
    <x v="12"/>
    <x v="28"/>
    <x v="1"/>
    <x v="3"/>
    <x v="388"/>
    <x v="3"/>
    <d v="2021-01-31T00:00:00"/>
    <x v="0"/>
    <x v="0"/>
    <x v="0"/>
  </r>
  <r>
    <x v="1690"/>
    <x v="7"/>
    <x v="1552"/>
    <x v="27"/>
    <x v="1690"/>
    <x v="1684"/>
    <x v="0"/>
    <x v="2020"/>
    <s v="0001"/>
    <x v="0"/>
    <s v="6842"/>
    <x v="7"/>
    <x v="1863"/>
    <s v="YD11"/>
    <x v="1"/>
    <s v=""/>
    <x v="0"/>
    <n v="1"/>
    <x v="3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"/>
    <x v="12"/>
    <x v="28"/>
    <x v="1"/>
    <x v="3"/>
    <x v="19"/>
    <x v="5"/>
    <s v=""/>
    <x v="1"/>
    <x v="0"/>
    <x v="0"/>
  </r>
  <r>
    <x v="1690"/>
    <x v="8"/>
    <x v="1552"/>
    <x v="27"/>
    <x v="1690"/>
    <x v="1684"/>
    <x v="0"/>
    <x v="2020"/>
    <s v="0001"/>
    <x v="0"/>
    <s v="6843"/>
    <x v="8"/>
    <x v="1863"/>
    <s v="YD11"/>
    <x v="1"/>
    <s v=""/>
    <x v="0"/>
    <n v="4"/>
    <x v="3"/>
    <n v="138.24"/>
    <n v="110.9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"/>
    <x v="12"/>
    <x v="28"/>
    <x v="1"/>
    <x v="3"/>
    <x v="94"/>
    <x v="5"/>
    <s v=""/>
    <x v="1"/>
    <x v="0"/>
    <x v="0"/>
  </r>
  <r>
    <x v="1690"/>
    <x v="11"/>
    <x v="1552"/>
    <x v="27"/>
    <x v="1690"/>
    <x v="1684"/>
    <x v="1"/>
    <x v="2020"/>
    <s v="0001"/>
    <x v="0"/>
    <s v="3500192"/>
    <x v="11"/>
    <x v="1863"/>
    <s v="YP66"/>
    <x v="1"/>
    <s v=""/>
    <x v="1"/>
    <n v="30"/>
    <x v="3"/>
    <n v="-11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1690"/>
    <x v="11"/>
    <x v="1552"/>
    <x v="27"/>
    <x v="1690"/>
    <x v="1684"/>
    <x v="1"/>
    <x v="2020"/>
    <s v="0001"/>
    <x v="0"/>
    <s v="3500192"/>
    <x v="11"/>
    <x v="1863"/>
    <s v="YD73"/>
    <x v="1"/>
    <s v=""/>
    <x v="1"/>
    <n v="25"/>
    <x v="3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1690"/>
    <x v="11"/>
    <x v="1552"/>
    <x v="27"/>
    <x v="1690"/>
    <x v="1684"/>
    <x v="1"/>
    <x v="2020"/>
    <s v="0001"/>
    <x v="0"/>
    <s v="3500192"/>
    <x v="11"/>
    <x v="1863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1690"/>
    <x v="11"/>
    <x v="1552"/>
    <x v="27"/>
    <x v="1690"/>
    <x v="1684"/>
    <x v="1"/>
    <x v="2020"/>
    <s v="0001"/>
    <x v="0"/>
    <s v="3500192"/>
    <x v="11"/>
    <x v="1863"/>
    <s v="YD73"/>
    <x v="1"/>
    <s v=""/>
    <x v="1"/>
    <n v="4"/>
    <x v="3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2"/>
    <x v="28"/>
    <x v="1"/>
    <x v="3"/>
    <x v="10"/>
    <x v="6"/>
    <s v=""/>
    <x v="1"/>
    <x v="0"/>
    <x v="0"/>
  </r>
  <r>
    <x v="1691"/>
    <x v="5"/>
    <x v="1553"/>
    <x v="19"/>
    <x v="1691"/>
    <x v="1685"/>
    <x v="0"/>
    <x v="2021"/>
    <s v="0001"/>
    <x v="0"/>
    <s v="2821"/>
    <x v="5"/>
    <x v="1864"/>
    <s v="YD11"/>
    <x v="1"/>
    <s v=""/>
    <x v="0"/>
    <n v="2"/>
    <x v="0"/>
    <n v="61.41"/>
    <n v="54.54"/>
    <x v="0"/>
    <x v="1"/>
    <n v="1"/>
    <n v="12780234"/>
    <x v="1679"/>
    <x v="0"/>
    <d v="2021-02-06T00:00:00"/>
    <x v="0"/>
    <x v="0"/>
    <x v="0"/>
    <s v="LU"/>
    <x v="0"/>
    <n v="0.1512"/>
    <n v="2"/>
    <n v="2.0322580645161343"/>
    <n v="2.8571428571428568"/>
    <n v="2"/>
    <x v="0"/>
    <n v="11"/>
    <n v="5"/>
    <x v="0"/>
    <x v="0"/>
    <x v="1"/>
    <n v="6"/>
    <x v="0"/>
    <x v="1966"/>
    <x v="2"/>
    <x v="0"/>
    <x v="0"/>
    <x v="4"/>
    <x v="1"/>
    <s v="CERVEZAS"/>
    <s v="PILSEN CALLAO"/>
    <x v="2"/>
    <x v="0"/>
    <x v="0"/>
    <x v="2"/>
    <x v="1"/>
    <x v="1"/>
    <x v="0"/>
    <x v="20"/>
    <x v="2"/>
    <x v="22"/>
    <x v="1"/>
    <x v="1"/>
    <x v="15"/>
    <x v="3"/>
    <d v="2021-01-31T00:00:00"/>
    <x v="0"/>
    <x v="0"/>
    <x v="0"/>
  </r>
  <r>
    <x v="1691"/>
    <x v="13"/>
    <x v="1553"/>
    <x v="19"/>
    <x v="1691"/>
    <x v="1685"/>
    <x v="0"/>
    <x v="2021"/>
    <s v="0001"/>
    <x v="0"/>
    <s v="14268"/>
    <x v="13"/>
    <x v="1864"/>
    <s v="YD13"/>
    <x v="1"/>
    <s v=""/>
    <x v="0"/>
    <n v="4"/>
    <x v="0"/>
    <n v="44.97"/>
    <n v="9.15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0"/>
    <x v="2"/>
    <x v="22"/>
    <x v="1"/>
    <x v="1"/>
    <x v="57"/>
    <x v="1"/>
    <s v=""/>
    <x v="1"/>
    <x v="0"/>
    <x v="0"/>
  </r>
  <r>
    <x v="1691"/>
    <x v="4"/>
    <x v="1554"/>
    <x v="19"/>
    <x v="1691"/>
    <x v="1685"/>
    <x v="0"/>
    <x v="2022"/>
    <s v="0001"/>
    <x v="0"/>
    <s v="2395"/>
    <x v="4"/>
    <x v="758"/>
    <s v="YD11"/>
    <x v="1"/>
    <s v=""/>
    <x v="0"/>
    <n v="1"/>
    <x v="0"/>
    <n v="27.3"/>
    <n v="26.2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n v="5"/>
    <x v="0"/>
    <x v="1967"/>
    <x v="1"/>
    <x v="0"/>
    <x v="0"/>
    <x v="1"/>
    <x v="1"/>
    <s v="CERVEZAS"/>
    <s v="PILSEN TRUJILLO"/>
    <x v="2"/>
    <x v="0"/>
    <x v="0"/>
    <x v="2"/>
    <x v="1"/>
    <x v="1"/>
    <x v="0"/>
    <x v="20"/>
    <x v="2"/>
    <x v="22"/>
    <x v="1"/>
    <x v="1"/>
    <x v="55"/>
    <x v="3"/>
    <s v=""/>
    <x v="1"/>
    <x v="0"/>
    <x v="0"/>
  </r>
  <r>
    <x v="1691"/>
    <x v="13"/>
    <x v="1554"/>
    <x v="19"/>
    <x v="1691"/>
    <x v="1685"/>
    <x v="0"/>
    <x v="2022"/>
    <s v="0001"/>
    <x v="0"/>
    <s v="14268"/>
    <x v="13"/>
    <x v="758"/>
    <s v="YD13"/>
    <x v="1"/>
    <s v=""/>
    <x v="0"/>
    <n v="4"/>
    <x v="0"/>
    <n v="44.97"/>
    <n v="9.15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0"/>
    <x v="2"/>
    <x v="22"/>
    <x v="1"/>
    <x v="1"/>
    <x v="57"/>
    <x v="1"/>
    <s v=""/>
    <x v="1"/>
    <x v="0"/>
    <x v="0"/>
  </r>
  <r>
    <x v="1691"/>
    <x v="11"/>
    <x v="1553"/>
    <x v="19"/>
    <x v="1691"/>
    <x v="1685"/>
    <x v="1"/>
    <x v="2021"/>
    <s v="0001"/>
    <x v="0"/>
    <s v="3500192"/>
    <x v="11"/>
    <x v="1864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20"/>
    <x v="2"/>
    <x v="22"/>
    <x v="1"/>
    <x v="1"/>
    <x v="10"/>
    <x v="6"/>
    <s v=""/>
    <x v="1"/>
    <x v="0"/>
    <x v="0"/>
  </r>
  <r>
    <x v="1691"/>
    <x v="11"/>
    <x v="1553"/>
    <x v="19"/>
    <x v="1691"/>
    <x v="1685"/>
    <x v="1"/>
    <x v="2021"/>
    <s v="0001"/>
    <x v="0"/>
    <s v="3500192"/>
    <x v="11"/>
    <x v="1864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0"/>
    <x v="2"/>
    <x v="22"/>
    <x v="1"/>
    <x v="1"/>
    <x v="10"/>
    <x v="6"/>
    <s v=""/>
    <x v="1"/>
    <x v="0"/>
    <x v="0"/>
  </r>
  <r>
    <x v="1691"/>
    <x v="11"/>
    <x v="1554"/>
    <x v="19"/>
    <x v="1691"/>
    <x v="1685"/>
    <x v="1"/>
    <x v="2022"/>
    <s v="0001"/>
    <x v="0"/>
    <s v="3500192"/>
    <x v="11"/>
    <x v="758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20"/>
    <x v="2"/>
    <x v="22"/>
    <x v="1"/>
    <x v="1"/>
    <x v="10"/>
    <x v="6"/>
    <s v=""/>
    <x v="1"/>
    <x v="0"/>
    <x v="0"/>
  </r>
  <r>
    <x v="1691"/>
    <x v="11"/>
    <x v="1554"/>
    <x v="19"/>
    <x v="1691"/>
    <x v="1685"/>
    <x v="1"/>
    <x v="2022"/>
    <s v="0001"/>
    <x v="0"/>
    <s v="3500192"/>
    <x v="11"/>
    <x v="758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0"/>
    <x v="2"/>
    <x v="22"/>
    <x v="1"/>
    <x v="1"/>
    <x v="10"/>
    <x v="6"/>
    <s v=""/>
    <x v="1"/>
    <x v="0"/>
    <x v="0"/>
  </r>
  <r>
    <x v="1692"/>
    <x v="4"/>
    <x v="1555"/>
    <x v="18"/>
    <x v="1692"/>
    <x v="1686"/>
    <x v="0"/>
    <x v="2023"/>
    <s v="0001"/>
    <x v="0"/>
    <s v="2395"/>
    <x v="4"/>
    <x v="1865"/>
    <s v="YD11"/>
    <x v="1"/>
    <s v=""/>
    <x v="0"/>
    <n v="3"/>
    <x v="0"/>
    <n v="81.91"/>
    <n v="78.73"/>
    <x v="0"/>
    <x v="1"/>
    <n v="1"/>
    <n v="12780290"/>
    <x v="168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8"/>
    <n v="8.5"/>
    <x v="0"/>
    <x v="0"/>
    <x v="1"/>
    <n v="8"/>
    <x v="0"/>
    <x v="1968"/>
    <x v="0"/>
    <x v="0"/>
    <x v="0"/>
    <x v="2"/>
    <x v="1"/>
    <s v="CERVEZAS"/>
    <s v="PILSEN TRUJILLO"/>
    <x v="2"/>
    <x v="0"/>
    <x v="0"/>
    <x v="1"/>
    <x v="1"/>
    <x v="1"/>
    <x v="0"/>
    <x v="0"/>
    <x v="2"/>
    <x v="14"/>
    <x v="1"/>
    <x v="1"/>
    <x v="75"/>
    <x v="3"/>
    <d v="2021-01-31T00:00:00"/>
    <x v="0"/>
    <x v="0"/>
    <x v="0"/>
  </r>
  <r>
    <x v="1692"/>
    <x v="5"/>
    <x v="1555"/>
    <x v="18"/>
    <x v="1692"/>
    <x v="1686"/>
    <x v="0"/>
    <x v="2023"/>
    <s v="0001"/>
    <x v="0"/>
    <s v="2821"/>
    <x v="5"/>
    <x v="1865"/>
    <s v="YD11"/>
    <x v="1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14"/>
    <x v="1"/>
    <x v="1"/>
    <x v="15"/>
    <x v="3"/>
    <s v=""/>
    <x v="1"/>
    <x v="0"/>
    <x v="0"/>
  </r>
  <r>
    <x v="1692"/>
    <x v="9"/>
    <x v="1555"/>
    <x v="18"/>
    <x v="1692"/>
    <x v="1686"/>
    <x v="0"/>
    <x v="2023"/>
    <s v="0001"/>
    <x v="0"/>
    <s v="7343"/>
    <x v="9"/>
    <x v="1865"/>
    <s v="YD11"/>
    <x v="1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0"/>
    <x v="2"/>
    <x v="14"/>
    <x v="1"/>
    <x v="1"/>
    <x v="34"/>
    <x v="3"/>
    <s v=""/>
    <x v="1"/>
    <x v="0"/>
    <x v="0"/>
  </r>
  <r>
    <x v="1692"/>
    <x v="27"/>
    <x v="1555"/>
    <x v="18"/>
    <x v="1692"/>
    <x v="1686"/>
    <x v="0"/>
    <x v="2023"/>
    <s v="0001"/>
    <x v="0"/>
    <s v="12401"/>
    <x v="27"/>
    <x v="1865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14"/>
    <x v="1"/>
    <x v="1"/>
    <x v="102"/>
    <x v="9"/>
    <s v=""/>
    <x v="1"/>
    <x v="0"/>
    <x v="0"/>
  </r>
  <r>
    <x v="1692"/>
    <x v="11"/>
    <x v="1555"/>
    <x v="18"/>
    <x v="1692"/>
    <x v="1686"/>
    <x v="1"/>
    <x v="2023"/>
    <s v="0001"/>
    <x v="0"/>
    <s v="3500192"/>
    <x v="11"/>
    <x v="1865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692"/>
    <x v="12"/>
    <x v="1555"/>
    <x v="18"/>
    <x v="1692"/>
    <x v="1686"/>
    <x v="1"/>
    <x v="2023"/>
    <s v="0001"/>
    <x v="0"/>
    <s v="3500193"/>
    <x v="12"/>
    <x v="1865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692"/>
    <x v="11"/>
    <x v="1555"/>
    <x v="18"/>
    <x v="1692"/>
    <x v="1686"/>
    <x v="1"/>
    <x v="2023"/>
    <s v="0001"/>
    <x v="0"/>
    <s v="3500192"/>
    <x v="11"/>
    <x v="1865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692"/>
    <x v="11"/>
    <x v="1555"/>
    <x v="18"/>
    <x v="1692"/>
    <x v="1686"/>
    <x v="1"/>
    <x v="2023"/>
    <s v="0001"/>
    <x v="0"/>
    <s v="3500192"/>
    <x v="11"/>
    <x v="186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692"/>
    <x v="12"/>
    <x v="1555"/>
    <x v="18"/>
    <x v="1692"/>
    <x v="1686"/>
    <x v="1"/>
    <x v="2023"/>
    <s v="0001"/>
    <x v="0"/>
    <s v="3500193"/>
    <x v="12"/>
    <x v="1865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692"/>
    <x v="11"/>
    <x v="1555"/>
    <x v="18"/>
    <x v="1692"/>
    <x v="1686"/>
    <x v="1"/>
    <x v="2023"/>
    <s v="0001"/>
    <x v="0"/>
    <s v="3500192"/>
    <x v="11"/>
    <x v="1865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693"/>
    <x v="4"/>
    <x v="1556"/>
    <x v="1"/>
    <x v="1693"/>
    <x v="1687"/>
    <x v="0"/>
    <x v="2024"/>
    <s v="0001"/>
    <x v="0"/>
    <s v="2395"/>
    <x v="4"/>
    <x v="1866"/>
    <s v="YD11"/>
    <x v="1"/>
    <s v=""/>
    <x v="0"/>
    <n v="2"/>
    <x v="2"/>
    <n v="55.5"/>
    <n v="51.6"/>
    <x v="3"/>
    <x v="1"/>
    <n v="1"/>
    <n v="12780633"/>
    <x v="168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4"/>
    <n v="2.8333333333000001"/>
    <x v="0"/>
    <x v="0"/>
    <x v="1"/>
    <n v="4"/>
    <x v="0"/>
    <x v="1969"/>
    <x v="0"/>
    <x v="0"/>
    <x v="0"/>
    <x v="0"/>
    <x v="1"/>
    <s v="CERVEZAS"/>
    <s v="PILSEN TRUJILLO"/>
    <x v="2"/>
    <x v="0"/>
    <x v="0"/>
    <x v="1"/>
    <x v="1"/>
    <x v="1"/>
    <x v="0"/>
    <x v="0"/>
    <x v="5"/>
    <x v="66"/>
    <x v="2"/>
    <x v="1"/>
    <x v="88"/>
    <x v="3"/>
    <d v="2021-01-31T00:00:00"/>
    <x v="0"/>
    <x v="0"/>
    <x v="0"/>
  </r>
  <r>
    <x v="1693"/>
    <x v="18"/>
    <x v="1556"/>
    <x v="1"/>
    <x v="1693"/>
    <x v="1687"/>
    <x v="0"/>
    <x v="2024"/>
    <s v="0001"/>
    <x v="0"/>
    <s v="5454"/>
    <x v="18"/>
    <x v="1866"/>
    <s v="YD13"/>
    <x v="1"/>
    <s v=""/>
    <x v="0"/>
    <n v="1"/>
    <x v="2"/>
    <n v="13.56"/>
    <n v="2.76"/>
    <x v="3"/>
    <x v="1"/>
    <s v=""/>
    <s v=""/>
    <x v="1"/>
    <x v="0"/>
    <d v="2021-02-06T00:00:00"/>
    <x v="1"/>
    <x v="3"/>
    <x v="3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5"/>
    <x v="66"/>
    <x v="2"/>
    <x v="1"/>
    <x v="81"/>
    <x v="4"/>
    <s v=""/>
    <x v="1"/>
    <x v="0"/>
    <x v="0"/>
  </r>
  <r>
    <x v="1693"/>
    <x v="0"/>
    <x v="1556"/>
    <x v="1"/>
    <x v="1693"/>
    <x v="1687"/>
    <x v="0"/>
    <x v="2024"/>
    <s v="0001"/>
    <x v="0"/>
    <s v="11112"/>
    <x v="0"/>
    <x v="1866"/>
    <s v="YD13"/>
    <x v="1"/>
    <s v=""/>
    <x v="0"/>
    <n v="1"/>
    <x v="2"/>
    <n v="16.66"/>
    <n v="6.8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5"/>
    <x v="66"/>
    <x v="2"/>
    <x v="1"/>
    <x v="28"/>
    <x v="0"/>
    <s v=""/>
    <x v="1"/>
    <x v="0"/>
    <x v="0"/>
  </r>
  <r>
    <x v="1693"/>
    <x v="11"/>
    <x v="1556"/>
    <x v="1"/>
    <x v="1693"/>
    <x v="1687"/>
    <x v="1"/>
    <x v="2024"/>
    <s v="0001"/>
    <x v="0"/>
    <s v="3500192"/>
    <x v="11"/>
    <x v="1866"/>
    <s v="YP66"/>
    <x v="1"/>
    <s v=""/>
    <x v="1"/>
    <n v="2"/>
    <x v="2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66"/>
    <x v="2"/>
    <x v="1"/>
    <x v="10"/>
    <x v="6"/>
    <s v=""/>
    <x v="1"/>
    <x v="0"/>
    <x v="0"/>
  </r>
  <r>
    <x v="1693"/>
    <x v="11"/>
    <x v="1556"/>
    <x v="1"/>
    <x v="1693"/>
    <x v="1687"/>
    <x v="1"/>
    <x v="2024"/>
    <s v="0001"/>
    <x v="0"/>
    <s v="3500192"/>
    <x v="11"/>
    <x v="1866"/>
    <s v="YD73"/>
    <x v="1"/>
    <s v=""/>
    <x v="1"/>
    <n v="2"/>
    <x v="2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66"/>
    <x v="2"/>
    <x v="1"/>
    <x v="10"/>
    <x v="6"/>
    <s v=""/>
    <x v="1"/>
    <x v="0"/>
    <x v="0"/>
  </r>
  <r>
    <x v="1694"/>
    <x v="4"/>
    <x v="1557"/>
    <x v="7"/>
    <x v="1694"/>
    <x v="1688"/>
    <x v="0"/>
    <x v="2025"/>
    <s v="0001"/>
    <x v="0"/>
    <s v="2395"/>
    <x v="4"/>
    <x v="1091"/>
    <s v="YD11"/>
    <x v="1"/>
    <s v=""/>
    <x v="0"/>
    <n v="15"/>
    <x v="0"/>
    <n v="409.54"/>
    <n v="393.67"/>
    <x v="0"/>
    <x v="1"/>
    <n v="1"/>
    <n v="12780719"/>
    <x v="1682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5"/>
    <n v="15"/>
    <x v="0"/>
    <x v="0"/>
    <x v="1"/>
    <n v="15"/>
    <x v="0"/>
    <x v="1970"/>
    <x v="0"/>
    <x v="0"/>
    <x v="0"/>
    <x v="4"/>
    <x v="1"/>
    <s v="CERVEZAS"/>
    <s v="PILSEN TRUJILLO"/>
    <x v="2"/>
    <x v="0"/>
    <x v="0"/>
    <x v="2"/>
    <x v="1"/>
    <x v="1"/>
    <x v="0"/>
    <x v="0"/>
    <x v="3"/>
    <x v="3"/>
    <x v="3"/>
    <x v="1"/>
    <x v="173"/>
    <x v="3"/>
    <d v="2021-01-31T00:00:00"/>
    <x v="0"/>
    <x v="0"/>
    <x v="0"/>
  </r>
  <r>
    <x v="1694"/>
    <x v="11"/>
    <x v="1557"/>
    <x v="7"/>
    <x v="1694"/>
    <x v="1688"/>
    <x v="1"/>
    <x v="2025"/>
    <s v="0001"/>
    <x v="0"/>
    <s v="3500192"/>
    <x v="11"/>
    <x v="1091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694"/>
    <x v="11"/>
    <x v="1557"/>
    <x v="7"/>
    <x v="1694"/>
    <x v="1688"/>
    <x v="1"/>
    <x v="2025"/>
    <s v="0001"/>
    <x v="0"/>
    <s v="3500192"/>
    <x v="11"/>
    <x v="1091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3"/>
    <x v="3"/>
    <x v="3"/>
    <x v="1"/>
    <x v="10"/>
    <x v="6"/>
    <s v=""/>
    <x v="1"/>
    <x v="0"/>
    <x v="0"/>
  </r>
  <r>
    <x v="1695"/>
    <x v="5"/>
    <x v="1558"/>
    <x v="28"/>
    <x v="1695"/>
    <x v="1689"/>
    <x v="0"/>
    <x v="2026"/>
    <s v="0001"/>
    <x v="0"/>
    <s v="2821"/>
    <x v="5"/>
    <x v="1867"/>
    <s v="YD11"/>
    <x v="14"/>
    <s v=""/>
    <x v="0"/>
    <n v="5"/>
    <x v="3"/>
    <n v="153.53"/>
    <n v="136.35"/>
    <x v="5"/>
    <x v="1"/>
    <n v="1"/>
    <n v="12784124"/>
    <x v="1683"/>
    <x v="0"/>
    <d v="2021-02-06T00:00:00"/>
    <x v="1"/>
    <x v="4"/>
    <x v="4"/>
    <s v="LU"/>
    <x v="0"/>
    <n v="0.378"/>
    <n v="5"/>
    <n v="5.0806451612903363"/>
    <n v="7.1428571428571423"/>
    <n v="5"/>
    <x v="0"/>
    <n v="5"/>
    <n v="5"/>
    <x v="0"/>
    <x v="0"/>
    <x v="2"/>
    <n v="5"/>
    <x v="0"/>
    <x v="1971"/>
    <x v="0"/>
    <x v="0"/>
    <x v="0"/>
    <x v="0"/>
    <x v="1"/>
    <s v="CERVEZAS"/>
    <s v="PILSEN CALLAO"/>
    <x v="2"/>
    <x v="0"/>
    <x v="0"/>
    <x v="3"/>
    <x v="2"/>
    <x v="0"/>
    <x v="0"/>
    <x v="23"/>
    <x v="8"/>
    <x v="17"/>
    <x v="2"/>
    <x v="1"/>
    <x v="31"/>
    <x v="3"/>
    <d v="2021-01-31T00:00:00"/>
    <x v="0"/>
    <x v="0"/>
    <x v="0"/>
  </r>
  <r>
    <x v="1695"/>
    <x v="11"/>
    <x v="1558"/>
    <x v="28"/>
    <x v="1695"/>
    <x v="1689"/>
    <x v="1"/>
    <x v="2026"/>
    <s v="0001"/>
    <x v="0"/>
    <s v="3500192"/>
    <x v="11"/>
    <x v="1867"/>
    <s v="YP66"/>
    <x v="14"/>
    <s v=""/>
    <x v="1"/>
    <n v="5"/>
    <x v="3"/>
    <n v="-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23"/>
    <x v="8"/>
    <x v="17"/>
    <x v="2"/>
    <x v="1"/>
    <x v="10"/>
    <x v="6"/>
    <s v=""/>
    <x v="1"/>
    <x v="0"/>
    <x v="0"/>
  </r>
  <r>
    <x v="1695"/>
    <x v="11"/>
    <x v="1558"/>
    <x v="28"/>
    <x v="1695"/>
    <x v="1689"/>
    <x v="1"/>
    <x v="2026"/>
    <s v="0001"/>
    <x v="0"/>
    <s v="3500192"/>
    <x v="11"/>
    <x v="1867"/>
    <s v="YD73"/>
    <x v="14"/>
    <s v=""/>
    <x v="1"/>
    <n v="5"/>
    <x v="3"/>
    <n v="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23"/>
    <x v="8"/>
    <x v="17"/>
    <x v="2"/>
    <x v="1"/>
    <x v="10"/>
    <x v="6"/>
    <s v=""/>
    <x v="1"/>
    <x v="0"/>
    <x v="0"/>
  </r>
  <r>
    <x v="1696"/>
    <x v="4"/>
    <x v="1559"/>
    <x v="13"/>
    <x v="1696"/>
    <x v="1690"/>
    <x v="0"/>
    <x v="2027"/>
    <s v="0001"/>
    <x v="0"/>
    <s v="2395"/>
    <x v="4"/>
    <x v="1868"/>
    <s v="YD11"/>
    <x v="1"/>
    <s v=""/>
    <x v="0"/>
    <n v="13"/>
    <x v="2"/>
    <n v="360.76"/>
    <n v="335.38"/>
    <x v="3"/>
    <x v="1"/>
    <n v="1"/>
    <n v="12784270"/>
    <x v="1684"/>
    <x v="0"/>
    <d v="2021-02-06T00:00:00"/>
    <x v="1"/>
    <x v="3"/>
    <x v="3"/>
    <s v="LU"/>
    <x v="0"/>
    <n v="0.96719999999999995"/>
    <n v="13"/>
    <n v="13.000000000000034"/>
    <n v="18.571428571428569"/>
    <n v="13"/>
    <x v="0"/>
    <n v="13"/>
    <n v="13"/>
    <x v="0"/>
    <x v="0"/>
    <x v="1"/>
    <n v="13"/>
    <x v="0"/>
    <x v="1972"/>
    <x v="0"/>
    <x v="0"/>
    <x v="0"/>
    <x v="4"/>
    <x v="1"/>
    <s v="CERVEZAS"/>
    <s v="PILSEN TRUJILLO"/>
    <x v="2"/>
    <x v="0"/>
    <x v="0"/>
    <x v="3"/>
    <x v="1"/>
    <x v="1"/>
    <x v="0"/>
    <x v="0"/>
    <x v="7"/>
    <x v="11"/>
    <x v="4"/>
    <x v="1"/>
    <x v="838"/>
    <x v="3"/>
    <d v="2021-01-31T00:00:00"/>
    <x v="0"/>
    <x v="0"/>
    <x v="0"/>
  </r>
  <r>
    <x v="1696"/>
    <x v="11"/>
    <x v="1559"/>
    <x v="13"/>
    <x v="1696"/>
    <x v="1690"/>
    <x v="1"/>
    <x v="2027"/>
    <s v="0001"/>
    <x v="0"/>
    <s v="3500192"/>
    <x v="11"/>
    <x v="1868"/>
    <s v="YP66"/>
    <x v="1"/>
    <s v=""/>
    <x v="1"/>
    <n v="13"/>
    <x v="2"/>
    <n v="-49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696"/>
    <x v="11"/>
    <x v="1559"/>
    <x v="13"/>
    <x v="1696"/>
    <x v="1690"/>
    <x v="1"/>
    <x v="2027"/>
    <s v="0001"/>
    <x v="0"/>
    <s v="3500192"/>
    <x v="11"/>
    <x v="1868"/>
    <s v="YD73"/>
    <x v="1"/>
    <s v=""/>
    <x v="1"/>
    <n v="13"/>
    <x v="2"/>
    <n v="49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697"/>
    <x v="4"/>
    <x v="1560"/>
    <x v="29"/>
    <x v="1697"/>
    <x v="1691"/>
    <x v="0"/>
    <x v="2028"/>
    <s v="0001"/>
    <x v="0"/>
    <s v="2395"/>
    <x v="4"/>
    <x v="1869"/>
    <s v="YD11"/>
    <x v="1"/>
    <s v=""/>
    <x v="0"/>
    <n v="2"/>
    <x v="0"/>
    <n v="54.61"/>
    <n v="52.49"/>
    <x v="0"/>
    <x v="1"/>
    <n v="1"/>
    <n v="12785262"/>
    <x v="1685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3.25"/>
    <x v="0"/>
    <x v="0"/>
    <x v="1"/>
    <n v="4"/>
    <x v="0"/>
    <x v="1973"/>
    <x v="0"/>
    <x v="0"/>
    <x v="0"/>
    <x v="0"/>
    <x v="1"/>
    <s v="CERVEZAS"/>
    <s v="PILSEN TRUJILLO"/>
    <x v="2"/>
    <x v="0"/>
    <x v="0"/>
    <x v="1"/>
    <x v="1"/>
    <x v="1"/>
    <x v="0"/>
    <x v="0"/>
    <x v="1"/>
    <x v="1"/>
    <x v="1"/>
    <x v="1"/>
    <x v="88"/>
    <x v="3"/>
    <d v="2021-01-31T00:00:00"/>
    <x v="0"/>
    <x v="0"/>
    <x v="0"/>
  </r>
  <r>
    <x v="1697"/>
    <x v="10"/>
    <x v="1560"/>
    <x v="29"/>
    <x v="1697"/>
    <x v="1691"/>
    <x v="0"/>
    <x v="2028"/>
    <s v="0001"/>
    <x v="0"/>
    <s v="11118"/>
    <x v="10"/>
    <x v="1869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"/>
    <x v="1"/>
    <x v="1"/>
    <x v="1"/>
    <x v="9"/>
    <x v="0"/>
    <s v=""/>
    <x v="1"/>
    <x v="0"/>
    <x v="0"/>
  </r>
  <r>
    <x v="1697"/>
    <x v="13"/>
    <x v="1560"/>
    <x v="29"/>
    <x v="1697"/>
    <x v="1691"/>
    <x v="0"/>
    <x v="2028"/>
    <s v="0001"/>
    <x v="0"/>
    <s v="14268"/>
    <x v="13"/>
    <x v="1869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"/>
    <x v="1"/>
    <x v="1"/>
    <x v="1"/>
    <x v="130"/>
    <x v="1"/>
    <s v=""/>
    <x v="1"/>
    <x v="0"/>
    <x v="0"/>
  </r>
  <r>
    <x v="1697"/>
    <x v="11"/>
    <x v="1560"/>
    <x v="29"/>
    <x v="1697"/>
    <x v="1691"/>
    <x v="1"/>
    <x v="2028"/>
    <s v="0001"/>
    <x v="0"/>
    <s v="3500192"/>
    <x v="11"/>
    <x v="1869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697"/>
    <x v="11"/>
    <x v="1560"/>
    <x v="29"/>
    <x v="1697"/>
    <x v="1691"/>
    <x v="1"/>
    <x v="2028"/>
    <s v="0001"/>
    <x v="0"/>
    <s v="3500192"/>
    <x v="11"/>
    <x v="1869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"/>
    <x v="1"/>
    <x v="1"/>
    <x v="1"/>
    <x v="10"/>
    <x v="6"/>
    <s v=""/>
    <x v="1"/>
    <x v="0"/>
    <x v="0"/>
  </r>
  <r>
    <x v="1698"/>
    <x v="19"/>
    <x v="1561"/>
    <x v="4"/>
    <x v="1698"/>
    <x v="1692"/>
    <x v="0"/>
    <x v="2029"/>
    <s v="0001"/>
    <x v="0"/>
    <s v="7841"/>
    <x v="19"/>
    <x v="1870"/>
    <s v="YD13"/>
    <x v="1"/>
    <s v=""/>
    <x v="0"/>
    <n v="2"/>
    <x v="6"/>
    <n v="34.58"/>
    <n v="7.04"/>
    <x v="0"/>
    <x v="1"/>
    <n v="1"/>
    <n v="12785368"/>
    <x v="1686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7"/>
    <n v="5.5"/>
    <x v="0"/>
    <x v="0"/>
    <x v="3"/>
    <n v="7"/>
    <x v="0"/>
    <x v="1974"/>
    <x v="0"/>
    <x v="0"/>
    <x v="0"/>
    <x v="2"/>
    <x v="1"/>
    <s v="CERVEZAS"/>
    <s v="CORONA"/>
    <x v="1"/>
    <x v="0"/>
    <x v="0"/>
    <x v="2"/>
    <x v="1"/>
    <x v="1"/>
    <x v="0"/>
    <x v="0"/>
    <x v="2"/>
    <x v="21"/>
    <x v="2"/>
    <x v="2"/>
    <x v="35"/>
    <x v="7"/>
    <d v="2021-01-31T00:00:00"/>
    <x v="0"/>
    <x v="0"/>
    <x v="0"/>
  </r>
  <r>
    <x v="1698"/>
    <x v="4"/>
    <x v="1561"/>
    <x v="4"/>
    <x v="1698"/>
    <x v="1692"/>
    <x v="0"/>
    <x v="2029"/>
    <s v="0001"/>
    <x v="0"/>
    <s v="2395"/>
    <x v="4"/>
    <x v="1870"/>
    <s v="YD11"/>
    <x v="1"/>
    <s v=""/>
    <x v="0"/>
    <n v="5"/>
    <x v="6"/>
    <n v="138.75"/>
    <n v="128.99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3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2"/>
    <x v="21"/>
    <x v="2"/>
    <x v="2"/>
    <x v="73"/>
    <x v="3"/>
    <s v=""/>
    <x v="1"/>
    <x v="0"/>
    <x v="0"/>
  </r>
  <r>
    <x v="1698"/>
    <x v="11"/>
    <x v="1561"/>
    <x v="4"/>
    <x v="1698"/>
    <x v="1692"/>
    <x v="1"/>
    <x v="2029"/>
    <s v="0001"/>
    <x v="0"/>
    <s v="3500192"/>
    <x v="11"/>
    <x v="1870"/>
    <s v="YP66"/>
    <x v="1"/>
    <s v=""/>
    <x v="1"/>
    <n v="5"/>
    <x v="6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1698"/>
    <x v="11"/>
    <x v="1561"/>
    <x v="4"/>
    <x v="1698"/>
    <x v="1692"/>
    <x v="1"/>
    <x v="2029"/>
    <s v="0001"/>
    <x v="0"/>
    <s v="3500192"/>
    <x v="11"/>
    <x v="1870"/>
    <s v="YD73"/>
    <x v="1"/>
    <s v=""/>
    <x v="1"/>
    <n v="5"/>
    <x v="6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1699"/>
    <x v="4"/>
    <x v="1562"/>
    <x v="17"/>
    <x v="1699"/>
    <x v="1693"/>
    <x v="0"/>
    <x v="2030"/>
    <s v="0001"/>
    <x v="0"/>
    <s v="2395"/>
    <x v="4"/>
    <x v="1014"/>
    <s v="YD11"/>
    <x v="1"/>
    <s v=""/>
    <x v="0"/>
    <n v="19"/>
    <x v="0"/>
    <n v="518.74"/>
    <n v="498.64"/>
    <x v="0"/>
    <x v="1"/>
    <n v="1"/>
    <n v="12786089"/>
    <x v="1687"/>
    <x v="0"/>
    <d v="2021-02-06T00:00:00"/>
    <x v="1"/>
    <x v="5"/>
    <x v="5"/>
    <s v="LU"/>
    <x v="0"/>
    <n v="1.4136"/>
    <n v="19"/>
    <n v="19.00000000000005"/>
    <n v="27.142857142857139"/>
    <n v="19"/>
    <x v="0"/>
    <n v="20"/>
    <n v="20"/>
    <x v="0"/>
    <x v="0"/>
    <x v="1"/>
    <n v="20"/>
    <x v="0"/>
    <x v="1975"/>
    <x v="0"/>
    <x v="0"/>
    <x v="0"/>
    <x v="3"/>
    <x v="1"/>
    <s v="CERVEZAS"/>
    <s v="PILSEN TRUJILLO"/>
    <x v="2"/>
    <x v="0"/>
    <x v="0"/>
    <x v="3"/>
    <x v="1"/>
    <x v="1"/>
    <x v="0"/>
    <x v="0"/>
    <x v="2"/>
    <x v="4"/>
    <x v="3"/>
    <x v="1"/>
    <x v="879"/>
    <x v="3"/>
    <d v="2021-01-31T00:00:00"/>
    <x v="0"/>
    <x v="0"/>
    <x v="0"/>
  </r>
  <r>
    <x v="1699"/>
    <x v="7"/>
    <x v="1562"/>
    <x v="17"/>
    <x v="1699"/>
    <x v="1693"/>
    <x v="0"/>
    <x v="2030"/>
    <s v="0001"/>
    <x v="0"/>
    <s v="6842"/>
    <x v="7"/>
    <x v="1014"/>
    <s v="YD11"/>
    <x v="1"/>
    <s v=""/>
    <x v="0"/>
    <n v="1"/>
    <x v="0"/>
    <n v="34.56"/>
    <n v="27.73"/>
    <x v="0"/>
    <x v="1"/>
    <s v=""/>
    <s v=""/>
    <x v="1"/>
    <x v="0"/>
    <d v="2021-02-06T00:00:00"/>
    <x v="1"/>
    <x v="5"/>
    <x v="5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2"/>
    <x v="4"/>
    <x v="3"/>
    <x v="1"/>
    <x v="19"/>
    <x v="5"/>
    <s v=""/>
    <x v="1"/>
    <x v="0"/>
    <x v="0"/>
  </r>
  <r>
    <x v="1699"/>
    <x v="11"/>
    <x v="1562"/>
    <x v="17"/>
    <x v="1699"/>
    <x v="1693"/>
    <x v="1"/>
    <x v="2030"/>
    <s v="0001"/>
    <x v="0"/>
    <s v="3500192"/>
    <x v="11"/>
    <x v="1014"/>
    <s v="YP66"/>
    <x v="1"/>
    <s v=""/>
    <x v="1"/>
    <n v="20"/>
    <x v="0"/>
    <n v="-76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1699"/>
    <x v="11"/>
    <x v="1562"/>
    <x v="17"/>
    <x v="1699"/>
    <x v="1693"/>
    <x v="1"/>
    <x v="2030"/>
    <s v="0001"/>
    <x v="0"/>
    <s v="3500192"/>
    <x v="11"/>
    <x v="1014"/>
    <s v="YD73"/>
    <x v="1"/>
    <s v=""/>
    <x v="1"/>
    <n v="19"/>
    <x v="0"/>
    <n v="72.2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1699"/>
    <x v="11"/>
    <x v="1562"/>
    <x v="17"/>
    <x v="1699"/>
    <x v="1693"/>
    <x v="1"/>
    <x v="2030"/>
    <s v="0001"/>
    <x v="0"/>
    <s v="3500192"/>
    <x v="11"/>
    <x v="1014"/>
    <s v="YD73"/>
    <x v="1"/>
    <s v=""/>
    <x v="1"/>
    <n v="1"/>
    <x v="0"/>
    <n v="3.8"/>
    <n v="0"/>
    <x v="0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4"/>
    <x v="3"/>
    <x v="1"/>
    <x v="10"/>
    <x v="6"/>
    <s v=""/>
    <x v="1"/>
    <x v="0"/>
    <x v="0"/>
  </r>
  <r>
    <x v="1700"/>
    <x v="4"/>
    <x v="1563"/>
    <x v="1"/>
    <x v="1700"/>
    <x v="1694"/>
    <x v="0"/>
    <x v="2031"/>
    <s v="0001"/>
    <x v="0"/>
    <s v="2395"/>
    <x v="4"/>
    <x v="1797"/>
    <s v="YD11"/>
    <x v="1"/>
    <s v=""/>
    <x v="0"/>
    <n v="7"/>
    <x v="0"/>
    <n v="191.11"/>
    <n v="183.7"/>
    <x v="0"/>
    <x v="1"/>
    <n v="1"/>
    <n v="12786796"/>
    <x v="1688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7"/>
    <n v="7"/>
    <x v="0"/>
    <x v="0"/>
    <x v="1"/>
    <n v="7"/>
    <x v="0"/>
    <x v="1976"/>
    <x v="0"/>
    <x v="0"/>
    <x v="0"/>
    <x v="2"/>
    <x v="1"/>
    <s v="CERVEZAS"/>
    <s v="PILSEN TRUJILLO"/>
    <x v="2"/>
    <x v="0"/>
    <x v="0"/>
    <x v="1"/>
    <x v="1"/>
    <x v="1"/>
    <x v="0"/>
    <x v="0"/>
    <x v="4"/>
    <x v="7"/>
    <x v="2"/>
    <x v="1"/>
    <x v="166"/>
    <x v="3"/>
    <d v="2021-01-31T00:00:00"/>
    <x v="0"/>
    <x v="0"/>
    <x v="0"/>
  </r>
  <r>
    <x v="1700"/>
    <x v="11"/>
    <x v="1563"/>
    <x v="1"/>
    <x v="1700"/>
    <x v="1694"/>
    <x v="1"/>
    <x v="2031"/>
    <s v="0001"/>
    <x v="0"/>
    <s v="3500192"/>
    <x v="11"/>
    <x v="1797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700"/>
    <x v="11"/>
    <x v="1563"/>
    <x v="1"/>
    <x v="1700"/>
    <x v="1694"/>
    <x v="1"/>
    <x v="2031"/>
    <s v="0001"/>
    <x v="0"/>
    <s v="3500192"/>
    <x v="11"/>
    <x v="1797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701"/>
    <x v="5"/>
    <x v="1564"/>
    <x v="26"/>
    <x v="1701"/>
    <x v="1695"/>
    <x v="0"/>
    <x v="2032"/>
    <s v="0001"/>
    <x v="0"/>
    <s v="2821"/>
    <x v="5"/>
    <x v="1871"/>
    <s v="YD11"/>
    <x v="1"/>
    <s v=""/>
    <x v="0"/>
    <n v="1"/>
    <x v="1"/>
    <n v="30.71"/>
    <n v="27.27"/>
    <x v="0"/>
    <x v="1"/>
    <n v="1"/>
    <n v="12787117"/>
    <x v="1689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2"/>
    <n v="1.5"/>
    <x v="0"/>
    <x v="0"/>
    <x v="3"/>
    <n v="2"/>
    <x v="0"/>
    <x v="1977"/>
    <x v="0"/>
    <x v="0"/>
    <x v="0"/>
    <x v="0"/>
    <x v="1"/>
    <s v="CERVEZAS"/>
    <s v="PILSEN CALLAO"/>
    <x v="2"/>
    <x v="0"/>
    <x v="0"/>
    <x v="2"/>
    <x v="1"/>
    <x v="1"/>
    <x v="0"/>
    <x v="0"/>
    <x v="2"/>
    <x v="21"/>
    <x v="2"/>
    <x v="2"/>
    <x v="5"/>
    <x v="3"/>
    <d v="2021-01-31T00:00:00"/>
    <x v="0"/>
    <x v="0"/>
    <x v="0"/>
  </r>
  <r>
    <x v="1701"/>
    <x v="16"/>
    <x v="1564"/>
    <x v="26"/>
    <x v="1701"/>
    <x v="1695"/>
    <x v="0"/>
    <x v="2032"/>
    <s v="0001"/>
    <x v="0"/>
    <s v="11114"/>
    <x v="16"/>
    <x v="1871"/>
    <s v="YD13"/>
    <x v="1"/>
    <s v=""/>
    <x v="0"/>
    <n v="1"/>
    <x v="1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3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1"/>
    <x v="2"/>
    <x v="2"/>
    <x v="188"/>
    <x v="0"/>
    <s v=""/>
    <x v="1"/>
    <x v="0"/>
    <x v="0"/>
  </r>
  <r>
    <x v="1701"/>
    <x v="11"/>
    <x v="1564"/>
    <x v="26"/>
    <x v="1701"/>
    <x v="1695"/>
    <x v="1"/>
    <x v="2032"/>
    <s v="0001"/>
    <x v="0"/>
    <s v="3500192"/>
    <x v="11"/>
    <x v="1871"/>
    <s v="YP66"/>
    <x v="1"/>
    <s v=""/>
    <x v="1"/>
    <n v="1"/>
    <x v="1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1701"/>
    <x v="11"/>
    <x v="1564"/>
    <x v="26"/>
    <x v="1701"/>
    <x v="1695"/>
    <x v="1"/>
    <x v="2032"/>
    <s v="0001"/>
    <x v="0"/>
    <s v="3500192"/>
    <x v="11"/>
    <x v="1871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3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1"/>
    <x v="2"/>
    <x v="2"/>
    <x v="10"/>
    <x v="6"/>
    <s v=""/>
    <x v="1"/>
    <x v="0"/>
    <x v="0"/>
  </r>
  <r>
    <x v="1702"/>
    <x v="4"/>
    <x v="1565"/>
    <x v="12"/>
    <x v="1702"/>
    <x v="1696"/>
    <x v="0"/>
    <x v="2033"/>
    <s v="0001"/>
    <x v="0"/>
    <s v="2395"/>
    <x v="4"/>
    <x v="831"/>
    <s v="YD11"/>
    <x v="1"/>
    <s v=""/>
    <x v="0"/>
    <n v="10"/>
    <x v="5"/>
    <n v="277.51"/>
    <n v="257.98"/>
    <x v="0"/>
    <x v="1"/>
    <n v="1"/>
    <n v="12787118"/>
    <x v="1690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5"/>
    <n v="15"/>
    <x v="0"/>
    <x v="0"/>
    <x v="1"/>
    <n v="10"/>
    <x v="0"/>
    <x v="1978"/>
    <x v="2"/>
    <x v="0"/>
    <x v="0"/>
    <x v="4"/>
    <x v="1"/>
    <s v="CERVEZAS"/>
    <s v="PILSEN TRUJILLO"/>
    <x v="2"/>
    <x v="0"/>
    <x v="0"/>
    <x v="1"/>
    <x v="1"/>
    <x v="1"/>
    <x v="0"/>
    <x v="0"/>
    <x v="7"/>
    <x v="11"/>
    <x v="4"/>
    <x v="1"/>
    <x v="189"/>
    <x v="3"/>
    <d v="2021-01-31T00:00:00"/>
    <x v="0"/>
    <x v="0"/>
    <x v="0"/>
  </r>
  <r>
    <x v="1702"/>
    <x v="4"/>
    <x v="1566"/>
    <x v="12"/>
    <x v="1702"/>
    <x v="1696"/>
    <x v="0"/>
    <x v="2034"/>
    <s v="0001"/>
    <x v="0"/>
    <s v="2395"/>
    <x v="4"/>
    <x v="1872"/>
    <s v="YD11"/>
    <x v="1"/>
    <s v=""/>
    <x v="0"/>
    <n v="5"/>
    <x v="0"/>
    <n v="136.52000000000001"/>
    <n v="131.22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1"/>
    <n v="5"/>
    <x v="0"/>
    <x v="1979"/>
    <x v="1"/>
    <x v="0"/>
    <x v="0"/>
    <x v="1"/>
    <x v="1"/>
    <s v="CERVEZAS"/>
    <s v="PILSEN TRUJILLO"/>
    <x v="2"/>
    <x v="0"/>
    <x v="0"/>
    <x v="1"/>
    <x v="1"/>
    <x v="1"/>
    <x v="0"/>
    <x v="0"/>
    <x v="7"/>
    <x v="11"/>
    <x v="4"/>
    <x v="1"/>
    <x v="73"/>
    <x v="3"/>
    <s v=""/>
    <x v="1"/>
    <x v="0"/>
    <x v="0"/>
  </r>
  <r>
    <x v="1702"/>
    <x v="11"/>
    <x v="1565"/>
    <x v="12"/>
    <x v="1702"/>
    <x v="1696"/>
    <x v="1"/>
    <x v="2033"/>
    <s v="0001"/>
    <x v="0"/>
    <s v="3500192"/>
    <x v="11"/>
    <x v="831"/>
    <s v="YP66"/>
    <x v="1"/>
    <s v=""/>
    <x v="1"/>
    <n v="10"/>
    <x v="5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702"/>
    <x v="11"/>
    <x v="1565"/>
    <x v="12"/>
    <x v="1702"/>
    <x v="1696"/>
    <x v="1"/>
    <x v="2033"/>
    <s v="0001"/>
    <x v="0"/>
    <s v="3500192"/>
    <x v="11"/>
    <x v="831"/>
    <s v="YD73"/>
    <x v="1"/>
    <s v=""/>
    <x v="1"/>
    <n v="10"/>
    <x v="5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702"/>
    <x v="11"/>
    <x v="1566"/>
    <x v="12"/>
    <x v="1702"/>
    <x v="1696"/>
    <x v="1"/>
    <x v="2034"/>
    <s v="0001"/>
    <x v="0"/>
    <s v="3500192"/>
    <x v="11"/>
    <x v="1872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702"/>
    <x v="11"/>
    <x v="1566"/>
    <x v="12"/>
    <x v="1702"/>
    <x v="1696"/>
    <x v="1"/>
    <x v="2034"/>
    <s v="0001"/>
    <x v="0"/>
    <s v="3500192"/>
    <x v="11"/>
    <x v="1872"/>
    <s v="YD73"/>
    <x v="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7"/>
    <x v="11"/>
    <x v="4"/>
    <x v="1"/>
    <x v="10"/>
    <x v="6"/>
    <s v=""/>
    <x v="1"/>
    <x v="0"/>
    <x v="0"/>
  </r>
  <r>
    <x v="1703"/>
    <x v="5"/>
    <x v="1567"/>
    <x v="18"/>
    <x v="1703"/>
    <x v="1697"/>
    <x v="0"/>
    <x v="2035"/>
    <s v="0001"/>
    <x v="0"/>
    <s v="2821"/>
    <x v="5"/>
    <x v="1112"/>
    <s v="YD11"/>
    <x v="1"/>
    <s v=""/>
    <x v="0"/>
    <n v="2"/>
    <x v="0"/>
    <n v="61.41"/>
    <n v="54.54"/>
    <x v="0"/>
    <x v="2"/>
    <n v="1"/>
    <n v="12787531"/>
    <x v="1691"/>
    <x v="0"/>
    <d v="2021-02-06T00:00:00"/>
    <x v="0"/>
    <x v="0"/>
    <x v="0"/>
    <s v="LU"/>
    <x v="0"/>
    <n v="0.1512"/>
    <n v="2"/>
    <n v="2.0322580645161343"/>
    <n v="2.8571428571428568"/>
    <n v="2"/>
    <x v="0"/>
    <n v="14"/>
    <n v="5"/>
    <x v="0"/>
    <x v="0"/>
    <x v="1"/>
    <n v="14"/>
    <x v="0"/>
    <x v="1980"/>
    <x v="0"/>
    <x v="0"/>
    <x v="0"/>
    <x v="4"/>
    <x v="1"/>
    <s v="CERVEZAS"/>
    <s v="PILSEN CALLAO"/>
    <x v="2"/>
    <x v="0"/>
    <x v="0"/>
    <x v="1"/>
    <x v="1"/>
    <x v="1"/>
    <x v="0"/>
    <x v="0"/>
    <x v="2"/>
    <x v="14"/>
    <x v="1"/>
    <x v="1"/>
    <x v="15"/>
    <x v="3"/>
    <d v="2021-01-31T00:00:00"/>
    <x v="0"/>
    <x v="0"/>
    <x v="0"/>
  </r>
  <r>
    <x v="1703"/>
    <x v="15"/>
    <x v="1567"/>
    <x v="18"/>
    <x v="1703"/>
    <x v="1697"/>
    <x v="0"/>
    <x v="2035"/>
    <s v="0001"/>
    <x v="0"/>
    <s v="14523"/>
    <x v="15"/>
    <x v="1112"/>
    <s v="YD13"/>
    <x v="1"/>
    <s v=""/>
    <x v="0"/>
    <n v="12"/>
    <x v="0"/>
    <n v="80.66"/>
    <n v="78.48"/>
    <x v="0"/>
    <x v="2"/>
    <s v=""/>
    <s v=""/>
    <x v="1"/>
    <x v="0"/>
    <d v="2021-02-06T00:00:00"/>
    <x v="0"/>
    <x v="0"/>
    <x v="0"/>
    <s v="LU"/>
    <x v="0"/>
    <n v="0.22320000000000001"/>
    <n v="3"/>
    <n v="3.000000000000008"/>
    <n v="3.75"/>
    <n v="1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253"/>
    <x v="2"/>
    <s v=""/>
    <x v="1"/>
    <x v="0"/>
    <x v="0"/>
  </r>
  <r>
    <x v="1703"/>
    <x v="11"/>
    <x v="1567"/>
    <x v="18"/>
    <x v="1703"/>
    <x v="1697"/>
    <x v="1"/>
    <x v="2035"/>
    <s v="0001"/>
    <x v="0"/>
    <s v="3500192"/>
    <x v="11"/>
    <x v="1112"/>
    <s v="YP66"/>
    <x v="1"/>
    <s v=""/>
    <x v="1"/>
    <n v="2"/>
    <x v="0"/>
    <n v="-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703"/>
    <x v="11"/>
    <x v="1567"/>
    <x v="18"/>
    <x v="1703"/>
    <x v="1697"/>
    <x v="1"/>
    <x v="2035"/>
    <s v="0001"/>
    <x v="0"/>
    <s v="3500192"/>
    <x v="11"/>
    <x v="1112"/>
    <s v="YD73"/>
    <x v="1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704"/>
    <x v="15"/>
    <x v="0"/>
    <x v="15"/>
    <x v="1704"/>
    <x v="1698"/>
    <x v="0"/>
    <x v="2036"/>
    <s v="0001"/>
    <x v="0"/>
    <s v="14523"/>
    <x v="15"/>
    <x v="1873"/>
    <s v="YD13"/>
    <x v="19"/>
    <s v=""/>
    <x v="0"/>
    <n v="1"/>
    <x v="0"/>
    <n v="10.57"/>
    <n v="7.33"/>
    <x v="0"/>
    <x v="2"/>
    <n v="1"/>
    <n v="12787574"/>
    <x v="1692"/>
    <x v="0"/>
    <d v="2021-02-06T00:00:00"/>
    <x v="0"/>
    <x v="0"/>
    <x v="0"/>
    <s v="LU"/>
    <x v="0"/>
    <n v="1.8599999999999998E-2"/>
    <n v="0.25"/>
    <n v="0.25000000000000067"/>
    <n v="0.3125"/>
    <n v="1"/>
    <x v="0"/>
    <n v="3"/>
    <n v="1.75"/>
    <x v="0"/>
    <x v="0"/>
    <x v="2"/>
    <n v="3"/>
    <x v="0"/>
    <x v="1981"/>
    <x v="0"/>
    <x v="0"/>
    <x v="0"/>
    <x v="0"/>
    <x v="1"/>
    <s v="CERVEZAS"/>
    <s v="PILSEN CALLAO"/>
    <x v="1"/>
    <x v="0"/>
    <x v="0"/>
    <x v="3"/>
    <x v="0"/>
    <x v="0"/>
    <x v="0"/>
    <x v="0"/>
    <x v="2"/>
    <x v="13"/>
    <x v="1"/>
    <x v="1"/>
    <x v="74"/>
    <x v="2"/>
    <d v="2021-01-31T00:00:00"/>
    <x v="0"/>
    <x v="0"/>
    <x v="0"/>
  </r>
  <r>
    <x v="1704"/>
    <x v="34"/>
    <x v="0"/>
    <x v="15"/>
    <x v="1704"/>
    <x v="1698"/>
    <x v="0"/>
    <x v="2036"/>
    <s v="0001"/>
    <x v="0"/>
    <s v="5015"/>
    <x v="34"/>
    <x v="1873"/>
    <s v="YD13"/>
    <x v="19"/>
    <s v=""/>
    <x v="0"/>
    <n v="1"/>
    <x v="0"/>
    <n v="5.93"/>
    <n v="1.21"/>
    <x v="0"/>
    <x v="2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161"/>
    <x v="4"/>
    <s v=""/>
    <x v="1"/>
    <x v="0"/>
    <x v="0"/>
  </r>
  <r>
    <x v="1704"/>
    <x v="32"/>
    <x v="0"/>
    <x v="15"/>
    <x v="1704"/>
    <x v="1698"/>
    <x v="0"/>
    <x v="2036"/>
    <s v="0001"/>
    <x v="0"/>
    <s v="9314"/>
    <x v="32"/>
    <x v="1873"/>
    <s v="YD13"/>
    <x v="19"/>
    <s v=""/>
    <x v="0"/>
    <n v="1"/>
    <x v="0"/>
    <n v="7.24"/>
    <n v="2.75"/>
    <x v="0"/>
    <x v="2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3"/>
    <x v="0"/>
    <x v="0"/>
    <x v="0"/>
    <x v="0"/>
    <x v="2"/>
    <x v="13"/>
    <x v="1"/>
    <x v="1"/>
    <x v="115"/>
    <x v="10"/>
    <s v=""/>
    <x v="1"/>
    <x v="0"/>
    <x v="0"/>
  </r>
  <r>
    <x v="1705"/>
    <x v="4"/>
    <x v="0"/>
    <x v="4"/>
    <x v="1705"/>
    <x v="1699"/>
    <x v="0"/>
    <x v="2037"/>
    <s v="0001"/>
    <x v="0"/>
    <s v="2395"/>
    <x v="4"/>
    <x v="1874"/>
    <s v="YD11"/>
    <x v="12"/>
    <s v=""/>
    <x v="0"/>
    <n v="5"/>
    <x v="0"/>
    <n v="154.91999999999999"/>
    <n v="134.96"/>
    <x v="0"/>
    <x v="0"/>
    <n v="1"/>
    <n v="12787657"/>
    <x v="1693"/>
    <x v="0"/>
    <d v="2021-02-06T00:00:00"/>
    <x v="0"/>
    <x v="0"/>
    <x v="0"/>
    <s v="LU"/>
    <x v="0"/>
    <n v="0.372"/>
    <n v="5"/>
    <n v="5.0000000000000133"/>
    <n v="7.1428571428571423"/>
    <n v="5"/>
    <x v="0"/>
    <n v="12"/>
    <n v="7.5"/>
    <x v="0"/>
    <x v="0"/>
    <x v="2"/>
    <n v="12"/>
    <x v="0"/>
    <x v="1982"/>
    <x v="0"/>
    <x v="0"/>
    <x v="0"/>
    <x v="4"/>
    <x v="1"/>
    <s v="CERVEZAS"/>
    <s v="PILSEN TRUJILLO"/>
    <x v="2"/>
    <x v="0"/>
    <x v="0"/>
    <x v="2"/>
    <x v="0"/>
    <x v="0"/>
    <x v="0"/>
    <x v="23"/>
    <x v="2"/>
    <x v="6"/>
    <x v="2"/>
    <x v="1"/>
    <x v="31"/>
    <x v="3"/>
    <d v="2021-01-31T00:00:00"/>
    <x v="0"/>
    <x v="0"/>
    <x v="0"/>
  </r>
  <r>
    <x v="1705"/>
    <x v="26"/>
    <x v="0"/>
    <x v="4"/>
    <x v="1705"/>
    <x v="1699"/>
    <x v="0"/>
    <x v="2037"/>
    <s v="0001"/>
    <x v="0"/>
    <s v="12408"/>
    <x v="26"/>
    <x v="1874"/>
    <s v="YD13"/>
    <x v="12"/>
    <s v=""/>
    <x v="0"/>
    <n v="6"/>
    <x v="0"/>
    <n v="48.8"/>
    <n v="27.64"/>
    <x v="0"/>
    <x v="0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23"/>
    <x v="2"/>
    <x v="6"/>
    <x v="2"/>
    <x v="1"/>
    <x v="96"/>
    <x v="1"/>
    <s v=""/>
    <x v="1"/>
    <x v="0"/>
    <x v="0"/>
  </r>
  <r>
    <x v="1705"/>
    <x v="7"/>
    <x v="0"/>
    <x v="4"/>
    <x v="1705"/>
    <x v="1699"/>
    <x v="0"/>
    <x v="2037"/>
    <s v="0001"/>
    <x v="0"/>
    <s v="6842"/>
    <x v="7"/>
    <x v="1874"/>
    <s v="YD11"/>
    <x v="12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23"/>
    <x v="2"/>
    <x v="6"/>
    <x v="2"/>
    <x v="1"/>
    <x v="19"/>
    <x v="5"/>
    <s v=""/>
    <x v="1"/>
    <x v="0"/>
    <x v="0"/>
  </r>
  <r>
    <x v="1705"/>
    <x v="11"/>
    <x v="0"/>
    <x v="4"/>
    <x v="1705"/>
    <x v="1699"/>
    <x v="1"/>
    <x v="2037"/>
    <s v="0001"/>
    <x v="0"/>
    <s v="3500192"/>
    <x v="11"/>
    <x v="1874"/>
    <s v="YP66"/>
    <x v="12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2"/>
    <x v="6"/>
    <x v="2"/>
    <x v="1"/>
    <x v="10"/>
    <x v="6"/>
    <s v=""/>
    <x v="1"/>
    <x v="0"/>
    <x v="0"/>
  </r>
  <r>
    <x v="1705"/>
    <x v="11"/>
    <x v="0"/>
    <x v="4"/>
    <x v="1705"/>
    <x v="1699"/>
    <x v="1"/>
    <x v="2037"/>
    <s v="0001"/>
    <x v="0"/>
    <s v="3500192"/>
    <x v="11"/>
    <x v="1874"/>
    <s v="YD73"/>
    <x v="12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2"/>
    <x v="6"/>
    <x v="2"/>
    <x v="1"/>
    <x v="10"/>
    <x v="6"/>
    <s v=""/>
    <x v="1"/>
    <x v="0"/>
    <x v="0"/>
  </r>
  <r>
    <x v="1705"/>
    <x v="11"/>
    <x v="0"/>
    <x v="4"/>
    <x v="1705"/>
    <x v="1699"/>
    <x v="1"/>
    <x v="2037"/>
    <s v="0001"/>
    <x v="0"/>
    <s v="3500192"/>
    <x v="11"/>
    <x v="1874"/>
    <s v="YD73"/>
    <x v="12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2"/>
    <x v="6"/>
    <x v="2"/>
    <x v="1"/>
    <x v="10"/>
    <x v="6"/>
    <s v=""/>
    <x v="1"/>
    <x v="0"/>
    <x v="0"/>
  </r>
  <r>
    <x v="1706"/>
    <x v="4"/>
    <x v="0"/>
    <x v="14"/>
    <x v="1706"/>
    <x v="1700"/>
    <x v="0"/>
    <x v="2038"/>
    <s v="0001"/>
    <x v="0"/>
    <s v="2395"/>
    <x v="4"/>
    <x v="1875"/>
    <s v="YD11"/>
    <x v="13"/>
    <s v=""/>
    <x v="0"/>
    <n v="5"/>
    <x v="0"/>
    <n v="154.91999999999999"/>
    <n v="134.96"/>
    <x v="0"/>
    <x v="0"/>
    <n v="1"/>
    <n v="12788242"/>
    <x v="1694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1983"/>
    <x v="0"/>
    <x v="0"/>
    <x v="0"/>
    <x v="0"/>
    <x v="1"/>
    <s v="CERVEZAS"/>
    <s v="PILSEN TRUJILLO"/>
    <x v="2"/>
    <x v="0"/>
    <x v="0"/>
    <x v="2"/>
    <x v="0"/>
    <x v="0"/>
    <x v="0"/>
    <x v="23"/>
    <x v="7"/>
    <x v="20"/>
    <x v="4"/>
    <x v="1"/>
    <x v="31"/>
    <x v="3"/>
    <d v="2021-01-31T00:00:00"/>
    <x v="0"/>
    <x v="0"/>
    <x v="0"/>
  </r>
  <r>
    <x v="1706"/>
    <x v="11"/>
    <x v="0"/>
    <x v="14"/>
    <x v="1706"/>
    <x v="1700"/>
    <x v="1"/>
    <x v="2038"/>
    <s v="0001"/>
    <x v="0"/>
    <s v="3500192"/>
    <x v="11"/>
    <x v="1875"/>
    <s v="YP66"/>
    <x v="13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706"/>
    <x v="11"/>
    <x v="0"/>
    <x v="14"/>
    <x v="1706"/>
    <x v="1700"/>
    <x v="1"/>
    <x v="2038"/>
    <s v="0001"/>
    <x v="0"/>
    <s v="3500192"/>
    <x v="11"/>
    <x v="1875"/>
    <s v="YD73"/>
    <x v="13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707"/>
    <x v="26"/>
    <x v="0"/>
    <x v="21"/>
    <x v="1707"/>
    <x v="1701"/>
    <x v="0"/>
    <x v="2039"/>
    <s v="0001"/>
    <x v="0"/>
    <s v="12408"/>
    <x v="26"/>
    <x v="1876"/>
    <s v="YD13"/>
    <x v="7"/>
    <s v=""/>
    <x v="0"/>
    <n v="1"/>
    <x v="0"/>
    <n v="8.1300000000000008"/>
    <n v="4.5999999999999996"/>
    <x v="0"/>
    <x v="1"/>
    <n v="1"/>
    <n v="12788251"/>
    <x v="1695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1.75"/>
    <x v="0"/>
    <x v="0"/>
    <x v="2"/>
    <n v="3"/>
    <x v="0"/>
    <x v="1984"/>
    <x v="0"/>
    <x v="0"/>
    <x v="0"/>
    <x v="0"/>
    <x v="1"/>
    <s v="CERVEZAS"/>
    <s v="GOLDEN"/>
    <x v="1"/>
    <x v="0"/>
    <x v="0"/>
    <x v="3"/>
    <x v="0"/>
    <x v="0"/>
    <x v="0"/>
    <x v="0"/>
    <x v="7"/>
    <x v="11"/>
    <x v="4"/>
    <x v="1"/>
    <x v="47"/>
    <x v="1"/>
    <d v="2021-01-31T00:00:00"/>
    <x v="0"/>
    <x v="0"/>
    <x v="0"/>
  </r>
  <r>
    <x v="1707"/>
    <x v="34"/>
    <x v="0"/>
    <x v="21"/>
    <x v="1707"/>
    <x v="1701"/>
    <x v="0"/>
    <x v="2039"/>
    <s v="0001"/>
    <x v="0"/>
    <s v="5015"/>
    <x v="34"/>
    <x v="1876"/>
    <s v="YD13"/>
    <x v="7"/>
    <s v=""/>
    <x v="0"/>
    <n v="1"/>
    <x v="0"/>
    <n v="5.93"/>
    <n v="1.21"/>
    <x v="0"/>
    <x v="1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7"/>
    <x v="11"/>
    <x v="4"/>
    <x v="1"/>
    <x v="161"/>
    <x v="4"/>
    <s v=""/>
    <x v="1"/>
    <x v="0"/>
    <x v="0"/>
  </r>
  <r>
    <x v="1707"/>
    <x v="16"/>
    <x v="0"/>
    <x v="21"/>
    <x v="1707"/>
    <x v="1701"/>
    <x v="0"/>
    <x v="2039"/>
    <s v="0001"/>
    <x v="0"/>
    <s v="11114"/>
    <x v="16"/>
    <x v="1876"/>
    <s v="YD13"/>
    <x v="7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23"/>
    <x v="0"/>
    <s v=""/>
    <x v="1"/>
    <x v="0"/>
    <x v="0"/>
  </r>
  <r>
    <x v="1708"/>
    <x v="4"/>
    <x v="0"/>
    <x v="14"/>
    <x v="1708"/>
    <x v="1702"/>
    <x v="0"/>
    <x v="2040"/>
    <s v="0001"/>
    <x v="0"/>
    <s v="2395"/>
    <x v="4"/>
    <x v="1877"/>
    <s v="YD11"/>
    <x v="13"/>
    <s v=""/>
    <x v="0"/>
    <n v="48"/>
    <x v="0"/>
    <n v="1487.18"/>
    <n v="1295.7"/>
    <x v="0"/>
    <x v="1"/>
    <n v="1"/>
    <n v="12788262"/>
    <x v="1696"/>
    <x v="0"/>
    <d v="2021-02-06T00:00:00"/>
    <x v="0"/>
    <x v="0"/>
    <x v="0"/>
    <s v="LU"/>
    <x v="0"/>
    <n v="3.5712000000000002"/>
    <n v="48"/>
    <n v="48.000000000000128"/>
    <n v="68.571428571428555"/>
    <n v="48"/>
    <x v="0"/>
    <n v="52"/>
    <n v="50.583333333299997"/>
    <x v="0"/>
    <x v="0"/>
    <x v="2"/>
    <n v="52"/>
    <x v="0"/>
    <x v="1985"/>
    <x v="0"/>
    <x v="0"/>
    <x v="0"/>
    <x v="3"/>
    <x v="1"/>
    <s v="CERVEZAS"/>
    <s v="PILSEN TRUJILLO"/>
    <x v="2"/>
    <x v="0"/>
    <x v="0"/>
    <x v="2"/>
    <x v="0"/>
    <x v="0"/>
    <x v="0"/>
    <x v="23"/>
    <x v="7"/>
    <x v="20"/>
    <x v="4"/>
    <x v="1"/>
    <x v="880"/>
    <x v="3"/>
    <d v="2021-01-31T00:00:00"/>
    <x v="0"/>
    <x v="0"/>
    <x v="0"/>
  </r>
  <r>
    <x v="1708"/>
    <x v="7"/>
    <x v="0"/>
    <x v="14"/>
    <x v="1708"/>
    <x v="1702"/>
    <x v="0"/>
    <x v="2040"/>
    <s v="0001"/>
    <x v="0"/>
    <s v="6842"/>
    <x v="7"/>
    <x v="1877"/>
    <s v="YD11"/>
    <x v="13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23"/>
    <x v="7"/>
    <x v="20"/>
    <x v="4"/>
    <x v="1"/>
    <x v="69"/>
    <x v="5"/>
    <s v=""/>
    <x v="1"/>
    <x v="0"/>
    <x v="0"/>
  </r>
  <r>
    <x v="1708"/>
    <x v="19"/>
    <x v="0"/>
    <x v="14"/>
    <x v="1708"/>
    <x v="1702"/>
    <x v="0"/>
    <x v="2040"/>
    <s v="0001"/>
    <x v="0"/>
    <s v="7841"/>
    <x v="19"/>
    <x v="1877"/>
    <s v="YD13"/>
    <x v="13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23"/>
    <x v="7"/>
    <x v="20"/>
    <x v="4"/>
    <x v="1"/>
    <x v="315"/>
    <x v="7"/>
    <s v=""/>
    <x v="1"/>
    <x v="0"/>
    <x v="0"/>
  </r>
  <r>
    <x v="1708"/>
    <x v="0"/>
    <x v="0"/>
    <x v="14"/>
    <x v="1708"/>
    <x v="1702"/>
    <x v="0"/>
    <x v="2040"/>
    <s v="0001"/>
    <x v="0"/>
    <s v="11112"/>
    <x v="0"/>
    <x v="1877"/>
    <s v="YD13"/>
    <x v="13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3"/>
    <x v="7"/>
    <x v="20"/>
    <x v="4"/>
    <x v="1"/>
    <x v="0"/>
    <x v="0"/>
    <s v=""/>
    <x v="1"/>
    <x v="0"/>
    <x v="0"/>
  </r>
  <r>
    <x v="1708"/>
    <x v="11"/>
    <x v="0"/>
    <x v="14"/>
    <x v="1708"/>
    <x v="1702"/>
    <x v="1"/>
    <x v="2040"/>
    <s v="0001"/>
    <x v="0"/>
    <s v="3500192"/>
    <x v="11"/>
    <x v="1877"/>
    <s v="YP66"/>
    <x v="13"/>
    <s v=""/>
    <x v="1"/>
    <n v="50"/>
    <x v="0"/>
    <n v="-19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708"/>
    <x v="11"/>
    <x v="0"/>
    <x v="14"/>
    <x v="1708"/>
    <x v="1702"/>
    <x v="1"/>
    <x v="2040"/>
    <s v="0001"/>
    <x v="0"/>
    <s v="3500192"/>
    <x v="11"/>
    <x v="1877"/>
    <s v="YD73"/>
    <x v="13"/>
    <s v=""/>
    <x v="1"/>
    <n v="48"/>
    <x v="0"/>
    <n v="182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708"/>
    <x v="11"/>
    <x v="0"/>
    <x v="14"/>
    <x v="1708"/>
    <x v="1702"/>
    <x v="1"/>
    <x v="2040"/>
    <s v="0001"/>
    <x v="0"/>
    <s v="3500192"/>
    <x v="11"/>
    <x v="1877"/>
    <s v="YD73"/>
    <x v="1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709"/>
    <x v="4"/>
    <x v="1568"/>
    <x v="23"/>
    <x v="1709"/>
    <x v="1703"/>
    <x v="0"/>
    <x v="2041"/>
    <s v="0001"/>
    <x v="0"/>
    <s v="2395"/>
    <x v="4"/>
    <x v="595"/>
    <s v="YD11"/>
    <x v="1"/>
    <s v=""/>
    <x v="0"/>
    <n v="15"/>
    <x v="0"/>
    <n v="464.75"/>
    <n v="404.91"/>
    <x v="2"/>
    <x v="3"/>
    <n v="1"/>
    <n v="12788288"/>
    <x v="1697"/>
    <x v="0"/>
    <d v="2021-02-06T00:00:00"/>
    <x v="1"/>
    <x v="2"/>
    <x v="2"/>
    <s v="LU"/>
    <x v="0"/>
    <n v="1.1160000000000001"/>
    <n v="15"/>
    <n v="15.000000000000041"/>
    <n v="21.428571428571427"/>
    <n v="15"/>
    <x v="0"/>
    <n v="20"/>
    <n v="20"/>
    <x v="0"/>
    <x v="0"/>
    <x v="1"/>
    <n v="20"/>
    <x v="0"/>
    <x v="1986"/>
    <x v="0"/>
    <x v="0"/>
    <x v="0"/>
    <x v="3"/>
    <x v="1"/>
    <s v="CERVEZAS"/>
    <s v="PILSEN TRUJILLO"/>
    <x v="2"/>
    <x v="0"/>
    <x v="0"/>
    <x v="2"/>
    <x v="1"/>
    <x v="1"/>
    <x v="0"/>
    <x v="2"/>
    <x v="6"/>
    <x v="10"/>
    <x v="4"/>
    <x v="1"/>
    <x v="48"/>
    <x v="3"/>
    <d v="2021-01-31T00:00:00"/>
    <x v="0"/>
    <x v="0"/>
    <x v="0"/>
  </r>
  <r>
    <x v="1709"/>
    <x v="5"/>
    <x v="1568"/>
    <x v="23"/>
    <x v="1709"/>
    <x v="1703"/>
    <x v="0"/>
    <x v="2041"/>
    <s v="0001"/>
    <x v="0"/>
    <s v="2821"/>
    <x v="5"/>
    <x v="595"/>
    <s v="YD11"/>
    <x v="1"/>
    <s v=""/>
    <x v="0"/>
    <n v="5"/>
    <x v="0"/>
    <n v="153.53"/>
    <n v="136.35"/>
    <x v="2"/>
    <x v="3"/>
    <s v=""/>
    <s v=""/>
    <x v="1"/>
    <x v="0"/>
    <d v="2021-02-06T00:00:00"/>
    <x v="1"/>
    <x v="2"/>
    <x v="2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6"/>
    <x v="10"/>
    <x v="4"/>
    <x v="1"/>
    <x v="31"/>
    <x v="3"/>
    <s v=""/>
    <x v="1"/>
    <x v="0"/>
    <x v="0"/>
  </r>
  <r>
    <x v="1709"/>
    <x v="11"/>
    <x v="1568"/>
    <x v="23"/>
    <x v="1709"/>
    <x v="1703"/>
    <x v="1"/>
    <x v="2041"/>
    <s v="0001"/>
    <x v="0"/>
    <s v="3500192"/>
    <x v="11"/>
    <x v="595"/>
    <s v="YP66"/>
    <x v="1"/>
    <s v=""/>
    <x v="1"/>
    <n v="20"/>
    <x v="0"/>
    <n v="-76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0"/>
    <x v="4"/>
    <x v="1"/>
    <x v="10"/>
    <x v="6"/>
    <s v=""/>
    <x v="1"/>
    <x v="0"/>
    <x v="0"/>
  </r>
  <r>
    <x v="1709"/>
    <x v="11"/>
    <x v="1568"/>
    <x v="23"/>
    <x v="1709"/>
    <x v="1703"/>
    <x v="1"/>
    <x v="2041"/>
    <s v="0001"/>
    <x v="0"/>
    <s v="3500192"/>
    <x v="11"/>
    <x v="595"/>
    <s v="YD73"/>
    <x v="1"/>
    <s v=""/>
    <x v="1"/>
    <n v="15"/>
    <x v="0"/>
    <n v="57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0"/>
    <x v="4"/>
    <x v="1"/>
    <x v="10"/>
    <x v="6"/>
    <s v=""/>
    <x v="1"/>
    <x v="0"/>
    <x v="0"/>
  </r>
  <r>
    <x v="1709"/>
    <x v="11"/>
    <x v="1568"/>
    <x v="23"/>
    <x v="1709"/>
    <x v="1703"/>
    <x v="1"/>
    <x v="2041"/>
    <s v="0001"/>
    <x v="0"/>
    <s v="3500192"/>
    <x v="11"/>
    <x v="595"/>
    <s v="YD73"/>
    <x v="1"/>
    <s v=""/>
    <x v="1"/>
    <n v="5"/>
    <x v="0"/>
    <n v="19"/>
    <n v="0"/>
    <x v="2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6"/>
    <x v="10"/>
    <x v="4"/>
    <x v="1"/>
    <x v="10"/>
    <x v="6"/>
    <s v=""/>
    <x v="1"/>
    <x v="0"/>
    <x v="0"/>
  </r>
  <r>
    <x v="1710"/>
    <x v="4"/>
    <x v="0"/>
    <x v="14"/>
    <x v="1710"/>
    <x v="1704"/>
    <x v="0"/>
    <x v="2042"/>
    <s v="0001"/>
    <x v="0"/>
    <s v="2395"/>
    <x v="4"/>
    <x v="1878"/>
    <s v="YD11"/>
    <x v="17"/>
    <s v=""/>
    <x v="0"/>
    <n v="4"/>
    <x v="0"/>
    <n v="123.93"/>
    <n v="107.98"/>
    <x v="0"/>
    <x v="1"/>
    <n v="1"/>
    <n v="12788317"/>
    <x v="1696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2"/>
    <n v="5"/>
    <x v="0"/>
    <x v="1987"/>
    <x v="0"/>
    <x v="0"/>
    <x v="0"/>
    <x v="0"/>
    <x v="1"/>
    <s v="CERVEZAS"/>
    <s v="PILSEN TRUJILLO"/>
    <x v="2"/>
    <x v="0"/>
    <x v="0"/>
    <x v="2"/>
    <x v="0"/>
    <x v="0"/>
    <x v="0"/>
    <x v="23"/>
    <x v="7"/>
    <x v="20"/>
    <x v="4"/>
    <x v="1"/>
    <x v="18"/>
    <x v="3"/>
    <d v="2021-01-31T00:00:00"/>
    <x v="0"/>
    <x v="0"/>
    <x v="0"/>
  </r>
  <r>
    <x v="1710"/>
    <x v="7"/>
    <x v="0"/>
    <x v="14"/>
    <x v="1710"/>
    <x v="1704"/>
    <x v="0"/>
    <x v="2042"/>
    <s v="0001"/>
    <x v="0"/>
    <s v="6842"/>
    <x v="7"/>
    <x v="1878"/>
    <s v="YD11"/>
    <x v="17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23"/>
    <x v="7"/>
    <x v="20"/>
    <x v="4"/>
    <x v="1"/>
    <x v="19"/>
    <x v="5"/>
    <s v=""/>
    <x v="1"/>
    <x v="0"/>
    <x v="0"/>
  </r>
  <r>
    <x v="1710"/>
    <x v="11"/>
    <x v="0"/>
    <x v="14"/>
    <x v="1710"/>
    <x v="1704"/>
    <x v="1"/>
    <x v="2042"/>
    <s v="0001"/>
    <x v="0"/>
    <s v="3500192"/>
    <x v="11"/>
    <x v="1878"/>
    <s v="YP66"/>
    <x v="17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710"/>
    <x v="11"/>
    <x v="0"/>
    <x v="14"/>
    <x v="1710"/>
    <x v="1704"/>
    <x v="1"/>
    <x v="2042"/>
    <s v="0001"/>
    <x v="0"/>
    <s v="3500192"/>
    <x v="11"/>
    <x v="1878"/>
    <s v="YD73"/>
    <x v="17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710"/>
    <x v="11"/>
    <x v="0"/>
    <x v="14"/>
    <x v="1710"/>
    <x v="1704"/>
    <x v="1"/>
    <x v="2042"/>
    <s v="0001"/>
    <x v="0"/>
    <s v="3500192"/>
    <x v="11"/>
    <x v="1878"/>
    <s v="YD73"/>
    <x v="1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711"/>
    <x v="4"/>
    <x v="0"/>
    <x v="14"/>
    <x v="1711"/>
    <x v="1705"/>
    <x v="0"/>
    <x v="2043"/>
    <s v="0001"/>
    <x v="0"/>
    <s v="2395"/>
    <x v="4"/>
    <x v="1879"/>
    <s v="YD11"/>
    <x v="11"/>
    <s v=""/>
    <x v="0"/>
    <n v="4"/>
    <x v="0"/>
    <n v="123.93"/>
    <n v="107.98"/>
    <x v="0"/>
    <x v="1"/>
    <n v="1"/>
    <n v="12788674"/>
    <x v="1698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2"/>
    <n v="4"/>
    <x v="0"/>
    <x v="1988"/>
    <x v="0"/>
    <x v="0"/>
    <x v="0"/>
    <x v="0"/>
    <x v="1"/>
    <s v="CERVEZAS"/>
    <s v="PILSEN TRUJILLO"/>
    <x v="2"/>
    <x v="0"/>
    <x v="0"/>
    <x v="2"/>
    <x v="0"/>
    <x v="0"/>
    <x v="0"/>
    <x v="23"/>
    <x v="7"/>
    <x v="20"/>
    <x v="4"/>
    <x v="1"/>
    <x v="18"/>
    <x v="3"/>
    <d v="2021-01-31T00:00:00"/>
    <x v="0"/>
    <x v="0"/>
    <x v="0"/>
  </r>
  <r>
    <x v="1711"/>
    <x v="11"/>
    <x v="0"/>
    <x v="14"/>
    <x v="1711"/>
    <x v="1705"/>
    <x v="1"/>
    <x v="2043"/>
    <s v="0001"/>
    <x v="0"/>
    <s v="3500192"/>
    <x v="11"/>
    <x v="1879"/>
    <s v="YP66"/>
    <x v="1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711"/>
    <x v="11"/>
    <x v="0"/>
    <x v="14"/>
    <x v="1711"/>
    <x v="1705"/>
    <x v="1"/>
    <x v="2043"/>
    <s v="0001"/>
    <x v="0"/>
    <s v="3500192"/>
    <x v="11"/>
    <x v="1879"/>
    <s v="YD73"/>
    <x v="1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712"/>
    <x v="4"/>
    <x v="1569"/>
    <x v="14"/>
    <x v="1712"/>
    <x v="1706"/>
    <x v="0"/>
    <x v="2044"/>
    <s v="0001"/>
    <x v="0"/>
    <s v="2395"/>
    <x v="4"/>
    <x v="1880"/>
    <s v="YD11"/>
    <x v="1"/>
    <s v=""/>
    <x v="0"/>
    <n v="8"/>
    <x v="1"/>
    <n v="218.41"/>
    <n v="209.95"/>
    <x v="0"/>
    <x v="1"/>
    <n v="1"/>
    <n v="12788943"/>
    <x v="1699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2"/>
    <n v="12"/>
    <x v="0"/>
    <x v="0"/>
    <x v="1"/>
    <n v="12"/>
    <x v="0"/>
    <x v="1989"/>
    <x v="0"/>
    <x v="0"/>
    <x v="0"/>
    <x v="4"/>
    <x v="1"/>
    <s v="CERVEZAS"/>
    <s v="PILSEN TRUJILLO"/>
    <x v="2"/>
    <x v="0"/>
    <x v="0"/>
    <x v="2"/>
    <x v="1"/>
    <x v="1"/>
    <x v="0"/>
    <x v="23"/>
    <x v="7"/>
    <x v="20"/>
    <x v="4"/>
    <x v="1"/>
    <x v="122"/>
    <x v="3"/>
    <d v="2021-01-31T00:00:00"/>
    <x v="0"/>
    <x v="0"/>
    <x v="0"/>
  </r>
  <r>
    <x v="1712"/>
    <x v="5"/>
    <x v="1569"/>
    <x v="14"/>
    <x v="1712"/>
    <x v="1706"/>
    <x v="0"/>
    <x v="2044"/>
    <s v="0001"/>
    <x v="0"/>
    <s v="2821"/>
    <x v="5"/>
    <x v="1880"/>
    <s v="YD11"/>
    <x v="1"/>
    <s v=""/>
    <x v="0"/>
    <n v="2"/>
    <x v="1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3"/>
    <x v="7"/>
    <x v="20"/>
    <x v="4"/>
    <x v="1"/>
    <x v="15"/>
    <x v="3"/>
    <s v=""/>
    <x v="1"/>
    <x v="0"/>
    <x v="0"/>
  </r>
  <r>
    <x v="1712"/>
    <x v="10"/>
    <x v="1569"/>
    <x v="14"/>
    <x v="1712"/>
    <x v="1706"/>
    <x v="0"/>
    <x v="2044"/>
    <s v="0001"/>
    <x v="0"/>
    <s v="11118"/>
    <x v="10"/>
    <x v="1880"/>
    <s v="YD13"/>
    <x v="1"/>
    <s v=""/>
    <x v="0"/>
    <n v="2"/>
    <x v="1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3"/>
    <x v="7"/>
    <x v="20"/>
    <x v="4"/>
    <x v="1"/>
    <x v="175"/>
    <x v="0"/>
    <s v=""/>
    <x v="1"/>
    <x v="0"/>
    <x v="0"/>
  </r>
  <r>
    <x v="1712"/>
    <x v="11"/>
    <x v="1569"/>
    <x v="14"/>
    <x v="1712"/>
    <x v="1706"/>
    <x v="1"/>
    <x v="2044"/>
    <s v="0001"/>
    <x v="0"/>
    <s v="3500192"/>
    <x v="11"/>
    <x v="1880"/>
    <s v="YP66"/>
    <x v="1"/>
    <s v=""/>
    <x v="1"/>
    <n v="10"/>
    <x v="1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712"/>
    <x v="11"/>
    <x v="1569"/>
    <x v="14"/>
    <x v="1712"/>
    <x v="1706"/>
    <x v="1"/>
    <x v="2044"/>
    <s v="0001"/>
    <x v="0"/>
    <s v="3500192"/>
    <x v="11"/>
    <x v="1880"/>
    <s v="YD73"/>
    <x v="1"/>
    <s v=""/>
    <x v="1"/>
    <n v="8"/>
    <x v="1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712"/>
    <x v="11"/>
    <x v="1569"/>
    <x v="14"/>
    <x v="1712"/>
    <x v="1706"/>
    <x v="1"/>
    <x v="2044"/>
    <s v="0001"/>
    <x v="0"/>
    <s v="3500192"/>
    <x v="11"/>
    <x v="1880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713"/>
    <x v="4"/>
    <x v="1570"/>
    <x v="14"/>
    <x v="1713"/>
    <x v="1707"/>
    <x v="0"/>
    <x v="2045"/>
    <s v="0001"/>
    <x v="0"/>
    <s v="2395"/>
    <x v="4"/>
    <x v="1623"/>
    <s v="YD11"/>
    <x v="1"/>
    <s v=""/>
    <x v="0"/>
    <n v="5"/>
    <x v="6"/>
    <n v="138.75"/>
    <n v="128.99"/>
    <x v="0"/>
    <x v="1"/>
    <n v="1"/>
    <n v="12789543"/>
    <x v="1700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7"/>
    <x v="0"/>
    <x v="0"/>
    <x v="1"/>
    <n v="7"/>
    <x v="0"/>
    <x v="1990"/>
    <x v="0"/>
    <x v="0"/>
    <x v="0"/>
    <x v="2"/>
    <x v="1"/>
    <s v="CERVEZAS"/>
    <s v="PILSEN TRUJILLO"/>
    <x v="2"/>
    <x v="0"/>
    <x v="0"/>
    <x v="2"/>
    <x v="1"/>
    <x v="1"/>
    <x v="0"/>
    <x v="23"/>
    <x v="7"/>
    <x v="20"/>
    <x v="4"/>
    <x v="1"/>
    <x v="73"/>
    <x v="3"/>
    <d v="2021-01-31T00:00:00"/>
    <x v="0"/>
    <x v="0"/>
    <x v="0"/>
  </r>
  <r>
    <x v="1713"/>
    <x v="27"/>
    <x v="1570"/>
    <x v="14"/>
    <x v="1713"/>
    <x v="1707"/>
    <x v="0"/>
    <x v="2045"/>
    <s v="0001"/>
    <x v="0"/>
    <s v="12401"/>
    <x v="27"/>
    <x v="1623"/>
    <s v="YD11"/>
    <x v="1"/>
    <s v=""/>
    <x v="0"/>
    <n v="2"/>
    <x v="6"/>
    <n v="42.41"/>
    <n v="29.5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23"/>
    <x v="7"/>
    <x v="20"/>
    <x v="4"/>
    <x v="1"/>
    <x v="354"/>
    <x v="9"/>
    <s v=""/>
    <x v="1"/>
    <x v="0"/>
    <x v="0"/>
  </r>
  <r>
    <x v="1713"/>
    <x v="11"/>
    <x v="1570"/>
    <x v="14"/>
    <x v="1713"/>
    <x v="1707"/>
    <x v="1"/>
    <x v="2045"/>
    <s v="0001"/>
    <x v="0"/>
    <s v="3500192"/>
    <x v="11"/>
    <x v="1623"/>
    <s v="YP66"/>
    <x v="1"/>
    <s v=""/>
    <x v="1"/>
    <n v="7"/>
    <x v="6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713"/>
    <x v="11"/>
    <x v="1570"/>
    <x v="14"/>
    <x v="1713"/>
    <x v="1707"/>
    <x v="1"/>
    <x v="2045"/>
    <s v="0001"/>
    <x v="0"/>
    <s v="3500192"/>
    <x v="11"/>
    <x v="1623"/>
    <s v="YD73"/>
    <x v="1"/>
    <s v=""/>
    <x v="1"/>
    <n v="5"/>
    <x v="6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713"/>
    <x v="11"/>
    <x v="1570"/>
    <x v="14"/>
    <x v="1713"/>
    <x v="1707"/>
    <x v="1"/>
    <x v="2045"/>
    <s v="0001"/>
    <x v="0"/>
    <s v="3500192"/>
    <x v="11"/>
    <x v="1623"/>
    <s v="YD73"/>
    <x v="1"/>
    <s v=""/>
    <x v="1"/>
    <n v="2"/>
    <x v="6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714"/>
    <x v="4"/>
    <x v="1571"/>
    <x v="19"/>
    <x v="1714"/>
    <x v="1708"/>
    <x v="0"/>
    <x v="2046"/>
    <s v="0001"/>
    <x v="0"/>
    <s v="2395"/>
    <x v="4"/>
    <x v="1881"/>
    <s v="YD11"/>
    <x v="1"/>
    <s v=""/>
    <x v="0"/>
    <n v="5"/>
    <x v="0"/>
    <n v="154.91999999999999"/>
    <n v="134.96"/>
    <x v="1"/>
    <x v="3"/>
    <n v="1"/>
    <n v="12789734"/>
    <x v="1701"/>
    <x v="0"/>
    <d v="2021-02-06T00:00:00"/>
    <x v="1"/>
    <x v="1"/>
    <x v="1"/>
    <s v="LU"/>
    <x v="0"/>
    <n v="0.372"/>
    <n v="5"/>
    <n v="5.0000000000000133"/>
    <n v="7.1428571428571423"/>
    <n v="5"/>
    <x v="0"/>
    <n v="10"/>
    <n v="6.25"/>
    <x v="0"/>
    <x v="0"/>
    <x v="1"/>
    <n v="10"/>
    <x v="0"/>
    <x v="1991"/>
    <x v="0"/>
    <x v="0"/>
    <x v="0"/>
    <x v="2"/>
    <x v="1"/>
    <s v="CERVEZAS"/>
    <s v="PILSEN TRUJILLO"/>
    <x v="2"/>
    <x v="0"/>
    <x v="0"/>
    <x v="2"/>
    <x v="1"/>
    <x v="1"/>
    <x v="1"/>
    <x v="1"/>
    <x v="2"/>
    <x v="14"/>
    <x v="1"/>
    <x v="1"/>
    <x v="31"/>
    <x v="3"/>
    <d v="2021-01-31T00:00:00"/>
    <x v="0"/>
    <x v="0"/>
    <x v="0"/>
  </r>
  <r>
    <x v="1714"/>
    <x v="15"/>
    <x v="1571"/>
    <x v="19"/>
    <x v="1714"/>
    <x v="1708"/>
    <x v="0"/>
    <x v="2046"/>
    <s v="0001"/>
    <x v="0"/>
    <s v="14523"/>
    <x v="15"/>
    <x v="1881"/>
    <s v="YD13"/>
    <x v="1"/>
    <s v=""/>
    <x v="0"/>
    <n v="5"/>
    <x v="0"/>
    <n v="33.56"/>
    <n v="32.69"/>
    <x v="1"/>
    <x v="3"/>
    <s v=""/>
    <s v=""/>
    <x v="1"/>
    <x v="0"/>
    <d v="2021-02-06T00:00:00"/>
    <x v="1"/>
    <x v="1"/>
    <x v="1"/>
    <s v="LU"/>
    <x v="0"/>
    <n v="9.2999999999999999E-2"/>
    <n v="1.25"/>
    <n v="1.2500000000000033"/>
    <n v="1.5625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1"/>
    <x v="1"/>
    <x v="2"/>
    <x v="14"/>
    <x v="1"/>
    <x v="1"/>
    <x v="881"/>
    <x v="2"/>
    <s v=""/>
    <x v="1"/>
    <x v="0"/>
    <x v="0"/>
  </r>
  <r>
    <x v="1714"/>
    <x v="11"/>
    <x v="1571"/>
    <x v="19"/>
    <x v="1714"/>
    <x v="1708"/>
    <x v="1"/>
    <x v="2046"/>
    <s v="0001"/>
    <x v="0"/>
    <s v="3500192"/>
    <x v="11"/>
    <x v="1881"/>
    <s v="YP66"/>
    <x v="1"/>
    <s v=""/>
    <x v="1"/>
    <n v="5"/>
    <x v="0"/>
    <n v="-19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2"/>
    <x v="14"/>
    <x v="1"/>
    <x v="1"/>
    <x v="10"/>
    <x v="6"/>
    <s v=""/>
    <x v="1"/>
    <x v="0"/>
    <x v="0"/>
  </r>
  <r>
    <x v="1714"/>
    <x v="11"/>
    <x v="1571"/>
    <x v="19"/>
    <x v="1714"/>
    <x v="1708"/>
    <x v="1"/>
    <x v="2046"/>
    <s v="0001"/>
    <x v="0"/>
    <s v="3500192"/>
    <x v="11"/>
    <x v="1881"/>
    <s v="YD73"/>
    <x v="1"/>
    <s v=""/>
    <x v="1"/>
    <n v="5"/>
    <x v="0"/>
    <n v="19"/>
    <n v="0"/>
    <x v="1"/>
    <x v="3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2"/>
    <x v="14"/>
    <x v="1"/>
    <x v="1"/>
    <x v="10"/>
    <x v="6"/>
    <s v=""/>
    <x v="1"/>
    <x v="0"/>
    <x v="0"/>
  </r>
  <r>
    <x v="1715"/>
    <x v="4"/>
    <x v="1572"/>
    <x v="13"/>
    <x v="1715"/>
    <x v="1709"/>
    <x v="0"/>
    <x v="2047"/>
    <s v="0001"/>
    <x v="0"/>
    <s v="2395"/>
    <x v="4"/>
    <x v="1882"/>
    <s v="YD11"/>
    <x v="1"/>
    <s v=""/>
    <x v="0"/>
    <n v="5"/>
    <x v="2"/>
    <n v="138.75"/>
    <n v="128.99"/>
    <x v="1"/>
    <x v="1"/>
    <n v="1"/>
    <n v="12789756"/>
    <x v="1702"/>
    <x v="0"/>
    <d v="2021-02-06T00:00:00"/>
    <x v="1"/>
    <x v="1"/>
    <x v="1"/>
    <s v="LU"/>
    <x v="0"/>
    <n v="0.372"/>
    <n v="5"/>
    <n v="5.0000000000000133"/>
    <n v="7.1428571428571423"/>
    <n v="5"/>
    <x v="0"/>
    <n v="5"/>
    <n v="5"/>
    <x v="0"/>
    <x v="0"/>
    <x v="1"/>
    <n v="5"/>
    <x v="0"/>
    <x v="1992"/>
    <x v="0"/>
    <x v="0"/>
    <x v="0"/>
    <x v="0"/>
    <x v="1"/>
    <s v="CERVEZAS"/>
    <s v="PILSEN TRUJILLO"/>
    <x v="2"/>
    <x v="0"/>
    <x v="0"/>
    <x v="3"/>
    <x v="1"/>
    <x v="1"/>
    <x v="0"/>
    <x v="0"/>
    <x v="2"/>
    <x v="25"/>
    <x v="1"/>
    <x v="1"/>
    <x v="73"/>
    <x v="3"/>
    <d v="2021-01-31T00:00:00"/>
    <x v="0"/>
    <x v="0"/>
    <x v="0"/>
  </r>
  <r>
    <x v="1715"/>
    <x v="11"/>
    <x v="1572"/>
    <x v="13"/>
    <x v="1715"/>
    <x v="1709"/>
    <x v="1"/>
    <x v="2047"/>
    <s v="0001"/>
    <x v="0"/>
    <s v="3500192"/>
    <x v="11"/>
    <x v="1882"/>
    <s v="YP66"/>
    <x v="1"/>
    <s v=""/>
    <x v="1"/>
    <n v="5"/>
    <x v="2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5"/>
    <x v="1"/>
    <x v="1"/>
    <x v="10"/>
    <x v="6"/>
    <s v=""/>
    <x v="1"/>
    <x v="0"/>
    <x v="0"/>
  </r>
  <r>
    <x v="1715"/>
    <x v="11"/>
    <x v="1572"/>
    <x v="13"/>
    <x v="1715"/>
    <x v="1709"/>
    <x v="1"/>
    <x v="2047"/>
    <s v="0001"/>
    <x v="0"/>
    <s v="3500192"/>
    <x v="11"/>
    <x v="1882"/>
    <s v="YD73"/>
    <x v="1"/>
    <s v=""/>
    <x v="1"/>
    <n v="5"/>
    <x v="2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5"/>
    <x v="1"/>
    <x v="1"/>
    <x v="10"/>
    <x v="6"/>
    <s v=""/>
    <x v="1"/>
    <x v="0"/>
    <x v="0"/>
  </r>
  <r>
    <x v="1716"/>
    <x v="39"/>
    <x v="1573"/>
    <x v="17"/>
    <x v="1716"/>
    <x v="1710"/>
    <x v="0"/>
    <x v="2048"/>
    <s v="0001"/>
    <x v="0"/>
    <s v="1564"/>
    <x v="39"/>
    <x v="1883"/>
    <s v="YD11"/>
    <x v="1"/>
    <s v=""/>
    <x v="0"/>
    <n v="5"/>
    <x v="0"/>
    <n v="128.34"/>
    <n v="134.57"/>
    <x v="0"/>
    <x v="3"/>
    <n v="1"/>
    <n v="12789884"/>
    <x v="1703"/>
    <x v="0"/>
    <d v="2021-02-06T00:00:00"/>
    <x v="0"/>
    <x v="0"/>
    <x v="0"/>
    <s v="LU"/>
    <x v="0"/>
    <n v="0.39"/>
    <n v="5"/>
    <n v="5.2419354838709822"/>
    <n v="7.1428571428571423"/>
    <n v="5"/>
    <x v="0"/>
    <n v="6"/>
    <n v="5.5"/>
    <x v="0"/>
    <x v="0"/>
    <x v="1"/>
    <n v="6"/>
    <x v="0"/>
    <x v="1993"/>
    <x v="0"/>
    <x v="0"/>
    <x v="0"/>
    <x v="2"/>
    <x v="1"/>
    <s v="CERVEZAS"/>
    <s v="CRISTAL"/>
    <x v="2"/>
    <x v="0"/>
    <x v="0"/>
    <x v="3"/>
    <x v="1"/>
    <x v="1"/>
    <x v="0"/>
    <x v="23"/>
    <x v="2"/>
    <x v="13"/>
    <x v="1"/>
    <x v="1"/>
    <x v="882"/>
    <x v="11"/>
    <d v="2021-01-31T00:00:00"/>
    <x v="0"/>
    <x v="0"/>
    <x v="0"/>
  </r>
  <r>
    <x v="1716"/>
    <x v="18"/>
    <x v="1573"/>
    <x v="17"/>
    <x v="1716"/>
    <x v="1710"/>
    <x v="0"/>
    <x v="2048"/>
    <s v="0001"/>
    <x v="0"/>
    <s v="5454"/>
    <x v="18"/>
    <x v="1883"/>
    <s v="YD13"/>
    <x v="1"/>
    <s v=""/>
    <x v="0"/>
    <n v="1"/>
    <x v="0"/>
    <n v="13.56"/>
    <n v="2.76"/>
    <x v="0"/>
    <x v="3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23"/>
    <x v="2"/>
    <x v="13"/>
    <x v="1"/>
    <x v="1"/>
    <x v="81"/>
    <x v="4"/>
    <s v=""/>
    <x v="1"/>
    <x v="0"/>
    <x v="0"/>
  </r>
  <r>
    <x v="1716"/>
    <x v="11"/>
    <x v="1573"/>
    <x v="17"/>
    <x v="1716"/>
    <x v="1710"/>
    <x v="1"/>
    <x v="2048"/>
    <s v="0001"/>
    <x v="0"/>
    <s v="3500192"/>
    <x v="11"/>
    <x v="1883"/>
    <s v="YP66"/>
    <x v="1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13"/>
    <x v="1"/>
    <x v="1"/>
    <x v="10"/>
    <x v="6"/>
    <s v=""/>
    <x v="1"/>
    <x v="0"/>
    <x v="0"/>
  </r>
  <r>
    <x v="1716"/>
    <x v="11"/>
    <x v="1573"/>
    <x v="17"/>
    <x v="1716"/>
    <x v="1710"/>
    <x v="1"/>
    <x v="2048"/>
    <s v="0001"/>
    <x v="0"/>
    <s v="3500192"/>
    <x v="11"/>
    <x v="1883"/>
    <s v="YD73"/>
    <x v="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13"/>
    <x v="1"/>
    <x v="1"/>
    <x v="10"/>
    <x v="6"/>
    <s v=""/>
    <x v="1"/>
    <x v="0"/>
    <x v="0"/>
  </r>
  <r>
    <x v="1717"/>
    <x v="4"/>
    <x v="1574"/>
    <x v="14"/>
    <x v="1717"/>
    <x v="1711"/>
    <x v="0"/>
    <x v="2049"/>
    <s v="0001"/>
    <x v="0"/>
    <s v="2395"/>
    <x v="4"/>
    <x v="1884"/>
    <s v="YD11"/>
    <x v="1"/>
    <s v=""/>
    <x v="0"/>
    <n v="5"/>
    <x v="0"/>
    <n v="154.91999999999999"/>
    <n v="134.96"/>
    <x v="1"/>
    <x v="1"/>
    <n v="1"/>
    <n v="12789939"/>
    <x v="1704"/>
    <x v="0"/>
    <d v="2021-02-06T00:00:00"/>
    <x v="1"/>
    <x v="1"/>
    <x v="1"/>
    <s v="LU"/>
    <x v="0"/>
    <n v="0.372"/>
    <n v="5"/>
    <n v="5.0000000000000133"/>
    <n v="7.1428571428571423"/>
    <n v="5"/>
    <x v="0"/>
    <n v="6"/>
    <n v="6"/>
    <x v="0"/>
    <x v="0"/>
    <x v="1"/>
    <n v="6"/>
    <x v="0"/>
    <x v="1994"/>
    <x v="0"/>
    <x v="0"/>
    <x v="0"/>
    <x v="2"/>
    <x v="1"/>
    <s v="CERVEZAS"/>
    <s v="PILSEN TRUJILLO"/>
    <x v="2"/>
    <x v="0"/>
    <x v="0"/>
    <x v="2"/>
    <x v="1"/>
    <x v="1"/>
    <x v="0"/>
    <x v="2"/>
    <x v="3"/>
    <x v="3"/>
    <x v="3"/>
    <x v="1"/>
    <x v="31"/>
    <x v="3"/>
    <d v="2021-01-31T00:00:00"/>
    <x v="0"/>
    <x v="0"/>
    <x v="0"/>
  </r>
  <r>
    <x v="1717"/>
    <x v="7"/>
    <x v="1574"/>
    <x v="14"/>
    <x v="1717"/>
    <x v="1711"/>
    <x v="0"/>
    <x v="2049"/>
    <s v="0001"/>
    <x v="0"/>
    <s v="6842"/>
    <x v="7"/>
    <x v="1884"/>
    <s v="YD11"/>
    <x v="1"/>
    <s v=""/>
    <x v="0"/>
    <n v="1"/>
    <x v="0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3"/>
    <x v="3"/>
    <x v="3"/>
    <x v="1"/>
    <x v="19"/>
    <x v="5"/>
    <s v=""/>
    <x v="1"/>
    <x v="0"/>
    <x v="0"/>
  </r>
  <r>
    <x v="1717"/>
    <x v="11"/>
    <x v="1574"/>
    <x v="14"/>
    <x v="1717"/>
    <x v="1711"/>
    <x v="1"/>
    <x v="2049"/>
    <s v="0001"/>
    <x v="0"/>
    <s v="3500192"/>
    <x v="11"/>
    <x v="1884"/>
    <s v="YP66"/>
    <x v="1"/>
    <s v=""/>
    <x v="1"/>
    <n v="6"/>
    <x v="0"/>
    <n v="-22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1717"/>
    <x v="11"/>
    <x v="1574"/>
    <x v="14"/>
    <x v="1717"/>
    <x v="1711"/>
    <x v="1"/>
    <x v="2049"/>
    <s v="0001"/>
    <x v="0"/>
    <s v="3500192"/>
    <x v="11"/>
    <x v="1884"/>
    <s v="YD73"/>
    <x v="1"/>
    <s v=""/>
    <x v="1"/>
    <n v="5"/>
    <x v="0"/>
    <n v="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1717"/>
    <x v="11"/>
    <x v="1574"/>
    <x v="14"/>
    <x v="1717"/>
    <x v="1711"/>
    <x v="1"/>
    <x v="2049"/>
    <s v="0001"/>
    <x v="0"/>
    <s v="3500192"/>
    <x v="11"/>
    <x v="1884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1718"/>
    <x v="4"/>
    <x v="1575"/>
    <x v="4"/>
    <x v="1718"/>
    <x v="1712"/>
    <x v="0"/>
    <x v="2050"/>
    <s v="0001"/>
    <x v="0"/>
    <s v="2395"/>
    <x v="4"/>
    <x v="1885"/>
    <s v="YD11"/>
    <x v="1"/>
    <s v=""/>
    <x v="0"/>
    <n v="3"/>
    <x v="1"/>
    <n v="81.91"/>
    <n v="78.73"/>
    <x v="0"/>
    <x v="1"/>
    <n v="1"/>
    <n v="12790699"/>
    <x v="170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3.5"/>
    <x v="0"/>
    <x v="0"/>
    <x v="1"/>
    <n v="4"/>
    <x v="0"/>
    <x v="1995"/>
    <x v="0"/>
    <x v="0"/>
    <x v="0"/>
    <x v="0"/>
    <x v="1"/>
    <s v="CERVEZAS"/>
    <s v="PILSEN TRUJILLO"/>
    <x v="2"/>
    <x v="0"/>
    <x v="0"/>
    <x v="2"/>
    <x v="1"/>
    <x v="1"/>
    <x v="0"/>
    <x v="0"/>
    <x v="2"/>
    <x v="2"/>
    <x v="2"/>
    <x v="1"/>
    <x v="75"/>
    <x v="3"/>
    <d v="2021-01-31T00:00:00"/>
    <x v="0"/>
    <x v="0"/>
    <x v="0"/>
  </r>
  <r>
    <x v="1718"/>
    <x v="32"/>
    <x v="1575"/>
    <x v="4"/>
    <x v="1718"/>
    <x v="1712"/>
    <x v="0"/>
    <x v="2050"/>
    <s v="0001"/>
    <x v="0"/>
    <s v="9314"/>
    <x v="32"/>
    <x v="1885"/>
    <s v="YD13"/>
    <x v="1"/>
    <s v=""/>
    <x v="0"/>
    <n v="1"/>
    <x v="1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0"/>
    <x v="2"/>
    <x v="2"/>
    <x v="2"/>
    <x v="1"/>
    <x v="115"/>
    <x v="10"/>
    <s v=""/>
    <x v="1"/>
    <x v="0"/>
    <x v="0"/>
  </r>
  <r>
    <x v="1718"/>
    <x v="11"/>
    <x v="1575"/>
    <x v="4"/>
    <x v="1718"/>
    <x v="1712"/>
    <x v="1"/>
    <x v="2050"/>
    <s v="0001"/>
    <x v="0"/>
    <s v="3500192"/>
    <x v="11"/>
    <x v="1885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718"/>
    <x v="11"/>
    <x v="1575"/>
    <x v="4"/>
    <x v="1718"/>
    <x v="1712"/>
    <x v="1"/>
    <x v="2050"/>
    <s v="0001"/>
    <x v="0"/>
    <s v="3500192"/>
    <x v="11"/>
    <x v="1885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"/>
    <x v="2"/>
    <x v="1"/>
    <x v="10"/>
    <x v="6"/>
    <s v=""/>
    <x v="1"/>
    <x v="0"/>
    <x v="0"/>
  </r>
  <r>
    <x v="1719"/>
    <x v="4"/>
    <x v="1576"/>
    <x v="12"/>
    <x v="1719"/>
    <x v="1713"/>
    <x v="0"/>
    <x v="2051"/>
    <s v="0001"/>
    <x v="0"/>
    <s v="2395"/>
    <x v="4"/>
    <x v="1886"/>
    <s v="YD11"/>
    <x v="1"/>
    <s v=""/>
    <x v="0"/>
    <n v="3"/>
    <x v="0"/>
    <n v="81.91"/>
    <n v="78.73"/>
    <x v="3"/>
    <x v="1"/>
    <n v="1"/>
    <n v="12790810"/>
    <x v="1706"/>
    <x v="0"/>
    <d v="2021-02-06T00:00:00"/>
    <x v="1"/>
    <x v="3"/>
    <x v="3"/>
    <s v="LU"/>
    <x v="0"/>
    <n v="0.22320000000000001"/>
    <n v="3"/>
    <n v="3.000000000000008"/>
    <n v="4.2857142857142847"/>
    <n v="3"/>
    <x v="0"/>
    <n v="4"/>
    <n v="4"/>
    <x v="0"/>
    <x v="0"/>
    <x v="1"/>
    <n v="4"/>
    <x v="0"/>
    <x v="1996"/>
    <x v="0"/>
    <x v="0"/>
    <x v="0"/>
    <x v="0"/>
    <x v="1"/>
    <s v="CERVEZAS"/>
    <s v="PILSEN TRUJILLO"/>
    <x v="2"/>
    <x v="0"/>
    <x v="0"/>
    <x v="1"/>
    <x v="1"/>
    <x v="1"/>
    <x v="0"/>
    <x v="0"/>
    <x v="2"/>
    <x v="25"/>
    <x v="1"/>
    <x v="1"/>
    <x v="75"/>
    <x v="3"/>
    <d v="2021-01-31T00:00:00"/>
    <x v="0"/>
    <x v="0"/>
    <x v="0"/>
  </r>
  <r>
    <x v="1719"/>
    <x v="27"/>
    <x v="1576"/>
    <x v="12"/>
    <x v="1719"/>
    <x v="1713"/>
    <x v="0"/>
    <x v="2051"/>
    <s v="0001"/>
    <x v="0"/>
    <s v="12401"/>
    <x v="27"/>
    <x v="1886"/>
    <s v="YD11"/>
    <x v="1"/>
    <s v=""/>
    <x v="0"/>
    <n v="1"/>
    <x v="0"/>
    <n v="21.19"/>
    <n v="14.79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0"/>
    <x v="2"/>
    <x v="25"/>
    <x v="1"/>
    <x v="1"/>
    <x v="77"/>
    <x v="9"/>
    <s v=""/>
    <x v="1"/>
    <x v="0"/>
    <x v="0"/>
  </r>
  <r>
    <x v="1719"/>
    <x v="11"/>
    <x v="1576"/>
    <x v="12"/>
    <x v="1719"/>
    <x v="1713"/>
    <x v="1"/>
    <x v="2051"/>
    <s v="0001"/>
    <x v="0"/>
    <s v="3500192"/>
    <x v="11"/>
    <x v="1886"/>
    <s v="YP66"/>
    <x v="1"/>
    <s v=""/>
    <x v="1"/>
    <n v="4"/>
    <x v="0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719"/>
    <x v="11"/>
    <x v="1576"/>
    <x v="12"/>
    <x v="1719"/>
    <x v="1713"/>
    <x v="1"/>
    <x v="2051"/>
    <s v="0001"/>
    <x v="0"/>
    <s v="3500192"/>
    <x v="11"/>
    <x v="1886"/>
    <s v="YD73"/>
    <x v="1"/>
    <s v=""/>
    <x v="1"/>
    <n v="3"/>
    <x v="0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719"/>
    <x v="11"/>
    <x v="1576"/>
    <x v="12"/>
    <x v="1719"/>
    <x v="1713"/>
    <x v="1"/>
    <x v="2051"/>
    <s v="0001"/>
    <x v="0"/>
    <s v="3500192"/>
    <x v="11"/>
    <x v="1886"/>
    <s v="YD73"/>
    <x v="1"/>
    <s v=""/>
    <x v="1"/>
    <n v="1"/>
    <x v="0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720"/>
    <x v="7"/>
    <x v="1577"/>
    <x v="32"/>
    <x v="1720"/>
    <x v="1714"/>
    <x v="0"/>
    <x v="2052"/>
    <s v="0001"/>
    <x v="0"/>
    <s v="6842"/>
    <x v="7"/>
    <x v="1887"/>
    <s v="YD11"/>
    <x v="1"/>
    <s v=""/>
    <x v="0"/>
    <n v="2"/>
    <x v="0"/>
    <n v="69.12"/>
    <n v="55.44"/>
    <x v="0"/>
    <x v="1"/>
    <n v="1"/>
    <n v="12792145"/>
    <x v="1707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24"/>
    <n v="30.1875"/>
    <x v="0"/>
    <x v="0"/>
    <x v="1"/>
    <n v="24"/>
    <x v="0"/>
    <x v="1997"/>
    <x v="0"/>
    <x v="0"/>
    <x v="0"/>
    <x v="3"/>
    <x v="1"/>
    <s v="CERVEZAS"/>
    <s v="CUSQUEÑA"/>
    <x v="2"/>
    <x v="0"/>
    <x v="0"/>
    <x v="0"/>
    <x v="1"/>
    <x v="1"/>
    <x v="0"/>
    <x v="23"/>
    <x v="2"/>
    <x v="2"/>
    <x v="2"/>
    <x v="1"/>
    <x v="69"/>
    <x v="5"/>
    <d v="2021-01-31T00:00:00"/>
    <x v="0"/>
    <x v="0"/>
    <x v="0"/>
  </r>
  <r>
    <x v="1720"/>
    <x v="8"/>
    <x v="1577"/>
    <x v="32"/>
    <x v="1720"/>
    <x v="1714"/>
    <x v="0"/>
    <x v="2052"/>
    <s v="0001"/>
    <x v="0"/>
    <s v="6843"/>
    <x v="8"/>
    <x v="1887"/>
    <s v="YD11"/>
    <x v="1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23"/>
    <x v="2"/>
    <x v="2"/>
    <x v="2"/>
    <x v="1"/>
    <x v="69"/>
    <x v="5"/>
    <s v=""/>
    <x v="1"/>
    <x v="0"/>
    <x v="0"/>
  </r>
  <r>
    <x v="1720"/>
    <x v="9"/>
    <x v="1577"/>
    <x v="32"/>
    <x v="1720"/>
    <x v="1714"/>
    <x v="0"/>
    <x v="2052"/>
    <s v="0001"/>
    <x v="0"/>
    <s v="7343"/>
    <x v="9"/>
    <x v="1887"/>
    <s v="YD11"/>
    <x v="1"/>
    <s v=""/>
    <x v="0"/>
    <n v="15"/>
    <x v="0"/>
    <n v="456.5"/>
    <n v="593.4"/>
    <x v="0"/>
    <x v="1"/>
    <s v=""/>
    <s v=""/>
    <x v="1"/>
    <x v="0"/>
    <d v="2021-02-06T00:00:00"/>
    <x v="0"/>
    <x v="0"/>
    <x v="0"/>
    <s v="LU"/>
    <x v="0"/>
    <n v="1.8"/>
    <n v="22.5"/>
    <n v="24.19354838709684"/>
    <n v="33.333333333333336"/>
    <n v="15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0"/>
    <x v="1"/>
    <x v="1"/>
    <x v="0"/>
    <x v="23"/>
    <x v="2"/>
    <x v="2"/>
    <x v="2"/>
    <x v="1"/>
    <x v="386"/>
    <x v="3"/>
    <s v=""/>
    <x v="1"/>
    <x v="0"/>
    <x v="0"/>
  </r>
  <r>
    <x v="1720"/>
    <x v="3"/>
    <x v="1577"/>
    <x v="32"/>
    <x v="1720"/>
    <x v="1714"/>
    <x v="0"/>
    <x v="2052"/>
    <s v="0001"/>
    <x v="0"/>
    <s v="8563"/>
    <x v="3"/>
    <x v="1887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23"/>
    <x v="2"/>
    <x v="2"/>
    <x v="2"/>
    <x v="1"/>
    <x v="44"/>
    <x v="2"/>
    <s v=""/>
    <x v="1"/>
    <x v="0"/>
    <x v="0"/>
  </r>
  <r>
    <x v="1720"/>
    <x v="20"/>
    <x v="1577"/>
    <x v="32"/>
    <x v="1720"/>
    <x v="1714"/>
    <x v="0"/>
    <x v="2052"/>
    <s v="0001"/>
    <x v="0"/>
    <s v="11116"/>
    <x v="20"/>
    <x v="1887"/>
    <s v="YD13"/>
    <x v="1"/>
    <s v=""/>
    <x v="0"/>
    <n v="1"/>
    <x v="0"/>
    <n v="10.86"/>
    <n v="4.4400000000000004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0"/>
    <x v="1"/>
    <x v="1"/>
    <x v="0"/>
    <x v="23"/>
    <x v="2"/>
    <x v="2"/>
    <x v="2"/>
    <x v="1"/>
    <x v="6"/>
    <x v="0"/>
    <s v=""/>
    <x v="1"/>
    <x v="0"/>
    <x v="0"/>
  </r>
  <r>
    <x v="1720"/>
    <x v="10"/>
    <x v="1577"/>
    <x v="32"/>
    <x v="1720"/>
    <x v="1714"/>
    <x v="0"/>
    <x v="2052"/>
    <s v="0001"/>
    <x v="0"/>
    <s v="11118"/>
    <x v="10"/>
    <x v="1887"/>
    <s v="YD13"/>
    <x v="1"/>
    <s v=""/>
    <x v="0"/>
    <n v="2"/>
    <x v="0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0"/>
    <x v="1"/>
    <x v="1"/>
    <x v="0"/>
    <x v="23"/>
    <x v="2"/>
    <x v="2"/>
    <x v="2"/>
    <x v="1"/>
    <x v="175"/>
    <x v="0"/>
    <s v=""/>
    <x v="1"/>
    <x v="0"/>
    <x v="0"/>
  </r>
  <r>
    <x v="1720"/>
    <x v="28"/>
    <x v="1577"/>
    <x v="32"/>
    <x v="1720"/>
    <x v="1714"/>
    <x v="0"/>
    <x v="2052"/>
    <s v="0001"/>
    <x v="0"/>
    <s v="14974"/>
    <x v="28"/>
    <x v="1887"/>
    <s v="YD13"/>
    <x v="1"/>
    <s v=""/>
    <x v="0"/>
    <n v="1"/>
    <x v="0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0"/>
    <x v="1"/>
    <x v="1"/>
    <x v="0"/>
    <x v="23"/>
    <x v="2"/>
    <x v="2"/>
    <x v="2"/>
    <x v="1"/>
    <x v="53"/>
    <x v="2"/>
    <s v=""/>
    <x v="1"/>
    <x v="0"/>
    <x v="0"/>
  </r>
  <r>
    <x v="1720"/>
    <x v="11"/>
    <x v="1577"/>
    <x v="32"/>
    <x v="1720"/>
    <x v="1714"/>
    <x v="1"/>
    <x v="2052"/>
    <s v="0001"/>
    <x v="0"/>
    <s v="3500192"/>
    <x v="11"/>
    <x v="1887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3"/>
    <x v="2"/>
    <x v="2"/>
    <x v="2"/>
    <x v="1"/>
    <x v="10"/>
    <x v="6"/>
    <s v=""/>
    <x v="1"/>
    <x v="0"/>
    <x v="0"/>
  </r>
  <r>
    <x v="1720"/>
    <x v="12"/>
    <x v="1577"/>
    <x v="32"/>
    <x v="1720"/>
    <x v="1714"/>
    <x v="1"/>
    <x v="2052"/>
    <s v="0001"/>
    <x v="0"/>
    <s v="3500193"/>
    <x v="12"/>
    <x v="1887"/>
    <s v="YP66"/>
    <x v="1"/>
    <s v=""/>
    <x v="1"/>
    <n v="15"/>
    <x v="0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3"/>
    <x v="2"/>
    <x v="2"/>
    <x v="2"/>
    <x v="1"/>
    <x v="10"/>
    <x v="6"/>
    <s v=""/>
    <x v="1"/>
    <x v="0"/>
    <x v="0"/>
  </r>
  <r>
    <x v="1720"/>
    <x v="11"/>
    <x v="1577"/>
    <x v="32"/>
    <x v="1720"/>
    <x v="1714"/>
    <x v="1"/>
    <x v="2052"/>
    <s v="0001"/>
    <x v="0"/>
    <s v="3500192"/>
    <x v="11"/>
    <x v="188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3"/>
    <x v="2"/>
    <x v="2"/>
    <x v="2"/>
    <x v="1"/>
    <x v="10"/>
    <x v="6"/>
    <s v=""/>
    <x v="1"/>
    <x v="0"/>
    <x v="0"/>
  </r>
  <r>
    <x v="1720"/>
    <x v="11"/>
    <x v="1577"/>
    <x v="32"/>
    <x v="1720"/>
    <x v="1714"/>
    <x v="1"/>
    <x v="2052"/>
    <s v="0001"/>
    <x v="0"/>
    <s v="3500192"/>
    <x v="11"/>
    <x v="188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3"/>
    <x v="2"/>
    <x v="2"/>
    <x v="2"/>
    <x v="1"/>
    <x v="10"/>
    <x v="6"/>
    <s v=""/>
    <x v="1"/>
    <x v="0"/>
    <x v="0"/>
  </r>
  <r>
    <x v="1720"/>
    <x v="12"/>
    <x v="1577"/>
    <x v="32"/>
    <x v="1720"/>
    <x v="1714"/>
    <x v="1"/>
    <x v="2052"/>
    <s v="0001"/>
    <x v="0"/>
    <s v="3500193"/>
    <x v="12"/>
    <x v="1887"/>
    <s v="YD73"/>
    <x v="1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3"/>
    <x v="2"/>
    <x v="2"/>
    <x v="2"/>
    <x v="1"/>
    <x v="10"/>
    <x v="6"/>
    <s v=""/>
    <x v="1"/>
    <x v="0"/>
    <x v="0"/>
  </r>
  <r>
    <x v="1721"/>
    <x v="4"/>
    <x v="1578"/>
    <x v="33"/>
    <x v="1721"/>
    <x v="1715"/>
    <x v="0"/>
    <x v="2053"/>
    <s v="0001"/>
    <x v="0"/>
    <s v="2395"/>
    <x v="4"/>
    <x v="1888"/>
    <s v="YD11"/>
    <x v="1"/>
    <s v=""/>
    <x v="0"/>
    <n v="50"/>
    <x v="0"/>
    <n v="1365.11"/>
    <n v="1312.22"/>
    <x v="0"/>
    <x v="0"/>
    <n v="1"/>
    <n v="12792530"/>
    <x v="1708"/>
    <x v="0"/>
    <d v="2021-02-06T00:00:00"/>
    <x v="1"/>
    <x v="5"/>
    <x v="5"/>
    <s v="LU"/>
    <x v="0"/>
    <n v="3.72"/>
    <n v="50"/>
    <n v="50.000000000000135"/>
    <n v="71.428571428571416"/>
    <n v="50"/>
    <x v="0"/>
    <n v="300"/>
    <n v="300"/>
    <x v="0"/>
    <x v="0"/>
    <x v="1"/>
    <n v="50"/>
    <x v="0"/>
    <x v="1998"/>
    <x v="10"/>
    <x v="0"/>
    <x v="0"/>
    <x v="5"/>
    <x v="1"/>
    <s v="CERVEZAS"/>
    <s v="PILSEN TRUJILLO"/>
    <x v="2"/>
    <x v="0"/>
    <x v="0"/>
    <x v="3"/>
    <x v="1"/>
    <x v="1"/>
    <x v="0"/>
    <x v="23"/>
    <x v="2"/>
    <x v="5"/>
    <x v="3"/>
    <x v="1"/>
    <x v="170"/>
    <x v="3"/>
    <d v="2021-01-31T00:00:00"/>
    <x v="0"/>
    <x v="0"/>
    <x v="0"/>
  </r>
  <r>
    <x v="1721"/>
    <x v="4"/>
    <x v="1579"/>
    <x v="33"/>
    <x v="1721"/>
    <x v="1715"/>
    <x v="0"/>
    <x v="2054"/>
    <s v="0001"/>
    <x v="0"/>
    <s v="2395"/>
    <x v="4"/>
    <x v="171"/>
    <s v="YD11"/>
    <x v="1"/>
    <s v=""/>
    <x v="0"/>
    <n v="50"/>
    <x v="0"/>
    <n v="1365.11"/>
    <n v="1312.22"/>
    <x v="0"/>
    <x v="0"/>
    <s v=""/>
    <s v=""/>
    <x v="1"/>
    <x v="0"/>
    <d v="2021-02-06T00:00:00"/>
    <x v="1"/>
    <x v="5"/>
    <x v="5"/>
    <s v="LU"/>
    <x v="0"/>
    <n v="3.72"/>
    <n v="50"/>
    <n v="50.000000000000135"/>
    <n v="71.428571428571416"/>
    <n v="50"/>
    <x v="0"/>
    <n v="0"/>
    <s v=""/>
    <x v="0"/>
    <x v="0"/>
    <x v="1"/>
    <n v="50"/>
    <x v="0"/>
    <x v="1999"/>
    <x v="1"/>
    <x v="0"/>
    <x v="0"/>
    <x v="1"/>
    <x v="1"/>
    <s v="CERVEZAS"/>
    <s v="PILSEN TRUJILLO"/>
    <x v="2"/>
    <x v="0"/>
    <x v="0"/>
    <x v="3"/>
    <x v="1"/>
    <x v="1"/>
    <x v="0"/>
    <x v="23"/>
    <x v="2"/>
    <x v="5"/>
    <x v="3"/>
    <x v="1"/>
    <x v="170"/>
    <x v="3"/>
    <s v=""/>
    <x v="1"/>
    <x v="0"/>
    <x v="0"/>
  </r>
  <r>
    <x v="1721"/>
    <x v="4"/>
    <x v="1580"/>
    <x v="33"/>
    <x v="1721"/>
    <x v="1715"/>
    <x v="0"/>
    <x v="2055"/>
    <s v="0001"/>
    <x v="0"/>
    <s v="2395"/>
    <x v="4"/>
    <x v="1889"/>
    <s v="YD11"/>
    <x v="1"/>
    <s v=""/>
    <x v="0"/>
    <n v="50"/>
    <x v="0"/>
    <n v="1365.11"/>
    <n v="1312.22"/>
    <x v="0"/>
    <x v="0"/>
    <s v=""/>
    <s v=""/>
    <x v="1"/>
    <x v="0"/>
    <d v="2021-02-06T00:00:00"/>
    <x v="1"/>
    <x v="5"/>
    <x v="5"/>
    <s v="LU"/>
    <x v="0"/>
    <n v="3.72"/>
    <n v="50"/>
    <n v="50.000000000000135"/>
    <n v="71.428571428571416"/>
    <n v="50"/>
    <x v="0"/>
    <n v="0"/>
    <s v=""/>
    <x v="0"/>
    <x v="0"/>
    <x v="1"/>
    <n v="50"/>
    <x v="0"/>
    <x v="2000"/>
    <x v="1"/>
    <x v="0"/>
    <x v="0"/>
    <x v="1"/>
    <x v="1"/>
    <s v="CERVEZAS"/>
    <s v="PILSEN TRUJILLO"/>
    <x v="2"/>
    <x v="0"/>
    <x v="0"/>
    <x v="3"/>
    <x v="1"/>
    <x v="1"/>
    <x v="0"/>
    <x v="23"/>
    <x v="2"/>
    <x v="5"/>
    <x v="3"/>
    <x v="1"/>
    <x v="170"/>
    <x v="3"/>
    <s v=""/>
    <x v="1"/>
    <x v="0"/>
    <x v="0"/>
  </r>
  <r>
    <x v="1721"/>
    <x v="4"/>
    <x v="1581"/>
    <x v="33"/>
    <x v="1721"/>
    <x v="1715"/>
    <x v="0"/>
    <x v="2056"/>
    <s v="0001"/>
    <x v="0"/>
    <s v="2395"/>
    <x v="4"/>
    <x v="1890"/>
    <s v="YD11"/>
    <x v="1"/>
    <s v=""/>
    <x v="0"/>
    <n v="50"/>
    <x v="0"/>
    <n v="1365.11"/>
    <n v="1312.22"/>
    <x v="0"/>
    <x v="0"/>
    <s v=""/>
    <s v=""/>
    <x v="1"/>
    <x v="0"/>
    <d v="2021-02-06T00:00:00"/>
    <x v="1"/>
    <x v="5"/>
    <x v="5"/>
    <s v="LU"/>
    <x v="0"/>
    <n v="3.72"/>
    <n v="50"/>
    <n v="50.000000000000135"/>
    <n v="71.428571428571416"/>
    <n v="50"/>
    <x v="0"/>
    <n v="0"/>
    <s v=""/>
    <x v="0"/>
    <x v="0"/>
    <x v="1"/>
    <n v="50"/>
    <x v="0"/>
    <x v="2001"/>
    <x v="1"/>
    <x v="0"/>
    <x v="0"/>
    <x v="1"/>
    <x v="1"/>
    <s v="CERVEZAS"/>
    <s v="PILSEN TRUJILLO"/>
    <x v="2"/>
    <x v="0"/>
    <x v="0"/>
    <x v="3"/>
    <x v="1"/>
    <x v="1"/>
    <x v="0"/>
    <x v="23"/>
    <x v="2"/>
    <x v="5"/>
    <x v="3"/>
    <x v="1"/>
    <x v="170"/>
    <x v="3"/>
    <s v=""/>
    <x v="1"/>
    <x v="0"/>
    <x v="0"/>
  </r>
  <r>
    <x v="1721"/>
    <x v="4"/>
    <x v="1582"/>
    <x v="33"/>
    <x v="1721"/>
    <x v="1715"/>
    <x v="0"/>
    <x v="2057"/>
    <s v="0001"/>
    <x v="0"/>
    <s v="2395"/>
    <x v="4"/>
    <x v="1891"/>
    <s v="YD11"/>
    <x v="1"/>
    <s v=""/>
    <x v="0"/>
    <n v="50"/>
    <x v="0"/>
    <n v="1365.11"/>
    <n v="1312.22"/>
    <x v="0"/>
    <x v="0"/>
    <s v=""/>
    <s v=""/>
    <x v="1"/>
    <x v="0"/>
    <d v="2021-02-06T00:00:00"/>
    <x v="1"/>
    <x v="5"/>
    <x v="5"/>
    <s v="LU"/>
    <x v="0"/>
    <n v="3.72"/>
    <n v="50"/>
    <n v="50.000000000000135"/>
    <n v="71.428571428571416"/>
    <n v="50"/>
    <x v="0"/>
    <n v="0"/>
    <s v=""/>
    <x v="0"/>
    <x v="0"/>
    <x v="1"/>
    <n v="50"/>
    <x v="0"/>
    <x v="2002"/>
    <x v="1"/>
    <x v="0"/>
    <x v="0"/>
    <x v="1"/>
    <x v="1"/>
    <s v="CERVEZAS"/>
    <s v="PILSEN TRUJILLO"/>
    <x v="2"/>
    <x v="0"/>
    <x v="0"/>
    <x v="3"/>
    <x v="1"/>
    <x v="1"/>
    <x v="0"/>
    <x v="23"/>
    <x v="2"/>
    <x v="5"/>
    <x v="3"/>
    <x v="1"/>
    <x v="170"/>
    <x v="3"/>
    <s v=""/>
    <x v="1"/>
    <x v="0"/>
    <x v="0"/>
  </r>
  <r>
    <x v="1721"/>
    <x v="4"/>
    <x v="1583"/>
    <x v="33"/>
    <x v="1721"/>
    <x v="1715"/>
    <x v="0"/>
    <x v="2058"/>
    <s v="0001"/>
    <x v="0"/>
    <s v="2395"/>
    <x v="4"/>
    <x v="1892"/>
    <s v="YD11"/>
    <x v="1"/>
    <s v=""/>
    <x v="0"/>
    <n v="50"/>
    <x v="0"/>
    <n v="1365.11"/>
    <n v="1312.22"/>
    <x v="0"/>
    <x v="0"/>
    <s v=""/>
    <s v=""/>
    <x v="1"/>
    <x v="0"/>
    <d v="2021-02-06T00:00:00"/>
    <x v="1"/>
    <x v="5"/>
    <x v="5"/>
    <s v="LU"/>
    <x v="0"/>
    <n v="3.72"/>
    <n v="50"/>
    <n v="50.000000000000135"/>
    <n v="71.428571428571416"/>
    <n v="50"/>
    <x v="0"/>
    <n v="0"/>
    <s v=""/>
    <x v="0"/>
    <x v="0"/>
    <x v="1"/>
    <n v="50"/>
    <x v="0"/>
    <x v="2003"/>
    <x v="1"/>
    <x v="0"/>
    <x v="0"/>
    <x v="1"/>
    <x v="1"/>
    <s v="CERVEZAS"/>
    <s v="PILSEN TRUJILLO"/>
    <x v="2"/>
    <x v="0"/>
    <x v="0"/>
    <x v="3"/>
    <x v="1"/>
    <x v="1"/>
    <x v="0"/>
    <x v="23"/>
    <x v="2"/>
    <x v="5"/>
    <x v="3"/>
    <x v="1"/>
    <x v="170"/>
    <x v="3"/>
    <s v=""/>
    <x v="1"/>
    <x v="0"/>
    <x v="0"/>
  </r>
  <r>
    <x v="1721"/>
    <x v="11"/>
    <x v="1578"/>
    <x v="33"/>
    <x v="1721"/>
    <x v="1715"/>
    <x v="1"/>
    <x v="2053"/>
    <s v="0001"/>
    <x v="0"/>
    <s v="3500192"/>
    <x v="11"/>
    <x v="1888"/>
    <s v="YP66"/>
    <x v="1"/>
    <s v=""/>
    <x v="1"/>
    <n v="50"/>
    <x v="0"/>
    <n v="-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78"/>
    <x v="33"/>
    <x v="1721"/>
    <x v="1715"/>
    <x v="1"/>
    <x v="2053"/>
    <s v="0001"/>
    <x v="0"/>
    <s v="3500192"/>
    <x v="11"/>
    <x v="1888"/>
    <s v="YD73"/>
    <x v="1"/>
    <s v=""/>
    <x v="1"/>
    <n v="50"/>
    <x v="0"/>
    <n v="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79"/>
    <x v="33"/>
    <x v="1721"/>
    <x v="1715"/>
    <x v="1"/>
    <x v="2054"/>
    <s v="0001"/>
    <x v="0"/>
    <s v="3500192"/>
    <x v="11"/>
    <x v="171"/>
    <s v="YP66"/>
    <x v="1"/>
    <s v=""/>
    <x v="1"/>
    <n v="50"/>
    <x v="0"/>
    <n v="-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79"/>
    <x v="33"/>
    <x v="1721"/>
    <x v="1715"/>
    <x v="1"/>
    <x v="2054"/>
    <s v="0001"/>
    <x v="0"/>
    <s v="3500192"/>
    <x v="11"/>
    <x v="171"/>
    <s v="YD73"/>
    <x v="1"/>
    <s v=""/>
    <x v="1"/>
    <n v="50"/>
    <x v="0"/>
    <n v="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80"/>
    <x v="33"/>
    <x v="1721"/>
    <x v="1715"/>
    <x v="1"/>
    <x v="2055"/>
    <s v="0001"/>
    <x v="0"/>
    <s v="3500192"/>
    <x v="11"/>
    <x v="1889"/>
    <s v="YP66"/>
    <x v="1"/>
    <s v=""/>
    <x v="1"/>
    <n v="50"/>
    <x v="0"/>
    <n v="-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80"/>
    <x v="33"/>
    <x v="1721"/>
    <x v="1715"/>
    <x v="1"/>
    <x v="2055"/>
    <s v="0001"/>
    <x v="0"/>
    <s v="3500192"/>
    <x v="11"/>
    <x v="1889"/>
    <s v="YD73"/>
    <x v="1"/>
    <s v=""/>
    <x v="1"/>
    <n v="50"/>
    <x v="0"/>
    <n v="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81"/>
    <x v="33"/>
    <x v="1721"/>
    <x v="1715"/>
    <x v="1"/>
    <x v="2056"/>
    <s v="0001"/>
    <x v="0"/>
    <s v="3500192"/>
    <x v="11"/>
    <x v="1890"/>
    <s v="YP66"/>
    <x v="1"/>
    <s v=""/>
    <x v="1"/>
    <n v="50"/>
    <x v="0"/>
    <n v="-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81"/>
    <x v="33"/>
    <x v="1721"/>
    <x v="1715"/>
    <x v="1"/>
    <x v="2056"/>
    <s v="0001"/>
    <x v="0"/>
    <s v="3500192"/>
    <x v="11"/>
    <x v="1890"/>
    <s v="YD73"/>
    <x v="1"/>
    <s v=""/>
    <x v="1"/>
    <n v="50"/>
    <x v="0"/>
    <n v="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82"/>
    <x v="33"/>
    <x v="1721"/>
    <x v="1715"/>
    <x v="1"/>
    <x v="2057"/>
    <s v="0001"/>
    <x v="0"/>
    <s v="3500192"/>
    <x v="11"/>
    <x v="1891"/>
    <s v="YP66"/>
    <x v="1"/>
    <s v=""/>
    <x v="1"/>
    <n v="50"/>
    <x v="0"/>
    <n v="-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82"/>
    <x v="33"/>
    <x v="1721"/>
    <x v="1715"/>
    <x v="1"/>
    <x v="2057"/>
    <s v="0001"/>
    <x v="0"/>
    <s v="3500192"/>
    <x v="11"/>
    <x v="1891"/>
    <s v="YD73"/>
    <x v="1"/>
    <s v=""/>
    <x v="1"/>
    <n v="50"/>
    <x v="0"/>
    <n v="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83"/>
    <x v="33"/>
    <x v="1721"/>
    <x v="1715"/>
    <x v="1"/>
    <x v="2058"/>
    <s v="0001"/>
    <x v="0"/>
    <s v="3500192"/>
    <x v="11"/>
    <x v="1892"/>
    <s v="YP66"/>
    <x v="1"/>
    <s v=""/>
    <x v="1"/>
    <n v="50"/>
    <x v="0"/>
    <n v="-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1"/>
    <x v="11"/>
    <x v="1583"/>
    <x v="33"/>
    <x v="1721"/>
    <x v="1715"/>
    <x v="1"/>
    <x v="2058"/>
    <s v="0001"/>
    <x v="0"/>
    <s v="3500192"/>
    <x v="11"/>
    <x v="1892"/>
    <s v="YD73"/>
    <x v="1"/>
    <s v=""/>
    <x v="1"/>
    <n v="50"/>
    <x v="0"/>
    <n v="190"/>
    <n v="0"/>
    <x v="0"/>
    <x v="0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2"/>
    <x v="5"/>
    <x v="3"/>
    <x v="1"/>
    <x v="10"/>
    <x v="6"/>
    <s v=""/>
    <x v="1"/>
    <x v="0"/>
    <x v="0"/>
  </r>
  <r>
    <x v="1722"/>
    <x v="19"/>
    <x v="1584"/>
    <x v="4"/>
    <x v="1722"/>
    <x v="1716"/>
    <x v="0"/>
    <x v="2059"/>
    <s v="0001"/>
    <x v="0"/>
    <s v="7841"/>
    <x v="19"/>
    <x v="1893"/>
    <s v="YD13"/>
    <x v="1"/>
    <s v=""/>
    <x v="0"/>
    <n v="12"/>
    <x v="1"/>
    <n v="207.45"/>
    <n v="42.24"/>
    <x v="3"/>
    <x v="1"/>
    <n v="1"/>
    <n v="12792997"/>
    <x v="1709"/>
    <x v="0"/>
    <d v="2021-02-06T00:00:00"/>
    <x v="1"/>
    <x v="3"/>
    <x v="3"/>
    <s v="LU"/>
    <x v="0"/>
    <n v="0.25559999999999999"/>
    <n v="3"/>
    <n v="3.4354838709677509"/>
    <n v="2.5714285714285712"/>
    <n v="12"/>
    <x v="0"/>
    <n v="20"/>
    <n v="5"/>
    <x v="0"/>
    <x v="0"/>
    <x v="1"/>
    <n v="20"/>
    <x v="0"/>
    <x v="2004"/>
    <x v="0"/>
    <x v="0"/>
    <x v="0"/>
    <x v="3"/>
    <x v="1"/>
    <s v="CERVEZAS"/>
    <s v="CORONA"/>
    <x v="1"/>
    <x v="0"/>
    <x v="0"/>
    <x v="2"/>
    <x v="1"/>
    <x v="1"/>
    <x v="0"/>
    <x v="23"/>
    <x v="7"/>
    <x v="11"/>
    <x v="4"/>
    <x v="1"/>
    <x v="477"/>
    <x v="7"/>
    <d v="2021-01-31T00:00:00"/>
    <x v="0"/>
    <x v="0"/>
    <x v="0"/>
  </r>
  <r>
    <x v="1722"/>
    <x v="26"/>
    <x v="1584"/>
    <x v="4"/>
    <x v="1722"/>
    <x v="1716"/>
    <x v="0"/>
    <x v="2059"/>
    <s v="0001"/>
    <x v="0"/>
    <s v="12408"/>
    <x v="26"/>
    <x v="1893"/>
    <s v="YD13"/>
    <x v="1"/>
    <s v=""/>
    <x v="0"/>
    <n v="6"/>
    <x v="1"/>
    <n v="48.8"/>
    <n v="27.64"/>
    <x v="3"/>
    <x v="1"/>
    <s v=""/>
    <s v=""/>
    <x v="1"/>
    <x v="0"/>
    <d v="2021-02-06T00:00:00"/>
    <x v="1"/>
    <x v="3"/>
    <x v="3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23"/>
    <x v="7"/>
    <x v="11"/>
    <x v="4"/>
    <x v="1"/>
    <x v="96"/>
    <x v="1"/>
    <s v=""/>
    <x v="1"/>
    <x v="0"/>
    <x v="0"/>
  </r>
  <r>
    <x v="1722"/>
    <x v="13"/>
    <x v="1584"/>
    <x v="4"/>
    <x v="1722"/>
    <x v="1716"/>
    <x v="0"/>
    <x v="2059"/>
    <s v="0001"/>
    <x v="0"/>
    <s v="14268"/>
    <x v="13"/>
    <x v="1893"/>
    <s v="YD13"/>
    <x v="1"/>
    <s v=""/>
    <x v="0"/>
    <n v="2"/>
    <x v="1"/>
    <n v="22.48"/>
    <n v="4.58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3"/>
    <x v="7"/>
    <x v="11"/>
    <x v="4"/>
    <x v="1"/>
    <x v="41"/>
    <x v="1"/>
    <s v=""/>
    <x v="1"/>
    <x v="0"/>
    <x v="0"/>
  </r>
  <r>
    <x v="1723"/>
    <x v="4"/>
    <x v="0"/>
    <x v="23"/>
    <x v="1723"/>
    <x v="1717"/>
    <x v="0"/>
    <x v="2060"/>
    <s v="0001"/>
    <x v="0"/>
    <s v="2395"/>
    <x v="4"/>
    <x v="1894"/>
    <s v="YD11"/>
    <x v="42"/>
    <s v=""/>
    <x v="0"/>
    <n v="3"/>
    <x v="0"/>
    <n v="92.95"/>
    <n v="80.98"/>
    <x v="0"/>
    <x v="1"/>
    <n v="1"/>
    <n v="12792999"/>
    <x v="171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2005"/>
    <x v="0"/>
    <x v="0"/>
    <x v="0"/>
    <x v="0"/>
    <x v="1"/>
    <s v="CERVEZAS"/>
    <s v="PILSEN TRUJILLO"/>
    <x v="2"/>
    <x v="0"/>
    <x v="0"/>
    <x v="2"/>
    <x v="0"/>
    <x v="0"/>
    <x v="0"/>
    <x v="0"/>
    <x v="10"/>
    <x v="54"/>
    <x v="4"/>
    <x v="1"/>
    <x v="4"/>
    <x v="3"/>
    <d v="2021-01-31T00:00:00"/>
    <x v="0"/>
    <x v="0"/>
    <x v="0"/>
  </r>
  <r>
    <x v="1723"/>
    <x v="11"/>
    <x v="0"/>
    <x v="23"/>
    <x v="1723"/>
    <x v="1717"/>
    <x v="1"/>
    <x v="2060"/>
    <s v="0001"/>
    <x v="0"/>
    <s v="3500192"/>
    <x v="11"/>
    <x v="1894"/>
    <s v="YP66"/>
    <x v="42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10"/>
    <x v="54"/>
    <x v="4"/>
    <x v="1"/>
    <x v="10"/>
    <x v="6"/>
    <s v=""/>
    <x v="1"/>
    <x v="0"/>
    <x v="0"/>
  </r>
  <r>
    <x v="1723"/>
    <x v="11"/>
    <x v="0"/>
    <x v="23"/>
    <x v="1723"/>
    <x v="1717"/>
    <x v="1"/>
    <x v="2060"/>
    <s v="0001"/>
    <x v="0"/>
    <s v="3500192"/>
    <x v="11"/>
    <x v="1894"/>
    <s v="YD73"/>
    <x v="42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10"/>
    <x v="54"/>
    <x v="4"/>
    <x v="1"/>
    <x v="10"/>
    <x v="6"/>
    <s v=""/>
    <x v="1"/>
    <x v="0"/>
    <x v="0"/>
  </r>
  <r>
    <x v="1724"/>
    <x v="10"/>
    <x v="0"/>
    <x v="22"/>
    <x v="1724"/>
    <x v="1718"/>
    <x v="0"/>
    <x v="2061"/>
    <s v="0001"/>
    <x v="0"/>
    <s v="11118"/>
    <x v="10"/>
    <x v="1895"/>
    <s v="YD13"/>
    <x v="10"/>
    <s v=""/>
    <x v="0"/>
    <n v="1"/>
    <x v="0"/>
    <n v="13.86"/>
    <n v="5.66"/>
    <x v="0"/>
    <x v="0"/>
    <n v="1"/>
    <n v="12794541"/>
    <x v="1642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5"/>
    <x v="0"/>
    <x v="0"/>
    <x v="2"/>
    <n v="3"/>
    <x v="0"/>
    <x v="2006"/>
    <x v="0"/>
    <x v="0"/>
    <x v="0"/>
    <x v="0"/>
    <x v="0"/>
    <s v="NABS"/>
    <s v="GUARANÁ"/>
    <x v="0"/>
    <x v="0"/>
    <x v="0"/>
    <x v="2"/>
    <x v="0"/>
    <x v="0"/>
    <x v="0"/>
    <x v="0"/>
    <x v="3"/>
    <x v="3"/>
    <x v="3"/>
    <x v="1"/>
    <x v="120"/>
    <x v="0"/>
    <d v="2021-01-31T00:00:00"/>
    <x v="0"/>
    <x v="0"/>
    <x v="0"/>
  </r>
  <r>
    <x v="1724"/>
    <x v="25"/>
    <x v="0"/>
    <x v="22"/>
    <x v="1724"/>
    <x v="1718"/>
    <x v="0"/>
    <x v="2061"/>
    <s v="0001"/>
    <x v="0"/>
    <s v="8758"/>
    <x v="25"/>
    <x v="1895"/>
    <s v="YD13"/>
    <x v="10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3"/>
    <x v="3"/>
    <x v="3"/>
    <x v="1"/>
    <x v="66"/>
    <x v="0"/>
    <s v=""/>
    <x v="1"/>
    <x v="0"/>
    <x v="0"/>
  </r>
  <r>
    <x v="1724"/>
    <x v="33"/>
    <x v="0"/>
    <x v="22"/>
    <x v="1724"/>
    <x v="1718"/>
    <x v="0"/>
    <x v="2061"/>
    <s v="0001"/>
    <x v="0"/>
    <s v="8593"/>
    <x v="33"/>
    <x v="1895"/>
    <s v="YD13"/>
    <x v="10"/>
    <s v=""/>
    <x v="0"/>
    <n v="1"/>
    <x v="0"/>
    <n v="12.7"/>
    <n v="2.59"/>
    <x v="0"/>
    <x v="0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3"/>
    <x v="3"/>
    <x v="3"/>
    <x v="1"/>
    <x v="728"/>
    <x v="2"/>
    <s v=""/>
    <x v="1"/>
    <x v="0"/>
    <x v="0"/>
  </r>
  <r>
    <x v="1725"/>
    <x v="4"/>
    <x v="1585"/>
    <x v="23"/>
    <x v="1725"/>
    <x v="1719"/>
    <x v="0"/>
    <x v="2062"/>
    <s v="0001"/>
    <x v="0"/>
    <s v="2395"/>
    <x v="4"/>
    <x v="1896"/>
    <s v="YD11"/>
    <x v="1"/>
    <s v=""/>
    <x v="0"/>
    <n v="7"/>
    <x v="1"/>
    <n v="216.88"/>
    <n v="188.95"/>
    <x v="0"/>
    <x v="1"/>
    <n v="1"/>
    <n v="12794874"/>
    <x v="171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7"/>
    <n v="7"/>
    <x v="0"/>
    <x v="0"/>
    <x v="1"/>
    <n v="7"/>
    <x v="0"/>
    <x v="2007"/>
    <x v="0"/>
    <x v="0"/>
    <x v="0"/>
    <x v="2"/>
    <x v="1"/>
    <s v="CERVEZAS"/>
    <s v="PILSEN TRUJILLO"/>
    <x v="2"/>
    <x v="0"/>
    <x v="0"/>
    <x v="2"/>
    <x v="1"/>
    <x v="1"/>
    <x v="0"/>
    <x v="23"/>
    <x v="7"/>
    <x v="20"/>
    <x v="4"/>
    <x v="1"/>
    <x v="125"/>
    <x v="3"/>
    <d v="2021-01-31T00:00:00"/>
    <x v="0"/>
    <x v="0"/>
    <x v="0"/>
  </r>
  <r>
    <x v="1725"/>
    <x v="11"/>
    <x v="1585"/>
    <x v="23"/>
    <x v="1725"/>
    <x v="1719"/>
    <x v="1"/>
    <x v="2062"/>
    <s v="0001"/>
    <x v="0"/>
    <s v="3500192"/>
    <x v="11"/>
    <x v="1896"/>
    <s v="YP66"/>
    <x v="1"/>
    <s v=""/>
    <x v="1"/>
    <n v="7"/>
    <x v="1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725"/>
    <x v="11"/>
    <x v="1585"/>
    <x v="23"/>
    <x v="1725"/>
    <x v="1719"/>
    <x v="1"/>
    <x v="2062"/>
    <s v="0001"/>
    <x v="0"/>
    <s v="3500192"/>
    <x v="11"/>
    <x v="1896"/>
    <s v="YD73"/>
    <x v="1"/>
    <s v=""/>
    <x v="1"/>
    <n v="7"/>
    <x v="1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726"/>
    <x v="5"/>
    <x v="1586"/>
    <x v="42"/>
    <x v="1726"/>
    <x v="1720"/>
    <x v="0"/>
    <x v="2063"/>
    <s v="0001"/>
    <x v="0"/>
    <s v="2821"/>
    <x v="5"/>
    <x v="1897"/>
    <s v="YD11"/>
    <x v="1"/>
    <s v=""/>
    <x v="0"/>
    <n v="1"/>
    <x v="2"/>
    <n v="31.13"/>
    <n v="26.82"/>
    <x v="1"/>
    <x v="1"/>
    <n v="1"/>
    <n v="12795131"/>
    <x v="1712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8"/>
    <n v="8"/>
    <x v="0"/>
    <x v="0"/>
    <x v="1"/>
    <n v="8"/>
    <x v="0"/>
    <x v="2008"/>
    <x v="0"/>
    <x v="0"/>
    <x v="0"/>
    <x v="2"/>
    <x v="1"/>
    <s v="CERVEZAS"/>
    <s v="PILSEN CALLAO"/>
    <x v="2"/>
    <x v="0"/>
    <x v="0"/>
    <x v="1"/>
    <x v="1"/>
    <x v="1"/>
    <x v="1"/>
    <x v="4"/>
    <x v="2"/>
    <x v="2"/>
    <x v="2"/>
    <x v="1"/>
    <x v="616"/>
    <x v="3"/>
    <d v="2021-01-31T00:00:00"/>
    <x v="0"/>
    <x v="0"/>
    <x v="0"/>
  </r>
  <r>
    <x v="1726"/>
    <x v="4"/>
    <x v="1586"/>
    <x v="42"/>
    <x v="1726"/>
    <x v="1720"/>
    <x v="0"/>
    <x v="2063"/>
    <s v="0001"/>
    <x v="0"/>
    <s v="2395"/>
    <x v="4"/>
    <x v="1897"/>
    <s v="YD11"/>
    <x v="1"/>
    <s v=""/>
    <x v="0"/>
    <n v="3"/>
    <x v="2"/>
    <n v="94.19"/>
    <n v="79.62"/>
    <x v="1"/>
    <x v="1"/>
    <s v=""/>
    <s v=""/>
    <x v="1"/>
    <x v="0"/>
    <d v="2021-02-06T00:00:00"/>
    <x v="1"/>
    <x v="1"/>
    <x v="1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1"/>
    <x v="4"/>
    <x v="2"/>
    <x v="2"/>
    <x v="2"/>
    <x v="1"/>
    <x v="415"/>
    <x v="3"/>
    <s v=""/>
    <x v="1"/>
    <x v="0"/>
    <x v="0"/>
  </r>
  <r>
    <x v="1726"/>
    <x v="6"/>
    <x v="1586"/>
    <x v="42"/>
    <x v="1726"/>
    <x v="1720"/>
    <x v="0"/>
    <x v="2063"/>
    <s v="0001"/>
    <x v="0"/>
    <s v="4961"/>
    <x v="6"/>
    <x v="1897"/>
    <s v="YD13"/>
    <x v="1"/>
    <s v=""/>
    <x v="0"/>
    <n v="3"/>
    <x v="2"/>
    <n v="38.14"/>
    <n v="7.77"/>
    <x v="1"/>
    <x v="1"/>
    <s v=""/>
    <s v=""/>
    <x v="1"/>
    <x v="0"/>
    <d v="2021-02-06T00:00:00"/>
    <x v="1"/>
    <x v="1"/>
    <x v="1"/>
    <s v="LU"/>
    <x v="0"/>
    <n v="0.27"/>
    <n v="3"/>
    <n v="4.7468354430375008"/>
    <n v="3"/>
    <n v="3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4"/>
    <x v="2"/>
    <x v="2"/>
    <x v="2"/>
    <x v="1"/>
    <x v="254"/>
    <x v="4"/>
    <s v=""/>
    <x v="1"/>
    <x v="0"/>
    <x v="0"/>
  </r>
  <r>
    <x v="1726"/>
    <x v="7"/>
    <x v="1586"/>
    <x v="42"/>
    <x v="1726"/>
    <x v="1720"/>
    <x v="0"/>
    <x v="2063"/>
    <s v="0001"/>
    <x v="0"/>
    <s v="6842"/>
    <x v="7"/>
    <x v="1897"/>
    <s v="YD11"/>
    <x v="1"/>
    <s v=""/>
    <x v="0"/>
    <n v="1"/>
    <x v="2"/>
    <n v="35.270000000000003"/>
    <n v="27.3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4"/>
    <x v="2"/>
    <x v="2"/>
    <x v="2"/>
    <x v="1"/>
    <x v="883"/>
    <x v="5"/>
    <s v=""/>
    <x v="1"/>
    <x v="0"/>
    <x v="0"/>
  </r>
  <r>
    <x v="1726"/>
    <x v="11"/>
    <x v="1586"/>
    <x v="42"/>
    <x v="1726"/>
    <x v="1720"/>
    <x v="1"/>
    <x v="2063"/>
    <s v="0001"/>
    <x v="0"/>
    <s v="3500192"/>
    <x v="11"/>
    <x v="1897"/>
    <s v="YP66"/>
    <x v="1"/>
    <s v=""/>
    <x v="1"/>
    <n v="5"/>
    <x v="2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"/>
    <x v="2"/>
    <x v="1"/>
    <x v="10"/>
    <x v="6"/>
    <s v=""/>
    <x v="1"/>
    <x v="0"/>
    <x v="0"/>
  </r>
  <r>
    <x v="1726"/>
    <x v="11"/>
    <x v="1586"/>
    <x v="42"/>
    <x v="1726"/>
    <x v="1720"/>
    <x v="1"/>
    <x v="2063"/>
    <s v="0001"/>
    <x v="0"/>
    <s v="3500192"/>
    <x v="11"/>
    <x v="1897"/>
    <s v="YD73"/>
    <x v="1"/>
    <s v=""/>
    <x v="1"/>
    <n v="3"/>
    <x v="2"/>
    <n v="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"/>
    <x v="2"/>
    <x v="1"/>
    <x v="10"/>
    <x v="6"/>
    <s v=""/>
    <x v="1"/>
    <x v="0"/>
    <x v="0"/>
  </r>
  <r>
    <x v="1726"/>
    <x v="11"/>
    <x v="1586"/>
    <x v="42"/>
    <x v="1726"/>
    <x v="1720"/>
    <x v="1"/>
    <x v="2063"/>
    <s v="0001"/>
    <x v="0"/>
    <s v="3500192"/>
    <x v="11"/>
    <x v="1897"/>
    <s v="YD73"/>
    <x v="1"/>
    <s v=""/>
    <x v="1"/>
    <n v="1"/>
    <x v="2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"/>
    <x v="2"/>
    <x v="1"/>
    <x v="10"/>
    <x v="6"/>
    <s v=""/>
    <x v="1"/>
    <x v="0"/>
    <x v="0"/>
  </r>
  <r>
    <x v="1726"/>
    <x v="11"/>
    <x v="1586"/>
    <x v="42"/>
    <x v="1726"/>
    <x v="1720"/>
    <x v="1"/>
    <x v="2063"/>
    <s v="0001"/>
    <x v="0"/>
    <s v="3500192"/>
    <x v="11"/>
    <x v="1897"/>
    <s v="YD73"/>
    <x v="1"/>
    <s v=""/>
    <x v="1"/>
    <n v="1"/>
    <x v="2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2"/>
    <x v="2"/>
    <x v="2"/>
    <x v="1"/>
    <x v="10"/>
    <x v="6"/>
    <s v=""/>
    <x v="1"/>
    <x v="0"/>
    <x v="0"/>
  </r>
  <r>
    <x v="1727"/>
    <x v="4"/>
    <x v="0"/>
    <x v="29"/>
    <x v="1727"/>
    <x v="1721"/>
    <x v="0"/>
    <x v="2064"/>
    <s v="0001"/>
    <x v="0"/>
    <s v="2395"/>
    <x v="4"/>
    <x v="1898"/>
    <s v="YD11"/>
    <x v="16"/>
    <s v=""/>
    <x v="0"/>
    <n v="2"/>
    <x v="0"/>
    <n v="61.97"/>
    <n v="53.98"/>
    <x v="0"/>
    <x v="0"/>
    <n v="1"/>
    <n v="12795598"/>
    <x v="171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9"/>
    <n v="5.4166666666000003"/>
    <x v="0"/>
    <x v="0"/>
    <x v="2"/>
    <n v="9"/>
    <x v="0"/>
    <x v="2009"/>
    <x v="0"/>
    <x v="0"/>
    <x v="0"/>
    <x v="2"/>
    <x v="1"/>
    <s v="CERVEZAS"/>
    <s v="PILSEN TRUJILLO"/>
    <x v="2"/>
    <x v="0"/>
    <x v="0"/>
    <x v="1"/>
    <x v="0"/>
    <x v="0"/>
    <x v="0"/>
    <x v="0"/>
    <x v="9"/>
    <x v="18"/>
    <x v="2"/>
    <x v="1"/>
    <x v="15"/>
    <x v="3"/>
    <d v="2021-01-31T00:00:00"/>
    <x v="0"/>
    <x v="0"/>
    <x v="0"/>
  </r>
  <r>
    <x v="1727"/>
    <x v="5"/>
    <x v="0"/>
    <x v="29"/>
    <x v="1727"/>
    <x v="1721"/>
    <x v="0"/>
    <x v="2064"/>
    <s v="0001"/>
    <x v="0"/>
    <s v="2821"/>
    <x v="5"/>
    <x v="1898"/>
    <s v="YD11"/>
    <x v="16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9"/>
    <x v="18"/>
    <x v="2"/>
    <x v="1"/>
    <x v="5"/>
    <x v="3"/>
    <s v=""/>
    <x v="1"/>
    <x v="0"/>
    <x v="0"/>
  </r>
  <r>
    <x v="1727"/>
    <x v="23"/>
    <x v="0"/>
    <x v="29"/>
    <x v="1727"/>
    <x v="1721"/>
    <x v="0"/>
    <x v="2064"/>
    <s v="0001"/>
    <x v="0"/>
    <s v="15096"/>
    <x v="23"/>
    <x v="1898"/>
    <s v="YD13"/>
    <x v="16"/>
    <s v=""/>
    <x v="0"/>
    <n v="1"/>
    <x v="0"/>
    <n v="12.62"/>
    <n v="8.07"/>
    <x v="0"/>
    <x v="0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9"/>
    <x v="18"/>
    <x v="2"/>
    <x v="1"/>
    <x v="163"/>
    <x v="8"/>
    <s v=""/>
    <x v="1"/>
    <x v="0"/>
    <x v="0"/>
  </r>
  <r>
    <x v="1727"/>
    <x v="0"/>
    <x v="0"/>
    <x v="29"/>
    <x v="1727"/>
    <x v="1721"/>
    <x v="0"/>
    <x v="2064"/>
    <s v="0001"/>
    <x v="0"/>
    <s v="11112"/>
    <x v="0"/>
    <x v="1898"/>
    <s v="YD13"/>
    <x v="16"/>
    <s v=""/>
    <x v="0"/>
    <n v="2"/>
    <x v="0"/>
    <n v="33.81"/>
    <n v="13.8"/>
    <x v="0"/>
    <x v="0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9"/>
    <x v="18"/>
    <x v="2"/>
    <x v="1"/>
    <x v="261"/>
    <x v="0"/>
    <s v=""/>
    <x v="1"/>
    <x v="0"/>
    <x v="0"/>
  </r>
  <r>
    <x v="1727"/>
    <x v="19"/>
    <x v="0"/>
    <x v="29"/>
    <x v="1727"/>
    <x v="1721"/>
    <x v="0"/>
    <x v="2064"/>
    <s v="0001"/>
    <x v="0"/>
    <s v="7841"/>
    <x v="19"/>
    <x v="1898"/>
    <s v="YD13"/>
    <x v="16"/>
    <s v=""/>
    <x v="0"/>
    <n v="1"/>
    <x v="0"/>
    <n v="21.59"/>
    <n v="4.4000000000000004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0"/>
    <x v="0"/>
    <x v="9"/>
    <x v="18"/>
    <x v="2"/>
    <x v="1"/>
    <x v="315"/>
    <x v="7"/>
    <s v=""/>
    <x v="1"/>
    <x v="0"/>
    <x v="0"/>
  </r>
  <r>
    <x v="1727"/>
    <x v="15"/>
    <x v="0"/>
    <x v="29"/>
    <x v="1727"/>
    <x v="1721"/>
    <x v="0"/>
    <x v="2064"/>
    <s v="0001"/>
    <x v="0"/>
    <s v="14523"/>
    <x v="15"/>
    <x v="1898"/>
    <s v="YD13"/>
    <x v="16"/>
    <s v=""/>
    <x v="0"/>
    <n v="2"/>
    <x v="0"/>
    <n v="21.14"/>
    <n v="14.64"/>
    <x v="0"/>
    <x v="0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9"/>
    <x v="18"/>
    <x v="2"/>
    <x v="1"/>
    <x v="287"/>
    <x v="2"/>
    <s v=""/>
    <x v="1"/>
    <x v="0"/>
    <x v="0"/>
  </r>
  <r>
    <x v="1727"/>
    <x v="11"/>
    <x v="0"/>
    <x v="29"/>
    <x v="1727"/>
    <x v="1721"/>
    <x v="1"/>
    <x v="2064"/>
    <s v="0001"/>
    <x v="0"/>
    <s v="3500192"/>
    <x v="11"/>
    <x v="1898"/>
    <s v="YP66"/>
    <x v="16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1727"/>
    <x v="11"/>
    <x v="0"/>
    <x v="29"/>
    <x v="1727"/>
    <x v="1721"/>
    <x v="1"/>
    <x v="2064"/>
    <s v="0001"/>
    <x v="0"/>
    <s v="3500192"/>
    <x v="11"/>
    <x v="1898"/>
    <s v="YD73"/>
    <x v="16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1727"/>
    <x v="11"/>
    <x v="0"/>
    <x v="29"/>
    <x v="1727"/>
    <x v="1721"/>
    <x v="1"/>
    <x v="2064"/>
    <s v="0001"/>
    <x v="0"/>
    <s v="3500192"/>
    <x v="11"/>
    <x v="1898"/>
    <s v="YD73"/>
    <x v="16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1728"/>
    <x v="4"/>
    <x v="1587"/>
    <x v="23"/>
    <x v="1728"/>
    <x v="1722"/>
    <x v="0"/>
    <x v="2065"/>
    <s v="0001"/>
    <x v="0"/>
    <s v="2395"/>
    <x v="4"/>
    <x v="1899"/>
    <s v="YD11"/>
    <x v="1"/>
    <s v=""/>
    <x v="0"/>
    <n v="12"/>
    <x v="0"/>
    <n v="371.8"/>
    <n v="323.93"/>
    <x v="0"/>
    <x v="1"/>
    <n v="1"/>
    <n v="12796911"/>
    <x v="1714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2"/>
    <n v="12"/>
    <x v="0"/>
    <x v="0"/>
    <x v="1"/>
    <n v="12"/>
    <x v="0"/>
    <x v="2010"/>
    <x v="0"/>
    <x v="0"/>
    <x v="0"/>
    <x v="4"/>
    <x v="1"/>
    <s v="CERVEZAS"/>
    <s v="PILSEN TRUJILLO"/>
    <x v="2"/>
    <x v="0"/>
    <x v="0"/>
    <x v="2"/>
    <x v="1"/>
    <x v="1"/>
    <x v="1"/>
    <x v="4"/>
    <x v="7"/>
    <x v="20"/>
    <x v="4"/>
    <x v="1"/>
    <x v="334"/>
    <x v="3"/>
    <d v="2021-01-31T00:00:00"/>
    <x v="0"/>
    <x v="0"/>
    <x v="0"/>
  </r>
  <r>
    <x v="1728"/>
    <x v="11"/>
    <x v="1587"/>
    <x v="23"/>
    <x v="1728"/>
    <x v="1722"/>
    <x v="1"/>
    <x v="2065"/>
    <s v="0001"/>
    <x v="0"/>
    <s v="3500192"/>
    <x v="11"/>
    <x v="1899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1728"/>
    <x v="11"/>
    <x v="1587"/>
    <x v="23"/>
    <x v="1728"/>
    <x v="1722"/>
    <x v="1"/>
    <x v="2065"/>
    <s v="0001"/>
    <x v="0"/>
    <s v="3500192"/>
    <x v="11"/>
    <x v="1899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4"/>
    <x v="7"/>
    <x v="20"/>
    <x v="4"/>
    <x v="1"/>
    <x v="10"/>
    <x v="6"/>
    <s v=""/>
    <x v="1"/>
    <x v="0"/>
    <x v="0"/>
  </r>
  <r>
    <x v="1729"/>
    <x v="7"/>
    <x v="0"/>
    <x v="16"/>
    <x v="1729"/>
    <x v="1723"/>
    <x v="0"/>
    <x v="2066"/>
    <s v="0001"/>
    <x v="0"/>
    <s v="6842"/>
    <x v="7"/>
    <x v="1900"/>
    <s v="YD11"/>
    <x v="3"/>
    <s v=""/>
    <x v="0"/>
    <n v="3"/>
    <x v="0"/>
    <n v="104.57"/>
    <n v="83.34"/>
    <x v="0"/>
    <x v="1"/>
    <n v="1"/>
    <n v="12796960"/>
    <x v="171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2011"/>
    <x v="0"/>
    <x v="0"/>
    <x v="0"/>
    <x v="0"/>
    <x v="1"/>
    <s v="CERVEZAS"/>
    <s v="CUSQUEÑA"/>
    <x v="2"/>
    <x v="0"/>
    <x v="0"/>
    <x v="1"/>
    <x v="0"/>
    <x v="0"/>
    <x v="1"/>
    <x v="1"/>
    <x v="3"/>
    <x v="3"/>
    <x v="3"/>
    <x v="1"/>
    <x v="884"/>
    <x v="5"/>
    <d v="2021-01-31T00:00:00"/>
    <x v="0"/>
    <x v="0"/>
    <x v="0"/>
  </r>
  <r>
    <x v="1729"/>
    <x v="11"/>
    <x v="0"/>
    <x v="16"/>
    <x v="1729"/>
    <x v="1723"/>
    <x v="1"/>
    <x v="2066"/>
    <s v="0001"/>
    <x v="0"/>
    <s v="3500192"/>
    <x v="11"/>
    <x v="1900"/>
    <s v="YP66"/>
    <x v="3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3"/>
    <x v="3"/>
    <x v="3"/>
    <x v="1"/>
    <x v="10"/>
    <x v="6"/>
    <s v=""/>
    <x v="1"/>
    <x v="0"/>
    <x v="0"/>
  </r>
  <r>
    <x v="1729"/>
    <x v="11"/>
    <x v="0"/>
    <x v="16"/>
    <x v="1729"/>
    <x v="1723"/>
    <x v="1"/>
    <x v="2066"/>
    <s v="0001"/>
    <x v="0"/>
    <s v="3500192"/>
    <x v="11"/>
    <x v="1900"/>
    <s v="YD73"/>
    <x v="3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3"/>
    <x v="3"/>
    <x v="3"/>
    <x v="1"/>
    <x v="10"/>
    <x v="6"/>
    <s v=""/>
    <x v="1"/>
    <x v="0"/>
    <x v="0"/>
  </r>
  <r>
    <x v="1730"/>
    <x v="5"/>
    <x v="0"/>
    <x v="22"/>
    <x v="1730"/>
    <x v="1724"/>
    <x v="0"/>
    <x v="2067"/>
    <s v="0001"/>
    <x v="0"/>
    <s v="2821"/>
    <x v="5"/>
    <x v="1901"/>
    <s v="YD11"/>
    <x v="6"/>
    <s v=""/>
    <x v="0"/>
    <n v="8"/>
    <x v="0"/>
    <n v="245.65"/>
    <n v="218.16"/>
    <x v="0"/>
    <x v="1"/>
    <n v="1"/>
    <n v="12797498"/>
    <x v="1716"/>
    <x v="0"/>
    <d v="2021-02-06T00:00:00"/>
    <x v="0"/>
    <x v="0"/>
    <x v="0"/>
    <s v="LU"/>
    <x v="0"/>
    <n v="0.6048"/>
    <n v="8"/>
    <n v="8.1290322580645373"/>
    <n v="11.428571428571427"/>
    <n v="8"/>
    <x v="0"/>
    <n v="12"/>
    <n v="11.5"/>
    <x v="0"/>
    <x v="0"/>
    <x v="2"/>
    <n v="12"/>
    <x v="0"/>
    <x v="2012"/>
    <x v="0"/>
    <x v="0"/>
    <x v="0"/>
    <x v="4"/>
    <x v="1"/>
    <s v="CERVEZAS"/>
    <s v="PILSEN CALLAO"/>
    <x v="2"/>
    <x v="0"/>
    <x v="0"/>
    <x v="2"/>
    <x v="0"/>
    <x v="0"/>
    <x v="0"/>
    <x v="2"/>
    <x v="6"/>
    <x v="10"/>
    <x v="4"/>
    <x v="1"/>
    <x v="286"/>
    <x v="3"/>
    <d v="2021-01-31T00:00:00"/>
    <x v="0"/>
    <x v="0"/>
    <x v="0"/>
  </r>
  <r>
    <x v="1730"/>
    <x v="4"/>
    <x v="0"/>
    <x v="22"/>
    <x v="1730"/>
    <x v="1724"/>
    <x v="0"/>
    <x v="2067"/>
    <s v="0001"/>
    <x v="0"/>
    <s v="2395"/>
    <x v="4"/>
    <x v="1901"/>
    <s v="YD11"/>
    <x v="6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2"/>
    <x v="6"/>
    <x v="10"/>
    <x v="4"/>
    <x v="1"/>
    <x v="5"/>
    <x v="3"/>
    <s v=""/>
    <x v="1"/>
    <x v="0"/>
    <x v="0"/>
  </r>
  <r>
    <x v="1730"/>
    <x v="33"/>
    <x v="0"/>
    <x v="22"/>
    <x v="1730"/>
    <x v="1724"/>
    <x v="0"/>
    <x v="2067"/>
    <s v="0001"/>
    <x v="0"/>
    <s v="8593"/>
    <x v="33"/>
    <x v="1901"/>
    <s v="YD13"/>
    <x v="6"/>
    <s v=""/>
    <x v="0"/>
    <n v="1"/>
    <x v="0"/>
    <n v="12.7"/>
    <n v="2.59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2"/>
    <x v="6"/>
    <x v="10"/>
    <x v="4"/>
    <x v="1"/>
    <x v="728"/>
    <x v="2"/>
    <s v=""/>
    <x v="1"/>
    <x v="0"/>
    <x v="0"/>
  </r>
  <r>
    <x v="1730"/>
    <x v="23"/>
    <x v="0"/>
    <x v="22"/>
    <x v="1730"/>
    <x v="1724"/>
    <x v="0"/>
    <x v="2067"/>
    <s v="0001"/>
    <x v="0"/>
    <s v="15096"/>
    <x v="23"/>
    <x v="1901"/>
    <s v="YD13"/>
    <x v="6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2"/>
    <x v="6"/>
    <x v="10"/>
    <x v="4"/>
    <x v="1"/>
    <x v="163"/>
    <x v="8"/>
    <s v=""/>
    <x v="1"/>
    <x v="0"/>
    <x v="0"/>
  </r>
  <r>
    <x v="1730"/>
    <x v="17"/>
    <x v="0"/>
    <x v="22"/>
    <x v="1730"/>
    <x v="1724"/>
    <x v="0"/>
    <x v="2067"/>
    <s v="0001"/>
    <x v="0"/>
    <s v="4963"/>
    <x v="17"/>
    <x v="1901"/>
    <s v="YD13"/>
    <x v="6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2"/>
    <x v="6"/>
    <x v="10"/>
    <x v="4"/>
    <x v="1"/>
    <x v="24"/>
    <x v="4"/>
    <s v=""/>
    <x v="1"/>
    <x v="0"/>
    <x v="0"/>
  </r>
  <r>
    <x v="1730"/>
    <x v="11"/>
    <x v="0"/>
    <x v="22"/>
    <x v="1730"/>
    <x v="1724"/>
    <x v="1"/>
    <x v="2067"/>
    <s v="0001"/>
    <x v="0"/>
    <s v="3500192"/>
    <x v="11"/>
    <x v="1901"/>
    <s v="YP66"/>
    <x v="6"/>
    <s v=""/>
    <x v="1"/>
    <n v="9"/>
    <x v="0"/>
    <n v="-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6"/>
    <x v="10"/>
    <x v="4"/>
    <x v="1"/>
    <x v="10"/>
    <x v="6"/>
    <s v=""/>
    <x v="1"/>
    <x v="0"/>
    <x v="0"/>
  </r>
  <r>
    <x v="1730"/>
    <x v="11"/>
    <x v="0"/>
    <x v="22"/>
    <x v="1730"/>
    <x v="1724"/>
    <x v="1"/>
    <x v="2067"/>
    <s v="0001"/>
    <x v="0"/>
    <s v="3500192"/>
    <x v="11"/>
    <x v="1901"/>
    <s v="YD73"/>
    <x v="6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6"/>
    <x v="10"/>
    <x v="4"/>
    <x v="1"/>
    <x v="10"/>
    <x v="6"/>
    <s v=""/>
    <x v="1"/>
    <x v="0"/>
    <x v="0"/>
  </r>
  <r>
    <x v="1730"/>
    <x v="11"/>
    <x v="0"/>
    <x v="22"/>
    <x v="1730"/>
    <x v="1724"/>
    <x v="1"/>
    <x v="2067"/>
    <s v="0001"/>
    <x v="0"/>
    <s v="3500192"/>
    <x v="11"/>
    <x v="1901"/>
    <s v="YD73"/>
    <x v="6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6"/>
    <x v="10"/>
    <x v="4"/>
    <x v="1"/>
    <x v="10"/>
    <x v="6"/>
    <s v=""/>
    <x v="1"/>
    <x v="0"/>
    <x v="0"/>
  </r>
  <r>
    <x v="1731"/>
    <x v="5"/>
    <x v="0"/>
    <x v="17"/>
    <x v="1731"/>
    <x v="1725"/>
    <x v="0"/>
    <x v="2068"/>
    <s v="0001"/>
    <x v="0"/>
    <s v="2821"/>
    <x v="5"/>
    <x v="1902"/>
    <s v="YD11"/>
    <x v="11"/>
    <s v=""/>
    <x v="0"/>
    <n v="5"/>
    <x v="0"/>
    <n v="153.53"/>
    <n v="136.35"/>
    <x v="0"/>
    <x v="3"/>
    <n v="1"/>
    <n v="12797577"/>
    <x v="1717"/>
    <x v="0"/>
    <d v="2021-02-06T00:00:00"/>
    <x v="0"/>
    <x v="0"/>
    <x v="0"/>
    <s v="LU"/>
    <x v="0"/>
    <n v="0.378"/>
    <n v="5"/>
    <n v="5.0806451612903363"/>
    <n v="7.1428571428571423"/>
    <n v="5"/>
    <x v="0"/>
    <n v="15"/>
    <n v="15"/>
    <x v="0"/>
    <x v="0"/>
    <x v="2"/>
    <n v="15"/>
    <x v="0"/>
    <x v="2013"/>
    <x v="0"/>
    <x v="0"/>
    <x v="0"/>
    <x v="4"/>
    <x v="1"/>
    <s v="CERVEZAS"/>
    <s v="PILSEN CALLAO"/>
    <x v="2"/>
    <x v="0"/>
    <x v="0"/>
    <x v="3"/>
    <x v="0"/>
    <x v="0"/>
    <x v="1"/>
    <x v="1"/>
    <x v="2"/>
    <x v="13"/>
    <x v="1"/>
    <x v="1"/>
    <x v="31"/>
    <x v="3"/>
    <d v="2021-01-31T00:00:00"/>
    <x v="0"/>
    <x v="0"/>
    <x v="0"/>
  </r>
  <r>
    <x v="1731"/>
    <x v="7"/>
    <x v="0"/>
    <x v="17"/>
    <x v="1731"/>
    <x v="1725"/>
    <x v="0"/>
    <x v="2068"/>
    <s v="0001"/>
    <x v="0"/>
    <s v="6842"/>
    <x v="7"/>
    <x v="1902"/>
    <s v="YD11"/>
    <x v="11"/>
    <s v=""/>
    <x v="0"/>
    <n v="5"/>
    <x v="0"/>
    <n v="174.28"/>
    <n v="138.91"/>
    <x v="0"/>
    <x v="3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1"/>
    <x v="1"/>
    <x v="2"/>
    <x v="13"/>
    <x v="1"/>
    <x v="1"/>
    <x v="389"/>
    <x v="5"/>
    <s v=""/>
    <x v="1"/>
    <x v="0"/>
    <x v="0"/>
  </r>
  <r>
    <x v="1731"/>
    <x v="4"/>
    <x v="0"/>
    <x v="17"/>
    <x v="1731"/>
    <x v="1725"/>
    <x v="0"/>
    <x v="2068"/>
    <s v="0001"/>
    <x v="0"/>
    <s v="2395"/>
    <x v="4"/>
    <x v="1902"/>
    <s v="YD11"/>
    <x v="11"/>
    <s v=""/>
    <x v="0"/>
    <n v="5"/>
    <x v="0"/>
    <n v="154.91999999999999"/>
    <n v="134.96"/>
    <x v="0"/>
    <x v="3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1"/>
    <x v="1"/>
    <x v="2"/>
    <x v="13"/>
    <x v="1"/>
    <x v="1"/>
    <x v="31"/>
    <x v="3"/>
    <s v=""/>
    <x v="1"/>
    <x v="0"/>
    <x v="0"/>
  </r>
  <r>
    <x v="1731"/>
    <x v="11"/>
    <x v="0"/>
    <x v="17"/>
    <x v="1731"/>
    <x v="1725"/>
    <x v="1"/>
    <x v="2068"/>
    <s v="0001"/>
    <x v="0"/>
    <s v="3500192"/>
    <x v="11"/>
    <x v="1902"/>
    <s v="YP66"/>
    <x v="11"/>
    <s v=""/>
    <x v="1"/>
    <n v="15"/>
    <x v="0"/>
    <n v="-57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13"/>
    <x v="1"/>
    <x v="1"/>
    <x v="10"/>
    <x v="6"/>
    <s v=""/>
    <x v="1"/>
    <x v="0"/>
    <x v="0"/>
  </r>
  <r>
    <x v="1731"/>
    <x v="11"/>
    <x v="0"/>
    <x v="17"/>
    <x v="1731"/>
    <x v="1725"/>
    <x v="1"/>
    <x v="2068"/>
    <s v="0001"/>
    <x v="0"/>
    <s v="3500192"/>
    <x v="11"/>
    <x v="1902"/>
    <s v="YD73"/>
    <x v="1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13"/>
    <x v="1"/>
    <x v="1"/>
    <x v="10"/>
    <x v="6"/>
    <s v=""/>
    <x v="1"/>
    <x v="0"/>
    <x v="0"/>
  </r>
  <r>
    <x v="1731"/>
    <x v="11"/>
    <x v="0"/>
    <x v="17"/>
    <x v="1731"/>
    <x v="1725"/>
    <x v="1"/>
    <x v="2068"/>
    <s v="0001"/>
    <x v="0"/>
    <s v="3500192"/>
    <x v="11"/>
    <x v="1902"/>
    <s v="YD73"/>
    <x v="1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13"/>
    <x v="1"/>
    <x v="1"/>
    <x v="10"/>
    <x v="6"/>
    <s v=""/>
    <x v="1"/>
    <x v="0"/>
    <x v="0"/>
  </r>
  <r>
    <x v="1731"/>
    <x v="11"/>
    <x v="0"/>
    <x v="17"/>
    <x v="1731"/>
    <x v="1725"/>
    <x v="1"/>
    <x v="2068"/>
    <s v="0001"/>
    <x v="0"/>
    <s v="3500192"/>
    <x v="11"/>
    <x v="1902"/>
    <s v="YD73"/>
    <x v="1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13"/>
    <x v="1"/>
    <x v="1"/>
    <x v="10"/>
    <x v="6"/>
    <s v=""/>
    <x v="1"/>
    <x v="0"/>
    <x v="0"/>
  </r>
  <r>
    <x v="1732"/>
    <x v="8"/>
    <x v="1588"/>
    <x v="15"/>
    <x v="1732"/>
    <x v="1726"/>
    <x v="0"/>
    <x v="2069"/>
    <s v="0001"/>
    <x v="0"/>
    <s v="6843"/>
    <x v="8"/>
    <x v="1903"/>
    <s v="YD11"/>
    <x v="14"/>
    <s v=""/>
    <x v="0"/>
    <n v="1"/>
    <x v="5"/>
    <n v="31.99"/>
    <n v="26.66"/>
    <x v="1"/>
    <x v="1"/>
    <n v="1"/>
    <n v="12798499"/>
    <x v="1718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5"/>
    <n v="5"/>
    <x v="0"/>
    <x v="2"/>
    <x v="2"/>
    <n v="5"/>
    <x v="0"/>
    <x v="2014"/>
    <x v="0"/>
    <x v="0"/>
    <x v="0"/>
    <x v="0"/>
    <x v="1"/>
    <s v="CERVEZAS"/>
    <s v="CUSQUEÑA"/>
    <x v="2"/>
    <x v="0"/>
    <x v="0"/>
    <x v="3"/>
    <x v="2"/>
    <x v="0"/>
    <x v="0"/>
    <x v="0"/>
    <x v="8"/>
    <x v="17"/>
    <x v="2"/>
    <x v="1"/>
    <x v="885"/>
    <x v="5"/>
    <d v="2021-01-31T00:00:00"/>
    <x v="0"/>
    <x v="0"/>
    <x v="0"/>
  </r>
  <r>
    <x v="1732"/>
    <x v="5"/>
    <x v="1588"/>
    <x v="15"/>
    <x v="1732"/>
    <x v="1726"/>
    <x v="0"/>
    <x v="2069"/>
    <s v="0001"/>
    <x v="0"/>
    <s v="2821"/>
    <x v="5"/>
    <x v="1903"/>
    <s v="YD11"/>
    <x v="14"/>
    <s v=""/>
    <x v="0"/>
    <n v="2"/>
    <x v="5"/>
    <n v="62.25"/>
    <n v="53.62"/>
    <x v="1"/>
    <x v="1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2"/>
    <x v="2"/>
    <s v=""/>
    <x v="1"/>
    <x v="1"/>
    <x v="1"/>
    <x v="0"/>
    <x v="0"/>
    <x v="1"/>
    <x v="1"/>
    <s v="CERVEZAS"/>
    <s v="PILSEN CALLAO"/>
    <x v="2"/>
    <x v="0"/>
    <x v="0"/>
    <x v="3"/>
    <x v="2"/>
    <x v="0"/>
    <x v="0"/>
    <x v="0"/>
    <x v="8"/>
    <x v="17"/>
    <x v="2"/>
    <x v="1"/>
    <x v="114"/>
    <x v="3"/>
    <s v=""/>
    <x v="1"/>
    <x v="0"/>
    <x v="0"/>
  </r>
  <r>
    <x v="1732"/>
    <x v="27"/>
    <x v="1588"/>
    <x v="15"/>
    <x v="1732"/>
    <x v="1726"/>
    <x v="0"/>
    <x v="2069"/>
    <s v="0001"/>
    <x v="0"/>
    <s v="12401"/>
    <x v="27"/>
    <x v="1903"/>
    <s v="YD11"/>
    <x v="14"/>
    <s v=""/>
    <x v="0"/>
    <n v="2"/>
    <x v="5"/>
    <n v="42.41"/>
    <n v="29.58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2"/>
    <x v="2"/>
    <s v=""/>
    <x v="1"/>
    <x v="1"/>
    <x v="1"/>
    <x v="0"/>
    <x v="0"/>
    <x v="1"/>
    <x v="1"/>
    <s v="CERVEZAS"/>
    <s v="GOLDEN"/>
    <x v="2"/>
    <x v="0"/>
    <x v="0"/>
    <x v="3"/>
    <x v="2"/>
    <x v="0"/>
    <x v="0"/>
    <x v="0"/>
    <x v="8"/>
    <x v="17"/>
    <x v="2"/>
    <x v="1"/>
    <x v="354"/>
    <x v="9"/>
    <s v=""/>
    <x v="1"/>
    <x v="0"/>
    <x v="0"/>
  </r>
  <r>
    <x v="1732"/>
    <x v="11"/>
    <x v="1588"/>
    <x v="15"/>
    <x v="1732"/>
    <x v="1726"/>
    <x v="1"/>
    <x v="2069"/>
    <s v="0001"/>
    <x v="0"/>
    <s v="3500192"/>
    <x v="11"/>
    <x v="1903"/>
    <s v="YP66"/>
    <x v="14"/>
    <s v=""/>
    <x v="1"/>
    <n v="5"/>
    <x v="5"/>
    <n v="-19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0"/>
    <x v="8"/>
    <x v="17"/>
    <x v="2"/>
    <x v="1"/>
    <x v="10"/>
    <x v="6"/>
    <s v=""/>
    <x v="1"/>
    <x v="0"/>
    <x v="0"/>
  </r>
  <r>
    <x v="1732"/>
    <x v="11"/>
    <x v="1588"/>
    <x v="15"/>
    <x v="1732"/>
    <x v="1726"/>
    <x v="1"/>
    <x v="2069"/>
    <s v="0001"/>
    <x v="0"/>
    <s v="3500192"/>
    <x v="11"/>
    <x v="1903"/>
    <s v="YD73"/>
    <x v="14"/>
    <s v=""/>
    <x v="1"/>
    <n v="2"/>
    <x v="5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0"/>
    <x v="8"/>
    <x v="17"/>
    <x v="2"/>
    <x v="1"/>
    <x v="10"/>
    <x v="6"/>
    <s v=""/>
    <x v="1"/>
    <x v="0"/>
    <x v="0"/>
  </r>
  <r>
    <x v="1732"/>
    <x v="11"/>
    <x v="1588"/>
    <x v="15"/>
    <x v="1732"/>
    <x v="1726"/>
    <x v="1"/>
    <x v="2069"/>
    <s v="0001"/>
    <x v="0"/>
    <s v="3500192"/>
    <x v="11"/>
    <x v="1903"/>
    <s v="YD73"/>
    <x v="14"/>
    <s v=""/>
    <x v="1"/>
    <n v="1"/>
    <x v="5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0"/>
    <x v="8"/>
    <x v="17"/>
    <x v="2"/>
    <x v="1"/>
    <x v="10"/>
    <x v="6"/>
    <s v=""/>
    <x v="1"/>
    <x v="0"/>
    <x v="0"/>
  </r>
  <r>
    <x v="1732"/>
    <x v="11"/>
    <x v="1588"/>
    <x v="15"/>
    <x v="1732"/>
    <x v="1726"/>
    <x v="1"/>
    <x v="2069"/>
    <s v="0001"/>
    <x v="0"/>
    <s v="3500192"/>
    <x v="11"/>
    <x v="1903"/>
    <s v="YD73"/>
    <x v="14"/>
    <s v=""/>
    <x v="1"/>
    <n v="2"/>
    <x v="5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2"/>
    <s v=""/>
    <x v="2"/>
    <x v="1"/>
    <x v="1"/>
    <x v="0"/>
    <x v="1"/>
    <x v="1"/>
    <x v="2"/>
    <s v="ENVASES"/>
    <s v="ENVASES"/>
    <x v="3"/>
    <x v="0"/>
    <x v="0"/>
    <x v="3"/>
    <x v="2"/>
    <x v="0"/>
    <x v="0"/>
    <x v="0"/>
    <x v="8"/>
    <x v="17"/>
    <x v="2"/>
    <x v="1"/>
    <x v="10"/>
    <x v="6"/>
    <s v=""/>
    <x v="1"/>
    <x v="0"/>
    <x v="0"/>
  </r>
  <r>
    <x v="1733"/>
    <x v="4"/>
    <x v="1589"/>
    <x v="1"/>
    <x v="1733"/>
    <x v="1727"/>
    <x v="0"/>
    <x v="2070"/>
    <s v="0001"/>
    <x v="0"/>
    <s v="2395"/>
    <x v="4"/>
    <x v="1904"/>
    <s v="YD11"/>
    <x v="1"/>
    <s v=""/>
    <x v="0"/>
    <n v="200"/>
    <x v="2"/>
    <n v="6279.2"/>
    <n v="5308.1"/>
    <x v="0"/>
    <x v="1"/>
    <n v="1"/>
    <n v="12799415"/>
    <x v="1719"/>
    <x v="0"/>
    <d v="2021-02-06T00:00:00"/>
    <x v="0"/>
    <x v="0"/>
    <x v="0"/>
    <s v="LU"/>
    <x v="0"/>
    <n v="14.88"/>
    <n v="200"/>
    <n v="200.00000000000054"/>
    <n v="285.71428571428567"/>
    <n v="200"/>
    <x v="0"/>
    <n v="205"/>
    <n v="203"/>
    <x v="0"/>
    <x v="0"/>
    <x v="1"/>
    <n v="205"/>
    <x v="0"/>
    <x v="2015"/>
    <x v="0"/>
    <x v="0"/>
    <x v="0"/>
    <x v="5"/>
    <x v="1"/>
    <s v="CERVEZAS"/>
    <s v="PILSEN TRUJILLO"/>
    <x v="2"/>
    <x v="0"/>
    <x v="0"/>
    <x v="1"/>
    <x v="1"/>
    <x v="1"/>
    <x v="0"/>
    <x v="0"/>
    <x v="4"/>
    <x v="7"/>
    <x v="2"/>
    <x v="1"/>
    <x v="886"/>
    <x v="3"/>
    <d v="2021-01-31T00:00:00"/>
    <x v="0"/>
    <x v="0"/>
    <x v="0"/>
  </r>
  <r>
    <x v="1733"/>
    <x v="6"/>
    <x v="1589"/>
    <x v="1"/>
    <x v="1733"/>
    <x v="1727"/>
    <x v="0"/>
    <x v="2070"/>
    <s v="0001"/>
    <x v="0"/>
    <s v="4961"/>
    <x v="6"/>
    <x v="1904"/>
    <s v="YD13"/>
    <x v="1"/>
    <s v=""/>
    <x v="0"/>
    <n v="2"/>
    <x v="2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7"/>
    <x v="2"/>
    <x v="1"/>
    <x v="175"/>
    <x v="4"/>
    <s v=""/>
    <x v="1"/>
    <x v="0"/>
    <x v="0"/>
  </r>
  <r>
    <x v="1733"/>
    <x v="19"/>
    <x v="1589"/>
    <x v="1"/>
    <x v="1733"/>
    <x v="1727"/>
    <x v="0"/>
    <x v="2070"/>
    <s v="0001"/>
    <x v="0"/>
    <s v="7841"/>
    <x v="19"/>
    <x v="1904"/>
    <s v="YD13"/>
    <x v="1"/>
    <s v=""/>
    <x v="0"/>
    <n v="2"/>
    <x v="2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4"/>
    <x v="7"/>
    <x v="2"/>
    <x v="1"/>
    <x v="35"/>
    <x v="7"/>
    <s v=""/>
    <x v="1"/>
    <x v="0"/>
    <x v="0"/>
  </r>
  <r>
    <x v="1733"/>
    <x v="36"/>
    <x v="1589"/>
    <x v="1"/>
    <x v="1733"/>
    <x v="1727"/>
    <x v="0"/>
    <x v="2070"/>
    <s v="0001"/>
    <x v="0"/>
    <s v="12472"/>
    <x v="36"/>
    <x v="1904"/>
    <s v="YD13"/>
    <x v="1"/>
    <s v=""/>
    <x v="0"/>
    <n v="1"/>
    <x v="2"/>
    <n v="15.25"/>
    <n v="2.75"/>
    <x v="0"/>
    <x v="1"/>
    <s v=""/>
    <s v=""/>
    <x v="1"/>
    <x v="0"/>
    <d v="2021-02-06T00:00:00"/>
    <x v="0"/>
    <x v="0"/>
    <x v="0"/>
    <s v="LU"/>
    <x v="0"/>
    <n v="1.4E-2"/>
    <n v="0.5"/>
    <n v="0.18817204301075319"/>
    <n v="0.17749999999999999"/>
    <n v="1"/>
    <x v="0"/>
    <n v="0"/>
    <s v=""/>
    <x v="0"/>
    <x v="0"/>
    <x v="1"/>
    <s v=""/>
    <x v="1"/>
    <x v="1"/>
    <x v="1"/>
    <x v="0"/>
    <x v="0"/>
    <x v="1"/>
    <x v="1"/>
    <s v="CERVEZAS"/>
    <s v="MIKES"/>
    <x v="1"/>
    <x v="0"/>
    <x v="0"/>
    <x v="1"/>
    <x v="1"/>
    <x v="1"/>
    <x v="0"/>
    <x v="0"/>
    <x v="4"/>
    <x v="7"/>
    <x v="2"/>
    <x v="1"/>
    <x v="813"/>
    <x v="1"/>
    <s v=""/>
    <x v="1"/>
    <x v="0"/>
    <x v="0"/>
  </r>
  <r>
    <x v="1733"/>
    <x v="11"/>
    <x v="1589"/>
    <x v="1"/>
    <x v="1733"/>
    <x v="1727"/>
    <x v="1"/>
    <x v="2070"/>
    <s v="0001"/>
    <x v="0"/>
    <s v="3500192"/>
    <x v="11"/>
    <x v="1904"/>
    <s v="YP66"/>
    <x v="1"/>
    <s v=""/>
    <x v="1"/>
    <n v="200"/>
    <x v="2"/>
    <n v="-76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733"/>
    <x v="11"/>
    <x v="1589"/>
    <x v="1"/>
    <x v="1733"/>
    <x v="1727"/>
    <x v="1"/>
    <x v="2070"/>
    <s v="0001"/>
    <x v="0"/>
    <s v="3500192"/>
    <x v="11"/>
    <x v="1904"/>
    <s v="YD73"/>
    <x v="1"/>
    <s v=""/>
    <x v="1"/>
    <n v="200"/>
    <x v="2"/>
    <n v="760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734"/>
    <x v="4"/>
    <x v="1590"/>
    <x v="12"/>
    <x v="1734"/>
    <x v="1728"/>
    <x v="0"/>
    <x v="2071"/>
    <s v="0001"/>
    <x v="0"/>
    <s v="2395"/>
    <x v="4"/>
    <x v="1905"/>
    <s v="YD11"/>
    <x v="1"/>
    <s v=""/>
    <x v="0"/>
    <n v="1"/>
    <x v="2"/>
    <n v="31.4"/>
    <n v="26.55"/>
    <x v="3"/>
    <x v="1"/>
    <n v="1"/>
    <n v="12799593"/>
    <x v="1720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4"/>
    <n v="3.3333333333000001"/>
    <x v="0"/>
    <x v="0"/>
    <x v="1"/>
    <n v="4"/>
    <x v="0"/>
    <x v="2016"/>
    <x v="0"/>
    <x v="0"/>
    <x v="0"/>
    <x v="0"/>
    <x v="1"/>
    <s v="CERVEZAS"/>
    <s v="PILSEN TRUJILLO"/>
    <x v="2"/>
    <x v="0"/>
    <x v="0"/>
    <x v="1"/>
    <x v="1"/>
    <x v="1"/>
    <x v="0"/>
    <x v="2"/>
    <x v="2"/>
    <x v="2"/>
    <x v="2"/>
    <x v="1"/>
    <x v="616"/>
    <x v="3"/>
    <d v="2021-01-31T00:00:00"/>
    <x v="0"/>
    <x v="0"/>
    <x v="0"/>
  </r>
  <r>
    <x v="1734"/>
    <x v="5"/>
    <x v="1590"/>
    <x v="12"/>
    <x v="1734"/>
    <x v="1728"/>
    <x v="0"/>
    <x v="2071"/>
    <s v="0001"/>
    <x v="0"/>
    <s v="2821"/>
    <x v="5"/>
    <x v="1905"/>
    <s v="YD11"/>
    <x v="1"/>
    <s v=""/>
    <x v="0"/>
    <n v="1"/>
    <x v="2"/>
    <n v="31.13"/>
    <n v="26.82"/>
    <x v="3"/>
    <x v="1"/>
    <s v=""/>
    <s v=""/>
    <x v="1"/>
    <x v="0"/>
    <d v="2021-02-06T00:00:00"/>
    <x v="1"/>
    <x v="2"/>
    <x v="2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2"/>
    <x v="2"/>
    <x v="2"/>
    <x v="2"/>
    <x v="1"/>
    <x v="616"/>
    <x v="3"/>
    <s v=""/>
    <x v="1"/>
    <x v="0"/>
    <x v="0"/>
  </r>
  <r>
    <x v="1734"/>
    <x v="17"/>
    <x v="1590"/>
    <x v="12"/>
    <x v="1734"/>
    <x v="1728"/>
    <x v="0"/>
    <x v="2071"/>
    <s v="0001"/>
    <x v="0"/>
    <s v="4963"/>
    <x v="17"/>
    <x v="1905"/>
    <s v="YD13"/>
    <x v="1"/>
    <s v=""/>
    <x v="0"/>
    <n v="1"/>
    <x v="2"/>
    <n v="12.71"/>
    <n v="2.59"/>
    <x v="3"/>
    <x v="1"/>
    <s v=""/>
    <s v=""/>
    <x v="1"/>
    <x v="0"/>
    <d v="2021-02-06T00:00:00"/>
    <x v="1"/>
    <x v="2"/>
    <x v="2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2"/>
    <x v="2"/>
    <x v="2"/>
    <x v="1"/>
    <x v="6"/>
    <x v="4"/>
    <s v=""/>
    <x v="1"/>
    <x v="0"/>
    <x v="0"/>
  </r>
  <r>
    <x v="1734"/>
    <x v="0"/>
    <x v="1590"/>
    <x v="12"/>
    <x v="1734"/>
    <x v="1728"/>
    <x v="0"/>
    <x v="2071"/>
    <s v="0001"/>
    <x v="0"/>
    <s v="11112"/>
    <x v="0"/>
    <x v="1905"/>
    <s v="YD13"/>
    <x v="1"/>
    <s v=""/>
    <x v="0"/>
    <n v="1"/>
    <x v="2"/>
    <n v="16.66"/>
    <n v="6.8"/>
    <x v="3"/>
    <x v="1"/>
    <s v=""/>
    <s v=""/>
    <x v="1"/>
    <x v="0"/>
    <d v="2021-02-06T00:00:00"/>
    <x v="1"/>
    <x v="2"/>
    <x v="2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2"/>
    <x v="2"/>
    <x v="2"/>
    <x v="1"/>
    <x v="28"/>
    <x v="0"/>
    <s v=""/>
    <x v="1"/>
    <x v="0"/>
    <x v="0"/>
  </r>
  <r>
    <x v="1734"/>
    <x v="11"/>
    <x v="1590"/>
    <x v="12"/>
    <x v="1734"/>
    <x v="1728"/>
    <x v="1"/>
    <x v="2071"/>
    <s v="0001"/>
    <x v="0"/>
    <s v="3500192"/>
    <x v="11"/>
    <x v="1905"/>
    <s v="YP66"/>
    <x v="1"/>
    <s v=""/>
    <x v="1"/>
    <n v="2"/>
    <x v="2"/>
    <n v="-7.6"/>
    <n v="0"/>
    <x v="3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2"/>
    <x v="2"/>
    <x v="2"/>
    <x v="1"/>
    <x v="10"/>
    <x v="6"/>
    <s v=""/>
    <x v="1"/>
    <x v="0"/>
    <x v="0"/>
  </r>
  <r>
    <x v="1734"/>
    <x v="11"/>
    <x v="1590"/>
    <x v="12"/>
    <x v="1734"/>
    <x v="1728"/>
    <x v="1"/>
    <x v="2071"/>
    <s v="0001"/>
    <x v="0"/>
    <s v="3500192"/>
    <x v="11"/>
    <x v="1905"/>
    <s v="YD73"/>
    <x v="1"/>
    <s v=""/>
    <x v="1"/>
    <n v="1"/>
    <x v="2"/>
    <n v="3.8"/>
    <n v="0"/>
    <x v="3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2"/>
    <x v="2"/>
    <x v="2"/>
    <x v="1"/>
    <x v="10"/>
    <x v="6"/>
    <s v=""/>
    <x v="1"/>
    <x v="0"/>
    <x v="0"/>
  </r>
  <r>
    <x v="1734"/>
    <x v="11"/>
    <x v="1590"/>
    <x v="12"/>
    <x v="1734"/>
    <x v="1728"/>
    <x v="1"/>
    <x v="2071"/>
    <s v="0001"/>
    <x v="0"/>
    <s v="3500192"/>
    <x v="11"/>
    <x v="1905"/>
    <s v="YD73"/>
    <x v="1"/>
    <s v=""/>
    <x v="1"/>
    <n v="1"/>
    <x v="2"/>
    <n v="3.8"/>
    <n v="0"/>
    <x v="3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2"/>
    <x v="2"/>
    <x v="2"/>
    <x v="1"/>
    <x v="10"/>
    <x v="6"/>
    <s v=""/>
    <x v="1"/>
    <x v="0"/>
    <x v="0"/>
  </r>
  <r>
    <x v="1735"/>
    <x v="4"/>
    <x v="1591"/>
    <x v="1"/>
    <x v="1735"/>
    <x v="1729"/>
    <x v="0"/>
    <x v="2072"/>
    <s v="0001"/>
    <x v="0"/>
    <s v="2395"/>
    <x v="4"/>
    <x v="75"/>
    <s v="YD11"/>
    <x v="1"/>
    <s v=""/>
    <x v="0"/>
    <n v="5"/>
    <x v="1"/>
    <n v="154.91999999999999"/>
    <n v="134.96"/>
    <x v="0"/>
    <x v="1"/>
    <n v="1"/>
    <n v="12799603"/>
    <x v="1721"/>
    <x v="0"/>
    <d v="2021-02-06T00:00:00"/>
    <x v="0"/>
    <x v="0"/>
    <x v="0"/>
    <s v="LU"/>
    <x v="0"/>
    <n v="0.372"/>
    <n v="5"/>
    <n v="5.0000000000000133"/>
    <n v="7.1428571428571423"/>
    <n v="5"/>
    <x v="0"/>
    <n v="8"/>
    <n v="8"/>
    <x v="0"/>
    <x v="0"/>
    <x v="1"/>
    <n v="8"/>
    <x v="0"/>
    <x v="2017"/>
    <x v="0"/>
    <x v="0"/>
    <x v="0"/>
    <x v="2"/>
    <x v="1"/>
    <s v="CERVEZAS"/>
    <s v="PILSEN TRUJILLO"/>
    <x v="2"/>
    <x v="0"/>
    <x v="0"/>
    <x v="1"/>
    <x v="1"/>
    <x v="1"/>
    <x v="0"/>
    <x v="0"/>
    <x v="4"/>
    <x v="7"/>
    <x v="2"/>
    <x v="1"/>
    <x v="31"/>
    <x v="3"/>
    <d v="2021-01-31T00:00:00"/>
    <x v="0"/>
    <x v="0"/>
    <x v="0"/>
  </r>
  <r>
    <x v="1735"/>
    <x v="8"/>
    <x v="1591"/>
    <x v="1"/>
    <x v="1735"/>
    <x v="1729"/>
    <x v="0"/>
    <x v="2072"/>
    <s v="0001"/>
    <x v="0"/>
    <s v="6843"/>
    <x v="8"/>
    <x v="75"/>
    <s v="YD11"/>
    <x v="1"/>
    <s v=""/>
    <x v="0"/>
    <n v="3"/>
    <x v="1"/>
    <n v="103.68"/>
    <n v="83.16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4"/>
    <x v="7"/>
    <x v="2"/>
    <x v="1"/>
    <x v="32"/>
    <x v="5"/>
    <s v=""/>
    <x v="1"/>
    <x v="0"/>
    <x v="0"/>
  </r>
  <r>
    <x v="1735"/>
    <x v="11"/>
    <x v="1591"/>
    <x v="1"/>
    <x v="1735"/>
    <x v="1729"/>
    <x v="1"/>
    <x v="2072"/>
    <s v="0001"/>
    <x v="0"/>
    <s v="3500192"/>
    <x v="11"/>
    <x v="75"/>
    <s v="YP66"/>
    <x v="1"/>
    <s v=""/>
    <x v="1"/>
    <n v="8"/>
    <x v="1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735"/>
    <x v="11"/>
    <x v="1591"/>
    <x v="1"/>
    <x v="1735"/>
    <x v="1729"/>
    <x v="1"/>
    <x v="2072"/>
    <s v="0001"/>
    <x v="0"/>
    <s v="3500192"/>
    <x v="11"/>
    <x v="75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735"/>
    <x v="11"/>
    <x v="1591"/>
    <x v="1"/>
    <x v="1735"/>
    <x v="1729"/>
    <x v="1"/>
    <x v="2072"/>
    <s v="0001"/>
    <x v="0"/>
    <s v="3500192"/>
    <x v="11"/>
    <x v="75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7"/>
    <x v="2"/>
    <x v="1"/>
    <x v="10"/>
    <x v="6"/>
    <s v=""/>
    <x v="1"/>
    <x v="0"/>
    <x v="0"/>
  </r>
  <r>
    <x v="1736"/>
    <x v="13"/>
    <x v="0"/>
    <x v="4"/>
    <x v="1736"/>
    <x v="1730"/>
    <x v="0"/>
    <x v="2073"/>
    <s v="0001"/>
    <x v="0"/>
    <s v="14268"/>
    <x v="13"/>
    <x v="1906"/>
    <s v="YD13"/>
    <x v="16"/>
    <s v=""/>
    <x v="0"/>
    <n v="1"/>
    <x v="0"/>
    <n v="15.12"/>
    <n v="3.08"/>
    <x v="0"/>
    <x v="1"/>
    <n v="1"/>
    <n v="12800126"/>
    <x v="1722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2.25"/>
    <x v="0"/>
    <x v="0"/>
    <x v="2"/>
    <n v="3"/>
    <x v="0"/>
    <x v="2018"/>
    <x v="0"/>
    <x v="0"/>
    <x v="0"/>
    <x v="0"/>
    <x v="1"/>
    <s v="CERVEZAS"/>
    <s v="PILSEN CALLAO"/>
    <x v="1"/>
    <x v="0"/>
    <x v="0"/>
    <x v="2"/>
    <x v="0"/>
    <x v="0"/>
    <x v="0"/>
    <x v="0"/>
    <x v="2"/>
    <x v="6"/>
    <x v="2"/>
    <x v="1"/>
    <x v="2"/>
    <x v="1"/>
    <d v="2021-01-31T00:00:00"/>
    <x v="0"/>
    <x v="0"/>
    <x v="0"/>
  </r>
  <r>
    <x v="1736"/>
    <x v="5"/>
    <x v="0"/>
    <x v="4"/>
    <x v="1736"/>
    <x v="1730"/>
    <x v="0"/>
    <x v="2073"/>
    <s v="0001"/>
    <x v="0"/>
    <s v="2821"/>
    <x v="5"/>
    <x v="1906"/>
    <s v="YD11"/>
    <x v="16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2"/>
    <x v="6"/>
    <x v="2"/>
    <x v="1"/>
    <x v="15"/>
    <x v="3"/>
    <s v=""/>
    <x v="1"/>
    <x v="0"/>
    <x v="0"/>
  </r>
  <r>
    <x v="1736"/>
    <x v="11"/>
    <x v="0"/>
    <x v="4"/>
    <x v="1736"/>
    <x v="1730"/>
    <x v="1"/>
    <x v="2073"/>
    <s v="0001"/>
    <x v="0"/>
    <s v="3500192"/>
    <x v="11"/>
    <x v="1906"/>
    <s v="YP66"/>
    <x v="16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6"/>
    <x v="2"/>
    <x v="1"/>
    <x v="10"/>
    <x v="6"/>
    <s v=""/>
    <x v="1"/>
    <x v="0"/>
    <x v="0"/>
  </r>
  <r>
    <x v="1736"/>
    <x v="11"/>
    <x v="0"/>
    <x v="4"/>
    <x v="1736"/>
    <x v="1730"/>
    <x v="1"/>
    <x v="2073"/>
    <s v="0001"/>
    <x v="0"/>
    <s v="3500192"/>
    <x v="11"/>
    <x v="1906"/>
    <s v="YD73"/>
    <x v="16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6"/>
    <x v="2"/>
    <x v="1"/>
    <x v="10"/>
    <x v="6"/>
    <s v=""/>
    <x v="1"/>
    <x v="0"/>
    <x v="0"/>
  </r>
  <r>
    <x v="1737"/>
    <x v="4"/>
    <x v="1592"/>
    <x v="32"/>
    <x v="1737"/>
    <x v="1731"/>
    <x v="0"/>
    <x v="2074"/>
    <s v="0001"/>
    <x v="0"/>
    <s v="2395"/>
    <x v="4"/>
    <x v="1907"/>
    <s v="YD11"/>
    <x v="1"/>
    <s v=""/>
    <x v="0"/>
    <n v="3"/>
    <x v="0"/>
    <n v="92.95"/>
    <n v="80.98"/>
    <x v="0"/>
    <x v="3"/>
    <n v="1"/>
    <n v="12800253"/>
    <x v="1723"/>
    <x v="0"/>
    <d v="2021-02-06T00:00:00"/>
    <x v="1"/>
    <x v="2"/>
    <x v="2"/>
    <s v="LU"/>
    <x v="0"/>
    <n v="0.22320000000000001"/>
    <n v="3"/>
    <n v="3.000000000000008"/>
    <n v="4.2857142857142847"/>
    <n v="3"/>
    <x v="0"/>
    <n v="8"/>
    <n v="6.5"/>
    <x v="0"/>
    <x v="0"/>
    <x v="8"/>
    <n v="8"/>
    <x v="0"/>
    <x v="2019"/>
    <x v="0"/>
    <x v="0"/>
    <x v="0"/>
    <x v="2"/>
    <x v="1"/>
    <s v="CERVEZAS"/>
    <s v="PILSEN TRUJILLO"/>
    <x v="2"/>
    <x v="0"/>
    <x v="0"/>
    <x v="0"/>
    <x v="1"/>
    <x v="1"/>
    <x v="0"/>
    <x v="0"/>
    <x v="0"/>
    <x v="0"/>
    <x v="0"/>
    <x v="0"/>
    <x v="4"/>
    <x v="3"/>
    <d v="2021-01-31T00:00:00"/>
    <x v="0"/>
    <x v="0"/>
    <x v="0"/>
  </r>
  <r>
    <x v="1737"/>
    <x v="5"/>
    <x v="1592"/>
    <x v="32"/>
    <x v="1737"/>
    <x v="1731"/>
    <x v="0"/>
    <x v="2074"/>
    <s v="0001"/>
    <x v="0"/>
    <s v="2821"/>
    <x v="5"/>
    <x v="1907"/>
    <s v="YD11"/>
    <x v="1"/>
    <s v=""/>
    <x v="0"/>
    <n v="2"/>
    <x v="0"/>
    <n v="61.41"/>
    <n v="54.54"/>
    <x v="0"/>
    <x v="3"/>
    <s v=""/>
    <s v=""/>
    <x v="1"/>
    <x v="0"/>
    <d v="2021-02-06T00:00:00"/>
    <x v="1"/>
    <x v="2"/>
    <x v="2"/>
    <s v="LU"/>
    <x v="0"/>
    <n v="0.1512"/>
    <n v="2"/>
    <n v="2.0322580645161343"/>
    <n v="2.8571428571428568"/>
    <n v="2"/>
    <x v="0"/>
    <n v="0"/>
    <s v=""/>
    <x v="0"/>
    <x v="0"/>
    <x v="8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0"/>
    <x v="0"/>
    <x v="0"/>
    <x v="0"/>
    <x v="15"/>
    <x v="3"/>
    <s v=""/>
    <x v="1"/>
    <x v="0"/>
    <x v="0"/>
  </r>
  <r>
    <x v="1737"/>
    <x v="19"/>
    <x v="1592"/>
    <x v="32"/>
    <x v="1737"/>
    <x v="1731"/>
    <x v="0"/>
    <x v="2074"/>
    <s v="0001"/>
    <x v="0"/>
    <s v="7841"/>
    <x v="19"/>
    <x v="1907"/>
    <s v="YD13"/>
    <x v="1"/>
    <s v=""/>
    <x v="0"/>
    <n v="2"/>
    <x v="0"/>
    <n v="34.58"/>
    <n v="7.04"/>
    <x v="0"/>
    <x v="3"/>
    <s v=""/>
    <s v=""/>
    <x v="1"/>
    <x v="0"/>
    <d v="2021-02-06T00:00:00"/>
    <x v="1"/>
    <x v="2"/>
    <x v="2"/>
    <s v="LU"/>
    <x v="0"/>
    <n v="4.2599999999999999E-2"/>
    <n v="0.5"/>
    <n v="0.57258064516129181"/>
    <n v="0.42857142857142855"/>
    <n v="2"/>
    <x v="0"/>
    <n v="0"/>
    <s v=""/>
    <x v="0"/>
    <x v="0"/>
    <x v="8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0"/>
    <x v="0"/>
    <x v="0"/>
    <x v="0"/>
    <x v="35"/>
    <x v="7"/>
    <s v=""/>
    <x v="1"/>
    <x v="0"/>
    <x v="0"/>
  </r>
  <r>
    <x v="1737"/>
    <x v="24"/>
    <x v="1592"/>
    <x v="32"/>
    <x v="1737"/>
    <x v="1731"/>
    <x v="0"/>
    <x v="2074"/>
    <s v="0001"/>
    <x v="0"/>
    <s v="15098"/>
    <x v="24"/>
    <x v="1907"/>
    <s v="YD11"/>
    <x v="1"/>
    <s v=""/>
    <x v="0"/>
    <n v="1"/>
    <x v="0"/>
    <n v="30.7"/>
    <n v="26.94"/>
    <x v="0"/>
    <x v="3"/>
    <s v=""/>
    <s v=""/>
    <x v="1"/>
    <x v="0"/>
    <d v="2021-02-06T00:00:00"/>
    <x v="1"/>
    <x v="2"/>
    <x v="2"/>
    <s v="LU"/>
    <x v="0"/>
    <n v="7.4399999999999994E-2"/>
    <n v="1"/>
    <n v="1.0000000000000027"/>
    <n v="1.4285714285714284"/>
    <n v="1"/>
    <x v="0"/>
    <n v="0"/>
    <s v=""/>
    <x v="0"/>
    <x v="0"/>
    <x v="8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0"/>
    <x v="0"/>
    <x v="0"/>
    <x v="0"/>
    <x v="45"/>
    <x v="8"/>
    <s v=""/>
    <x v="1"/>
    <x v="0"/>
    <x v="0"/>
  </r>
  <r>
    <x v="1737"/>
    <x v="11"/>
    <x v="1592"/>
    <x v="32"/>
    <x v="1737"/>
    <x v="1731"/>
    <x v="1"/>
    <x v="2074"/>
    <s v="0001"/>
    <x v="0"/>
    <s v="3500192"/>
    <x v="11"/>
    <x v="1907"/>
    <s v="YP66"/>
    <x v="1"/>
    <s v=""/>
    <x v="1"/>
    <n v="6"/>
    <x v="0"/>
    <n v="-22.8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8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0"/>
    <x v="0"/>
    <x v="0"/>
    <x v="0"/>
    <x v="10"/>
    <x v="6"/>
    <s v=""/>
    <x v="1"/>
    <x v="0"/>
    <x v="0"/>
  </r>
  <r>
    <x v="1737"/>
    <x v="11"/>
    <x v="1592"/>
    <x v="32"/>
    <x v="1737"/>
    <x v="1731"/>
    <x v="1"/>
    <x v="2074"/>
    <s v="0001"/>
    <x v="0"/>
    <s v="3500192"/>
    <x v="11"/>
    <x v="1907"/>
    <s v="YD73"/>
    <x v="1"/>
    <s v=""/>
    <x v="1"/>
    <n v="3"/>
    <x v="0"/>
    <n v="11.4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8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0"/>
    <x v="0"/>
    <x v="0"/>
    <x v="0"/>
    <x v="10"/>
    <x v="6"/>
    <s v=""/>
    <x v="1"/>
    <x v="0"/>
    <x v="0"/>
  </r>
  <r>
    <x v="1737"/>
    <x v="11"/>
    <x v="1592"/>
    <x v="32"/>
    <x v="1737"/>
    <x v="1731"/>
    <x v="1"/>
    <x v="2074"/>
    <s v="0001"/>
    <x v="0"/>
    <s v="3500192"/>
    <x v="11"/>
    <x v="1907"/>
    <s v="YD73"/>
    <x v="1"/>
    <s v=""/>
    <x v="1"/>
    <n v="2"/>
    <x v="0"/>
    <n v="7.6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8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0"/>
    <x v="0"/>
    <x v="0"/>
    <x v="0"/>
    <x v="10"/>
    <x v="6"/>
    <s v=""/>
    <x v="1"/>
    <x v="0"/>
    <x v="0"/>
  </r>
  <r>
    <x v="1737"/>
    <x v="11"/>
    <x v="1592"/>
    <x v="32"/>
    <x v="1737"/>
    <x v="1731"/>
    <x v="1"/>
    <x v="2074"/>
    <s v="0001"/>
    <x v="0"/>
    <s v="3500192"/>
    <x v="11"/>
    <x v="1907"/>
    <s v="YD73"/>
    <x v="1"/>
    <s v=""/>
    <x v="1"/>
    <n v="1"/>
    <x v="0"/>
    <n v="3.8"/>
    <n v="0"/>
    <x v="0"/>
    <x v="3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8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0"/>
    <x v="0"/>
    <x v="0"/>
    <x v="0"/>
    <x v="10"/>
    <x v="6"/>
    <s v=""/>
    <x v="1"/>
    <x v="0"/>
    <x v="0"/>
  </r>
  <r>
    <x v="1738"/>
    <x v="5"/>
    <x v="0"/>
    <x v="7"/>
    <x v="1738"/>
    <x v="1732"/>
    <x v="0"/>
    <x v="2075"/>
    <s v="0001"/>
    <x v="0"/>
    <s v="2821"/>
    <x v="5"/>
    <x v="1908"/>
    <s v="YD11"/>
    <x v="17"/>
    <s v=""/>
    <x v="0"/>
    <n v="2"/>
    <x v="0"/>
    <n v="61.41"/>
    <n v="54.54"/>
    <x v="0"/>
    <x v="0"/>
    <n v="1"/>
    <n v="12801693"/>
    <x v="1724"/>
    <x v="0"/>
    <d v="2021-02-06T00:00:00"/>
    <x v="0"/>
    <x v="0"/>
    <x v="0"/>
    <s v="LU"/>
    <x v="0"/>
    <n v="0.1512"/>
    <n v="2"/>
    <n v="2.0322580645161343"/>
    <n v="2.8571428571428568"/>
    <n v="2"/>
    <x v="0"/>
    <n v="3"/>
    <n v="3"/>
    <x v="0"/>
    <x v="0"/>
    <x v="2"/>
    <n v="3"/>
    <x v="0"/>
    <x v="2020"/>
    <x v="0"/>
    <x v="0"/>
    <x v="0"/>
    <x v="0"/>
    <x v="1"/>
    <s v="CERVEZAS"/>
    <s v="PILSEN CALLAO"/>
    <x v="2"/>
    <x v="0"/>
    <x v="0"/>
    <x v="2"/>
    <x v="0"/>
    <x v="0"/>
    <x v="0"/>
    <x v="2"/>
    <x v="3"/>
    <x v="3"/>
    <x v="3"/>
    <x v="1"/>
    <x v="15"/>
    <x v="3"/>
    <d v="2021-01-31T00:00:00"/>
    <x v="0"/>
    <x v="0"/>
    <x v="0"/>
  </r>
  <r>
    <x v="1738"/>
    <x v="4"/>
    <x v="0"/>
    <x v="7"/>
    <x v="1738"/>
    <x v="1732"/>
    <x v="0"/>
    <x v="2075"/>
    <s v="0001"/>
    <x v="0"/>
    <s v="2395"/>
    <x v="4"/>
    <x v="1908"/>
    <s v="YD11"/>
    <x v="17"/>
    <s v=""/>
    <x v="0"/>
    <n v="1"/>
    <x v="0"/>
    <n v="30.98"/>
    <n v="27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2"/>
    <x v="3"/>
    <x v="3"/>
    <x v="3"/>
    <x v="1"/>
    <x v="5"/>
    <x v="3"/>
    <s v=""/>
    <x v="1"/>
    <x v="0"/>
    <x v="0"/>
  </r>
  <r>
    <x v="1738"/>
    <x v="11"/>
    <x v="0"/>
    <x v="7"/>
    <x v="1738"/>
    <x v="1732"/>
    <x v="1"/>
    <x v="2075"/>
    <s v="0001"/>
    <x v="0"/>
    <s v="3500192"/>
    <x v="11"/>
    <x v="1908"/>
    <s v="YP66"/>
    <x v="17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738"/>
    <x v="11"/>
    <x v="0"/>
    <x v="7"/>
    <x v="1738"/>
    <x v="1732"/>
    <x v="1"/>
    <x v="2075"/>
    <s v="0001"/>
    <x v="0"/>
    <s v="3500192"/>
    <x v="11"/>
    <x v="1908"/>
    <s v="YD73"/>
    <x v="17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738"/>
    <x v="11"/>
    <x v="0"/>
    <x v="7"/>
    <x v="1738"/>
    <x v="1732"/>
    <x v="1"/>
    <x v="2075"/>
    <s v="0001"/>
    <x v="0"/>
    <s v="3500192"/>
    <x v="11"/>
    <x v="1908"/>
    <s v="YD73"/>
    <x v="17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739"/>
    <x v="7"/>
    <x v="0"/>
    <x v="12"/>
    <x v="1739"/>
    <x v="1733"/>
    <x v="0"/>
    <x v="2076"/>
    <s v="0001"/>
    <x v="0"/>
    <s v="6842"/>
    <x v="7"/>
    <x v="513"/>
    <s v="YD11"/>
    <x v="21"/>
    <s v=""/>
    <x v="0"/>
    <n v="1"/>
    <x v="0"/>
    <n v="34.86"/>
    <n v="27.79"/>
    <x v="0"/>
    <x v="3"/>
    <n v="1"/>
    <n v="12803096"/>
    <x v="1725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2.7636363635999999"/>
    <x v="0"/>
    <x v="0"/>
    <x v="2"/>
    <n v="3"/>
    <x v="0"/>
    <x v="2021"/>
    <x v="0"/>
    <x v="0"/>
    <x v="0"/>
    <x v="0"/>
    <x v="1"/>
    <s v="CERVEZAS"/>
    <s v="CUSQUEÑA"/>
    <x v="2"/>
    <x v="0"/>
    <x v="0"/>
    <x v="1"/>
    <x v="0"/>
    <x v="0"/>
    <x v="1"/>
    <x v="4"/>
    <x v="11"/>
    <x v="56"/>
    <x v="4"/>
    <x v="1"/>
    <x v="7"/>
    <x v="5"/>
    <d v="2021-01-31T00:00:00"/>
    <x v="0"/>
    <x v="0"/>
    <x v="0"/>
  </r>
  <r>
    <x v="1739"/>
    <x v="1"/>
    <x v="0"/>
    <x v="12"/>
    <x v="1739"/>
    <x v="1733"/>
    <x v="0"/>
    <x v="2076"/>
    <s v="0001"/>
    <x v="0"/>
    <s v="11115"/>
    <x v="1"/>
    <x v="513"/>
    <s v="YD13"/>
    <x v="21"/>
    <s v=""/>
    <x v="0"/>
    <n v="1"/>
    <x v="0"/>
    <n v="18.559999999999999"/>
    <n v="7.58"/>
    <x v="0"/>
    <x v="3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4"/>
    <x v="11"/>
    <x v="56"/>
    <x v="4"/>
    <x v="1"/>
    <x v="1"/>
    <x v="0"/>
    <s v=""/>
    <x v="1"/>
    <x v="0"/>
    <x v="0"/>
  </r>
  <r>
    <x v="1739"/>
    <x v="4"/>
    <x v="0"/>
    <x v="12"/>
    <x v="1739"/>
    <x v="1733"/>
    <x v="0"/>
    <x v="2076"/>
    <s v="0001"/>
    <x v="0"/>
    <s v="2395"/>
    <x v="4"/>
    <x v="513"/>
    <s v="YD11"/>
    <x v="21"/>
    <s v=""/>
    <x v="0"/>
    <n v="1"/>
    <x v="0"/>
    <n v="30.98"/>
    <n v="27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4"/>
    <x v="11"/>
    <x v="56"/>
    <x v="4"/>
    <x v="1"/>
    <x v="5"/>
    <x v="3"/>
    <s v=""/>
    <x v="1"/>
    <x v="0"/>
    <x v="0"/>
  </r>
  <r>
    <x v="1739"/>
    <x v="11"/>
    <x v="0"/>
    <x v="12"/>
    <x v="1739"/>
    <x v="1733"/>
    <x v="1"/>
    <x v="2076"/>
    <s v="0001"/>
    <x v="0"/>
    <s v="3500192"/>
    <x v="11"/>
    <x v="513"/>
    <s v="YP66"/>
    <x v="21"/>
    <s v=""/>
    <x v="1"/>
    <n v="2"/>
    <x v="0"/>
    <n v="-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11"/>
    <x v="56"/>
    <x v="4"/>
    <x v="1"/>
    <x v="10"/>
    <x v="6"/>
    <s v=""/>
    <x v="1"/>
    <x v="0"/>
    <x v="0"/>
  </r>
  <r>
    <x v="1739"/>
    <x v="11"/>
    <x v="0"/>
    <x v="12"/>
    <x v="1739"/>
    <x v="1733"/>
    <x v="1"/>
    <x v="2076"/>
    <s v="0001"/>
    <x v="0"/>
    <s v="3500192"/>
    <x v="11"/>
    <x v="513"/>
    <s v="YD73"/>
    <x v="21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11"/>
    <x v="56"/>
    <x v="4"/>
    <x v="1"/>
    <x v="10"/>
    <x v="6"/>
    <s v=""/>
    <x v="1"/>
    <x v="0"/>
    <x v="0"/>
  </r>
  <r>
    <x v="1739"/>
    <x v="11"/>
    <x v="0"/>
    <x v="12"/>
    <x v="1739"/>
    <x v="1733"/>
    <x v="1"/>
    <x v="2076"/>
    <s v="0001"/>
    <x v="0"/>
    <s v="3500192"/>
    <x v="11"/>
    <x v="513"/>
    <s v="YD73"/>
    <x v="21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4"/>
    <x v="11"/>
    <x v="56"/>
    <x v="4"/>
    <x v="1"/>
    <x v="10"/>
    <x v="6"/>
    <s v=""/>
    <x v="1"/>
    <x v="0"/>
    <x v="0"/>
  </r>
  <r>
    <x v="1740"/>
    <x v="5"/>
    <x v="1593"/>
    <x v="12"/>
    <x v="1740"/>
    <x v="1734"/>
    <x v="0"/>
    <x v="2077"/>
    <s v="0001"/>
    <x v="0"/>
    <s v="2821"/>
    <x v="5"/>
    <x v="1909"/>
    <s v="YD11"/>
    <x v="1"/>
    <s v=""/>
    <x v="0"/>
    <n v="3"/>
    <x v="3"/>
    <n v="92.12"/>
    <n v="81.81"/>
    <x v="4"/>
    <x v="1"/>
    <n v="1"/>
    <n v="12803167"/>
    <x v="1726"/>
    <x v="0"/>
    <d v="2021-02-06T00:00:00"/>
    <x v="1"/>
    <x v="5"/>
    <x v="5"/>
    <s v="LU"/>
    <x v="0"/>
    <n v="0.2268"/>
    <n v="3"/>
    <n v="3.0483870967742019"/>
    <n v="4.2857142857142847"/>
    <n v="3"/>
    <x v="0"/>
    <n v="7"/>
    <n v="5"/>
    <x v="0"/>
    <x v="0"/>
    <x v="1"/>
    <n v="3"/>
    <x v="0"/>
    <x v="2022"/>
    <x v="2"/>
    <x v="0"/>
    <x v="0"/>
    <x v="2"/>
    <x v="1"/>
    <s v="CERVEZAS"/>
    <s v="PILSEN CALLAO"/>
    <x v="2"/>
    <x v="0"/>
    <x v="0"/>
    <x v="1"/>
    <x v="1"/>
    <x v="1"/>
    <x v="1"/>
    <x v="4"/>
    <x v="11"/>
    <x v="26"/>
    <x v="2"/>
    <x v="1"/>
    <x v="4"/>
    <x v="3"/>
    <d v="2021-01-31T00:00:00"/>
    <x v="0"/>
    <x v="0"/>
    <x v="0"/>
  </r>
  <r>
    <x v="1740"/>
    <x v="33"/>
    <x v="1594"/>
    <x v="12"/>
    <x v="1740"/>
    <x v="1734"/>
    <x v="0"/>
    <x v="2078"/>
    <s v="0001"/>
    <x v="0"/>
    <s v="8593"/>
    <x v="33"/>
    <x v="1910"/>
    <s v="YD13"/>
    <x v="1"/>
    <s v=""/>
    <x v="0"/>
    <n v="4"/>
    <x v="3"/>
    <n v="42.37"/>
    <n v="8.6300000000000008"/>
    <x v="4"/>
    <x v="1"/>
    <s v=""/>
    <s v=""/>
    <x v="1"/>
    <x v="0"/>
    <d v="2021-02-06T00:00:00"/>
    <x v="1"/>
    <x v="5"/>
    <x v="5"/>
    <s v="LU"/>
    <x v="0"/>
    <n v="5.04E-2"/>
    <n v="2"/>
    <n v="0.67741935483871152"/>
    <n v="1.4285714285714284"/>
    <n v="4"/>
    <x v="0"/>
    <n v="0"/>
    <s v=""/>
    <x v="0"/>
    <x v="0"/>
    <x v="1"/>
    <n v="4"/>
    <x v="0"/>
    <x v="2023"/>
    <x v="1"/>
    <x v="0"/>
    <x v="0"/>
    <x v="1"/>
    <x v="1"/>
    <s v="CERVEZAS"/>
    <s v="CORONA"/>
    <x v="1"/>
    <x v="0"/>
    <x v="0"/>
    <x v="1"/>
    <x v="1"/>
    <x v="1"/>
    <x v="1"/>
    <x v="4"/>
    <x v="11"/>
    <x v="26"/>
    <x v="2"/>
    <x v="1"/>
    <x v="278"/>
    <x v="2"/>
    <s v=""/>
    <x v="1"/>
    <x v="0"/>
    <x v="0"/>
  </r>
  <r>
    <x v="1740"/>
    <x v="11"/>
    <x v="1593"/>
    <x v="12"/>
    <x v="1740"/>
    <x v="1734"/>
    <x v="1"/>
    <x v="2077"/>
    <s v="0001"/>
    <x v="0"/>
    <s v="3500192"/>
    <x v="11"/>
    <x v="1909"/>
    <s v="YP66"/>
    <x v="1"/>
    <s v=""/>
    <x v="1"/>
    <n v="3"/>
    <x v="3"/>
    <n v="-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1"/>
    <x v="1"/>
    <x v="1"/>
    <x v="1"/>
    <x v="4"/>
    <x v="11"/>
    <x v="26"/>
    <x v="2"/>
    <x v="1"/>
    <x v="10"/>
    <x v="6"/>
    <s v=""/>
    <x v="1"/>
    <x v="0"/>
    <x v="0"/>
  </r>
  <r>
    <x v="1740"/>
    <x v="11"/>
    <x v="1593"/>
    <x v="12"/>
    <x v="1740"/>
    <x v="1734"/>
    <x v="1"/>
    <x v="2077"/>
    <s v="0001"/>
    <x v="0"/>
    <s v="3500192"/>
    <x v="11"/>
    <x v="1909"/>
    <s v="YD73"/>
    <x v="1"/>
    <s v=""/>
    <x v="1"/>
    <n v="3"/>
    <x v="3"/>
    <n v="11.4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11"/>
    <x v="26"/>
    <x v="2"/>
    <x v="1"/>
    <x v="10"/>
    <x v="6"/>
    <s v=""/>
    <x v="1"/>
    <x v="0"/>
    <x v="0"/>
  </r>
  <r>
    <x v="1741"/>
    <x v="4"/>
    <x v="1595"/>
    <x v="4"/>
    <x v="1741"/>
    <x v="1128"/>
    <x v="0"/>
    <x v="2079"/>
    <s v="0001"/>
    <x v="0"/>
    <s v="2395"/>
    <x v="4"/>
    <x v="1911"/>
    <s v="YD11"/>
    <x v="1"/>
    <s v=""/>
    <x v="0"/>
    <n v="4"/>
    <x v="0"/>
    <n v="109.21"/>
    <n v="104.98"/>
    <x v="0"/>
    <x v="1"/>
    <n v="1"/>
    <n v="12803939"/>
    <x v="1727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8"/>
    <n v="8"/>
    <x v="0"/>
    <x v="0"/>
    <x v="1"/>
    <n v="6"/>
    <x v="0"/>
    <x v="2024"/>
    <x v="2"/>
    <x v="0"/>
    <x v="0"/>
    <x v="2"/>
    <x v="1"/>
    <s v="CERVEZAS"/>
    <s v="PILSEN TRUJILLO"/>
    <x v="2"/>
    <x v="0"/>
    <x v="0"/>
    <x v="2"/>
    <x v="1"/>
    <x v="1"/>
    <x v="0"/>
    <x v="0"/>
    <x v="7"/>
    <x v="11"/>
    <x v="4"/>
    <x v="1"/>
    <x v="52"/>
    <x v="3"/>
    <d v="2021-01-31T00:00:00"/>
    <x v="0"/>
    <x v="0"/>
    <x v="0"/>
  </r>
  <r>
    <x v="1741"/>
    <x v="5"/>
    <x v="1595"/>
    <x v="4"/>
    <x v="1741"/>
    <x v="1128"/>
    <x v="0"/>
    <x v="2079"/>
    <s v="0001"/>
    <x v="0"/>
    <s v="2821"/>
    <x v="5"/>
    <x v="1911"/>
    <s v="YD11"/>
    <x v="1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11"/>
    <x v="4"/>
    <x v="1"/>
    <x v="5"/>
    <x v="3"/>
    <s v=""/>
    <x v="1"/>
    <x v="0"/>
    <x v="0"/>
  </r>
  <r>
    <x v="1741"/>
    <x v="7"/>
    <x v="1595"/>
    <x v="4"/>
    <x v="1741"/>
    <x v="1128"/>
    <x v="0"/>
    <x v="2079"/>
    <s v="0001"/>
    <x v="0"/>
    <s v="6842"/>
    <x v="7"/>
    <x v="1911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11"/>
    <x v="4"/>
    <x v="1"/>
    <x v="19"/>
    <x v="5"/>
    <s v=""/>
    <x v="1"/>
    <x v="0"/>
    <x v="0"/>
  </r>
  <r>
    <x v="1741"/>
    <x v="4"/>
    <x v="0"/>
    <x v="4"/>
    <x v="1741"/>
    <x v="1128"/>
    <x v="0"/>
    <x v="2080"/>
    <s v="0001"/>
    <x v="0"/>
    <s v="2395"/>
    <x v="4"/>
    <x v="1912"/>
    <s v="YD11"/>
    <x v="43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n v="2"/>
    <x v="0"/>
    <x v="2025"/>
    <x v="1"/>
    <x v="0"/>
    <x v="0"/>
    <x v="1"/>
    <x v="1"/>
    <s v="CERVEZAS"/>
    <s v="PILSEN TRUJILLO"/>
    <x v="2"/>
    <x v="0"/>
    <x v="0"/>
    <x v="2"/>
    <x v="0"/>
    <x v="0"/>
    <x v="0"/>
    <x v="0"/>
    <x v="7"/>
    <x v="11"/>
    <x v="4"/>
    <x v="1"/>
    <x v="15"/>
    <x v="3"/>
    <s v=""/>
    <x v="1"/>
    <x v="0"/>
    <x v="0"/>
  </r>
  <r>
    <x v="1741"/>
    <x v="11"/>
    <x v="1595"/>
    <x v="4"/>
    <x v="1741"/>
    <x v="1128"/>
    <x v="1"/>
    <x v="2079"/>
    <s v="0001"/>
    <x v="0"/>
    <s v="3500192"/>
    <x v="11"/>
    <x v="1911"/>
    <s v="YP66"/>
    <x v="1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741"/>
    <x v="11"/>
    <x v="1595"/>
    <x v="4"/>
    <x v="1741"/>
    <x v="1128"/>
    <x v="1"/>
    <x v="2079"/>
    <s v="0001"/>
    <x v="0"/>
    <s v="3500192"/>
    <x v="11"/>
    <x v="1911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741"/>
    <x v="11"/>
    <x v="1595"/>
    <x v="4"/>
    <x v="1741"/>
    <x v="1128"/>
    <x v="1"/>
    <x v="2079"/>
    <s v="0001"/>
    <x v="0"/>
    <s v="3500192"/>
    <x v="11"/>
    <x v="191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741"/>
    <x v="11"/>
    <x v="1595"/>
    <x v="4"/>
    <x v="1741"/>
    <x v="1128"/>
    <x v="1"/>
    <x v="2079"/>
    <s v="0001"/>
    <x v="0"/>
    <s v="3500192"/>
    <x v="11"/>
    <x v="1911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11"/>
    <x v="4"/>
    <x v="1"/>
    <x v="10"/>
    <x v="6"/>
    <s v=""/>
    <x v="1"/>
    <x v="0"/>
    <x v="0"/>
  </r>
  <r>
    <x v="1741"/>
    <x v="11"/>
    <x v="0"/>
    <x v="4"/>
    <x v="1741"/>
    <x v="1128"/>
    <x v="1"/>
    <x v="2080"/>
    <s v="0001"/>
    <x v="0"/>
    <s v="3500192"/>
    <x v="11"/>
    <x v="1912"/>
    <s v="YP66"/>
    <x v="43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741"/>
    <x v="11"/>
    <x v="0"/>
    <x v="4"/>
    <x v="1741"/>
    <x v="1128"/>
    <x v="1"/>
    <x v="2080"/>
    <s v="0001"/>
    <x v="0"/>
    <s v="3500192"/>
    <x v="11"/>
    <x v="1912"/>
    <s v="YD73"/>
    <x v="4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742"/>
    <x v="40"/>
    <x v="0"/>
    <x v="1"/>
    <x v="1742"/>
    <x v="1735"/>
    <x v="0"/>
    <x v="2081"/>
    <s v="0001"/>
    <x v="0"/>
    <s v="7933"/>
    <x v="40"/>
    <x v="1913"/>
    <s v="YD13"/>
    <x v="44"/>
    <s v=""/>
    <x v="0"/>
    <n v="2"/>
    <x v="0"/>
    <n v="43.19"/>
    <n v="8.7899999999999991"/>
    <x v="0"/>
    <x v="1"/>
    <n v="1"/>
    <n v="12804001"/>
    <x v="1728"/>
    <x v="0"/>
    <d v="2021-02-06T00:00:00"/>
    <x v="0"/>
    <x v="0"/>
    <x v="0"/>
    <s v="LU"/>
    <x v="0"/>
    <n v="3.9600000000000003E-2"/>
    <n v="0.5"/>
    <n v="0.53225806451613056"/>
    <n v="0.625"/>
    <n v="2"/>
    <x v="0"/>
    <n v="7"/>
    <n v="5.5"/>
    <x v="0"/>
    <x v="0"/>
    <x v="2"/>
    <n v="7"/>
    <x v="0"/>
    <x v="2026"/>
    <x v="0"/>
    <x v="0"/>
    <x v="0"/>
    <x v="2"/>
    <x v="1"/>
    <s v="CERVEZAS"/>
    <s v="STELLA"/>
    <x v="1"/>
    <x v="0"/>
    <x v="0"/>
    <x v="1"/>
    <x v="0"/>
    <x v="0"/>
    <x v="0"/>
    <x v="0"/>
    <x v="1"/>
    <x v="1"/>
    <x v="1"/>
    <x v="1"/>
    <x v="129"/>
    <x v="2"/>
    <d v="2021-01-31T00:00:00"/>
    <x v="0"/>
    <x v="0"/>
    <x v="0"/>
  </r>
  <r>
    <x v="1742"/>
    <x v="5"/>
    <x v="0"/>
    <x v="1"/>
    <x v="1742"/>
    <x v="1735"/>
    <x v="0"/>
    <x v="2081"/>
    <s v="0001"/>
    <x v="0"/>
    <s v="2821"/>
    <x v="5"/>
    <x v="1913"/>
    <s v="YD11"/>
    <x v="44"/>
    <s v=""/>
    <x v="0"/>
    <n v="3"/>
    <x v="0"/>
    <n v="92.12"/>
    <n v="81.81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1"/>
    <x v="1"/>
    <x v="1"/>
    <x v="1"/>
    <x v="4"/>
    <x v="3"/>
    <s v=""/>
    <x v="1"/>
    <x v="0"/>
    <x v="0"/>
  </r>
  <r>
    <x v="1742"/>
    <x v="7"/>
    <x v="0"/>
    <x v="1"/>
    <x v="1742"/>
    <x v="1735"/>
    <x v="0"/>
    <x v="2081"/>
    <s v="0001"/>
    <x v="0"/>
    <s v="6842"/>
    <x v="7"/>
    <x v="1913"/>
    <s v="YD11"/>
    <x v="44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1"/>
    <x v="1"/>
    <x v="1"/>
    <x v="1"/>
    <x v="69"/>
    <x v="5"/>
    <s v=""/>
    <x v="1"/>
    <x v="0"/>
    <x v="0"/>
  </r>
  <r>
    <x v="1742"/>
    <x v="11"/>
    <x v="0"/>
    <x v="1"/>
    <x v="1742"/>
    <x v="1735"/>
    <x v="1"/>
    <x v="2081"/>
    <s v="0001"/>
    <x v="0"/>
    <s v="3500192"/>
    <x v="11"/>
    <x v="1913"/>
    <s v="YP66"/>
    <x v="44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1"/>
    <x v="1"/>
    <x v="1"/>
    <x v="10"/>
    <x v="6"/>
    <s v=""/>
    <x v="1"/>
    <x v="0"/>
    <x v="0"/>
  </r>
  <r>
    <x v="1742"/>
    <x v="11"/>
    <x v="0"/>
    <x v="1"/>
    <x v="1742"/>
    <x v="1735"/>
    <x v="1"/>
    <x v="2081"/>
    <s v="0001"/>
    <x v="0"/>
    <s v="3500192"/>
    <x v="11"/>
    <x v="1913"/>
    <s v="YD73"/>
    <x v="44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1"/>
    <x v="1"/>
    <x v="1"/>
    <x v="10"/>
    <x v="6"/>
    <s v=""/>
    <x v="1"/>
    <x v="0"/>
    <x v="0"/>
  </r>
  <r>
    <x v="1742"/>
    <x v="11"/>
    <x v="0"/>
    <x v="1"/>
    <x v="1742"/>
    <x v="1735"/>
    <x v="1"/>
    <x v="2081"/>
    <s v="0001"/>
    <x v="0"/>
    <s v="3500192"/>
    <x v="11"/>
    <x v="1913"/>
    <s v="YD73"/>
    <x v="44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1"/>
    <x v="1"/>
    <x v="1"/>
    <x v="1"/>
    <x v="10"/>
    <x v="6"/>
    <s v=""/>
    <x v="1"/>
    <x v="0"/>
    <x v="0"/>
  </r>
  <r>
    <x v="1743"/>
    <x v="19"/>
    <x v="1596"/>
    <x v="42"/>
    <x v="1743"/>
    <x v="1736"/>
    <x v="0"/>
    <x v="2082"/>
    <s v="0001"/>
    <x v="0"/>
    <s v="7841"/>
    <x v="19"/>
    <x v="1914"/>
    <s v="YD13"/>
    <x v="1"/>
    <s v=""/>
    <x v="0"/>
    <n v="6"/>
    <x v="1"/>
    <n v="125.03"/>
    <n v="25.46"/>
    <x v="0"/>
    <x v="1"/>
    <n v="1"/>
    <n v="12804036"/>
    <x v="1729"/>
    <x v="0"/>
    <d v="2021-02-06T00:00:00"/>
    <x v="0"/>
    <x v="0"/>
    <x v="0"/>
    <s v="LU"/>
    <x v="0"/>
    <n v="0.1278"/>
    <n v="1.5"/>
    <n v="1.7177419354838754"/>
    <n v="1.2857142857142856"/>
    <n v="6"/>
    <x v="0"/>
    <n v="27"/>
    <n v="7.5"/>
    <x v="0"/>
    <x v="0"/>
    <x v="1"/>
    <n v="27"/>
    <x v="0"/>
    <x v="2027"/>
    <x v="0"/>
    <x v="0"/>
    <x v="0"/>
    <x v="3"/>
    <x v="1"/>
    <s v="CERVEZAS"/>
    <s v="CORONA"/>
    <x v="1"/>
    <x v="0"/>
    <x v="0"/>
    <x v="1"/>
    <x v="1"/>
    <x v="1"/>
    <x v="4"/>
    <x v="24"/>
    <x v="2"/>
    <x v="24"/>
    <x v="2"/>
    <x v="1"/>
    <x v="887"/>
    <x v="7"/>
    <d v="2021-01-31T00:00:00"/>
    <x v="0"/>
    <x v="0"/>
    <x v="0"/>
  </r>
  <r>
    <x v="1743"/>
    <x v="3"/>
    <x v="1596"/>
    <x v="42"/>
    <x v="1743"/>
    <x v="1736"/>
    <x v="0"/>
    <x v="2082"/>
    <s v="0001"/>
    <x v="0"/>
    <s v="8563"/>
    <x v="3"/>
    <x v="1914"/>
    <s v="YD13"/>
    <x v="1"/>
    <s v=""/>
    <x v="0"/>
    <n v="10"/>
    <x v="1"/>
    <n v="123.75"/>
    <n v="80.25"/>
    <x v="0"/>
    <x v="1"/>
    <s v=""/>
    <s v=""/>
    <x v="1"/>
    <x v="0"/>
    <d v="2021-02-06T00:00:00"/>
    <x v="0"/>
    <x v="0"/>
    <x v="0"/>
    <s v="LU"/>
    <x v="0"/>
    <n v="0.19800000000000001"/>
    <n v="2.5"/>
    <n v="2.6612903225806526"/>
    <n v="3.2967032967032974"/>
    <n v="10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4"/>
    <x v="24"/>
    <x v="2"/>
    <x v="24"/>
    <x v="2"/>
    <x v="1"/>
    <x v="271"/>
    <x v="2"/>
    <s v=""/>
    <x v="1"/>
    <x v="0"/>
    <x v="0"/>
  </r>
  <r>
    <x v="1743"/>
    <x v="10"/>
    <x v="1596"/>
    <x v="42"/>
    <x v="1743"/>
    <x v="1736"/>
    <x v="0"/>
    <x v="2082"/>
    <s v="0001"/>
    <x v="0"/>
    <s v="11118"/>
    <x v="10"/>
    <x v="1914"/>
    <s v="YD13"/>
    <x v="1"/>
    <s v=""/>
    <x v="0"/>
    <n v="1"/>
    <x v="1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4"/>
    <x v="24"/>
    <x v="2"/>
    <x v="24"/>
    <x v="2"/>
    <x v="1"/>
    <x v="120"/>
    <x v="0"/>
    <s v=""/>
    <x v="1"/>
    <x v="0"/>
    <x v="0"/>
  </r>
  <r>
    <x v="1743"/>
    <x v="15"/>
    <x v="1596"/>
    <x v="42"/>
    <x v="1743"/>
    <x v="1736"/>
    <x v="0"/>
    <x v="2082"/>
    <s v="0001"/>
    <x v="0"/>
    <s v="14523"/>
    <x v="15"/>
    <x v="1914"/>
    <s v="YD13"/>
    <x v="1"/>
    <s v=""/>
    <x v="0"/>
    <n v="10"/>
    <x v="1"/>
    <n v="107.22"/>
    <n v="73.540000000000006"/>
    <x v="0"/>
    <x v="1"/>
    <s v=""/>
    <s v=""/>
    <x v="1"/>
    <x v="0"/>
    <d v="2021-02-06T00:00:00"/>
    <x v="0"/>
    <x v="0"/>
    <x v="0"/>
    <s v="LU"/>
    <x v="0"/>
    <n v="0.186"/>
    <n v="2.5"/>
    <n v="2.5000000000000067"/>
    <n v="3.125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4"/>
    <x v="24"/>
    <x v="2"/>
    <x v="24"/>
    <x v="2"/>
    <x v="1"/>
    <x v="888"/>
    <x v="2"/>
    <s v=""/>
    <x v="1"/>
    <x v="0"/>
    <x v="0"/>
  </r>
  <r>
    <x v="1744"/>
    <x v="8"/>
    <x v="0"/>
    <x v="27"/>
    <x v="1744"/>
    <x v="1737"/>
    <x v="0"/>
    <x v="2083"/>
    <s v="0001"/>
    <x v="0"/>
    <s v="6843"/>
    <x v="8"/>
    <x v="1915"/>
    <s v="YD11"/>
    <x v="45"/>
    <s v=""/>
    <x v="0"/>
    <n v="2"/>
    <x v="0"/>
    <n v="69.12"/>
    <n v="55.44"/>
    <x v="0"/>
    <x v="1"/>
    <n v="1"/>
    <n v="12804316"/>
    <x v="173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6"/>
    <n v="6"/>
    <x v="0"/>
    <x v="0"/>
    <x v="5"/>
    <n v="6"/>
    <x v="0"/>
    <x v="2028"/>
    <x v="0"/>
    <x v="0"/>
    <x v="0"/>
    <x v="2"/>
    <x v="1"/>
    <s v="CERVEZAS"/>
    <s v="CUSQUEÑA"/>
    <x v="2"/>
    <x v="0"/>
    <x v="0"/>
    <x v="0"/>
    <x v="0"/>
    <x v="0"/>
    <x v="0"/>
    <x v="0"/>
    <x v="14"/>
    <x v="30"/>
    <x v="4"/>
    <x v="3"/>
    <x v="69"/>
    <x v="5"/>
    <d v="2021-01-31T00:00:00"/>
    <x v="0"/>
    <x v="0"/>
    <x v="0"/>
  </r>
  <r>
    <x v="1744"/>
    <x v="4"/>
    <x v="0"/>
    <x v="27"/>
    <x v="1744"/>
    <x v="1737"/>
    <x v="0"/>
    <x v="2083"/>
    <s v="0001"/>
    <x v="0"/>
    <s v="2395"/>
    <x v="4"/>
    <x v="1915"/>
    <s v="YD11"/>
    <x v="45"/>
    <s v=""/>
    <x v="0"/>
    <n v="4"/>
    <x v="0"/>
    <n v="123.93"/>
    <n v="107.98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0"/>
    <x v="14"/>
    <x v="30"/>
    <x v="4"/>
    <x v="3"/>
    <x v="18"/>
    <x v="3"/>
    <s v=""/>
    <x v="1"/>
    <x v="0"/>
    <x v="0"/>
  </r>
  <r>
    <x v="1744"/>
    <x v="11"/>
    <x v="0"/>
    <x v="27"/>
    <x v="1744"/>
    <x v="1737"/>
    <x v="1"/>
    <x v="2083"/>
    <s v="0001"/>
    <x v="0"/>
    <s v="3500192"/>
    <x v="11"/>
    <x v="1915"/>
    <s v="YP66"/>
    <x v="45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744"/>
    <x v="11"/>
    <x v="0"/>
    <x v="27"/>
    <x v="1744"/>
    <x v="1737"/>
    <x v="1"/>
    <x v="2083"/>
    <s v="0001"/>
    <x v="0"/>
    <s v="3500192"/>
    <x v="11"/>
    <x v="1915"/>
    <s v="YD73"/>
    <x v="45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744"/>
    <x v="11"/>
    <x v="0"/>
    <x v="27"/>
    <x v="1744"/>
    <x v="1737"/>
    <x v="1"/>
    <x v="2083"/>
    <s v="0001"/>
    <x v="0"/>
    <s v="3500192"/>
    <x v="11"/>
    <x v="1915"/>
    <s v="YD73"/>
    <x v="45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745"/>
    <x v="8"/>
    <x v="1597"/>
    <x v="27"/>
    <x v="1745"/>
    <x v="1738"/>
    <x v="0"/>
    <x v="2084"/>
    <s v="0001"/>
    <x v="0"/>
    <s v="6843"/>
    <x v="8"/>
    <x v="1916"/>
    <s v="YD11"/>
    <x v="1"/>
    <s v=""/>
    <x v="0"/>
    <n v="2"/>
    <x v="1"/>
    <n v="69.12"/>
    <n v="55.44"/>
    <x v="4"/>
    <x v="1"/>
    <n v="1"/>
    <n v="12804361"/>
    <x v="1731"/>
    <x v="0"/>
    <d v="2021-02-06T00:00:00"/>
    <x v="1"/>
    <x v="5"/>
    <x v="5"/>
    <s v="LU"/>
    <x v="0"/>
    <n v="0.14879999999999999"/>
    <n v="2"/>
    <n v="2.0000000000000053"/>
    <n v="2.8571428571428568"/>
    <n v="2"/>
    <x v="0"/>
    <n v="2"/>
    <n v="2"/>
    <x v="0"/>
    <x v="0"/>
    <x v="4"/>
    <n v="2"/>
    <x v="0"/>
    <x v="2029"/>
    <x v="0"/>
    <x v="0"/>
    <x v="0"/>
    <x v="0"/>
    <x v="1"/>
    <s v="CERVEZAS"/>
    <s v="CUSQUEÑA"/>
    <x v="2"/>
    <x v="0"/>
    <x v="0"/>
    <x v="0"/>
    <x v="1"/>
    <x v="1"/>
    <x v="0"/>
    <x v="2"/>
    <x v="15"/>
    <x v="52"/>
    <x v="3"/>
    <x v="3"/>
    <x v="69"/>
    <x v="5"/>
    <d v="2021-01-31T00:00:00"/>
    <x v="0"/>
    <x v="0"/>
    <x v="0"/>
  </r>
  <r>
    <x v="1745"/>
    <x v="11"/>
    <x v="1597"/>
    <x v="27"/>
    <x v="1745"/>
    <x v="1738"/>
    <x v="1"/>
    <x v="2084"/>
    <s v="0001"/>
    <x v="0"/>
    <s v="3500192"/>
    <x v="11"/>
    <x v="1916"/>
    <s v="YP66"/>
    <x v="1"/>
    <s v=""/>
    <x v="1"/>
    <n v="2"/>
    <x v="1"/>
    <n v="-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5"/>
    <x v="52"/>
    <x v="3"/>
    <x v="3"/>
    <x v="10"/>
    <x v="6"/>
    <s v=""/>
    <x v="1"/>
    <x v="0"/>
    <x v="0"/>
  </r>
  <r>
    <x v="1745"/>
    <x v="11"/>
    <x v="1597"/>
    <x v="27"/>
    <x v="1745"/>
    <x v="1738"/>
    <x v="1"/>
    <x v="2084"/>
    <s v="0001"/>
    <x v="0"/>
    <s v="3500192"/>
    <x v="11"/>
    <x v="1916"/>
    <s v="YD73"/>
    <x v="1"/>
    <s v=""/>
    <x v="1"/>
    <n v="2"/>
    <x v="1"/>
    <n v="7.6"/>
    <n v="0"/>
    <x v="4"/>
    <x v="1"/>
    <s v=""/>
    <s v=""/>
    <x v="1"/>
    <x v="0"/>
    <d v="2021-02-06T00:00:00"/>
    <x v="1"/>
    <x v="5"/>
    <x v="5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5"/>
    <x v="52"/>
    <x v="3"/>
    <x v="3"/>
    <x v="10"/>
    <x v="6"/>
    <s v=""/>
    <x v="1"/>
    <x v="0"/>
    <x v="0"/>
  </r>
  <r>
    <x v="1746"/>
    <x v="4"/>
    <x v="1598"/>
    <x v="9"/>
    <x v="1746"/>
    <x v="1739"/>
    <x v="0"/>
    <x v="2085"/>
    <s v="0001"/>
    <x v="0"/>
    <s v="2395"/>
    <x v="4"/>
    <x v="1917"/>
    <s v="YD11"/>
    <x v="1"/>
    <s v=""/>
    <x v="0"/>
    <n v="25"/>
    <x v="3"/>
    <n v="774.58"/>
    <n v="674.84"/>
    <x v="1"/>
    <x v="1"/>
    <n v="1"/>
    <n v="12804651"/>
    <x v="1732"/>
    <x v="0"/>
    <d v="2021-02-06T00:00:00"/>
    <x v="1"/>
    <x v="1"/>
    <x v="1"/>
    <s v="LU"/>
    <x v="0"/>
    <n v="1.86"/>
    <n v="25"/>
    <n v="25.000000000000068"/>
    <n v="35.714285714285708"/>
    <n v="25"/>
    <x v="0"/>
    <n v="29"/>
    <n v="28"/>
    <x v="0"/>
    <x v="0"/>
    <x v="4"/>
    <n v="29"/>
    <x v="0"/>
    <x v="2030"/>
    <x v="0"/>
    <x v="0"/>
    <x v="0"/>
    <x v="3"/>
    <x v="1"/>
    <s v="CERVEZAS"/>
    <s v="PILSEN TRUJILLO"/>
    <x v="2"/>
    <x v="0"/>
    <x v="0"/>
    <x v="1"/>
    <x v="1"/>
    <x v="1"/>
    <x v="0"/>
    <x v="20"/>
    <x v="13"/>
    <x v="42"/>
    <x v="3"/>
    <x v="4"/>
    <x v="388"/>
    <x v="3"/>
    <d v="2021-01-31T00:00:00"/>
    <x v="0"/>
    <x v="0"/>
    <x v="0"/>
  </r>
  <r>
    <x v="1746"/>
    <x v="5"/>
    <x v="1598"/>
    <x v="9"/>
    <x v="1746"/>
    <x v="1739"/>
    <x v="0"/>
    <x v="2085"/>
    <s v="0001"/>
    <x v="0"/>
    <s v="2821"/>
    <x v="5"/>
    <x v="1917"/>
    <s v="YD11"/>
    <x v="1"/>
    <s v=""/>
    <x v="0"/>
    <n v="1"/>
    <x v="3"/>
    <n v="30.71"/>
    <n v="27.27"/>
    <x v="1"/>
    <x v="1"/>
    <s v=""/>
    <s v=""/>
    <x v="1"/>
    <x v="0"/>
    <d v="2021-02-06T00:00:00"/>
    <x v="1"/>
    <x v="1"/>
    <x v="1"/>
    <s v="LU"/>
    <x v="0"/>
    <n v="7.5600000000000001E-2"/>
    <n v="1"/>
    <n v="1.0161290322580672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20"/>
    <x v="13"/>
    <x v="42"/>
    <x v="3"/>
    <x v="4"/>
    <x v="5"/>
    <x v="3"/>
    <s v=""/>
    <x v="1"/>
    <x v="0"/>
    <x v="0"/>
  </r>
  <r>
    <x v="1746"/>
    <x v="7"/>
    <x v="1598"/>
    <x v="9"/>
    <x v="1746"/>
    <x v="1739"/>
    <x v="0"/>
    <x v="2085"/>
    <s v="0001"/>
    <x v="0"/>
    <s v="6842"/>
    <x v="7"/>
    <x v="1917"/>
    <s v="YD11"/>
    <x v="1"/>
    <s v=""/>
    <x v="0"/>
    <n v="1"/>
    <x v="3"/>
    <n v="34.56"/>
    <n v="27.73"/>
    <x v="1"/>
    <x v="1"/>
    <s v=""/>
    <s v=""/>
    <x v="1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0"/>
    <x v="13"/>
    <x v="42"/>
    <x v="3"/>
    <x v="4"/>
    <x v="19"/>
    <x v="5"/>
    <s v=""/>
    <x v="1"/>
    <x v="0"/>
    <x v="0"/>
  </r>
  <r>
    <x v="1746"/>
    <x v="32"/>
    <x v="1598"/>
    <x v="9"/>
    <x v="1746"/>
    <x v="1739"/>
    <x v="0"/>
    <x v="2085"/>
    <s v="0001"/>
    <x v="0"/>
    <s v="9314"/>
    <x v="32"/>
    <x v="1917"/>
    <s v="YD13"/>
    <x v="1"/>
    <s v=""/>
    <x v="0"/>
    <n v="2"/>
    <x v="3"/>
    <n v="14.49"/>
    <n v="5.51"/>
    <x v="1"/>
    <x v="1"/>
    <s v=""/>
    <s v=""/>
    <x v="1"/>
    <x v="0"/>
    <d v="2021-02-06T00:00:00"/>
    <x v="1"/>
    <x v="1"/>
    <x v="1"/>
    <s v="LU"/>
    <x v="0"/>
    <n v="7.9200000000000007E-2"/>
    <n v="1"/>
    <n v="1.3924050632910001"/>
    <n v="0.88888888888888895"/>
    <n v="2"/>
    <x v="0"/>
    <n v="0"/>
    <s v=""/>
    <x v="0"/>
    <x v="0"/>
    <x v="4"/>
    <s v=""/>
    <x v="1"/>
    <x v="1"/>
    <x v="1"/>
    <x v="0"/>
    <x v="0"/>
    <x v="1"/>
    <x v="0"/>
    <s v="NABS"/>
    <s v="MALTIN POWER"/>
    <x v="0"/>
    <x v="0"/>
    <x v="0"/>
    <x v="1"/>
    <x v="1"/>
    <x v="1"/>
    <x v="0"/>
    <x v="20"/>
    <x v="13"/>
    <x v="42"/>
    <x v="3"/>
    <x v="4"/>
    <x v="821"/>
    <x v="10"/>
    <s v=""/>
    <x v="1"/>
    <x v="0"/>
    <x v="0"/>
  </r>
  <r>
    <x v="1746"/>
    <x v="11"/>
    <x v="1598"/>
    <x v="9"/>
    <x v="1746"/>
    <x v="1739"/>
    <x v="1"/>
    <x v="2085"/>
    <s v="0001"/>
    <x v="0"/>
    <s v="3500192"/>
    <x v="11"/>
    <x v="1917"/>
    <s v="YP66"/>
    <x v="1"/>
    <s v=""/>
    <x v="1"/>
    <n v="27"/>
    <x v="3"/>
    <n v="-102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0"/>
    <x v="13"/>
    <x v="42"/>
    <x v="3"/>
    <x v="4"/>
    <x v="10"/>
    <x v="6"/>
    <s v=""/>
    <x v="1"/>
    <x v="0"/>
    <x v="0"/>
  </r>
  <r>
    <x v="1746"/>
    <x v="11"/>
    <x v="1598"/>
    <x v="9"/>
    <x v="1746"/>
    <x v="1739"/>
    <x v="1"/>
    <x v="2085"/>
    <s v="0001"/>
    <x v="0"/>
    <s v="3500192"/>
    <x v="11"/>
    <x v="1917"/>
    <s v="YD73"/>
    <x v="1"/>
    <s v=""/>
    <x v="1"/>
    <n v="25"/>
    <x v="3"/>
    <n v="95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0"/>
    <x v="13"/>
    <x v="42"/>
    <x v="3"/>
    <x v="4"/>
    <x v="10"/>
    <x v="6"/>
    <s v=""/>
    <x v="1"/>
    <x v="0"/>
    <x v="0"/>
  </r>
  <r>
    <x v="1746"/>
    <x v="11"/>
    <x v="1598"/>
    <x v="9"/>
    <x v="1746"/>
    <x v="1739"/>
    <x v="1"/>
    <x v="2085"/>
    <s v="0001"/>
    <x v="0"/>
    <s v="3500192"/>
    <x v="11"/>
    <x v="1917"/>
    <s v="YD73"/>
    <x v="1"/>
    <s v=""/>
    <x v="1"/>
    <n v="1"/>
    <x v="3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0"/>
    <x v="13"/>
    <x v="42"/>
    <x v="3"/>
    <x v="4"/>
    <x v="10"/>
    <x v="6"/>
    <s v=""/>
    <x v="1"/>
    <x v="0"/>
    <x v="0"/>
  </r>
  <r>
    <x v="1746"/>
    <x v="11"/>
    <x v="1598"/>
    <x v="9"/>
    <x v="1746"/>
    <x v="1739"/>
    <x v="1"/>
    <x v="2085"/>
    <s v="0001"/>
    <x v="0"/>
    <s v="3500192"/>
    <x v="11"/>
    <x v="1917"/>
    <s v="YD73"/>
    <x v="1"/>
    <s v=""/>
    <x v="1"/>
    <n v="1"/>
    <x v="3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0"/>
    <x v="13"/>
    <x v="42"/>
    <x v="3"/>
    <x v="4"/>
    <x v="10"/>
    <x v="6"/>
    <s v=""/>
    <x v="1"/>
    <x v="0"/>
    <x v="0"/>
  </r>
  <r>
    <x v="1747"/>
    <x v="13"/>
    <x v="1599"/>
    <x v="9"/>
    <x v="1747"/>
    <x v="1740"/>
    <x v="0"/>
    <x v="2086"/>
    <s v="0001"/>
    <x v="0"/>
    <s v="14268"/>
    <x v="13"/>
    <x v="1607"/>
    <s v="YD13"/>
    <x v="1"/>
    <s v=""/>
    <x v="0"/>
    <n v="10"/>
    <x v="0"/>
    <n v="112.41"/>
    <n v="22.88"/>
    <x v="0"/>
    <x v="3"/>
    <n v="1"/>
    <n v="12804904"/>
    <x v="1733"/>
    <x v="0"/>
    <d v="2021-02-06T00:00:00"/>
    <x v="1"/>
    <x v="3"/>
    <x v="3"/>
    <s v="LU"/>
    <x v="0"/>
    <n v="0.21299999999999999"/>
    <n v="2.5"/>
    <n v="2.8629032258064591"/>
    <n v="2.1428571428571428"/>
    <n v="10"/>
    <x v="0"/>
    <n v="16"/>
    <n v="4.25"/>
    <x v="0"/>
    <x v="0"/>
    <x v="1"/>
    <n v="10"/>
    <x v="0"/>
    <x v="2031"/>
    <x v="2"/>
    <x v="0"/>
    <x v="0"/>
    <x v="3"/>
    <x v="1"/>
    <s v="CERVEZAS"/>
    <s v="PILSEN CALLAO"/>
    <x v="1"/>
    <x v="0"/>
    <x v="0"/>
    <x v="1"/>
    <x v="1"/>
    <x v="1"/>
    <x v="0"/>
    <x v="0"/>
    <x v="4"/>
    <x v="15"/>
    <x v="3"/>
    <x v="1"/>
    <x v="252"/>
    <x v="1"/>
    <d v="2021-01-31T00:00:00"/>
    <x v="0"/>
    <x v="0"/>
    <x v="0"/>
  </r>
  <r>
    <x v="1747"/>
    <x v="33"/>
    <x v="1600"/>
    <x v="9"/>
    <x v="1747"/>
    <x v="1740"/>
    <x v="0"/>
    <x v="2087"/>
    <s v="0001"/>
    <x v="0"/>
    <s v="8593"/>
    <x v="33"/>
    <x v="1918"/>
    <s v="YD13"/>
    <x v="1"/>
    <s v=""/>
    <x v="0"/>
    <n v="1"/>
    <x v="1"/>
    <n v="10.59"/>
    <n v="2.16"/>
    <x v="3"/>
    <x v="1"/>
    <s v=""/>
    <s v=""/>
    <x v="1"/>
    <x v="0"/>
    <d v="2021-02-06T00:00:00"/>
    <x v="1"/>
    <x v="3"/>
    <x v="3"/>
    <s v="LU"/>
    <x v="0"/>
    <n v="1.26E-2"/>
    <n v="0.5"/>
    <n v="0.16935483870967788"/>
    <n v="0.3571428571428571"/>
    <n v="1"/>
    <x v="0"/>
    <n v="0"/>
    <s v=""/>
    <x v="0"/>
    <x v="0"/>
    <x v="1"/>
    <n v="6"/>
    <x v="0"/>
    <x v="2032"/>
    <x v="1"/>
    <x v="0"/>
    <x v="0"/>
    <x v="1"/>
    <x v="1"/>
    <s v="CERVEZAS"/>
    <s v="CORONA"/>
    <x v="1"/>
    <x v="0"/>
    <x v="0"/>
    <x v="1"/>
    <x v="1"/>
    <x v="1"/>
    <x v="0"/>
    <x v="0"/>
    <x v="4"/>
    <x v="15"/>
    <x v="3"/>
    <x v="1"/>
    <x v="123"/>
    <x v="2"/>
    <s v=""/>
    <x v="1"/>
    <x v="0"/>
    <x v="0"/>
  </r>
  <r>
    <x v="1747"/>
    <x v="26"/>
    <x v="1600"/>
    <x v="9"/>
    <x v="1747"/>
    <x v="1740"/>
    <x v="0"/>
    <x v="2087"/>
    <s v="0001"/>
    <x v="0"/>
    <s v="12408"/>
    <x v="26"/>
    <x v="1918"/>
    <s v="YD13"/>
    <x v="1"/>
    <s v=""/>
    <x v="0"/>
    <n v="4"/>
    <x v="1"/>
    <n v="32.54"/>
    <n v="18.420000000000002"/>
    <x v="3"/>
    <x v="1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4"/>
    <x v="15"/>
    <x v="3"/>
    <x v="1"/>
    <x v="103"/>
    <x v="1"/>
    <s v=""/>
    <x v="1"/>
    <x v="0"/>
    <x v="0"/>
  </r>
  <r>
    <x v="1747"/>
    <x v="15"/>
    <x v="1600"/>
    <x v="9"/>
    <x v="1747"/>
    <x v="1740"/>
    <x v="0"/>
    <x v="2087"/>
    <s v="0001"/>
    <x v="0"/>
    <s v="14523"/>
    <x v="15"/>
    <x v="1918"/>
    <s v="YD13"/>
    <x v="1"/>
    <s v=""/>
    <x v="0"/>
    <n v="1"/>
    <x v="1"/>
    <n v="6.72"/>
    <n v="6.54"/>
    <x v="3"/>
    <x v="1"/>
    <s v=""/>
    <s v=""/>
    <x v="1"/>
    <x v="0"/>
    <d v="2021-02-06T00:00:00"/>
    <x v="1"/>
    <x v="3"/>
    <x v="3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15"/>
    <x v="3"/>
    <x v="1"/>
    <x v="106"/>
    <x v="2"/>
    <s v=""/>
    <x v="1"/>
    <x v="0"/>
    <x v="0"/>
  </r>
  <r>
    <x v="1747"/>
    <x v="11"/>
    <x v="1600"/>
    <x v="9"/>
    <x v="1747"/>
    <x v="1740"/>
    <x v="1"/>
    <x v="2088"/>
    <s v="0001"/>
    <x v="2"/>
    <s v="3500192"/>
    <x v="11"/>
    <x v="1919"/>
    <s v="YP66"/>
    <x v="1"/>
    <s v=""/>
    <x v="1"/>
    <n v="1"/>
    <x v="1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0"/>
    <x v="0"/>
    <x v="4"/>
    <x v="15"/>
    <x v="3"/>
    <x v="1"/>
    <x v="10"/>
    <x v="6"/>
    <s v=""/>
    <x v="1"/>
    <x v="0"/>
    <x v="0"/>
  </r>
  <r>
    <x v="1748"/>
    <x v="5"/>
    <x v="1601"/>
    <x v="10"/>
    <x v="1748"/>
    <x v="1741"/>
    <x v="0"/>
    <x v="2089"/>
    <s v="0001"/>
    <x v="0"/>
    <s v="2821"/>
    <x v="5"/>
    <x v="1920"/>
    <s v="YD11"/>
    <x v="1"/>
    <s v=""/>
    <x v="0"/>
    <n v="1"/>
    <x v="0"/>
    <n v="30.71"/>
    <n v="27.27"/>
    <x v="5"/>
    <x v="0"/>
    <n v="1"/>
    <n v="12804914"/>
    <x v="1734"/>
    <x v="0"/>
    <d v="2021-02-06T00:00:00"/>
    <x v="1"/>
    <x v="4"/>
    <x v="4"/>
    <s v="LU"/>
    <x v="0"/>
    <n v="7.5600000000000001E-2"/>
    <n v="1"/>
    <n v="1.0161290322580672"/>
    <n v="1.4285714285714284"/>
    <n v="1"/>
    <x v="0"/>
    <n v="3"/>
    <n v="2.25"/>
    <x v="0"/>
    <x v="0"/>
    <x v="4"/>
    <n v="3"/>
    <x v="0"/>
    <x v="2033"/>
    <x v="0"/>
    <x v="0"/>
    <x v="0"/>
    <x v="0"/>
    <x v="1"/>
    <s v="CERVEZAS"/>
    <s v="PILSEN CALLAO"/>
    <x v="2"/>
    <x v="0"/>
    <x v="0"/>
    <x v="1"/>
    <x v="1"/>
    <x v="1"/>
    <x v="0"/>
    <x v="20"/>
    <x v="20"/>
    <x v="50"/>
    <x v="3"/>
    <x v="4"/>
    <x v="5"/>
    <x v="3"/>
    <d v="2021-01-31T00:00:00"/>
    <x v="0"/>
    <x v="0"/>
    <x v="0"/>
  </r>
  <r>
    <x v="1748"/>
    <x v="25"/>
    <x v="1601"/>
    <x v="10"/>
    <x v="1748"/>
    <x v="1741"/>
    <x v="0"/>
    <x v="2089"/>
    <s v="0001"/>
    <x v="0"/>
    <s v="8758"/>
    <x v="25"/>
    <x v="1920"/>
    <s v="YD13"/>
    <x v="1"/>
    <s v=""/>
    <x v="0"/>
    <n v="1"/>
    <x v="0"/>
    <n v="7.89"/>
    <n v="3.22"/>
    <x v="5"/>
    <x v="0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20"/>
    <x v="20"/>
    <x v="50"/>
    <x v="3"/>
    <x v="4"/>
    <x v="46"/>
    <x v="0"/>
    <s v=""/>
    <x v="1"/>
    <x v="0"/>
    <x v="0"/>
  </r>
  <r>
    <x v="1748"/>
    <x v="26"/>
    <x v="1601"/>
    <x v="10"/>
    <x v="1748"/>
    <x v="1741"/>
    <x v="0"/>
    <x v="2089"/>
    <s v="0001"/>
    <x v="0"/>
    <s v="12408"/>
    <x v="26"/>
    <x v="1920"/>
    <s v="YD13"/>
    <x v="1"/>
    <s v=""/>
    <x v="0"/>
    <n v="1"/>
    <x v="0"/>
    <n v="8.1300000000000008"/>
    <n v="4.5999999999999996"/>
    <x v="5"/>
    <x v="0"/>
    <s v=""/>
    <s v=""/>
    <x v="1"/>
    <x v="0"/>
    <d v="2021-02-06T00:00:00"/>
    <x v="1"/>
    <x v="4"/>
    <x v="4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20"/>
    <x v="20"/>
    <x v="50"/>
    <x v="3"/>
    <x v="4"/>
    <x v="47"/>
    <x v="1"/>
    <s v=""/>
    <x v="1"/>
    <x v="0"/>
    <x v="0"/>
  </r>
  <r>
    <x v="1748"/>
    <x v="11"/>
    <x v="1601"/>
    <x v="10"/>
    <x v="1748"/>
    <x v="1741"/>
    <x v="1"/>
    <x v="2089"/>
    <s v="0001"/>
    <x v="0"/>
    <s v="3500192"/>
    <x v="11"/>
    <x v="1920"/>
    <s v="YP66"/>
    <x v="1"/>
    <s v=""/>
    <x v="1"/>
    <n v="1"/>
    <x v="0"/>
    <n v="-3.8"/>
    <n v="0"/>
    <x v="5"/>
    <x v="0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0"/>
    <x v="20"/>
    <x v="50"/>
    <x v="3"/>
    <x v="4"/>
    <x v="10"/>
    <x v="6"/>
    <s v=""/>
    <x v="1"/>
    <x v="0"/>
    <x v="0"/>
  </r>
  <r>
    <x v="1748"/>
    <x v="11"/>
    <x v="1601"/>
    <x v="10"/>
    <x v="1748"/>
    <x v="1741"/>
    <x v="1"/>
    <x v="2089"/>
    <s v="0001"/>
    <x v="0"/>
    <s v="3500192"/>
    <x v="11"/>
    <x v="1920"/>
    <s v="YD73"/>
    <x v="1"/>
    <s v=""/>
    <x v="1"/>
    <n v="1"/>
    <x v="0"/>
    <n v="3.8"/>
    <n v="0"/>
    <x v="5"/>
    <x v="0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0"/>
    <x v="20"/>
    <x v="50"/>
    <x v="3"/>
    <x v="4"/>
    <x v="10"/>
    <x v="6"/>
    <s v=""/>
    <x v="1"/>
    <x v="0"/>
    <x v="0"/>
  </r>
  <r>
    <x v="1749"/>
    <x v="4"/>
    <x v="0"/>
    <x v="7"/>
    <x v="1749"/>
    <x v="1742"/>
    <x v="0"/>
    <x v="2090"/>
    <s v="0001"/>
    <x v="0"/>
    <s v="2395"/>
    <x v="4"/>
    <x v="1921"/>
    <s v="YD11"/>
    <x v="44"/>
    <s v=""/>
    <x v="0"/>
    <n v="12"/>
    <x v="0"/>
    <n v="371.8"/>
    <n v="323.93"/>
    <x v="0"/>
    <x v="1"/>
    <n v="1"/>
    <n v="12804948"/>
    <x v="1735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24"/>
    <n v="21.367803030200001"/>
    <x v="0"/>
    <x v="0"/>
    <x v="2"/>
    <n v="24"/>
    <x v="0"/>
    <x v="2034"/>
    <x v="0"/>
    <x v="0"/>
    <x v="0"/>
    <x v="3"/>
    <x v="1"/>
    <s v="CERVEZAS"/>
    <s v="PILSEN TRUJILLO"/>
    <x v="2"/>
    <x v="0"/>
    <x v="0"/>
    <x v="2"/>
    <x v="0"/>
    <x v="0"/>
    <x v="0"/>
    <x v="0"/>
    <x v="3"/>
    <x v="3"/>
    <x v="3"/>
    <x v="1"/>
    <x v="334"/>
    <x v="3"/>
    <d v="2021-01-31T00:00:00"/>
    <x v="0"/>
    <x v="0"/>
    <x v="0"/>
  </r>
  <r>
    <x v="1749"/>
    <x v="49"/>
    <x v="0"/>
    <x v="7"/>
    <x v="1749"/>
    <x v="1742"/>
    <x v="0"/>
    <x v="2090"/>
    <s v="0001"/>
    <x v="0"/>
    <s v="12219"/>
    <x v="50"/>
    <x v="1921"/>
    <s v="YD13"/>
    <x v="44"/>
    <s v=""/>
    <x v="0"/>
    <n v="6"/>
    <x v="0"/>
    <n v="23.31"/>
    <n v="4.75"/>
    <x v="0"/>
    <x v="1"/>
    <s v=""/>
    <s v=""/>
    <x v="1"/>
    <x v="0"/>
    <d v="2021-02-06T00:00:00"/>
    <x v="0"/>
    <x v="0"/>
    <x v="0"/>
    <s v="LU"/>
    <x v="0"/>
    <n v="7.9200000000000007E-2"/>
    <n v="6"/>
    <n v="1.0645161290322611"/>
    <n v="7.9120879120879133"/>
    <n v="6"/>
    <x v="0"/>
    <n v="0"/>
    <s v=""/>
    <x v="0"/>
    <x v="0"/>
    <x v="2"/>
    <s v=""/>
    <x v="1"/>
    <x v="1"/>
    <x v="1"/>
    <x v="0"/>
    <x v="0"/>
    <x v="1"/>
    <x v="1"/>
    <s v="CERVEZAS"/>
    <s v="BARBARIAN"/>
    <x v="2"/>
    <x v="0"/>
    <x v="0"/>
    <x v="2"/>
    <x v="0"/>
    <x v="0"/>
    <x v="0"/>
    <x v="0"/>
    <x v="3"/>
    <x v="3"/>
    <x v="3"/>
    <x v="1"/>
    <x v="889"/>
    <x v="8"/>
    <s v=""/>
    <x v="1"/>
    <x v="0"/>
    <x v="0"/>
  </r>
  <r>
    <x v="1749"/>
    <x v="25"/>
    <x v="0"/>
    <x v="7"/>
    <x v="1749"/>
    <x v="1742"/>
    <x v="0"/>
    <x v="2090"/>
    <s v="0001"/>
    <x v="0"/>
    <s v="8758"/>
    <x v="25"/>
    <x v="1921"/>
    <s v="YD13"/>
    <x v="44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3"/>
    <x v="3"/>
    <x v="3"/>
    <x v="1"/>
    <x v="66"/>
    <x v="0"/>
    <s v=""/>
    <x v="1"/>
    <x v="0"/>
    <x v="0"/>
  </r>
  <r>
    <x v="1749"/>
    <x v="38"/>
    <x v="0"/>
    <x v="7"/>
    <x v="1749"/>
    <x v="1742"/>
    <x v="0"/>
    <x v="2090"/>
    <s v="0001"/>
    <x v="0"/>
    <s v="2960"/>
    <x v="38"/>
    <x v="1921"/>
    <s v="YD13"/>
    <x v="44"/>
    <s v=""/>
    <x v="0"/>
    <n v="1"/>
    <x v="0"/>
    <n v="14.78"/>
    <n v="6.03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3"/>
    <x v="3"/>
    <x v="3"/>
    <x v="1"/>
    <x v="234"/>
    <x v="0"/>
    <s v=""/>
    <x v="1"/>
    <x v="0"/>
    <x v="0"/>
  </r>
  <r>
    <x v="1749"/>
    <x v="16"/>
    <x v="0"/>
    <x v="7"/>
    <x v="1749"/>
    <x v="1742"/>
    <x v="0"/>
    <x v="2090"/>
    <s v="0001"/>
    <x v="0"/>
    <s v="11114"/>
    <x v="16"/>
    <x v="1921"/>
    <s v="YD13"/>
    <x v="44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23"/>
    <x v="0"/>
    <s v=""/>
    <x v="1"/>
    <x v="0"/>
    <x v="0"/>
  </r>
  <r>
    <x v="1749"/>
    <x v="20"/>
    <x v="0"/>
    <x v="7"/>
    <x v="1749"/>
    <x v="1742"/>
    <x v="0"/>
    <x v="2090"/>
    <s v="0001"/>
    <x v="0"/>
    <s v="11116"/>
    <x v="20"/>
    <x v="1921"/>
    <s v="YD13"/>
    <x v="44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109"/>
    <x v="0"/>
    <s v=""/>
    <x v="1"/>
    <x v="0"/>
    <x v="0"/>
  </r>
  <r>
    <x v="1749"/>
    <x v="0"/>
    <x v="0"/>
    <x v="7"/>
    <x v="1749"/>
    <x v="1742"/>
    <x v="0"/>
    <x v="2090"/>
    <s v="0001"/>
    <x v="0"/>
    <s v="11112"/>
    <x v="0"/>
    <x v="1921"/>
    <s v="YD13"/>
    <x v="44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0"/>
    <x v="0"/>
    <s v=""/>
    <x v="1"/>
    <x v="0"/>
    <x v="0"/>
  </r>
  <r>
    <x v="1749"/>
    <x v="1"/>
    <x v="0"/>
    <x v="7"/>
    <x v="1749"/>
    <x v="1742"/>
    <x v="0"/>
    <x v="2090"/>
    <s v="0001"/>
    <x v="0"/>
    <s v="11115"/>
    <x v="1"/>
    <x v="1921"/>
    <s v="YD13"/>
    <x v="44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1"/>
    <x v="0"/>
    <s v=""/>
    <x v="1"/>
    <x v="0"/>
    <x v="0"/>
  </r>
  <r>
    <x v="1749"/>
    <x v="11"/>
    <x v="0"/>
    <x v="7"/>
    <x v="1749"/>
    <x v="1742"/>
    <x v="1"/>
    <x v="2090"/>
    <s v="0001"/>
    <x v="0"/>
    <s v="3500192"/>
    <x v="11"/>
    <x v="1921"/>
    <s v="YP66"/>
    <x v="44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749"/>
    <x v="11"/>
    <x v="0"/>
    <x v="7"/>
    <x v="1749"/>
    <x v="1742"/>
    <x v="1"/>
    <x v="2090"/>
    <s v="0001"/>
    <x v="0"/>
    <s v="3500192"/>
    <x v="11"/>
    <x v="1921"/>
    <s v="YD73"/>
    <x v="44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750"/>
    <x v="10"/>
    <x v="0"/>
    <x v="4"/>
    <x v="1750"/>
    <x v="1743"/>
    <x v="0"/>
    <x v="2091"/>
    <s v="0001"/>
    <x v="0"/>
    <s v="11118"/>
    <x v="10"/>
    <x v="1922"/>
    <s v="YD13"/>
    <x v="46"/>
    <s v=""/>
    <x v="0"/>
    <n v="1"/>
    <x v="0"/>
    <n v="13.86"/>
    <n v="5.66"/>
    <x v="0"/>
    <x v="3"/>
    <n v="1"/>
    <n v="12806324"/>
    <x v="1620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25"/>
    <x v="0"/>
    <x v="0"/>
    <x v="2"/>
    <n v="3"/>
    <x v="0"/>
    <x v="2035"/>
    <x v="0"/>
    <x v="0"/>
    <x v="0"/>
    <x v="0"/>
    <x v="0"/>
    <s v="NABS"/>
    <s v="GUARANÁ"/>
    <x v="0"/>
    <x v="0"/>
    <x v="0"/>
    <x v="2"/>
    <x v="0"/>
    <x v="0"/>
    <x v="0"/>
    <x v="23"/>
    <x v="7"/>
    <x v="11"/>
    <x v="4"/>
    <x v="1"/>
    <x v="120"/>
    <x v="0"/>
    <d v="2021-01-31T00:00:00"/>
    <x v="0"/>
    <x v="0"/>
    <x v="0"/>
  </r>
  <r>
    <x v="1750"/>
    <x v="17"/>
    <x v="0"/>
    <x v="4"/>
    <x v="1750"/>
    <x v="1743"/>
    <x v="0"/>
    <x v="2091"/>
    <s v="0001"/>
    <x v="0"/>
    <s v="4963"/>
    <x v="17"/>
    <x v="1922"/>
    <s v="YD13"/>
    <x v="46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23"/>
    <x v="7"/>
    <x v="11"/>
    <x v="4"/>
    <x v="1"/>
    <x v="24"/>
    <x v="4"/>
    <s v=""/>
    <x v="1"/>
    <x v="0"/>
    <x v="0"/>
  </r>
  <r>
    <x v="1750"/>
    <x v="15"/>
    <x v="0"/>
    <x v="4"/>
    <x v="1750"/>
    <x v="1743"/>
    <x v="0"/>
    <x v="2091"/>
    <s v="0001"/>
    <x v="0"/>
    <s v="14523"/>
    <x v="15"/>
    <x v="1922"/>
    <s v="YD13"/>
    <x v="46"/>
    <s v=""/>
    <x v="0"/>
    <n v="1"/>
    <x v="0"/>
    <n v="10.57"/>
    <n v="7.33"/>
    <x v="0"/>
    <x v="3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23"/>
    <x v="7"/>
    <x v="11"/>
    <x v="4"/>
    <x v="1"/>
    <x v="74"/>
    <x v="2"/>
    <s v=""/>
    <x v="1"/>
    <x v="0"/>
    <x v="0"/>
  </r>
  <r>
    <x v="1751"/>
    <x v="15"/>
    <x v="1602"/>
    <x v="6"/>
    <x v="1751"/>
    <x v="1744"/>
    <x v="0"/>
    <x v="2092"/>
    <s v="0001"/>
    <x v="0"/>
    <s v="14523"/>
    <x v="15"/>
    <x v="1923"/>
    <s v="YD13"/>
    <x v="1"/>
    <s v=""/>
    <x v="0"/>
    <n v="6"/>
    <x v="0"/>
    <n v="40.39"/>
    <n v="39.25"/>
    <x v="1"/>
    <x v="1"/>
    <n v="1"/>
    <n v="12808337"/>
    <x v="1736"/>
    <x v="0"/>
    <d v="2021-02-06T00:00:00"/>
    <x v="1"/>
    <x v="1"/>
    <x v="1"/>
    <s v="LU"/>
    <x v="0"/>
    <n v="0.1116"/>
    <n v="1.5"/>
    <n v="1.500000000000004"/>
    <n v="1.875"/>
    <n v="6"/>
    <x v="0"/>
    <n v="9"/>
    <n v="4.5"/>
    <x v="0"/>
    <x v="0"/>
    <x v="1"/>
    <n v="6"/>
    <x v="0"/>
    <x v="2036"/>
    <x v="2"/>
    <x v="0"/>
    <x v="0"/>
    <x v="2"/>
    <x v="1"/>
    <s v="CERVEZAS"/>
    <s v="PILSEN CALLAO"/>
    <x v="1"/>
    <x v="0"/>
    <x v="0"/>
    <x v="3"/>
    <x v="1"/>
    <x v="1"/>
    <x v="2"/>
    <x v="6"/>
    <x v="2"/>
    <x v="6"/>
    <x v="2"/>
    <x v="1"/>
    <x v="890"/>
    <x v="2"/>
    <d v="2021-01-31T00:00:00"/>
    <x v="0"/>
    <x v="0"/>
    <x v="0"/>
  </r>
  <r>
    <x v="1751"/>
    <x v="6"/>
    <x v="1603"/>
    <x v="6"/>
    <x v="1751"/>
    <x v="1744"/>
    <x v="0"/>
    <x v="2093"/>
    <s v="0001"/>
    <x v="0"/>
    <s v="4961"/>
    <x v="6"/>
    <x v="1924"/>
    <s v="YD13"/>
    <x v="1"/>
    <s v=""/>
    <x v="0"/>
    <n v="1"/>
    <x v="3"/>
    <n v="11.86"/>
    <n v="2.41"/>
    <x v="3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n v="3"/>
    <x v="0"/>
    <x v="2037"/>
    <x v="1"/>
    <x v="0"/>
    <x v="0"/>
    <x v="1"/>
    <x v="0"/>
    <s v="NABS"/>
    <s v="SAN MATEO"/>
    <x v="0"/>
    <x v="0"/>
    <x v="0"/>
    <x v="3"/>
    <x v="1"/>
    <x v="1"/>
    <x v="2"/>
    <x v="6"/>
    <x v="2"/>
    <x v="6"/>
    <x v="2"/>
    <x v="1"/>
    <x v="575"/>
    <x v="4"/>
    <s v=""/>
    <x v="1"/>
    <x v="0"/>
    <x v="0"/>
  </r>
  <r>
    <x v="1751"/>
    <x v="25"/>
    <x v="1603"/>
    <x v="6"/>
    <x v="1751"/>
    <x v="1744"/>
    <x v="0"/>
    <x v="2093"/>
    <s v="0001"/>
    <x v="0"/>
    <s v="8758"/>
    <x v="25"/>
    <x v="1924"/>
    <s v="YD13"/>
    <x v="1"/>
    <s v=""/>
    <x v="0"/>
    <n v="1"/>
    <x v="3"/>
    <n v="7.89"/>
    <n v="3.22"/>
    <x v="3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2"/>
    <x v="6"/>
    <x v="2"/>
    <x v="6"/>
    <x v="2"/>
    <x v="1"/>
    <x v="46"/>
    <x v="0"/>
    <s v=""/>
    <x v="1"/>
    <x v="0"/>
    <x v="0"/>
  </r>
  <r>
    <x v="1751"/>
    <x v="10"/>
    <x v="1603"/>
    <x v="6"/>
    <x v="1751"/>
    <x v="1744"/>
    <x v="0"/>
    <x v="2093"/>
    <s v="0001"/>
    <x v="0"/>
    <s v="11118"/>
    <x v="10"/>
    <x v="1924"/>
    <s v="YD13"/>
    <x v="1"/>
    <s v=""/>
    <x v="0"/>
    <n v="1"/>
    <x v="3"/>
    <n v="10.87"/>
    <n v="4.4400000000000004"/>
    <x v="3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2"/>
    <x v="6"/>
    <x v="2"/>
    <x v="6"/>
    <x v="2"/>
    <x v="1"/>
    <x v="9"/>
    <x v="0"/>
    <s v=""/>
    <x v="1"/>
    <x v="0"/>
    <x v="0"/>
  </r>
  <r>
    <x v="1752"/>
    <x v="4"/>
    <x v="1604"/>
    <x v="1"/>
    <x v="1752"/>
    <x v="1745"/>
    <x v="0"/>
    <x v="2094"/>
    <s v="0001"/>
    <x v="0"/>
    <s v="2395"/>
    <x v="4"/>
    <x v="1850"/>
    <s v="YD11"/>
    <x v="1"/>
    <s v=""/>
    <x v="0"/>
    <n v="3"/>
    <x v="0"/>
    <n v="87.87"/>
    <n v="79.95"/>
    <x v="0"/>
    <x v="2"/>
    <n v="1"/>
    <n v="12808642"/>
    <x v="1737"/>
    <x v="0"/>
    <d v="2021-02-06T00:00:00"/>
    <x v="0"/>
    <x v="0"/>
    <x v="0"/>
    <s v="LU"/>
    <x v="0"/>
    <n v="0.22320000000000001"/>
    <n v="3"/>
    <n v="3.000000000000008"/>
    <n v="4.2857142857142847"/>
    <n v="3"/>
    <x v="0"/>
    <n v="8"/>
    <n v="7"/>
    <x v="0"/>
    <x v="0"/>
    <x v="1"/>
    <n v="8"/>
    <x v="0"/>
    <x v="2038"/>
    <x v="0"/>
    <x v="0"/>
    <x v="0"/>
    <x v="2"/>
    <x v="1"/>
    <s v="CERVEZAS"/>
    <s v="PILSEN TRUJILLO"/>
    <x v="2"/>
    <x v="0"/>
    <x v="0"/>
    <x v="1"/>
    <x v="1"/>
    <x v="1"/>
    <x v="0"/>
    <x v="2"/>
    <x v="1"/>
    <x v="31"/>
    <x v="2"/>
    <x v="1"/>
    <x v="891"/>
    <x v="3"/>
    <d v="2021-01-31T00:00:00"/>
    <x v="0"/>
    <x v="0"/>
    <x v="0"/>
  </r>
  <r>
    <x v="1752"/>
    <x v="6"/>
    <x v="1604"/>
    <x v="1"/>
    <x v="1752"/>
    <x v="1745"/>
    <x v="0"/>
    <x v="2094"/>
    <s v="0001"/>
    <x v="0"/>
    <s v="4961"/>
    <x v="6"/>
    <x v="1850"/>
    <s v="YD13"/>
    <x v="1"/>
    <s v=""/>
    <x v="0"/>
    <n v="2"/>
    <x v="0"/>
    <n v="25.42"/>
    <n v="5.18"/>
    <x v="0"/>
    <x v="2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1"/>
    <x v="31"/>
    <x v="2"/>
    <x v="1"/>
    <x v="175"/>
    <x v="4"/>
    <s v=""/>
    <x v="1"/>
    <x v="0"/>
    <x v="0"/>
  </r>
  <r>
    <x v="1752"/>
    <x v="18"/>
    <x v="1604"/>
    <x v="1"/>
    <x v="1752"/>
    <x v="1745"/>
    <x v="0"/>
    <x v="2094"/>
    <s v="0001"/>
    <x v="0"/>
    <s v="5454"/>
    <x v="18"/>
    <x v="1850"/>
    <s v="YD13"/>
    <x v="1"/>
    <s v=""/>
    <x v="0"/>
    <n v="1"/>
    <x v="0"/>
    <n v="13.56"/>
    <n v="2.76"/>
    <x v="0"/>
    <x v="2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"/>
    <x v="1"/>
    <x v="31"/>
    <x v="2"/>
    <x v="1"/>
    <x v="81"/>
    <x v="4"/>
    <s v=""/>
    <x v="1"/>
    <x v="0"/>
    <x v="0"/>
  </r>
  <r>
    <x v="1752"/>
    <x v="7"/>
    <x v="1604"/>
    <x v="1"/>
    <x v="1752"/>
    <x v="1745"/>
    <x v="0"/>
    <x v="2094"/>
    <s v="0001"/>
    <x v="0"/>
    <s v="6842"/>
    <x v="7"/>
    <x v="1850"/>
    <s v="YD11"/>
    <x v="1"/>
    <s v=""/>
    <x v="0"/>
    <n v="1"/>
    <x v="0"/>
    <n v="34.56"/>
    <n v="27.73"/>
    <x v="0"/>
    <x v="2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2"/>
    <x v="1"/>
    <x v="31"/>
    <x v="2"/>
    <x v="1"/>
    <x v="19"/>
    <x v="5"/>
    <s v=""/>
    <x v="1"/>
    <x v="0"/>
    <x v="0"/>
  </r>
  <r>
    <x v="1752"/>
    <x v="16"/>
    <x v="1604"/>
    <x v="1"/>
    <x v="1752"/>
    <x v="1745"/>
    <x v="0"/>
    <x v="2094"/>
    <s v="0001"/>
    <x v="0"/>
    <s v="11114"/>
    <x v="16"/>
    <x v="1850"/>
    <s v="YD13"/>
    <x v="1"/>
    <s v=""/>
    <x v="0"/>
    <n v="1"/>
    <x v="0"/>
    <n v="8.6999999999999993"/>
    <n v="3.55"/>
    <x v="0"/>
    <x v="2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1"/>
    <x v="31"/>
    <x v="2"/>
    <x v="1"/>
    <x v="188"/>
    <x v="0"/>
    <s v=""/>
    <x v="1"/>
    <x v="0"/>
    <x v="0"/>
  </r>
  <r>
    <x v="1752"/>
    <x v="11"/>
    <x v="1604"/>
    <x v="1"/>
    <x v="1752"/>
    <x v="1745"/>
    <x v="1"/>
    <x v="2094"/>
    <s v="0001"/>
    <x v="0"/>
    <s v="3500192"/>
    <x v="11"/>
    <x v="1850"/>
    <s v="YP66"/>
    <x v="1"/>
    <s v=""/>
    <x v="1"/>
    <n v="4"/>
    <x v="0"/>
    <n v="-15.2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31"/>
    <x v="2"/>
    <x v="1"/>
    <x v="10"/>
    <x v="6"/>
    <s v=""/>
    <x v="1"/>
    <x v="0"/>
    <x v="0"/>
  </r>
  <r>
    <x v="1752"/>
    <x v="11"/>
    <x v="1604"/>
    <x v="1"/>
    <x v="1752"/>
    <x v="1745"/>
    <x v="1"/>
    <x v="2094"/>
    <s v="0001"/>
    <x v="0"/>
    <s v="3500192"/>
    <x v="11"/>
    <x v="1850"/>
    <s v="YD73"/>
    <x v="1"/>
    <s v=""/>
    <x v="1"/>
    <n v="3"/>
    <x v="0"/>
    <n v="11.4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31"/>
    <x v="2"/>
    <x v="1"/>
    <x v="10"/>
    <x v="6"/>
    <s v=""/>
    <x v="1"/>
    <x v="0"/>
    <x v="0"/>
  </r>
  <r>
    <x v="1752"/>
    <x v="11"/>
    <x v="1604"/>
    <x v="1"/>
    <x v="1752"/>
    <x v="1745"/>
    <x v="1"/>
    <x v="2094"/>
    <s v="0001"/>
    <x v="0"/>
    <s v="3500192"/>
    <x v="11"/>
    <x v="1850"/>
    <s v="YD73"/>
    <x v="1"/>
    <s v=""/>
    <x v="1"/>
    <n v="1"/>
    <x v="0"/>
    <n v="3.8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1"/>
    <x v="31"/>
    <x v="2"/>
    <x v="1"/>
    <x v="10"/>
    <x v="6"/>
    <s v=""/>
    <x v="1"/>
    <x v="0"/>
    <x v="0"/>
  </r>
  <r>
    <x v="1753"/>
    <x v="5"/>
    <x v="1605"/>
    <x v="4"/>
    <x v="1753"/>
    <x v="1746"/>
    <x v="0"/>
    <x v="2095"/>
    <s v="0001"/>
    <x v="0"/>
    <s v="2821"/>
    <x v="5"/>
    <x v="1925"/>
    <s v="YD11"/>
    <x v="1"/>
    <s v=""/>
    <x v="0"/>
    <n v="8"/>
    <x v="0"/>
    <n v="245.65"/>
    <n v="218.16"/>
    <x v="0"/>
    <x v="1"/>
    <n v="1"/>
    <n v="12814153"/>
    <x v="1738"/>
    <x v="0"/>
    <d v="2021-02-06T00:00:00"/>
    <x v="0"/>
    <x v="0"/>
    <x v="0"/>
    <s v="LU"/>
    <x v="0"/>
    <n v="0.6048"/>
    <n v="8"/>
    <n v="8.1290322580645373"/>
    <n v="11.428571428571427"/>
    <n v="8"/>
    <x v="0"/>
    <n v="8"/>
    <n v="8"/>
    <x v="0"/>
    <x v="0"/>
    <x v="4"/>
    <n v="8"/>
    <x v="0"/>
    <x v="2039"/>
    <x v="0"/>
    <x v="0"/>
    <x v="0"/>
    <x v="2"/>
    <x v="1"/>
    <s v="CERVEZAS"/>
    <s v="PILSEN CALLAO"/>
    <x v="2"/>
    <x v="0"/>
    <x v="0"/>
    <x v="2"/>
    <x v="1"/>
    <x v="1"/>
    <x v="0"/>
    <x v="0"/>
    <x v="16"/>
    <x v="37"/>
    <x v="2"/>
    <x v="3"/>
    <x v="286"/>
    <x v="3"/>
    <d v="2021-01-31T00:00:00"/>
    <x v="0"/>
    <x v="0"/>
    <x v="0"/>
  </r>
  <r>
    <x v="1753"/>
    <x v="11"/>
    <x v="1605"/>
    <x v="4"/>
    <x v="1753"/>
    <x v="1746"/>
    <x v="1"/>
    <x v="2095"/>
    <s v="0001"/>
    <x v="0"/>
    <s v="3500192"/>
    <x v="11"/>
    <x v="1925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16"/>
    <x v="37"/>
    <x v="2"/>
    <x v="3"/>
    <x v="10"/>
    <x v="6"/>
    <s v=""/>
    <x v="1"/>
    <x v="0"/>
    <x v="0"/>
  </r>
  <r>
    <x v="1753"/>
    <x v="11"/>
    <x v="1605"/>
    <x v="4"/>
    <x v="1753"/>
    <x v="1746"/>
    <x v="1"/>
    <x v="2095"/>
    <s v="0001"/>
    <x v="0"/>
    <s v="3500192"/>
    <x v="11"/>
    <x v="1925"/>
    <s v="YD73"/>
    <x v="1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16"/>
    <x v="37"/>
    <x v="2"/>
    <x v="3"/>
    <x v="10"/>
    <x v="6"/>
    <s v=""/>
    <x v="1"/>
    <x v="0"/>
    <x v="0"/>
  </r>
  <r>
    <x v="1754"/>
    <x v="4"/>
    <x v="0"/>
    <x v="22"/>
    <x v="1754"/>
    <x v="1747"/>
    <x v="0"/>
    <x v="2096"/>
    <s v="0001"/>
    <x v="0"/>
    <s v="2395"/>
    <x v="4"/>
    <x v="1926"/>
    <s v="YD11"/>
    <x v="47"/>
    <s v=""/>
    <x v="0"/>
    <n v="17"/>
    <x v="0"/>
    <n v="526.71"/>
    <n v="458.9"/>
    <x v="0"/>
    <x v="1"/>
    <n v="1"/>
    <n v="12817920"/>
    <x v="1739"/>
    <x v="0"/>
    <d v="2021-02-06T00:00:00"/>
    <x v="0"/>
    <x v="0"/>
    <x v="0"/>
    <s v="LU"/>
    <x v="0"/>
    <n v="1.2647999999999999"/>
    <n v="17"/>
    <n v="17.000000000000046"/>
    <n v="24.285714285714281"/>
    <n v="17"/>
    <x v="0"/>
    <n v="17"/>
    <n v="17"/>
    <x v="0"/>
    <x v="0"/>
    <x v="2"/>
    <n v="17"/>
    <x v="0"/>
    <x v="2040"/>
    <x v="0"/>
    <x v="0"/>
    <x v="0"/>
    <x v="3"/>
    <x v="1"/>
    <s v="CERVEZAS"/>
    <s v="PILSEN TRUJILLO"/>
    <x v="2"/>
    <x v="0"/>
    <x v="0"/>
    <x v="2"/>
    <x v="0"/>
    <x v="0"/>
    <x v="0"/>
    <x v="0"/>
    <x v="7"/>
    <x v="20"/>
    <x v="4"/>
    <x v="1"/>
    <x v="503"/>
    <x v="3"/>
    <d v="2021-01-31T00:00:00"/>
    <x v="0"/>
    <x v="0"/>
    <x v="0"/>
  </r>
  <r>
    <x v="1754"/>
    <x v="11"/>
    <x v="0"/>
    <x v="22"/>
    <x v="1754"/>
    <x v="1747"/>
    <x v="1"/>
    <x v="2096"/>
    <s v="0001"/>
    <x v="0"/>
    <s v="3500192"/>
    <x v="11"/>
    <x v="1926"/>
    <s v="YP66"/>
    <x v="47"/>
    <s v=""/>
    <x v="1"/>
    <n v="17"/>
    <x v="0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754"/>
    <x v="11"/>
    <x v="0"/>
    <x v="22"/>
    <x v="1754"/>
    <x v="1747"/>
    <x v="1"/>
    <x v="2096"/>
    <s v="0001"/>
    <x v="0"/>
    <s v="3500192"/>
    <x v="11"/>
    <x v="1926"/>
    <s v="YD73"/>
    <x v="47"/>
    <s v=""/>
    <x v="1"/>
    <n v="17"/>
    <x v="0"/>
    <n v="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755"/>
    <x v="8"/>
    <x v="1606"/>
    <x v="20"/>
    <x v="1755"/>
    <x v="1748"/>
    <x v="0"/>
    <x v="2097"/>
    <s v="0001"/>
    <x v="0"/>
    <s v="6843"/>
    <x v="8"/>
    <x v="1927"/>
    <s v="YD11"/>
    <x v="1"/>
    <s v=""/>
    <x v="0"/>
    <n v="5"/>
    <x v="0"/>
    <n v="172.8"/>
    <n v="138.61000000000001"/>
    <x v="2"/>
    <x v="1"/>
    <n v="1"/>
    <n v="12821864"/>
    <x v="1740"/>
    <x v="0"/>
    <d v="2021-02-06T00:00:00"/>
    <x v="1"/>
    <x v="2"/>
    <x v="2"/>
    <s v="LU"/>
    <x v="0"/>
    <n v="0.372"/>
    <n v="5"/>
    <n v="5.0000000000000133"/>
    <n v="7.1428571428571423"/>
    <n v="5"/>
    <x v="0"/>
    <n v="5"/>
    <n v="5"/>
    <x v="0"/>
    <x v="0"/>
    <x v="1"/>
    <n v="5"/>
    <x v="0"/>
    <x v="2041"/>
    <x v="0"/>
    <x v="0"/>
    <x v="0"/>
    <x v="0"/>
    <x v="1"/>
    <s v="CERVEZAS"/>
    <s v="CUSQUEÑA"/>
    <x v="2"/>
    <x v="0"/>
    <x v="0"/>
    <x v="1"/>
    <x v="1"/>
    <x v="1"/>
    <x v="0"/>
    <x v="2"/>
    <x v="5"/>
    <x v="8"/>
    <x v="2"/>
    <x v="1"/>
    <x v="174"/>
    <x v="5"/>
    <d v="2021-01-31T00:00:00"/>
    <x v="0"/>
    <x v="0"/>
    <x v="0"/>
  </r>
  <r>
    <x v="1755"/>
    <x v="11"/>
    <x v="1606"/>
    <x v="20"/>
    <x v="1755"/>
    <x v="1748"/>
    <x v="1"/>
    <x v="2097"/>
    <s v="0001"/>
    <x v="0"/>
    <s v="3500192"/>
    <x v="11"/>
    <x v="1927"/>
    <s v="YP66"/>
    <x v="1"/>
    <s v=""/>
    <x v="1"/>
    <n v="5"/>
    <x v="0"/>
    <n v="-19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5"/>
    <x v="8"/>
    <x v="2"/>
    <x v="1"/>
    <x v="10"/>
    <x v="6"/>
    <s v=""/>
    <x v="1"/>
    <x v="0"/>
    <x v="0"/>
  </r>
  <r>
    <x v="1755"/>
    <x v="11"/>
    <x v="1606"/>
    <x v="20"/>
    <x v="1755"/>
    <x v="1748"/>
    <x v="1"/>
    <x v="2097"/>
    <s v="0001"/>
    <x v="0"/>
    <s v="3500192"/>
    <x v="11"/>
    <x v="1927"/>
    <s v="YD73"/>
    <x v="1"/>
    <s v=""/>
    <x v="1"/>
    <n v="5"/>
    <x v="0"/>
    <n v="19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5"/>
    <x v="8"/>
    <x v="2"/>
    <x v="1"/>
    <x v="10"/>
    <x v="6"/>
    <s v=""/>
    <x v="1"/>
    <x v="0"/>
    <x v="0"/>
  </r>
  <r>
    <x v="1756"/>
    <x v="19"/>
    <x v="0"/>
    <x v="21"/>
    <x v="1756"/>
    <x v="1749"/>
    <x v="0"/>
    <x v="2098"/>
    <s v="0001"/>
    <x v="0"/>
    <s v="7841"/>
    <x v="19"/>
    <x v="1928"/>
    <s v="YD13"/>
    <x v="48"/>
    <s v=""/>
    <x v="0"/>
    <n v="3"/>
    <x v="0"/>
    <n v="65.010000000000005"/>
    <n v="13.23"/>
    <x v="0"/>
    <x v="1"/>
    <n v="1"/>
    <n v="12824129"/>
    <x v="174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14"/>
    <n v="11.75"/>
    <x v="0"/>
    <x v="0"/>
    <x v="2"/>
    <n v="14"/>
    <x v="0"/>
    <x v="2042"/>
    <x v="0"/>
    <x v="0"/>
    <x v="0"/>
    <x v="4"/>
    <x v="1"/>
    <s v="CERVEZAS"/>
    <s v="CORONA"/>
    <x v="1"/>
    <x v="0"/>
    <x v="0"/>
    <x v="3"/>
    <x v="0"/>
    <x v="0"/>
    <x v="1"/>
    <x v="1"/>
    <x v="7"/>
    <x v="11"/>
    <x v="4"/>
    <x v="1"/>
    <x v="892"/>
    <x v="7"/>
    <d v="2021-01-31T00:00:00"/>
    <x v="0"/>
    <x v="0"/>
    <x v="0"/>
  </r>
  <r>
    <x v="1756"/>
    <x v="10"/>
    <x v="0"/>
    <x v="21"/>
    <x v="1756"/>
    <x v="1749"/>
    <x v="0"/>
    <x v="2098"/>
    <s v="0001"/>
    <x v="0"/>
    <s v="11118"/>
    <x v="10"/>
    <x v="1928"/>
    <s v="YD13"/>
    <x v="48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1"/>
    <x v="1"/>
    <x v="7"/>
    <x v="11"/>
    <x v="4"/>
    <x v="1"/>
    <x v="120"/>
    <x v="0"/>
    <s v=""/>
    <x v="1"/>
    <x v="0"/>
    <x v="0"/>
  </r>
  <r>
    <x v="1756"/>
    <x v="4"/>
    <x v="0"/>
    <x v="21"/>
    <x v="1756"/>
    <x v="1749"/>
    <x v="0"/>
    <x v="2098"/>
    <s v="0001"/>
    <x v="0"/>
    <s v="2395"/>
    <x v="4"/>
    <x v="1928"/>
    <s v="YD11"/>
    <x v="48"/>
    <s v=""/>
    <x v="0"/>
    <n v="10"/>
    <x v="0"/>
    <n v="309.83"/>
    <n v="269.93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1"/>
    <x v="1"/>
    <x v="7"/>
    <x v="11"/>
    <x v="4"/>
    <x v="1"/>
    <x v="116"/>
    <x v="3"/>
    <s v=""/>
    <x v="1"/>
    <x v="0"/>
    <x v="0"/>
  </r>
  <r>
    <x v="1756"/>
    <x v="11"/>
    <x v="0"/>
    <x v="21"/>
    <x v="1756"/>
    <x v="1749"/>
    <x v="1"/>
    <x v="2098"/>
    <s v="0001"/>
    <x v="0"/>
    <s v="3500192"/>
    <x v="11"/>
    <x v="1928"/>
    <s v="YP66"/>
    <x v="48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7"/>
    <x v="11"/>
    <x v="4"/>
    <x v="1"/>
    <x v="10"/>
    <x v="6"/>
    <s v=""/>
    <x v="1"/>
    <x v="0"/>
    <x v="0"/>
  </r>
  <r>
    <x v="1756"/>
    <x v="11"/>
    <x v="0"/>
    <x v="21"/>
    <x v="1756"/>
    <x v="1749"/>
    <x v="1"/>
    <x v="2098"/>
    <s v="0001"/>
    <x v="0"/>
    <s v="3500192"/>
    <x v="11"/>
    <x v="1928"/>
    <s v="YD73"/>
    <x v="48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7"/>
    <x v="11"/>
    <x v="4"/>
    <x v="1"/>
    <x v="10"/>
    <x v="6"/>
    <s v=""/>
    <x v="1"/>
    <x v="0"/>
    <x v="0"/>
  </r>
  <r>
    <x v="1757"/>
    <x v="4"/>
    <x v="1607"/>
    <x v="9"/>
    <x v="1757"/>
    <x v="1750"/>
    <x v="0"/>
    <x v="2099"/>
    <s v="0001"/>
    <x v="0"/>
    <s v="2395"/>
    <x v="4"/>
    <x v="1929"/>
    <s v="YD11"/>
    <x v="1"/>
    <s v=""/>
    <x v="0"/>
    <n v="4"/>
    <x v="3"/>
    <n v="123.93"/>
    <n v="107.98"/>
    <x v="1"/>
    <x v="1"/>
    <n v="1"/>
    <n v="12829157"/>
    <x v="1742"/>
    <x v="0"/>
    <d v="2021-02-06T00:00:00"/>
    <x v="1"/>
    <x v="1"/>
    <x v="1"/>
    <s v="LU"/>
    <x v="0"/>
    <n v="0.29759999999999998"/>
    <n v="4"/>
    <n v="4.0000000000000107"/>
    <n v="5.7142857142857135"/>
    <n v="4"/>
    <x v="0"/>
    <n v="20"/>
    <n v="18"/>
    <x v="0"/>
    <x v="0"/>
    <x v="4"/>
    <n v="20"/>
    <x v="0"/>
    <x v="2043"/>
    <x v="0"/>
    <x v="0"/>
    <x v="0"/>
    <x v="3"/>
    <x v="1"/>
    <s v="CERVEZAS"/>
    <s v="PILSEN TRUJILLO"/>
    <x v="2"/>
    <x v="0"/>
    <x v="0"/>
    <x v="1"/>
    <x v="1"/>
    <x v="1"/>
    <x v="0"/>
    <x v="0"/>
    <x v="13"/>
    <x v="29"/>
    <x v="1"/>
    <x v="4"/>
    <x v="18"/>
    <x v="3"/>
    <d v="2021-01-31T00:00:00"/>
    <x v="0"/>
    <x v="0"/>
    <x v="0"/>
  </r>
  <r>
    <x v="1757"/>
    <x v="14"/>
    <x v="1607"/>
    <x v="9"/>
    <x v="1757"/>
    <x v="1750"/>
    <x v="0"/>
    <x v="2099"/>
    <s v="0001"/>
    <x v="0"/>
    <s v="4562"/>
    <x v="14"/>
    <x v="1929"/>
    <s v="YD13"/>
    <x v="1"/>
    <s v=""/>
    <x v="0"/>
    <n v="3"/>
    <x v="3"/>
    <n v="19.32"/>
    <n v="3.94"/>
    <x v="1"/>
    <x v="1"/>
    <s v=""/>
    <s v=""/>
    <x v="1"/>
    <x v="0"/>
    <d v="2021-02-06T00:00:00"/>
    <x v="1"/>
    <x v="1"/>
    <x v="1"/>
    <s v="LU"/>
    <x v="0"/>
    <n v="1.47"/>
    <n v="1.5"/>
    <n v="25.8438818565375"/>
    <n v="2.5"/>
    <n v="3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29"/>
    <x v="1"/>
    <x v="4"/>
    <x v="255"/>
    <x v="4"/>
    <s v=""/>
    <x v="1"/>
    <x v="0"/>
    <x v="0"/>
  </r>
  <r>
    <x v="1757"/>
    <x v="6"/>
    <x v="1607"/>
    <x v="9"/>
    <x v="1757"/>
    <x v="1750"/>
    <x v="0"/>
    <x v="2099"/>
    <s v="0001"/>
    <x v="0"/>
    <s v="4961"/>
    <x v="6"/>
    <x v="1929"/>
    <s v="YD13"/>
    <x v="1"/>
    <s v=""/>
    <x v="0"/>
    <n v="1"/>
    <x v="3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29"/>
    <x v="1"/>
    <x v="4"/>
    <x v="6"/>
    <x v="4"/>
    <s v=""/>
    <x v="1"/>
    <x v="0"/>
    <x v="0"/>
  </r>
  <r>
    <x v="1757"/>
    <x v="18"/>
    <x v="1607"/>
    <x v="9"/>
    <x v="1757"/>
    <x v="1750"/>
    <x v="0"/>
    <x v="2099"/>
    <s v="0001"/>
    <x v="0"/>
    <s v="5454"/>
    <x v="18"/>
    <x v="1929"/>
    <s v="YD13"/>
    <x v="1"/>
    <s v=""/>
    <x v="0"/>
    <n v="1"/>
    <x v="3"/>
    <n v="13.56"/>
    <n v="2.76"/>
    <x v="1"/>
    <x v="1"/>
    <s v=""/>
    <s v=""/>
    <x v="1"/>
    <x v="0"/>
    <d v="2021-02-06T00:00:00"/>
    <x v="1"/>
    <x v="1"/>
    <x v="1"/>
    <s v="LU"/>
    <x v="0"/>
    <n v="0.15"/>
    <n v="0.5"/>
    <n v="2.6371308016874999"/>
    <n v="1.5"/>
    <n v="1"/>
    <x v="0"/>
    <n v="0"/>
    <s v=""/>
    <x v="0"/>
    <x v="0"/>
    <x v="4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3"/>
    <x v="29"/>
    <x v="1"/>
    <x v="4"/>
    <x v="81"/>
    <x v="4"/>
    <s v=""/>
    <x v="1"/>
    <x v="0"/>
    <x v="0"/>
  </r>
  <r>
    <x v="1757"/>
    <x v="8"/>
    <x v="1607"/>
    <x v="9"/>
    <x v="1757"/>
    <x v="1750"/>
    <x v="0"/>
    <x v="2099"/>
    <s v="0001"/>
    <x v="0"/>
    <s v="6843"/>
    <x v="8"/>
    <x v="1929"/>
    <s v="YD11"/>
    <x v="1"/>
    <s v=""/>
    <x v="0"/>
    <n v="10"/>
    <x v="3"/>
    <n v="345.59"/>
    <n v="277.20999999999998"/>
    <x v="1"/>
    <x v="1"/>
    <s v=""/>
    <s v=""/>
    <x v="1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13"/>
    <x v="29"/>
    <x v="1"/>
    <x v="4"/>
    <x v="49"/>
    <x v="5"/>
    <s v=""/>
    <x v="1"/>
    <x v="0"/>
    <x v="0"/>
  </r>
  <r>
    <x v="1757"/>
    <x v="10"/>
    <x v="1607"/>
    <x v="9"/>
    <x v="1757"/>
    <x v="1750"/>
    <x v="0"/>
    <x v="2099"/>
    <s v="0001"/>
    <x v="0"/>
    <s v="11118"/>
    <x v="10"/>
    <x v="1929"/>
    <s v="YD13"/>
    <x v="1"/>
    <s v=""/>
    <x v="0"/>
    <n v="1"/>
    <x v="3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3"/>
    <x v="29"/>
    <x v="1"/>
    <x v="4"/>
    <x v="9"/>
    <x v="0"/>
    <s v=""/>
    <x v="1"/>
    <x v="0"/>
    <x v="0"/>
  </r>
  <r>
    <x v="1757"/>
    <x v="11"/>
    <x v="1607"/>
    <x v="9"/>
    <x v="1757"/>
    <x v="1750"/>
    <x v="1"/>
    <x v="2099"/>
    <s v="0001"/>
    <x v="0"/>
    <s v="3500192"/>
    <x v="11"/>
    <x v="1929"/>
    <s v="YP66"/>
    <x v="1"/>
    <s v=""/>
    <x v="1"/>
    <n v="14"/>
    <x v="3"/>
    <n v="-53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757"/>
    <x v="11"/>
    <x v="1607"/>
    <x v="9"/>
    <x v="1757"/>
    <x v="1750"/>
    <x v="1"/>
    <x v="2099"/>
    <s v="0001"/>
    <x v="0"/>
    <s v="3500192"/>
    <x v="11"/>
    <x v="1929"/>
    <s v="YD73"/>
    <x v="1"/>
    <s v=""/>
    <x v="1"/>
    <n v="4"/>
    <x v="3"/>
    <n v="15.2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757"/>
    <x v="11"/>
    <x v="1607"/>
    <x v="9"/>
    <x v="1757"/>
    <x v="1750"/>
    <x v="1"/>
    <x v="2099"/>
    <s v="0001"/>
    <x v="0"/>
    <s v="3500192"/>
    <x v="11"/>
    <x v="1929"/>
    <s v="YD73"/>
    <x v="1"/>
    <s v=""/>
    <x v="1"/>
    <n v="10"/>
    <x v="3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3"/>
    <x v="29"/>
    <x v="1"/>
    <x v="4"/>
    <x v="10"/>
    <x v="6"/>
    <s v=""/>
    <x v="1"/>
    <x v="0"/>
    <x v="0"/>
  </r>
  <r>
    <x v="1758"/>
    <x v="4"/>
    <x v="0"/>
    <x v="34"/>
    <x v="1758"/>
    <x v="1751"/>
    <x v="0"/>
    <x v="2100"/>
    <s v="0001"/>
    <x v="0"/>
    <s v="2395"/>
    <x v="4"/>
    <x v="1930"/>
    <s v="YD11"/>
    <x v="49"/>
    <s v=""/>
    <x v="0"/>
    <n v="5"/>
    <x v="0"/>
    <n v="146.44999999999999"/>
    <n v="133.24"/>
    <x v="0"/>
    <x v="1"/>
    <n v="1"/>
    <n v="12830026"/>
    <x v="1743"/>
    <x v="0"/>
    <d v="2021-02-06T00:00:00"/>
    <x v="1"/>
    <x v="4"/>
    <x v="4"/>
    <s v="LU"/>
    <x v="0"/>
    <n v="0.372"/>
    <n v="5"/>
    <n v="5.0000000000000133"/>
    <n v="7.1428571428571423"/>
    <n v="5"/>
    <x v="0"/>
    <n v="5"/>
    <n v="5"/>
    <x v="0"/>
    <x v="2"/>
    <x v="2"/>
    <n v="5"/>
    <x v="0"/>
    <x v="2044"/>
    <x v="0"/>
    <x v="0"/>
    <x v="0"/>
    <x v="0"/>
    <x v="1"/>
    <s v="CERVEZAS"/>
    <s v="PILSEN TRUJILLO"/>
    <x v="2"/>
    <x v="0"/>
    <x v="0"/>
    <x v="1"/>
    <x v="0"/>
    <x v="0"/>
    <x v="1"/>
    <x v="1"/>
    <x v="8"/>
    <x v="41"/>
    <x v="2"/>
    <x v="1"/>
    <x v="893"/>
    <x v="3"/>
    <d v="2021-01-31T00:00:00"/>
    <x v="0"/>
    <x v="0"/>
    <x v="0"/>
  </r>
  <r>
    <x v="1758"/>
    <x v="11"/>
    <x v="0"/>
    <x v="34"/>
    <x v="1758"/>
    <x v="1751"/>
    <x v="1"/>
    <x v="2100"/>
    <s v="0001"/>
    <x v="0"/>
    <s v="3500192"/>
    <x v="11"/>
    <x v="1930"/>
    <s v="YP66"/>
    <x v="49"/>
    <s v=""/>
    <x v="1"/>
    <n v="5"/>
    <x v="0"/>
    <n v="-19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2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8"/>
    <x v="41"/>
    <x v="2"/>
    <x v="1"/>
    <x v="10"/>
    <x v="6"/>
    <s v=""/>
    <x v="1"/>
    <x v="0"/>
    <x v="0"/>
  </r>
  <r>
    <x v="1758"/>
    <x v="11"/>
    <x v="0"/>
    <x v="34"/>
    <x v="1758"/>
    <x v="1751"/>
    <x v="1"/>
    <x v="2100"/>
    <s v="0001"/>
    <x v="0"/>
    <s v="3500192"/>
    <x v="11"/>
    <x v="1930"/>
    <s v="YD73"/>
    <x v="49"/>
    <s v=""/>
    <x v="1"/>
    <n v="5"/>
    <x v="0"/>
    <n v="19"/>
    <n v="0"/>
    <x v="0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2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8"/>
    <x v="41"/>
    <x v="2"/>
    <x v="1"/>
    <x v="10"/>
    <x v="6"/>
    <s v=""/>
    <x v="1"/>
    <x v="0"/>
    <x v="0"/>
  </r>
  <r>
    <x v="1759"/>
    <x v="4"/>
    <x v="0"/>
    <x v="26"/>
    <x v="1759"/>
    <x v="1752"/>
    <x v="0"/>
    <x v="2101"/>
    <s v="0001"/>
    <x v="0"/>
    <s v="2395"/>
    <x v="4"/>
    <x v="1931"/>
    <s v="YD11"/>
    <x v="50"/>
    <s v=""/>
    <x v="0"/>
    <n v="5"/>
    <x v="0"/>
    <n v="154.91999999999999"/>
    <n v="134.96"/>
    <x v="0"/>
    <x v="1"/>
    <n v="1"/>
    <n v="12830064"/>
    <x v="1744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7"/>
    <x v="0"/>
    <x v="0"/>
    <x v="6"/>
    <n v="7"/>
    <x v="0"/>
    <x v="2045"/>
    <x v="0"/>
    <x v="0"/>
    <x v="0"/>
    <x v="2"/>
    <x v="1"/>
    <s v="CERVEZAS"/>
    <s v="PILSEN TRUJILLO"/>
    <x v="2"/>
    <x v="0"/>
    <x v="0"/>
    <x v="2"/>
    <x v="0"/>
    <x v="0"/>
    <x v="7"/>
    <x v="25"/>
    <x v="2"/>
    <x v="21"/>
    <x v="2"/>
    <x v="2"/>
    <x v="31"/>
    <x v="3"/>
    <d v="2021-01-31T00:00:00"/>
    <x v="0"/>
    <x v="0"/>
    <x v="0"/>
  </r>
  <r>
    <x v="1759"/>
    <x v="7"/>
    <x v="0"/>
    <x v="26"/>
    <x v="1759"/>
    <x v="1752"/>
    <x v="0"/>
    <x v="2101"/>
    <s v="0001"/>
    <x v="0"/>
    <s v="6842"/>
    <x v="7"/>
    <x v="1931"/>
    <s v="YD11"/>
    <x v="50"/>
    <s v=""/>
    <x v="0"/>
    <n v="2"/>
    <x v="0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6"/>
    <s v=""/>
    <x v="1"/>
    <x v="1"/>
    <x v="1"/>
    <x v="0"/>
    <x v="0"/>
    <x v="1"/>
    <x v="1"/>
    <s v="CERVEZAS"/>
    <s v="CUSQUEÑA"/>
    <x v="2"/>
    <x v="0"/>
    <x v="0"/>
    <x v="2"/>
    <x v="0"/>
    <x v="0"/>
    <x v="7"/>
    <x v="25"/>
    <x v="2"/>
    <x v="21"/>
    <x v="2"/>
    <x v="2"/>
    <x v="69"/>
    <x v="5"/>
    <s v=""/>
    <x v="1"/>
    <x v="0"/>
    <x v="0"/>
  </r>
  <r>
    <x v="1759"/>
    <x v="11"/>
    <x v="0"/>
    <x v="26"/>
    <x v="1759"/>
    <x v="1752"/>
    <x v="1"/>
    <x v="2101"/>
    <s v="0001"/>
    <x v="0"/>
    <s v="3500192"/>
    <x v="11"/>
    <x v="1931"/>
    <s v="YP66"/>
    <x v="50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7"/>
    <x v="25"/>
    <x v="2"/>
    <x v="21"/>
    <x v="2"/>
    <x v="2"/>
    <x v="10"/>
    <x v="6"/>
    <s v=""/>
    <x v="1"/>
    <x v="0"/>
    <x v="0"/>
  </r>
  <r>
    <x v="1759"/>
    <x v="11"/>
    <x v="0"/>
    <x v="26"/>
    <x v="1759"/>
    <x v="1752"/>
    <x v="1"/>
    <x v="2101"/>
    <s v="0001"/>
    <x v="0"/>
    <s v="3500192"/>
    <x v="11"/>
    <x v="1931"/>
    <s v="YD73"/>
    <x v="5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7"/>
    <x v="25"/>
    <x v="2"/>
    <x v="21"/>
    <x v="2"/>
    <x v="2"/>
    <x v="10"/>
    <x v="6"/>
    <s v=""/>
    <x v="1"/>
    <x v="0"/>
    <x v="0"/>
  </r>
  <r>
    <x v="1759"/>
    <x v="11"/>
    <x v="0"/>
    <x v="26"/>
    <x v="1759"/>
    <x v="1752"/>
    <x v="1"/>
    <x v="2101"/>
    <s v="0001"/>
    <x v="0"/>
    <s v="3500192"/>
    <x v="11"/>
    <x v="1931"/>
    <s v="YD73"/>
    <x v="5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7"/>
    <x v="25"/>
    <x v="2"/>
    <x v="21"/>
    <x v="2"/>
    <x v="2"/>
    <x v="10"/>
    <x v="6"/>
    <s v=""/>
    <x v="1"/>
    <x v="0"/>
    <x v="0"/>
  </r>
  <r>
    <x v="1760"/>
    <x v="17"/>
    <x v="1608"/>
    <x v="15"/>
    <x v="1760"/>
    <x v="1753"/>
    <x v="0"/>
    <x v="2102"/>
    <s v="0001"/>
    <x v="0"/>
    <s v="4963"/>
    <x v="17"/>
    <x v="1932"/>
    <s v="YD13"/>
    <x v="1"/>
    <s v=""/>
    <x v="0"/>
    <n v="1"/>
    <x v="3"/>
    <n v="12.71"/>
    <n v="2.59"/>
    <x v="1"/>
    <x v="1"/>
    <n v="1"/>
    <n v="12833239"/>
    <x v="1745"/>
    <x v="0"/>
    <d v="2021-02-06T00:00:00"/>
    <x v="1"/>
    <x v="1"/>
    <x v="1"/>
    <s v="LU"/>
    <x v="0"/>
    <n v="0.09"/>
    <n v="1"/>
    <n v="1.5822784810125001"/>
    <n v="1"/>
    <n v="1"/>
    <x v="0"/>
    <n v="4"/>
    <n v="4"/>
    <x v="0"/>
    <x v="2"/>
    <x v="1"/>
    <n v="4"/>
    <x v="0"/>
    <x v="2046"/>
    <x v="0"/>
    <x v="0"/>
    <x v="0"/>
    <x v="0"/>
    <x v="0"/>
    <s v="NABS"/>
    <s v="SAN MATEO"/>
    <x v="0"/>
    <x v="0"/>
    <x v="0"/>
    <x v="3"/>
    <x v="1"/>
    <x v="1"/>
    <x v="0"/>
    <x v="2"/>
    <x v="8"/>
    <x v="41"/>
    <x v="2"/>
    <x v="1"/>
    <x v="6"/>
    <x v="4"/>
    <d v="2021-01-31T00:00:00"/>
    <x v="0"/>
    <x v="0"/>
    <x v="0"/>
  </r>
  <r>
    <x v="1760"/>
    <x v="25"/>
    <x v="1608"/>
    <x v="15"/>
    <x v="1760"/>
    <x v="1753"/>
    <x v="0"/>
    <x v="2102"/>
    <s v="0001"/>
    <x v="0"/>
    <s v="8758"/>
    <x v="25"/>
    <x v="1932"/>
    <s v="YD13"/>
    <x v="1"/>
    <s v=""/>
    <x v="0"/>
    <n v="3"/>
    <x v="3"/>
    <n v="23.68"/>
    <n v="9.67"/>
    <x v="1"/>
    <x v="1"/>
    <s v=""/>
    <s v=""/>
    <x v="1"/>
    <x v="0"/>
    <d v="2021-02-06T00:00:00"/>
    <x v="1"/>
    <x v="1"/>
    <x v="1"/>
    <s v="LU"/>
    <x v="0"/>
    <n v="0.20250000000000001"/>
    <n v="3"/>
    <n v="3.5601265822781256"/>
    <n v="2.337662337662338"/>
    <n v="3"/>
    <x v="0"/>
    <n v="0"/>
    <s v=""/>
    <x v="0"/>
    <x v="2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2"/>
    <x v="8"/>
    <x v="41"/>
    <x v="2"/>
    <x v="1"/>
    <x v="346"/>
    <x v="0"/>
    <s v=""/>
    <x v="1"/>
    <x v="0"/>
    <x v="0"/>
  </r>
  <r>
    <x v="1761"/>
    <x v="7"/>
    <x v="0"/>
    <x v="27"/>
    <x v="1761"/>
    <x v="1754"/>
    <x v="0"/>
    <x v="2103"/>
    <s v="0001"/>
    <x v="0"/>
    <s v="6842"/>
    <x v="7"/>
    <x v="642"/>
    <s v="YD11"/>
    <x v="51"/>
    <s v=""/>
    <x v="0"/>
    <n v="2"/>
    <x v="0"/>
    <n v="69.12"/>
    <n v="55.44"/>
    <x v="0"/>
    <x v="0"/>
    <n v="1"/>
    <n v="12836256"/>
    <x v="174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27"/>
    <n v="26.25"/>
    <x v="0"/>
    <x v="0"/>
    <x v="5"/>
    <n v="27"/>
    <x v="0"/>
    <x v="2047"/>
    <x v="0"/>
    <x v="0"/>
    <x v="0"/>
    <x v="3"/>
    <x v="1"/>
    <s v="CERVEZAS"/>
    <s v="CUSQUEÑA"/>
    <x v="2"/>
    <x v="0"/>
    <x v="0"/>
    <x v="0"/>
    <x v="0"/>
    <x v="0"/>
    <x v="0"/>
    <x v="0"/>
    <x v="14"/>
    <x v="30"/>
    <x v="4"/>
    <x v="3"/>
    <x v="69"/>
    <x v="5"/>
    <d v="2021-01-31T00:00:00"/>
    <x v="0"/>
    <x v="0"/>
    <x v="0"/>
  </r>
  <r>
    <x v="1761"/>
    <x v="5"/>
    <x v="0"/>
    <x v="27"/>
    <x v="1761"/>
    <x v="1754"/>
    <x v="0"/>
    <x v="2103"/>
    <s v="0001"/>
    <x v="0"/>
    <s v="2821"/>
    <x v="5"/>
    <x v="642"/>
    <s v="YD11"/>
    <x v="51"/>
    <s v=""/>
    <x v="0"/>
    <n v="12"/>
    <x v="0"/>
    <n v="368.47"/>
    <n v="327.25"/>
    <x v="0"/>
    <x v="0"/>
    <s v=""/>
    <s v=""/>
    <x v="1"/>
    <x v="0"/>
    <d v="2021-02-06T00:00:00"/>
    <x v="0"/>
    <x v="0"/>
    <x v="0"/>
    <s v="LU"/>
    <x v="0"/>
    <n v="0.90720000000000001"/>
    <n v="12"/>
    <n v="12.193548387096808"/>
    <n v="17.142857142857139"/>
    <n v="12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0"/>
    <x v="0"/>
    <x v="14"/>
    <x v="30"/>
    <x v="4"/>
    <x v="3"/>
    <x v="858"/>
    <x v="3"/>
    <s v=""/>
    <x v="1"/>
    <x v="0"/>
    <x v="0"/>
  </r>
  <r>
    <x v="1761"/>
    <x v="4"/>
    <x v="0"/>
    <x v="27"/>
    <x v="1761"/>
    <x v="1754"/>
    <x v="0"/>
    <x v="2103"/>
    <s v="0001"/>
    <x v="0"/>
    <s v="2395"/>
    <x v="4"/>
    <x v="642"/>
    <s v="YD11"/>
    <x v="51"/>
    <s v=""/>
    <x v="0"/>
    <n v="12"/>
    <x v="0"/>
    <n v="371.8"/>
    <n v="323.93"/>
    <x v="0"/>
    <x v="0"/>
    <s v=""/>
    <s v=""/>
    <x v="1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0"/>
    <x v="14"/>
    <x v="30"/>
    <x v="4"/>
    <x v="3"/>
    <x v="334"/>
    <x v="3"/>
    <s v=""/>
    <x v="1"/>
    <x v="0"/>
    <x v="0"/>
  </r>
  <r>
    <x v="1761"/>
    <x v="13"/>
    <x v="0"/>
    <x v="27"/>
    <x v="1761"/>
    <x v="1754"/>
    <x v="0"/>
    <x v="2103"/>
    <s v="0001"/>
    <x v="0"/>
    <s v="14268"/>
    <x v="13"/>
    <x v="642"/>
    <s v="YD13"/>
    <x v="51"/>
    <s v=""/>
    <x v="0"/>
    <n v="1"/>
    <x v="0"/>
    <n v="15.12"/>
    <n v="3.08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PILSEN CALLAO"/>
    <x v="1"/>
    <x v="0"/>
    <x v="0"/>
    <x v="0"/>
    <x v="0"/>
    <x v="0"/>
    <x v="0"/>
    <x v="0"/>
    <x v="14"/>
    <x v="30"/>
    <x v="4"/>
    <x v="3"/>
    <x v="2"/>
    <x v="1"/>
    <s v=""/>
    <x v="1"/>
    <x v="0"/>
    <x v="0"/>
  </r>
  <r>
    <x v="1761"/>
    <x v="11"/>
    <x v="0"/>
    <x v="27"/>
    <x v="1761"/>
    <x v="1754"/>
    <x v="1"/>
    <x v="2103"/>
    <s v="0001"/>
    <x v="0"/>
    <s v="3500192"/>
    <x v="11"/>
    <x v="642"/>
    <s v="YP66"/>
    <x v="51"/>
    <s v=""/>
    <x v="1"/>
    <n v="26"/>
    <x v="0"/>
    <n v="-98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761"/>
    <x v="11"/>
    <x v="0"/>
    <x v="27"/>
    <x v="1761"/>
    <x v="1754"/>
    <x v="1"/>
    <x v="2103"/>
    <s v="0001"/>
    <x v="0"/>
    <s v="3500192"/>
    <x v="11"/>
    <x v="642"/>
    <s v="YD73"/>
    <x v="5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761"/>
    <x v="11"/>
    <x v="0"/>
    <x v="27"/>
    <x v="1761"/>
    <x v="1754"/>
    <x v="1"/>
    <x v="2103"/>
    <s v="0001"/>
    <x v="0"/>
    <s v="3500192"/>
    <x v="11"/>
    <x v="642"/>
    <s v="YD73"/>
    <x v="51"/>
    <s v=""/>
    <x v="1"/>
    <n v="12"/>
    <x v="0"/>
    <n v="45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761"/>
    <x v="11"/>
    <x v="0"/>
    <x v="27"/>
    <x v="1761"/>
    <x v="1754"/>
    <x v="1"/>
    <x v="2103"/>
    <s v="0001"/>
    <x v="0"/>
    <s v="3500192"/>
    <x v="11"/>
    <x v="642"/>
    <s v="YD73"/>
    <x v="51"/>
    <s v=""/>
    <x v="1"/>
    <n v="12"/>
    <x v="0"/>
    <n v="45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762"/>
    <x v="16"/>
    <x v="0"/>
    <x v="1"/>
    <x v="1762"/>
    <x v="1755"/>
    <x v="0"/>
    <x v="2104"/>
    <s v="0001"/>
    <x v="0"/>
    <s v="11114"/>
    <x v="16"/>
    <x v="1933"/>
    <s v="YD13"/>
    <x v="52"/>
    <s v=""/>
    <x v="0"/>
    <n v="1"/>
    <x v="0"/>
    <n v="9.24"/>
    <n v="3.78"/>
    <x v="0"/>
    <x v="1"/>
    <n v="1"/>
    <n v="12836306"/>
    <x v="1747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8"/>
    <n v="7.5"/>
    <x v="0"/>
    <x v="0"/>
    <x v="2"/>
    <n v="8"/>
    <x v="0"/>
    <x v="2048"/>
    <x v="0"/>
    <x v="0"/>
    <x v="0"/>
    <x v="2"/>
    <x v="0"/>
    <s v="NABS"/>
    <s v="GUARANÁ"/>
    <x v="0"/>
    <x v="0"/>
    <x v="0"/>
    <x v="1"/>
    <x v="0"/>
    <x v="0"/>
    <x v="0"/>
    <x v="0"/>
    <x v="9"/>
    <x v="18"/>
    <x v="2"/>
    <x v="1"/>
    <x v="23"/>
    <x v="0"/>
    <d v="2021-01-31T00:00:00"/>
    <x v="0"/>
    <x v="0"/>
    <x v="0"/>
  </r>
  <r>
    <x v="1762"/>
    <x v="4"/>
    <x v="0"/>
    <x v="1"/>
    <x v="1762"/>
    <x v="1755"/>
    <x v="0"/>
    <x v="2104"/>
    <s v="0001"/>
    <x v="0"/>
    <s v="2395"/>
    <x v="4"/>
    <x v="1933"/>
    <s v="YD11"/>
    <x v="52"/>
    <s v=""/>
    <x v="0"/>
    <n v="7"/>
    <x v="0"/>
    <n v="216.88"/>
    <n v="188.95"/>
    <x v="0"/>
    <x v="1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9"/>
    <x v="18"/>
    <x v="2"/>
    <x v="1"/>
    <x v="125"/>
    <x v="3"/>
    <s v=""/>
    <x v="1"/>
    <x v="0"/>
    <x v="0"/>
  </r>
  <r>
    <x v="1762"/>
    <x v="11"/>
    <x v="0"/>
    <x v="1"/>
    <x v="1762"/>
    <x v="1755"/>
    <x v="1"/>
    <x v="2104"/>
    <s v="0001"/>
    <x v="0"/>
    <s v="3500192"/>
    <x v="11"/>
    <x v="1933"/>
    <s v="YP66"/>
    <x v="52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1762"/>
    <x v="11"/>
    <x v="0"/>
    <x v="1"/>
    <x v="1762"/>
    <x v="1755"/>
    <x v="1"/>
    <x v="2104"/>
    <s v="0001"/>
    <x v="0"/>
    <s v="3500192"/>
    <x v="11"/>
    <x v="1933"/>
    <s v="YD73"/>
    <x v="52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9"/>
    <x v="18"/>
    <x v="2"/>
    <x v="1"/>
    <x v="10"/>
    <x v="6"/>
    <s v=""/>
    <x v="1"/>
    <x v="0"/>
    <x v="0"/>
  </r>
  <r>
    <x v="1763"/>
    <x v="33"/>
    <x v="0"/>
    <x v="42"/>
    <x v="1763"/>
    <x v="1756"/>
    <x v="0"/>
    <x v="2105"/>
    <s v="0001"/>
    <x v="0"/>
    <s v="8593"/>
    <x v="33"/>
    <x v="1934"/>
    <s v="YD13"/>
    <x v="49"/>
    <s v=""/>
    <x v="0"/>
    <n v="1"/>
    <x v="0"/>
    <n v="4.3099999999999996"/>
    <n v="0.88"/>
    <x v="0"/>
    <x v="1"/>
    <n v="1"/>
    <n v="12836970"/>
    <x v="1748"/>
    <x v="0"/>
    <d v="2021-02-06T00:00:00"/>
    <x v="0"/>
    <x v="0"/>
    <x v="0"/>
    <s v="LU"/>
    <x v="0"/>
    <n v="1.26E-2"/>
    <n v="0.5"/>
    <n v="0.16935483870967788"/>
    <n v="0.3571428571428571"/>
    <n v="1"/>
    <x v="0"/>
    <n v="1"/>
    <n v="0.5"/>
    <x v="0"/>
    <x v="0"/>
    <x v="2"/>
    <n v="1"/>
    <x v="0"/>
    <x v="2049"/>
    <x v="0"/>
    <x v="0"/>
    <x v="0"/>
    <x v="0"/>
    <x v="1"/>
    <s v="CERVEZAS"/>
    <s v="CORONA"/>
    <x v="1"/>
    <x v="0"/>
    <x v="0"/>
    <x v="1"/>
    <x v="0"/>
    <x v="0"/>
    <x v="1"/>
    <x v="1"/>
    <x v="2"/>
    <x v="14"/>
    <x v="1"/>
    <x v="1"/>
    <x v="894"/>
    <x v="2"/>
    <d v="2021-01-31T00:00:00"/>
    <x v="0"/>
    <x v="0"/>
    <x v="0"/>
  </r>
  <r>
    <x v="1764"/>
    <x v="19"/>
    <x v="0"/>
    <x v="34"/>
    <x v="1764"/>
    <x v="1757"/>
    <x v="0"/>
    <x v="2106"/>
    <s v="0001"/>
    <x v="0"/>
    <s v="7841"/>
    <x v="19"/>
    <x v="1685"/>
    <s v="YD13"/>
    <x v="49"/>
    <s v=""/>
    <x v="0"/>
    <n v="5"/>
    <x v="0"/>
    <n v="99.88"/>
    <n v="20.34"/>
    <x v="0"/>
    <x v="1"/>
    <n v="1"/>
    <n v="12836974"/>
    <x v="1749"/>
    <x v="0"/>
    <d v="2021-02-06T00:00:00"/>
    <x v="1"/>
    <x v="4"/>
    <x v="4"/>
    <s v="LU"/>
    <x v="0"/>
    <n v="0.1065"/>
    <n v="1.25"/>
    <n v="1.4314516129032295"/>
    <n v="1.0714285714285714"/>
    <n v="5"/>
    <x v="0"/>
    <n v="5"/>
    <n v="1.25"/>
    <x v="0"/>
    <x v="2"/>
    <x v="2"/>
    <n v="5"/>
    <x v="0"/>
    <x v="2050"/>
    <x v="0"/>
    <x v="0"/>
    <x v="0"/>
    <x v="0"/>
    <x v="1"/>
    <s v="CERVEZAS"/>
    <s v="CORONA"/>
    <x v="1"/>
    <x v="0"/>
    <x v="0"/>
    <x v="1"/>
    <x v="0"/>
    <x v="0"/>
    <x v="1"/>
    <x v="1"/>
    <x v="8"/>
    <x v="41"/>
    <x v="2"/>
    <x v="1"/>
    <x v="895"/>
    <x v="7"/>
    <d v="2021-01-31T00:00:00"/>
    <x v="0"/>
    <x v="0"/>
    <x v="0"/>
  </r>
  <r>
    <x v="1765"/>
    <x v="4"/>
    <x v="1609"/>
    <x v="13"/>
    <x v="1765"/>
    <x v="1758"/>
    <x v="0"/>
    <x v="2107"/>
    <s v="0001"/>
    <x v="0"/>
    <s v="2395"/>
    <x v="4"/>
    <x v="1935"/>
    <s v="YD11"/>
    <x v="1"/>
    <s v=""/>
    <x v="0"/>
    <n v="20"/>
    <x v="0"/>
    <n v="585.76"/>
    <n v="532.98"/>
    <x v="0"/>
    <x v="1"/>
    <n v="1"/>
    <n v="12839286"/>
    <x v="1750"/>
    <x v="0"/>
    <d v="2021-02-06T00:00:00"/>
    <x v="0"/>
    <x v="0"/>
    <x v="0"/>
    <s v="LU"/>
    <x v="0"/>
    <n v="1.488"/>
    <n v="20"/>
    <n v="20.000000000000053"/>
    <n v="28.571428571428569"/>
    <n v="20"/>
    <x v="0"/>
    <n v="20"/>
    <n v="20"/>
    <x v="0"/>
    <x v="0"/>
    <x v="1"/>
    <n v="20"/>
    <x v="0"/>
    <x v="2051"/>
    <x v="0"/>
    <x v="0"/>
    <x v="0"/>
    <x v="3"/>
    <x v="1"/>
    <s v="CERVEZAS"/>
    <s v="PILSEN TRUJILLO"/>
    <x v="2"/>
    <x v="0"/>
    <x v="0"/>
    <x v="3"/>
    <x v="1"/>
    <x v="1"/>
    <x v="0"/>
    <x v="2"/>
    <x v="3"/>
    <x v="3"/>
    <x v="3"/>
    <x v="1"/>
    <x v="242"/>
    <x v="3"/>
    <d v="2021-01-31T00:00:00"/>
    <x v="0"/>
    <x v="0"/>
    <x v="0"/>
  </r>
  <r>
    <x v="1765"/>
    <x v="11"/>
    <x v="1609"/>
    <x v="13"/>
    <x v="1765"/>
    <x v="1758"/>
    <x v="1"/>
    <x v="2107"/>
    <s v="0001"/>
    <x v="0"/>
    <s v="3500192"/>
    <x v="11"/>
    <x v="1935"/>
    <s v="YP66"/>
    <x v="1"/>
    <s v=""/>
    <x v="1"/>
    <n v="20"/>
    <x v="0"/>
    <n v="-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3"/>
    <x v="3"/>
    <x v="3"/>
    <x v="1"/>
    <x v="10"/>
    <x v="6"/>
    <s v=""/>
    <x v="1"/>
    <x v="0"/>
    <x v="0"/>
  </r>
  <r>
    <x v="1765"/>
    <x v="11"/>
    <x v="1609"/>
    <x v="13"/>
    <x v="1765"/>
    <x v="1758"/>
    <x v="1"/>
    <x v="2107"/>
    <s v="0001"/>
    <x v="0"/>
    <s v="3500192"/>
    <x v="11"/>
    <x v="1935"/>
    <s v="YD73"/>
    <x v="1"/>
    <s v=""/>
    <x v="1"/>
    <n v="20"/>
    <x v="0"/>
    <n v="7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3"/>
    <x v="3"/>
    <x v="3"/>
    <x v="1"/>
    <x v="10"/>
    <x v="6"/>
    <s v=""/>
    <x v="1"/>
    <x v="0"/>
    <x v="0"/>
  </r>
  <r>
    <x v="1766"/>
    <x v="4"/>
    <x v="0"/>
    <x v="24"/>
    <x v="1766"/>
    <x v="1759"/>
    <x v="0"/>
    <x v="2108"/>
    <s v="0001"/>
    <x v="0"/>
    <s v="2395"/>
    <x v="4"/>
    <x v="1936"/>
    <s v="YD11"/>
    <x v="50"/>
    <s v=""/>
    <x v="0"/>
    <n v="16"/>
    <x v="0"/>
    <n v="495.73"/>
    <n v="431.9"/>
    <x v="0"/>
    <x v="1"/>
    <n v="1"/>
    <n v="12841213"/>
    <x v="1751"/>
    <x v="0"/>
    <d v="2021-02-06T00:00:00"/>
    <x v="0"/>
    <x v="0"/>
    <x v="0"/>
    <s v="LU"/>
    <x v="0"/>
    <n v="1.1903999999999999"/>
    <n v="16"/>
    <n v="16.000000000000043"/>
    <n v="22.857142857142854"/>
    <n v="16"/>
    <x v="0"/>
    <n v="18"/>
    <n v="18"/>
    <x v="0"/>
    <x v="0"/>
    <x v="2"/>
    <n v="18"/>
    <x v="0"/>
    <x v="2052"/>
    <x v="0"/>
    <x v="0"/>
    <x v="0"/>
    <x v="3"/>
    <x v="1"/>
    <s v="CERVEZAS"/>
    <s v="PILSEN TRUJILLO"/>
    <x v="2"/>
    <x v="0"/>
    <x v="0"/>
    <x v="2"/>
    <x v="0"/>
    <x v="0"/>
    <x v="0"/>
    <x v="23"/>
    <x v="2"/>
    <x v="2"/>
    <x v="2"/>
    <x v="1"/>
    <x v="755"/>
    <x v="3"/>
    <d v="2021-01-31T00:00:00"/>
    <x v="0"/>
    <x v="0"/>
    <x v="0"/>
  </r>
  <r>
    <x v="1766"/>
    <x v="5"/>
    <x v="0"/>
    <x v="24"/>
    <x v="1766"/>
    <x v="1759"/>
    <x v="0"/>
    <x v="2108"/>
    <s v="0001"/>
    <x v="0"/>
    <s v="2821"/>
    <x v="5"/>
    <x v="1936"/>
    <s v="YD11"/>
    <x v="50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23"/>
    <x v="2"/>
    <x v="2"/>
    <x v="2"/>
    <x v="1"/>
    <x v="15"/>
    <x v="3"/>
    <s v=""/>
    <x v="1"/>
    <x v="0"/>
    <x v="0"/>
  </r>
  <r>
    <x v="1766"/>
    <x v="11"/>
    <x v="0"/>
    <x v="24"/>
    <x v="1766"/>
    <x v="1759"/>
    <x v="1"/>
    <x v="2108"/>
    <s v="0001"/>
    <x v="0"/>
    <s v="3500192"/>
    <x v="11"/>
    <x v="1936"/>
    <s v="YP66"/>
    <x v="50"/>
    <s v=""/>
    <x v="1"/>
    <n v="18"/>
    <x v="0"/>
    <n v="-68.40000000000000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2"/>
    <x v="2"/>
    <x v="2"/>
    <x v="1"/>
    <x v="10"/>
    <x v="6"/>
    <s v=""/>
    <x v="1"/>
    <x v="0"/>
    <x v="0"/>
  </r>
  <r>
    <x v="1766"/>
    <x v="11"/>
    <x v="0"/>
    <x v="24"/>
    <x v="1766"/>
    <x v="1759"/>
    <x v="1"/>
    <x v="2108"/>
    <s v="0001"/>
    <x v="0"/>
    <s v="3500192"/>
    <x v="11"/>
    <x v="1936"/>
    <s v="YD73"/>
    <x v="5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2"/>
    <x v="2"/>
    <x v="2"/>
    <x v="1"/>
    <x v="10"/>
    <x v="6"/>
    <s v=""/>
    <x v="1"/>
    <x v="0"/>
    <x v="0"/>
  </r>
  <r>
    <x v="1766"/>
    <x v="11"/>
    <x v="0"/>
    <x v="24"/>
    <x v="1766"/>
    <x v="1759"/>
    <x v="1"/>
    <x v="2108"/>
    <s v="0001"/>
    <x v="0"/>
    <s v="3500192"/>
    <x v="11"/>
    <x v="1936"/>
    <s v="YD73"/>
    <x v="50"/>
    <s v=""/>
    <x v="1"/>
    <n v="16"/>
    <x v="0"/>
    <n v="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2"/>
    <x v="2"/>
    <x v="2"/>
    <x v="1"/>
    <x v="10"/>
    <x v="6"/>
    <s v=""/>
    <x v="1"/>
    <x v="0"/>
    <x v="0"/>
  </r>
  <r>
    <x v="1767"/>
    <x v="30"/>
    <x v="1610"/>
    <x v="2"/>
    <x v="1767"/>
    <x v="1760"/>
    <x v="0"/>
    <x v="2109"/>
    <s v="0001"/>
    <x v="0"/>
    <s v="9523"/>
    <x v="30"/>
    <x v="1937"/>
    <s v="YD13"/>
    <x v="1"/>
    <s v=""/>
    <x v="0"/>
    <n v="1"/>
    <x v="1"/>
    <n v="12.68"/>
    <n v="8.51"/>
    <x v="5"/>
    <x v="1"/>
    <n v="1"/>
    <n v="12841217"/>
    <x v="1752"/>
    <x v="0"/>
    <d v="2021-02-06T00:00:00"/>
    <x v="1"/>
    <x v="4"/>
    <x v="4"/>
    <s v="LU"/>
    <x v="0"/>
    <n v="2.1299999999999999E-2"/>
    <n v="0.25"/>
    <n v="0.28629032258064591"/>
    <n v="0.21428571428571427"/>
    <n v="1"/>
    <x v="0"/>
    <n v="3"/>
    <n v="1.75"/>
    <x v="0"/>
    <x v="0"/>
    <x v="1"/>
    <n v="3"/>
    <x v="0"/>
    <x v="2053"/>
    <x v="0"/>
    <x v="0"/>
    <x v="0"/>
    <x v="0"/>
    <x v="1"/>
    <s v="CERVEZAS"/>
    <s v="CUSQUEÑA"/>
    <x v="1"/>
    <x v="0"/>
    <x v="0"/>
    <x v="1"/>
    <x v="1"/>
    <x v="1"/>
    <x v="1"/>
    <x v="1"/>
    <x v="2"/>
    <x v="27"/>
    <x v="2"/>
    <x v="1"/>
    <x v="896"/>
    <x v="1"/>
    <d v="2021-01-31T00:00:00"/>
    <x v="0"/>
    <x v="0"/>
    <x v="0"/>
  </r>
  <r>
    <x v="1767"/>
    <x v="6"/>
    <x v="1610"/>
    <x v="2"/>
    <x v="1767"/>
    <x v="1760"/>
    <x v="0"/>
    <x v="2109"/>
    <s v="0001"/>
    <x v="0"/>
    <s v="4961"/>
    <x v="6"/>
    <x v="1937"/>
    <s v="YD13"/>
    <x v="1"/>
    <s v=""/>
    <x v="0"/>
    <n v="1"/>
    <x v="1"/>
    <n v="12.71"/>
    <n v="2.59"/>
    <x v="5"/>
    <x v="1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1"/>
    <x v="1"/>
    <x v="2"/>
    <x v="27"/>
    <x v="2"/>
    <x v="1"/>
    <x v="6"/>
    <x v="4"/>
    <s v=""/>
    <x v="1"/>
    <x v="0"/>
    <x v="0"/>
  </r>
  <r>
    <x v="1767"/>
    <x v="33"/>
    <x v="1610"/>
    <x v="2"/>
    <x v="1767"/>
    <x v="1760"/>
    <x v="0"/>
    <x v="2109"/>
    <s v="0001"/>
    <x v="0"/>
    <s v="8593"/>
    <x v="33"/>
    <x v="1937"/>
    <s v="YD13"/>
    <x v="1"/>
    <s v=""/>
    <x v="0"/>
    <n v="1"/>
    <x v="1"/>
    <n v="10.59"/>
    <n v="2.16"/>
    <x v="5"/>
    <x v="1"/>
    <s v=""/>
    <s v=""/>
    <x v="1"/>
    <x v="0"/>
    <d v="2021-02-06T00:00:00"/>
    <x v="1"/>
    <x v="4"/>
    <x v="4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1"/>
    <x v="1"/>
    <x v="2"/>
    <x v="27"/>
    <x v="2"/>
    <x v="1"/>
    <x v="123"/>
    <x v="2"/>
    <s v=""/>
    <x v="1"/>
    <x v="0"/>
    <x v="0"/>
  </r>
  <r>
    <x v="1768"/>
    <x v="5"/>
    <x v="0"/>
    <x v="19"/>
    <x v="1768"/>
    <x v="1761"/>
    <x v="0"/>
    <x v="2110"/>
    <s v="0001"/>
    <x v="0"/>
    <s v="2821"/>
    <x v="5"/>
    <x v="1938"/>
    <s v="YD11"/>
    <x v="53"/>
    <s v=""/>
    <x v="0"/>
    <n v="2"/>
    <x v="0"/>
    <n v="61.41"/>
    <n v="54.54"/>
    <x v="0"/>
    <x v="1"/>
    <n v="1"/>
    <n v="12841219"/>
    <x v="1753"/>
    <x v="0"/>
    <d v="2021-02-06T00:00:00"/>
    <x v="0"/>
    <x v="0"/>
    <x v="0"/>
    <s v="LU"/>
    <x v="0"/>
    <n v="0.1512"/>
    <n v="2"/>
    <n v="2.0322580645161343"/>
    <n v="2.8571428571428568"/>
    <n v="2"/>
    <x v="0"/>
    <n v="36"/>
    <n v="24"/>
    <x v="0"/>
    <x v="0"/>
    <x v="2"/>
    <n v="36"/>
    <x v="0"/>
    <x v="2054"/>
    <x v="0"/>
    <x v="0"/>
    <x v="0"/>
    <x v="3"/>
    <x v="1"/>
    <s v="CERVEZAS"/>
    <s v="PILSEN CALLAO"/>
    <x v="2"/>
    <x v="0"/>
    <x v="0"/>
    <x v="2"/>
    <x v="0"/>
    <x v="0"/>
    <x v="0"/>
    <x v="0"/>
    <x v="2"/>
    <x v="14"/>
    <x v="1"/>
    <x v="1"/>
    <x v="15"/>
    <x v="3"/>
    <d v="2021-01-31T00:00:00"/>
    <x v="0"/>
    <x v="0"/>
    <x v="0"/>
  </r>
  <r>
    <x v="1768"/>
    <x v="5"/>
    <x v="0"/>
    <x v="19"/>
    <x v="1768"/>
    <x v="1761"/>
    <x v="0"/>
    <x v="2110"/>
    <s v="0001"/>
    <x v="0"/>
    <s v="2821"/>
    <x v="5"/>
    <x v="1938"/>
    <s v="YD11"/>
    <x v="53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2"/>
    <x v="14"/>
    <x v="1"/>
    <x v="1"/>
    <x v="15"/>
    <x v="3"/>
    <s v=""/>
    <x v="1"/>
    <x v="0"/>
    <x v="0"/>
  </r>
  <r>
    <x v="1768"/>
    <x v="5"/>
    <x v="0"/>
    <x v="19"/>
    <x v="1768"/>
    <x v="1761"/>
    <x v="0"/>
    <x v="2110"/>
    <s v="0001"/>
    <x v="0"/>
    <s v="2821"/>
    <x v="5"/>
    <x v="1938"/>
    <s v="YD11"/>
    <x v="53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2"/>
    <x v="14"/>
    <x v="1"/>
    <x v="1"/>
    <x v="15"/>
    <x v="3"/>
    <s v=""/>
    <x v="1"/>
    <x v="0"/>
    <x v="0"/>
  </r>
  <r>
    <x v="1768"/>
    <x v="5"/>
    <x v="0"/>
    <x v="19"/>
    <x v="1768"/>
    <x v="1761"/>
    <x v="0"/>
    <x v="2110"/>
    <s v="0001"/>
    <x v="0"/>
    <s v="2821"/>
    <x v="5"/>
    <x v="1938"/>
    <s v="YD11"/>
    <x v="53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2"/>
    <x v="14"/>
    <x v="1"/>
    <x v="1"/>
    <x v="15"/>
    <x v="3"/>
    <s v=""/>
    <x v="1"/>
    <x v="0"/>
    <x v="0"/>
  </r>
  <r>
    <x v="1768"/>
    <x v="13"/>
    <x v="0"/>
    <x v="19"/>
    <x v="1768"/>
    <x v="1761"/>
    <x v="0"/>
    <x v="2110"/>
    <s v="0001"/>
    <x v="0"/>
    <s v="14268"/>
    <x v="13"/>
    <x v="1938"/>
    <s v="YD13"/>
    <x v="53"/>
    <s v=""/>
    <x v="0"/>
    <n v="3"/>
    <x v="0"/>
    <n v="45.36"/>
    <n v="9.23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14"/>
    <x v="1"/>
    <x v="1"/>
    <x v="630"/>
    <x v="1"/>
    <s v=""/>
    <x v="1"/>
    <x v="0"/>
    <x v="0"/>
  </r>
  <r>
    <x v="1768"/>
    <x v="13"/>
    <x v="0"/>
    <x v="19"/>
    <x v="1768"/>
    <x v="1761"/>
    <x v="0"/>
    <x v="2110"/>
    <s v="0001"/>
    <x v="0"/>
    <s v="14268"/>
    <x v="13"/>
    <x v="1938"/>
    <s v="YD13"/>
    <x v="53"/>
    <s v=""/>
    <x v="0"/>
    <n v="3"/>
    <x v="0"/>
    <n v="45.36"/>
    <n v="9.23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14"/>
    <x v="1"/>
    <x v="1"/>
    <x v="630"/>
    <x v="1"/>
    <s v=""/>
    <x v="1"/>
    <x v="0"/>
    <x v="0"/>
  </r>
  <r>
    <x v="1768"/>
    <x v="13"/>
    <x v="0"/>
    <x v="19"/>
    <x v="1768"/>
    <x v="1761"/>
    <x v="0"/>
    <x v="2110"/>
    <s v="0001"/>
    <x v="0"/>
    <s v="14268"/>
    <x v="13"/>
    <x v="1938"/>
    <s v="YD13"/>
    <x v="53"/>
    <s v=""/>
    <x v="0"/>
    <n v="3"/>
    <x v="0"/>
    <n v="45.36"/>
    <n v="9.23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14"/>
    <x v="1"/>
    <x v="1"/>
    <x v="630"/>
    <x v="1"/>
    <s v=""/>
    <x v="1"/>
    <x v="0"/>
    <x v="0"/>
  </r>
  <r>
    <x v="1768"/>
    <x v="13"/>
    <x v="0"/>
    <x v="19"/>
    <x v="1768"/>
    <x v="1761"/>
    <x v="0"/>
    <x v="2110"/>
    <s v="0001"/>
    <x v="0"/>
    <s v="14268"/>
    <x v="13"/>
    <x v="1938"/>
    <s v="YD13"/>
    <x v="53"/>
    <s v=""/>
    <x v="0"/>
    <n v="3"/>
    <x v="0"/>
    <n v="45.36"/>
    <n v="9.23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14"/>
    <x v="1"/>
    <x v="1"/>
    <x v="630"/>
    <x v="1"/>
    <s v=""/>
    <x v="1"/>
    <x v="0"/>
    <x v="0"/>
  </r>
  <r>
    <x v="1768"/>
    <x v="4"/>
    <x v="0"/>
    <x v="19"/>
    <x v="1768"/>
    <x v="1761"/>
    <x v="0"/>
    <x v="2110"/>
    <s v="0001"/>
    <x v="0"/>
    <s v="2395"/>
    <x v="4"/>
    <x v="1938"/>
    <s v="YD11"/>
    <x v="53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14"/>
    <x v="1"/>
    <x v="1"/>
    <x v="15"/>
    <x v="3"/>
    <s v=""/>
    <x v="1"/>
    <x v="0"/>
    <x v="0"/>
  </r>
  <r>
    <x v="1768"/>
    <x v="4"/>
    <x v="0"/>
    <x v="19"/>
    <x v="1768"/>
    <x v="1761"/>
    <x v="0"/>
    <x v="2110"/>
    <s v="0001"/>
    <x v="0"/>
    <s v="2395"/>
    <x v="4"/>
    <x v="1938"/>
    <s v="YD11"/>
    <x v="53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14"/>
    <x v="1"/>
    <x v="1"/>
    <x v="15"/>
    <x v="3"/>
    <s v=""/>
    <x v="1"/>
    <x v="0"/>
    <x v="0"/>
  </r>
  <r>
    <x v="1768"/>
    <x v="4"/>
    <x v="0"/>
    <x v="19"/>
    <x v="1768"/>
    <x v="1761"/>
    <x v="0"/>
    <x v="2110"/>
    <s v="0001"/>
    <x v="0"/>
    <s v="2395"/>
    <x v="4"/>
    <x v="1938"/>
    <s v="YD11"/>
    <x v="53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14"/>
    <x v="1"/>
    <x v="1"/>
    <x v="15"/>
    <x v="3"/>
    <s v=""/>
    <x v="1"/>
    <x v="0"/>
    <x v="0"/>
  </r>
  <r>
    <x v="1768"/>
    <x v="4"/>
    <x v="0"/>
    <x v="19"/>
    <x v="1768"/>
    <x v="1761"/>
    <x v="0"/>
    <x v="2110"/>
    <s v="0001"/>
    <x v="0"/>
    <s v="2395"/>
    <x v="4"/>
    <x v="1938"/>
    <s v="YD11"/>
    <x v="53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14"/>
    <x v="1"/>
    <x v="1"/>
    <x v="15"/>
    <x v="3"/>
    <s v=""/>
    <x v="1"/>
    <x v="0"/>
    <x v="0"/>
  </r>
  <r>
    <x v="1768"/>
    <x v="23"/>
    <x v="0"/>
    <x v="19"/>
    <x v="1768"/>
    <x v="1761"/>
    <x v="0"/>
    <x v="2110"/>
    <s v="0001"/>
    <x v="0"/>
    <s v="15096"/>
    <x v="23"/>
    <x v="1938"/>
    <s v="YD13"/>
    <x v="53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14"/>
    <x v="1"/>
    <x v="1"/>
    <x v="163"/>
    <x v="8"/>
    <s v=""/>
    <x v="1"/>
    <x v="0"/>
    <x v="0"/>
  </r>
  <r>
    <x v="1768"/>
    <x v="23"/>
    <x v="0"/>
    <x v="19"/>
    <x v="1768"/>
    <x v="1761"/>
    <x v="0"/>
    <x v="2110"/>
    <s v="0001"/>
    <x v="0"/>
    <s v="15096"/>
    <x v="23"/>
    <x v="1938"/>
    <s v="YD13"/>
    <x v="53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14"/>
    <x v="1"/>
    <x v="1"/>
    <x v="163"/>
    <x v="8"/>
    <s v=""/>
    <x v="1"/>
    <x v="0"/>
    <x v="0"/>
  </r>
  <r>
    <x v="1768"/>
    <x v="23"/>
    <x v="0"/>
    <x v="19"/>
    <x v="1768"/>
    <x v="1761"/>
    <x v="0"/>
    <x v="2110"/>
    <s v="0001"/>
    <x v="0"/>
    <s v="15096"/>
    <x v="23"/>
    <x v="1938"/>
    <s v="YD13"/>
    <x v="53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14"/>
    <x v="1"/>
    <x v="1"/>
    <x v="163"/>
    <x v="8"/>
    <s v=""/>
    <x v="1"/>
    <x v="0"/>
    <x v="0"/>
  </r>
  <r>
    <x v="1768"/>
    <x v="23"/>
    <x v="0"/>
    <x v="19"/>
    <x v="1768"/>
    <x v="1761"/>
    <x v="0"/>
    <x v="2110"/>
    <s v="0001"/>
    <x v="0"/>
    <s v="15096"/>
    <x v="23"/>
    <x v="1938"/>
    <s v="YD13"/>
    <x v="53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14"/>
    <x v="1"/>
    <x v="1"/>
    <x v="163"/>
    <x v="8"/>
    <s v=""/>
    <x v="1"/>
    <x v="0"/>
    <x v="0"/>
  </r>
  <r>
    <x v="1768"/>
    <x v="19"/>
    <x v="0"/>
    <x v="19"/>
    <x v="1768"/>
    <x v="1761"/>
    <x v="0"/>
    <x v="2110"/>
    <s v="0001"/>
    <x v="0"/>
    <s v="7841"/>
    <x v="19"/>
    <x v="1938"/>
    <s v="YD13"/>
    <x v="53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2"/>
    <x v="14"/>
    <x v="1"/>
    <x v="1"/>
    <x v="315"/>
    <x v="7"/>
    <s v=""/>
    <x v="1"/>
    <x v="0"/>
    <x v="0"/>
  </r>
  <r>
    <x v="1768"/>
    <x v="19"/>
    <x v="0"/>
    <x v="19"/>
    <x v="1768"/>
    <x v="1761"/>
    <x v="0"/>
    <x v="2110"/>
    <s v="0001"/>
    <x v="0"/>
    <s v="7841"/>
    <x v="19"/>
    <x v="1938"/>
    <s v="YD13"/>
    <x v="53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2"/>
    <x v="14"/>
    <x v="1"/>
    <x v="1"/>
    <x v="315"/>
    <x v="7"/>
    <s v=""/>
    <x v="1"/>
    <x v="0"/>
    <x v="0"/>
  </r>
  <r>
    <x v="1768"/>
    <x v="19"/>
    <x v="0"/>
    <x v="19"/>
    <x v="1768"/>
    <x v="1761"/>
    <x v="0"/>
    <x v="2110"/>
    <s v="0001"/>
    <x v="0"/>
    <s v="7841"/>
    <x v="19"/>
    <x v="1938"/>
    <s v="YD13"/>
    <x v="53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2"/>
    <x v="14"/>
    <x v="1"/>
    <x v="1"/>
    <x v="315"/>
    <x v="7"/>
    <s v=""/>
    <x v="1"/>
    <x v="0"/>
    <x v="0"/>
  </r>
  <r>
    <x v="1768"/>
    <x v="19"/>
    <x v="0"/>
    <x v="19"/>
    <x v="1768"/>
    <x v="1761"/>
    <x v="0"/>
    <x v="2110"/>
    <s v="0001"/>
    <x v="0"/>
    <s v="7841"/>
    <x v="19"/>
    <x v="1938"/>
    <s v="YD13"/>
    <x v="53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2"/>
    <x v="14"/>
    <x v="1"/>
    <x v="1"/>
    <x v="315"/>
    <x v="7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P66"/>
    <x v="53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P66"/>
    <x v="53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P66"/>
    <x v="53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P66"/>
    <x v="53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D73"/>
    <x v="5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D73"/>
    <x v="5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D73"/>
    <x v="5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D73"/>
    <x v="5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D73"/>
    <x v="5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D73"/>
    <x v="5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D73"/>
    <x v="5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8"/>
    <x v="11"/>
    <x v="0"/>
    <x v="19"/>
    <x v="1768"/>
    <x v="1761"/>
    <x v="1"/>
    <x v="2110"/>
    <s v="0001"/>
    <x v="0"/>
    <s v="3500192"/>
    <x v="11"/>
    <x v="1938"/>
    <s v="YD73"/>
    <x v="5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69"/>
    <x v="4"/>
    <x v="1611"/>
    <x v="24"/>
    <x v="1769"/>
    <x v="1762"/>
    <x v="0"/>
    <x v="2111"/>
    <s v="0001"/>
    <x v="0"/>
    <s v="2395"/>
    <x v="4"/>
    <x v="1939"/>
    <s v="YD11"/>
    <x v="1"/>
    <s v=""/>
    <x v="0"/>
    <n v="12"/>
    <x v="0"/>
    <n v="327.63"/>
    <n v="314.94"/>
    <x v="0"/>
    <x v="1"/>
    <n v="1"/>
    <n v="12841225"/>
    <x v="1754"/>
    <x v="0"/>
    <d v="2021-02-06T00:00:00"/>
    <x v="0"/>
    <x v="0"/>
    <x v="0"/>
    <s v="LU"/>
    <x v="0"/>
    <n v="0.89280000000000004"/>
    <n v="12"/>
    <n v="12.000000000000032"/>
    <n v="17.142857142857139"/>
    <n v="12"/>
    <x v="0"/>
    <n v="14"/>
    <n v="14.5"/>
    <x v="0"/>
    <x v="0"/>
    <x v="1"/>
    <n v="14"/>
    <x v="0"/>
    <x v="2055"/>
    <x v="0"/>
    <x v="0"/>
    <x v="0"/>
    <x v="4"/>
    <x v="1"/>
    <s v="CERVEZAS"/>
    <s v="PILSEN TRUJILLO"/>
    <x v="2"/>
    <x v="0"/>
    <x v="0"/>
    <x v="2"/>
    <x v="1"/>
    <x v="1"/>
    <x v="0"/>
    <x v="23"/>
    <x v="2"/>
    <x v="2"/>
    <x v="2"/>
    <x v="1"/>
    <x v="310"/>
    <x v="3"/>
    <d v="2021-01-31T00:00:00"/>
    <x v="0"/>
    <x v="0"/>
    <x v="0"/>
  </r>
  <r>
    <x v="1769"/>
    <x v="9"/>
    <x v="1611"/>
    <x v="24"/>
    <x v="1769"/>
    <x v="1762"/>
    <x v="0"/>
    <x v="2111"/>
    <s v="0001"/>
    <x v="0"/>
    <s v="7343"/>
    <x v="9"/>
    <x v="1939"/>
    <s v="YD11"/>
    <x v="1"/>
    <s v=""/>
    <x v="0"/>
    <n v="1"/>
    <x v="0"/>
    <n v="30.43"/>
    <n v="39.56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23"/>
    <x v="2"/>
    <x v="2"/>
    <x v="2"/>
    <x v="1"/>
    <x v="34"/>
    <x v="3"/>
    <s v=""/>
    <x v="1"/>
    <x v="0"/>
    <x v="0"/>
  </r>
  <r>
    <x v="1769"/>
    <x v="25"/>
    <x v="1611"/>
    <x v="24"/>
    <x v="1769"/>
    <x v="1762"/>
    <x v="0"/>
    <x v="2111"/>
    <s v="0001"/>
    <x v="0"/>
    <s v="8758"/>
    <x v="25"/>
    <x v="1939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3"/>
    <x v="2"/>
    <x v="2"/>
    <x v="2"/>
    <x v="1"/>
    <x v="46"/>
    <x v="0"/>
    <s v=""/>
    <x v="1"/>
    <x v="0"/>
    <x v="0"/>
  </r>
  <r>
    <x v="1769"/>
    <x v="11"/>
    <x v="1611"/>
    <x v="24"/>
    <x v="1769"/>
    <x v="1762"/>
    <x v="1"/>
    <x v="2111"/>
    <s v="0001"/>
    <x v="0"/>
    <s v="3500192"/>
    <x v="11"/>
    <x v="1939"/>
    <s v="YP66"/>
    <x v="1"/>
    <s v=""/>
    <x v="1"/>
    <n v="12"/>
    <x v="0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2"/>
    <x v="2"/>
    <x v="2"/>
    <x v="1"/>
    <x v="10"/>
    <x v="6"/>
    <s v=""/>
    <x v="1"/>
    <x v="0"/>
    <x v="0"/>
  </r>
  <r>
    <x v="1769"/>
    <x v="12"/>
    <x v="1611"/>
    <x v="24"/>
    <x v="1769"/>
    <x v="1762"/>
    <x v="1"/>
    <x v="2111"/>
    <s v="0001"/>
    <x v="0"/>
    <s v="3500193"/>
    <x v="12"/>
    <x v="1939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2"/>
    <x v="2"/>
    <x v="2"/>
    <x v="1"/>
    <x v="10"/>
    <x v="6"/>
    <s v=""/>
    <x v="1"/>
    <x v="0"/>
    <x v="0"/>
  </r>
  <r>
    <x v="1769"/>
    <x v="11"/>
    <x v="1611"/>
    <x v="24"/>
    <x v="1769"/>
    <x v="1762"/>
    <x v="1"/>
    <x v="2111"/>
    <s v="0001"/>
    <x v="0"/>
    <s v="3500192"/>
    <x v="11"/>
    <x v="1939"/>
    <s v="YD73"/>
    <x v="1"/>
    <s v=""/>
    <x v="1"/>
    <n v="12"/>
    <x v="0"/>
    <n v="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2"/>
    <x v="2"/>
    <x v="2"/>
    <x v="1"/>
    <x v="10"/>
    <x v="6"/>
    <s v=""/>
    <x v="1"/>
    <x v="0"/>
    <x v="0"/>
  </r>
  <r>
    <x v="1769"/>
    <x v="12"/>
    <x v="1611"/>
    <x v="24"/>
    <x v="1769"/>
    <x v="1762"/>
    <x v="1"/>
    <x v="2111"/>
    <s v="0001"/>
    <x v="0"/>
    <s v="3500193"/>
    <x v="12"/>
    <x v="1939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2"/>
    <x v="2"/>
    <x v="2"/>
    <x v="1"/>
    <x v="10"/>
    <x v="6"/>
    <s v=""/>
    <x v="1"/>
    <x v="0"/>
    <x v="0"/>
  </r>
  <r>
    <x v="1770"/>
    <x v="8"/>
    <x v="1612"/>
    <x v="8"/>
    <x v="1770"/>
    <x v="1763"/>
    <x v="0"/>
    <x v="2112"/>
    <s v="0001"/>
    <x v="0"/>
    <s v="6843"/>
    <x v="8"/>
    <x v="1244"/>
    <s v="YD11"/>
    <x v="1"/>
    <s v=""/>
    <x v="0"/>
    <n v="10"/>
    <x v="0"/>
    <n v="345.59"/>
    <n v="277.20999999999998"/>
    <x v="0"/>
    <x v="1"/>
    <n v="1"/>
    <n v="12841239"/>
    <x v="1755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2056"/>
    <x v="0"/>
    <x v="0"/>
    <x v="0"/>
    <x v="2"/>
    <x v="1"/>
    <s v="CERVEZAS"/>
    <s v="CUSQUEÑA"/>
    <x v="2"/>
    <x v="0"/>
    <x v="0"/>
    <x v="2"/>
    <x v="1"/>
    <x v="1"/>
    <x v="0"/>
    <x v="0"/>
    <x v="7"/>
    <x v="20"/>
    <x v="4"/>
    <x v="1"/>
    <x v="49"/>
    <x v="5"/>
    <d v="2021-01-31T00:00:00"/>
    <x v="0"/>
    <x v="0"/>
    <x v="0"/>
  </r>
  <r>
    <x v="1770"/>
    <x v="11"/>
    <x v="1612"/>
    <x v="8"/>
    <x v="1770"/>
    <x v="1763"/>
    <x v="1"/>
    <x v="2112"/>
    <s v="0001"/>
    <x v="0"/>
    <s v="3500192"/>
    <x v="11"/>
    <x v="1244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770"/>
    <x v="11"/>
    <x v="1612"/>
    <x v="8"/>
    <x v="1770"/>
    <x v="1763"/>
    <x v="1"/>
    <x v="2112"/>
    <s v="0001"/>
    <x v="0"/>
    <s v="3500192"/>
    <x v="11"/>
    <x v="1244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771"/>
    <x v="19"/>
    <x v="1613"/>
    <x v="12"/>
    <x v="1771"/>
    <x v="1764"/>
    <x v="0"/>
    <x v="2113"/>
    <s v="0001"/>
    <x v="0"/>
    <s v="7841"/>
    <x v="19"/>
    <x v="1940"/>
    <s v="YD13"/>
    <x v="1"/>
    <s v=""/>
    <x v="0"/>
    <n v="8"/>
    <x v="2"/>
    <n v="138.33000000000001"/>
    <n v="28.16"/>
    <x v="1"/>
    <x v="1"/>
    <n v="1"/>
    <n v="12841249"/>
    <x v="1756"/>
    <x v="0"/>
    <d v="2021-02-06T00:00:00"/>
    <x v="1"/>
    <x v="1"/>
    <x v="1"/>
    <s v="LU"/>
    <x v="0"/>
    <n v="0.1704"/>
    <n v="2"/>
    <n v="2.2903225806451672"/>
    <n v="1.7142857142857142"/>
    <n v="8"/>
    <x v="0"/>
    <n v="9"/>
    <n v="2.7636363635999999"/>
    <x v="0"/>
    <x v="0"/>
    <x v="1"/>
    <n v="9"/>
    <x v="0"/>
    <x v="2057"/>
    <x v="0"/>
    <x v="0"/>
    <x v="0"/>
    <x v="2"/>
    <x v="1"/>
    <s v="CERVEZAS"/>
    <s v="CORONA"/>
    <x v="1"/>
    <x v="0"/>
    <x v="0"/>
    <x v="1"/>
    <x v="1"/>
    <x v="1"/>
    <x v="0"/>
    <x v="0"/>
    <x v="2"/>
    <x v="25"/>
    <x v="1"/>
    <x v="1"/>
    <x v="825"/>
    <x v="7"/>
    <d v="2021-01-31T00:00:00"/>
    <x v="0"/>
    <x v="0"/>
    <x v="0"/>
  </r>
  <r>
    <x v="1771"/>
    <x v="1"/>
    <x v="1613"/>
    <x v="12"/>
    <x v="1771"/>
    <x v="1764"/>
    <x v="0"/>
    <x v="2113"/>
    <s v="0001"/>
    <x v="0"/>
    <s v="11115"/>
    <x v="1"/>
    <x v="1940"/>
    <s v="YD13"/>
    <x v="1"/>
    <s v=""/>
    <x v="0"/>
    <n v="1"/>
    <x v="2"/>
    <n v="17.39"/>
    <n v="7.1"/>
    <x v="1"/>
    <x v="1"/>
    <s v=""/>
    <s v=""/>
    <x v="1"/>
    <x v="0"/>
    <d v="2021-02-06T00:00:00"/>
    <x v="1"/>
    <x v="1"/>
    <x v="1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5"/>
    <x v="1"/>
    <x v="1"/>
    <x v="133"/>
    <x v="0"/>
    <s v=""/>
    <x v="1"/>
    <x v="0"/>
    <x v="0"/>
  </r>
  <r>
    <x v="1772"/>
    <x v="4"/>
    <x v="0"/>
    <x v="12"/>
    <x v="1772"/>
    <x v="1765"/>
    <x v="0"/>
    <x v="2114"/>
    <s v="0001"/>
    <x v="0"/>
    <s v="2395"/>
    <x v="4"/>
    <x v="1859"/>
    <s v="YD11"/>
    <x v="51"/>
    <s v=""/>
    <x v="0"/>
    <n v="8"/>
    <x v="0"/>
    <n v="247.86"/>
    <n v="215.94"/>
    <x v="0"/>
    <x v="3"/>
    <n v="1"/>
    <n v="12841319"/>
    <x v="1757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0"/>
    <n v="10"/>
    <x v="0"/>
    <x v="0"/>
    <x v="2"/>
    <n v="10"/>
    <x v="0"/>
    <x v="2058"/>
    <x v="0"/>
    <x v="0"/>
    <x v="0"/>
    <x v="2"/>
    <x v="1"/>
    <s v="CERVEZAS"/>
    <s v="PILSEN TRUJILLO"/>
    <x v="2"/>
    <x v="0"/>
    <x v="0"/>
    <x v="1"/>
    <x v="0"/>
    <x v="0"/>
    <x v="0"/>
    <x v="2"/>
    <x v="2"/>
    <x v="25"/>
    <x v="1"/>
    <x v="1"/>
    <x v="206"/>
    <x v="3"/>
    <d v="2021-01-31T00:00:00"/>
    <x v="0"/>
    <x v="0"/>
    <x v="0"/>
  </r>
  <r>
    <x v="1772"/>
    <x v="5"/>
    <x v="0"/>
    <x v="12"/>
    <x v="1772"/>
    <x v="1765"/>
    <x v="0"/>
    <x v="2114"/>
    <s v="0001"/>
    <x v="0"/>
    <s v="2821"/>
    <x v="5"/>
    <x v="1859"/>
    <s v="YD11"/>
    <x v="51"/>
    <s v=""/>
    <x v="0"/>
    <n v="2"/>
    <x v="0"/>
    <n v="61.41"/>
    <n v="54.54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2"/>
    <x v="2"/>
    <x v="25"/>
    <x v="1"/>
    <x v="1"/>
    <x v="15"/>
    <x v="3"/>
    <s v=""/>
    <x v="1"/>
    <x v="0"/>
    <x v="0"/>
  </r>
  <r>
    <x v="1772"/>
    <x v="11"/>
    <x v="0"/>
    <x v="12"/>
    <x v="1772"/>
    <x v="1765"/>
    <x v="1"/>
    <x v="2114"/>
    <s v="0001"/>
    <x v="0"/>
    <s v="3500192"/>
    <x v="11"/>
    <x v="1859"/>
    <s v="YP66"/>
    <x v="51"/>
    <s v=""/>
    <x v="1"/>
    <n v="10"/>
    <x v="0"/>
    <n v="-3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2"/>
    <x v="25"/>
    <x v="1"/>
    <x v="1"/>
    <x v="10"/>
    <x v="6"/>
    <s v=""/>
    <x v="1"/>
    <x v="0"/>
    <x v="0"/>
  </r>
  <r>
    <x v="1772"/>
    <x v="11"/>
    <x v="0"/>
    <x v="12"/>
    <x v="1772"/>
    <x v="1765"/>
    <x v="1"/>
    <x v="2114"/>
    <s v="0001"/>
    <x v="0"/>
    <s v="3500192"/>
    <x v="11"/>
    <x v="1859"/>
    <s v="YD73"/>
    <x v="51"/>
    <s v=""/>
    <x v="1"/>
    <n v="8"/>
    <x v="0"/>
    <n v="30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2"/>
    <x v="25"/>
    <x v="1"/>
    <x v="1"/>
    <x v="10"/>
    <x v="6"/>
    <s v=""/>
    <x v="1"/>
    <x v="0"/>
    <x v="0"/>
  </r>
  <r>
    <x v="1772"/>
    <x v="11"/>
    <x v="0"/>
    <x v="12"/>
    <x v="1772"/>
    <x v="1765"/>
    <x v="1"/>
    <x v="2114"/>
    <s v="0001"/>
    <x v="0"/>
    <s v="3500192"/>
    <x v="11"/>
    <x v="1859"/>
    <s v="YD73"/>
    <x v="5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2"/>
    <x v="25"/>
    <x v="1"/>
    <x v="1"/>
    <x v="10"/>
    <x v="6"/>
    <s v=""/>
    <x v="1"/>
    <x v="0"/>
    <x v="0"/>
  </r>
  <r>
    <x v="1773"/>
    <x v="38"/>
    <x v="0"/>
    <x v="23"/>
    <x v="1773"/>
    <x v="1766"/>
    <x v="0"/>
    <x v="2115"/>
    <s v="0001"/>
    <x v="0"/>
    <s v="2960"/>
    <x v="38"/>
    <x v="1941"/>
    <s v="YD13"/>
    <x v="54"/>
    <s v=""/>
    <x v="0"/>
    <n v="2"/>
    <x v="0"/>
    <n v="29.55"/>
    <n v="12.06"/>
    <x v="0"/>
    <x v="3"/>
    <n v="1"/>
    <n v="12841466"/>
    <x v="1758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2"/>
    <n v="0.66666666660000007"/>
    <x v="0"/>
    <x v="0"/>
    <x v="2"/>
    <n v="2"/>
    <x v="0"/>
    <x v="2059"/>
    <x v="0"/>
    <x v="0"/>
    <x v="0"/>
    <x v="0"/>
    <x v="0"/>
    <s v="NABS"/>
    <s v="VIVA BACKUS"/>
    <x v="0"/>
    <x v="0"/>
    <x v="0"/>
    <x v="2"/>
    <x v="0"/>
    <x v="0"/>
    <x v="2"/>
    <x v="6"/>
    <x v="7"/>
    <x v="20"/>
    <x v="4"/>
    <x v="1"/>
    <x v="897"/>
    <x v="0"/>
    <d v="2021-01-31T00:00:00"/>
    <x v="0"/>
    <x v="0"/>
    <x v="0"/>
  </r>
  <r>
    <x v="1774"/>
    <x v="15"/>
    <x v="1614"/>
    <x v="2"/>
    <x v="1774"/>
    <x v="1767"/>
    <x v="0"/>
    <x v="2116"/>
    <s v="0001"/>
    <x v="0"/>
    <s v="14523"/>
    <x v="15"/>
    <x v="1942"/>
    <s v="YD13"/>
    <x v="1"/>
    <s v=""/>
    <x v="0"/>
    <n v="4"/>
    <x v="1"/>
    <n v="26.88"/>
    <n v="26.16"/>
    <x v="5"/>
    <x v="1"/>
    <n v="1"/>
    <n v="12841618"/>
    <x v="1759"/>
    <x v="0"/>
    <d v="2021-02-06T00:00:00"/>
    <x v="1"/>
    <x v="4"/>
    <x v="4"/>
    <s v="LU"/>
    <x v="0"/>
    <n v="7.4399999999999994E-2"/>
    <n v="1"/>
    <n v="1.0000000000000027"/>
    <n v="1.25"/>
    <n v="4"/>
    <x v="0"/>
    <n v="10"/>
    <n v="4.5136363635999999"/>
    <x v="0"/>
    <x v="0"/>
    <x v="1"/>
    <n v="10"/>
    <x v="0"/>
    <x v="2060"/>
    <x v="0"/>
    <x v="0"/>
    <x v="0"/>
    <x v="2"/>
    <x v="1"/>
    <s v="CERVEZAS"/>
    <s v="PILSEN CALLAO"/>
    <x v="1"/>
    <x v="0"/>
    <x v="0"/>
    <x v="1"/>
    <x v="1"/>
    <x v="1"/>
    <x v="0"/>
    <x v="23"/>
    <x v="2"/>
    <x v="27"/>
    <x v="2"/>
    <x v="1"/>
    <x v="17"/>
    <x v="2"/>
    <d v="2021-01-31T00:00:00"/>
    <x v="0"/>
    <x v="0"/>
    <x v="0"/>
  </r>
  <r>
    <x v="1774"/>
    <x v="1"/>
    <x v="1614"/>
    <x v="2"/>
    <x v="1774"/>
    <x v="1767"/>
    <x v="0"/>
    <x v="2116"/>
    <s v="0001"/>
    <x v="0"/>
    <s v="11115"/>
    <x v="1"/>
    <x v="1942"/>
    <s v="YD13"/>
    <x v="1"/>
    <s v=""/>
    <x v="0"/>
    <n v="1"/>
    <x v="1"/>
    <n v="17.39"/>
    <n v="7.1"/>
    <x v="5"/>
    <x v="1"/>
    <s v=""/>
    <s v=""/>
    <x v="1"/>
    <x v="0"/>
    <d v="2021-02-06T00:00:00"/>
    <x v="1"/>
    <x v="4"/>
    <x v="4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3"/>
    <x v="2"/>
    <x v="27"/>
    <x v="2"/>
    <x v="1"/>
    <x v="133"/>
    <x v="0"/>
    <s v=""/>
    <x v="1"/>
    <x v="0"/>
    <x v="0"/>
  </r>
  <r>
    <x v="1774"/>
    <x v="10"/>
    <x v="1614"/>
    <x v="2"/>
    <x v="1774"/>
    <x v="1767"/>
    <x v="0"/>
    <x v="2116"/>
    <s v="0001"/>
    <x v="0"/>
    <s v="11118"/>
    <x v="10"/>
    <x v="1942"/>
    <s v="YD13"/>
    <x v="1"/>
    <s v=""/>
    <x v="0"/>
    <n v="2"/>
    <x v="1"/>
    <n v="21.73"/>
    <n v="8.8699999999999992"/>
    <x v="5"/>
    <x v="1"/>
    <s v=""/>
    <s v=""/>
    <x v="1"/>
    <x v="0"/>
    <d v="2021-02-06T00:00:00"/>
    <x v="1"/>
    <x v="4"/>
    <x v="4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3"/>
    <x v="2"/>
    <x v="27"/>
    <x v="2"/>
    <x v="1"/>
    <x v="175"/>
    <x v="0"/>
    <s v=""/>
    <x v="1"/>
    <x v="0"/>
    <x v="0"/>
  </r>
  <r>
    <x v="1774"/>
    <x v="26"/>
    <x v="1614"/>
    <x v="2"/>
    <x v="1774"/>
    <x v="1767"/>
    <x v="0"/>
    <x v="2116"/>
    <s v="0001"/>
    <x v="0"/>
    <s v="12408"/>
    <x v="26"/>
    <x v="1942"/>
    <s v="YD13"/>
    <x v="1"/>
    <s v=""/>
    <x v="0"/>
    <n v="3"/>
    <x v="1"/>
    <n v="24.4"/>
    <n v="13.82"/>
    <x v="5"/>
    <x v="1"/>
    <s v=""/>
    <s v=""/>
    <x v="1"/>
    <x v="0"/>
    <d v="2021-02-06T00:00:00"/>
    <x v="1"/>
    <x v="4"/>
    <x v="4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23"/>
    <x v="2"/>
    <x v="27"/>
    <x v="2"/>
    <x v="1"/>
    <x v="92"/>
    <x v="1"/>
    <s v=""/>
    <x v="1"/>
    <x v="0"/>
    <x v="0"/>
  </r>
  <r>
    <x v="1775"/>
    <x v="3"/>
    <x v="0"/>
    <x v="16"/>
    <x v="1775"/>
    <x v="1768"/>
    <x v="0"/>
    <x v="2117"/>
    <s v="0001"/>
    <x v="0"/>
    <s v="8563"/>
    <x v="3"/>
    <x v="1943"/>
    <s v="YD13"/>
    <x v="50"/>
    <s v=""/>
    <x v="0"/>
    <n v="2"/>
    <x v="0"/>
    <n v="25.24"/>
    <n v="16.149999999999999"/>
    <x v="0"/>
    <x v="1"/>
    <n v="1"/>
    <n v="12841745"/>
    <x v="1760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4"/>
    <n v="1.75"/>
    <x v="0"/>
    <x v="0"/>
    <x v="2"/>
    <n v="4"/>
    <x v="0"/>
    <x v="2061"/>
    <x v="0"/>
    <x v="0"/>
    <x v="0"/>
    <x v="0"/>
    <x v="1"/>
    <s v="CERVEZAS"/>
    <s v="CUSQUEÑA"/>
    <x v="1"/>
    <x v="0"/>
    <x v="0"/>
    <x v="1"/>
    <x v="0"/>
    <x v="0"/>
    <x v="0"/>
    <x v="0"/>
    <x v="2"/>
    <x v="2"/>
    <x v="2"/>
    <x v="1"/>
    <x v="3"/>
    <x v="2"/>
    <d v="2021-01-31T00:00:00"/>
    <x v="0"/>
    <x v="0"/>
    <x v="0"/>
  </r>
  <r>
    <x v="1775"/>
    <x v="15"/>
    <x v="0"/>
    <x v="16"/>
    <x v="1775"/>
    <x v="1768"/>
    <x v="0"/>
    <x v="2117"/>
    <s v="0001"/>
    <x v="0"/>
    <s v="14523"/>
    <x v="15"/>
    <x v="1943"/>
    <s v="YD13"/>
    <x v="50"/>
    <s v=""/>
    <x v="0"/>
    <n v="1"/>
    <x v="0"/>
    <n v="10.57"/>
    <n v="7.33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2"/>
    <x v="2"/>
    <x v="2"/>
    <x v="1"/>
    <x v="74"/>
    <x v="2"/>
    <s v=""/>
    <x v="1"/>
    <x v="0"/>
    <x v="0"/>
  </r>
  <r>
    <x v="1775"/>
    <x v="23"/>
    <x v="0"/>
    <x v="16"/>
    <x v="1775"/>
    <x v="1768"/>
    <x v="0"/>
    <x v="2117"/>
    <s v="0001"/>
    <x v="0"/>
    <s v="15096"/>
    <x v="23"/>
    <x v="1943"/>
    <s v="YD13"/>
    <x v="50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2"/>
    <x v="2"/>
    <x v="2"/>
    <x v="1"/>
    <x v="163"/>
    <x v="8"/>
    <s v=""/>
    <x v="1"/>
    <x v="0"/>
    <x v="0"/>
  </r>
  <r>
    <x v="1776"/>
    <x v="19"/>
    <x v="1615"/>
    <x v="2"/>
    <x v="1776"/>
    <x v="1769"/>
    <x v="0"/>
    <x v="2118"/>
    <s v="0001"/>
    <x v="0"/>
    <s v="7841"/>
    <x v="19"/>
    <x v="1944"/>
    <s v="YD13"/>
    <x v="1"/>
    <s v=""/>
    <x v="0"/>
    <n v="3"/>
    <x v="1"/>
    <n v="51.86"/>
    <n v="10.55"/>
    <x v="5"/>
    <x v="1"/>
    <n v="1"/>
    <n v="12841751"/>
    <x v="1761"/>
    <x v="0"/>
    <d v="2021-02-06T00:00:00"/>
    <x v="1"/>
    <x v="4"/>
    <x v="4"/>
    <s v="LU"/>
    <x v="0"/>
    <n v="6.3899999999999998E-2"/>
    <n v="0.75"/>
    <n v="0.85887096774193772"/>
    <n v="0.64285714285714279"/>
    <n v="3"/>
    <x v="0"/>
    <n v="9"/>
    <n v="2.25"/>
    <x v="0"/>
    <x v="0"/>
    <x v="1"/>
    <n v="9"/>
    <x v="0"/>
    <x v="2062"/>
    <x v="0"/>
    <x v="0"/>
    <x v="0"/>
    <x v="2"/>
    <x v="1"/>
    <s v="CERVEZAS"/>
    <s v="CORONA"/>
    <x v="1"/>
    <x v="0"/>
    <x v="0"/>
    <x v="1"/>
    <x v="1"/>
    <x v="1"/>
    <x v="0"/>
    <x v="23"/>
    <x v="2"/>
    <x v="27"/>
    <x v="2"/>
    <x v="1"/>
    <x v="375"/>
    <x v="7"/>
    <d v="2021-01-31T00:00:00"/>
    <x v="0"/>
    <x v="0"/>
    <x v="0"/>
  </r>
  <r>
    <x v="1776"/>
    <x v="29"/>
    <x v="1615"/>
    <x v="2"/>
    <x v="1776"/>
    <x v="1769"/>
    <x v="0"/>
    <x v="2118"/>
    <s v="0001"/>
    <x v="0"/>
    <s v="8560"/>
    <x v="29"/>
    <x v="1944"/>
    <s v="YD13"/>
    <x v="1"/>
    <s v=""/>
    <x v="0"/>
    <n v="2"/>
    <x v="1"/>
    <n v="20.51"/>
    <n v="15.19"/>
    <x v="5"/>
    <x v="1"/>
    <s v=""/>
    <s v=""/>
    <x v="1"/>
    <x v="0"/>
    <d v="2021-02-06T00:00:00"/>
    <x v="1"/>
    <x v="4"/>
    <x v="4"/>
    <s v="LU"/>
    <x v="0"/>
    <n v="3.9600000000000003E-2"/>
    <n v="0.5"/>
    <n v="0.53225806451613056"/>
    <n v="0.62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23"/>
    <x v="2"/>
    <x v="27"/>
    <x v="2"/>
    <x v="1"/>
    <x v="76"/>
    <x v="2"/>
    <s v=""/>
    <x v="1"/>
    <x v="0"/>
    <x v="0"/>
  </r>
  <r>
    <x v="1776"/>
    <x v="3"/>
    <x v="1615"/>
    <x v="2"/>
    <x v="1776"/>
    <x v="1769"/>
    <x v="0"/>
    <x v="2118"/>
    <s v="0001"/>
    <x v="0"/>
    <s v="8563"/>
    <x v="3"/>
    <x v="1944"/>
    <s v="YD13"/>
    <x v="1"/>
    <s v=""/>
    <x v="0"/>
    <n v="2"/>
    <x v="1"/>
    <n v="20.51"/>
    <n v="15.19"/>
    <x v="5"/>
    <x v="1"/>
    <s v=""/>
    <s v=""/>
    <x v="1"/>
    <x v="0"/>
    <d v="2021-02-06T00:00:00"/>
    <x v="1"/>
    <x v="4"/>
    <x v="4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23"/>
    <x v="2"/>
    <x v="27"/>
    <x v="2"/>
    <x v="1"/>
    <x v="76"/>
    <x v="2"/>
    <s v=""/>
    <x v="1"/>
    <x v="0"/>
    <x v="0"/>
  </r>
  <r>
    <x v="1776"/>
    <x v="30"/>
    <x v="1615"/>
    <x v="2"/>
    <x v="1776"/>
    <x v="1769"/>
    <x v="0"/>
    <x v="2118"/>
    <s v="0001"/>
    <x v="0"/>
    <s v="9523"/>
    <x v="30"/>
    <x v="1944"/>
    <s v="YD13"/>
    <x v="1"/>
    <s v=""/>
    <x v="0"/>
    <n v="2"/>
    <x v="1"/>
    <n v="25.21"/>
    <n v="16.98"/>
    <x v="5"/>
    <x v="1"/>
    <s v=""/>
    <s v=""/>
    <x v="1"/>
    <x v="0"/>
    <d v="2021-02-06T00:00:00"/>
    <x v="1"/>
    <x v="4"/>
    <x v="4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23"/>
    <x v="2"/>
    <x v="27"/>
    <x v="2"/>
    <x v="1"/>
    <x v="56"/>
    <x v="1"/>
    <s v=""/>
    <x v="1"/>
    <x v="0"/>
    <x v="0"/>
  </r>
  <r>
    <x v="1777"/>
    <x v="4"/>
    <x v="1616"/>
    <x v="16"/>
    <x v="1777"/>
    <x v="1770"/>
    <x v="0"/>
    <x v="2119"/>
    <s v="0001"/>
    <x v="0"/>
    <s v="2395"/>
    <x v="4"/>
    <x v="1945"/>
    <s v="YD11"/>
    <x v="1"/>
    <s v=""/>
    <x v="0"/>
    <n v="5"/>
    <x v="0"/>
    <n v="136.52000000000001"/>
    <n v="131.22"/>
    <x v="2"/>
    <x v="0"/>
    <n v="1"/>
    <n v="12841758"/>
    <x v="1762"/>
    <x v="0"/>
    <d v="2021-02-06T00:00:00"/>
    <x v="1"/>
    <x v="2"/>
    <x v="2"/>
    <s v="LU"/>
    <x v="0"/>
    <n v="0.372"/>
    <n v="5"/>
    <n v="5.0000000000000133"/>
    <n v="7.1428571428571423"/>
    <n v="5"/>
    <x v="0"/>
    <n v="5"/>
    <n v="5"/>
    <x v="0"/>
    <x v="0"/>
    <x v="1"/>
    <n v="5"/>
    <x v="0"/>
    <x v="2063"/>
    <x v="0"/>
    <x v="0"/>
    <x v="0"/>
    <x v="0"/>
    <x v="1"/>
    <s v="CERVEZAS"/>
    <s v="PILSEN TRUJILLO"/>
    <x v="2"/>
    <x v="0"/>
    <x v="0"/>
    <x v="1"/>
    <x v="1"/>
    <x v="1"/>
    <x v="0"/>
    <x v="0"/>
    <x v="2"/>
    <x v="14"/>
    <x v="1"/>
    <x v="1"/>
    <x v="73"/>
    <x v="3"/>
    <d v="2021-01-31T00:00:00"/>
    <x v="0"/>
    <x v="0"/>
    <x v="0"/>
  </r>
  <r>
    <x v="1777"/>
    <x v="11"/>
    <x v="1616"/>
    <x v="16"/>
    <x v="1777"/>
    <x v="1770"/>
    <x v="1"/>
    <x v="2119"/>
    <s v="0001"/>
    <x v="0"/>
    <s v="3500192"/>
    <x v="11"/>
    <x v="1945"/>
    <s v="YP66"/>
    <x v="1"/>
    <s v=""/>
    <x v="1"/>
    <n v="5"/>
    <x v="0"/>
    <n v="-19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777"/>
    <x v="11"/>
    <x v="1616"/>
    <x v="16"/>
    <x v="1777"/>
    <x v="1770"/>
    <x v="1"/>
    <x v="2119"/>
    <s v="0001"/>
    <x v="0"/>
    <s v="3500192"/>
    <x v="11"/>
    <x v="1945"/>
    <s v="YD73"/>
    <x v="1"/>
    <s v=""/>
    <x v="1"/>
    <n v="5"/>
    <x v="0"/>
    <n v="19"/>
    <n v="0"/>
    <x v="2"/>
    <x v="0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778"/>
    <x v="5"/>
    <x v="1617"/>
    <x v="16"/>
    <x v="1778"/>
    <x v="1771"/>
    <x v="0"/>
    <x v="2120"/>
    <s v="0001"/>
    <x v="0"/>
    <s v="2821"/>
    <x v="5"/>
    <x v="1334"/>
    <s v="YD11"/>
    <x v="1"/>
    <s v=""/>
    <x v="0"/>
    <n v="1"/>
    <x v="0"/>
    <n v="30.71"/>
    <n v="27.27"/>
    <x v="5"/>
    <x v="2"/>
    <n v="1"/>
    <n v="12841921"/>
    <x v="1763"/>
    <x v="0"/>
    <d v="2021-02-06T00:00:00"/>
    <x v="1"/>
    <x v="4"/>
    <x v="4"/>
    <s v="LU"/>
    <x v="0"/>
    <n v="7.5600000000000001E-2"/>
    <n v="1"/>
    <n v="1.0161290322580672"/>
    <n v="1.4285714285714284"/>
    <n v="1"/>
    <x v="0"/>
    <n v="4"/>
    <n v="2.5"/>
    <x v="0"/>
    <x v="0"/>
    <x v="1"/>
    <n v="4"/>
    <x v="0"/>
    <x v="2064"/>
    <x v="0"/>
    <x v="0"/>
    <x v="0"/>
    <x v="0"/>
    <x v="1"/>
    <s v="CERVEZAS"/>
    <s v="PILSEN CALLAO"/>
    <x v="2"/>
    <x v="0"/>
    <x v="0"/>
    <x v="1"/>
    <x v="1"/>
    <x v="1"/>
    <x v="0"/>
    <x v="0"/>
    <x v="11"/>
    <x v="56"/>
    <x v="4"/>
    <x v="1"/>
    <x v="5"/>
    <x v="3"/>
    <d v="2021-01-31T00:00:00"/>
    <x v="0"/>
    <x v="0"/>
    <x v="0"/>
  </r>
  <r>
    <x v="1778"/>
    <x v="3"/>
    <x v="1617"/>
    <x v="16"/>
    <x v="1778"/>
    <x v="1771"/>
    <x v="0"/>
    <x v="2120"/>
    <s v="0001"/>
    <x v="0"/>
    <s v="8563"/>
    <x v="3"/>
    <x v="1334"/>
    <s v="YD13"/>
    <x v="1"/>
    <s v=""/>
    <x v="0"/>
    <n v="2"/>
    <x v="0"/>
    <n v="20.51"/>
    <n v="15.19"/>
    <x v="5"/>
    <x v="2"/>
    <s v=""/>
    <s v=""/>
    <x v="1"/>
    <x v="0"/>
    <d v="2021-02-06T00:00:00"/>
    <x v="1"/>
    <x v="4"/>
    <x v="4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11"/>
    <x v="56"/>
    <x v="4"/>
    <x v="1"/>
    <x v="76"/>
    <x v="2"/>
    <s v=""/>
    <x v="1"/>
    <x v="0"/>
    <x v="0"/>
  </r>
  <r>
    <x v="1778"/>
    <x v="10"/>
    <x v="1617"/>
    <x v="16"/>
    <x v="1778"/>
    <x v="1771"/>
    <x v="0"/>
    <x v="2120"/>
    <s v="0001"/>
    <x v="0"/>
    <s v="11118"/>
    <x v="10"/>
    <x v="1334"/>
    <s v="YD13"/>
    <x v="1"/>
    <s v=""/>
    <x v="0"/>
    <n v="1"/>
    <x v="0"/>
    <n v="10.87"/>
    <n v="4.4400000000000004"/>
    <x v="5"/>
    <x v="2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11"/>
    <x v="56"/>
    <x v="4"/>
    <x v="1"/>
    <x v="9"/>
    <x v="0"/>
    <s v=""/>
    <x v="1"/>
    <x v="0"/>
    <x v="0"/>
  </r>
  <r>
    <x v="1778"/>
    <x v="11"/>
    <x v="1617"/>
    <x v="16"/>
    <x v="1778"/>
    <x v="1771"/>
    <x v="1"/>
    <x v="2120"/>
    <s v="0001"/>
    <x v="0"/>
    <s v="3500192"/>
    <x v="11"/>
    <x v="1334"/>
    <s v="YP66"/>
    <x v="1"/>
    <s v=""/>
    <x v="1"/>
    <n v="1"/>
    <x v="0"/>
    <n v="-3.8"/>
    <n v="0"/>
    <x v="5"/>
    <x v="2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56"/>
    <x v="4"/>
    <x v="1"/>
    <x v="10"/>
    <x v="6"/>
    <s v=""/>
    <x v="1"/>
    <x v="0"/>
    <x v="0"/>
  </r>
  <r>
    <x v="1778"/>
    <x v="11"/>
    <x v="1617"/>
    <x v="16"/>
    <x v="1778"/>
    <x v="1771"/>
    <x v="1"/>
    <x v="2120"/>
    <s v="0001"/>
    <x v="0"/>
    <s v="3500192"/>
    <x v="11"/>
    <x v="1334"/>
    <s v="YD73"/>
    <x v="1"/>
    <s v=""/>
    <x v="1"/>
    <n v="1"/>
    <x v="0"/>
    <n v="3.8"/>
    <n v="0"/>
    <x v="5"/>
    <x v="2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56"/>
    <x v="4"/>
    <x v="1"/>
    <x v="10"/>
    <x v="6"/>
    <s v=""/>
    <x v="1"/>
    <x v="0"/>
    <x v="0"/>
  </r>
  <r>
    <x v="1779"/>
    <x v="5"/>
    <x v="0"/>
    <x v="19"/>
    <x v="1779"/>
    <x v="1772"/>
    <x v="0"/>
    <x v="2121"/>
    <s v="0001"/>
    <x v="0"/>
    <s v="2821"/>
    <x v="5"/>
    <x v="1946"/>
    <s v="YD11"/>
    <x v="51"/>
    <s v=""/>
    <x v="0"/>
    <n v="2"/>
    <x v="0"/>
    <n v="61.41"/>
    <n v="54.54"/>
    <x v="0"/>
    <x v="1"/>
    <n v="1"/>
    <n v="12841951"/>
    <x v="1764"/>
    <x v="0"/>
    <d v="2021-02-06T00:00:00"/>
    <x v="0"/>
    <x v="0"/>
    <x v="0"/>
    <s v="LU"/>
    <x v="0"/>
    <n v="0.1512"/>
    <n v="2"/>
    <n v="2.0322580645161343"/>
    <n v="2.8571428571428568"/>
    <n v="2"/>
    <x v="0"/>
    <n v="4"/>
    <n v="2.5"/>
    <x v="0"/>
    <x v="0"/>
    <x v="2"/>
    <n v="4"/>
    <x v="0"/>
    <x v="2065"/>
    <x v="0"/>
    <x v="0"/>
    <x v="0"/>
    <x v="0"/>
    <x v="1"/>
    <s v="CERVEZAS"/>
    <s v="PILSEN CALLAO"/>
    <x v="2"/>
    <x v="0"/>
    <x v="0"/>
    <x v="2"/>
    <x v="0"/>
    <x v="0"/>
    <x v="0"/>
    <x v="0"/>
    <x v="2"/>
    <x v="14"/>
    <x v="1"/>
    <x v="1"/>
    <x v="15"/>
    <x v="3"/>
    <d v="2021-01-31T00:00:00"/>
    <x v="0"/>
    <x v="0"/>
    <x v="0"/>
  </r>
  <r>
    <x v="1779"/>
    <x v="13"/>
    <x v="0"/>
    <x v="19"/>
    <x v="1779"/>
    <x v="1772"/>
    <x v="0"/>
    <x v="2121"/>
    <s v="0001"/>
    <x v="0"/>
    <s v="14268"/>
    <x v="13"/>
    <x v="1946"/>
    <s v="YD13"/>
    <x v="51"/>
    <s v=""/>
    <x v="0"/>
    <n v="1"/>
    <x v="0"/>
    <n v="15.12"/>
    <n v="3.0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14"/>
    <x v="1"/>
    <x v="1"/>
    <x v="2"/>
    <x v="1"/>
    <s v=""/>
    <x v="1"/>
    <x v="0"/>
    <x v="0"/>
  </r>
  <r>
    <x v="1779"/>
    <x v="15"/>
    <x v="0"/>
    <x v="19"/>
    <x v="1779"/>
    <x v="1772"/>
    <x v="0"/>
    <x v="2121"/>
    <s v="0001"/>
    <x v="0"/>
    <s v="14523"/>
    <x v="15"/>
    <x v="1946"/>
    <s v="YD13"/>
    <x v="51"/>
    <s v=""/>
    <x v="0"/>
    <n v="1"/>
    <x v="0"/>
    <n v="10.57"/>
    <n v="7.33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14"/>
    <x v="1"/>
    <x v="1"/>
    <x v="74"/>
    <x v="2"/>
    <s v=""/>
    <x v="1"/>
    <x v="0"/>
    <x v="0"/>
  </r>
  <r>
    <x v="1779"/>
    <x v="11"/>
    <x v="0"/>
    <x v="19"/>
    <x v="1779"/>
    <x v="1772"/>
    <x v="1"/>
    <x v="2121"/>
    <s v="0001"/>
    <x v="0"/>
    <s v="3500192"/>
    <x v="11"/>
    <x v="1946"/>
    <s v="YP66"/>
    <x v="5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79"/>
    <x v="11"/>
    <x v="0"/>
    <x v="19"/>
    <x v="1779"/>
    <x v="1772"/>
    <x v="1"/>
    <x v="2121"/>
    <s v="0001"/>
    <x v="0"/>
    <s v="3500192"/>
    <x v="11"/>
    <x v="1946"/>
    <s v="YD73"/>
    <x v="5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80"/>
    <x v="4"/>
    <x v="0"/>
    <x v="30"/>
    <x v="1780"/>
    <x v="1773"/>
    <x v="0"/>
    <x v="2122"/>
    <s v="0001"/>
    <x v="0"/>
    <s v="2395"/>
    <x v="4"/>
    <x v="1947"/>
    <s v="YD11"/>
    <x v="50"/>
    <s v=""/>
    <x v="0"/>
    <n v="8"/>
    <x v="0"/>
    <n v="247.86"/>
    <n v="215.94"/>
    <x v="0"/>
    <x v="1"/>
    <n v="1"/>
    <n v="12841992"/>
    <x v="1765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1"/>
    <n v="9.75"/>
    <x v="0"/>
    <x v="0"/>
    <x v="5"/>
    <n v="11"/>
    <x v="0"/>
    <x v="2066"/>
    <x v="0"/>
    <x v="0"/>
    <x v="0"/>
    <x v="4"/>
    <x v="1"/>
    <s v="CERVEZAS"/>
    <s v="PILSEN TRUJILLO"/>
    <x v="2"/>
    <x v="0"/>
    <x v="0"/>
    <x v="0"/>
    <x v="0"/>
    <x v="0"/>
    <x v="0"/>
    <x v="2"/>
    <x v="15"/>
    <x v="32"/>
    <x v="2"/>
    <x v="3"/>
    <x v="206"/>
    <x v="3"/>
    <d v="2021-01-31T00:00:00"/>
    <x v="0"/>
    <x v="0"/>
    <x v="0"/>
  </r>
  <r>
    <x v="1780"/>
    <x v="16"/>
    <x v="0"/>
    <x v="30"/>
    <x v="1780"/>
    <x v="1773"/>
    <x v="0"/>
    <x v="2122"/>
    <s v="0001"/>
    <x v="0"/>
    <s v="11114"/>
    <x v="16"/>
    <x v="1947"/>
    <s v="YD13"/>
    <x v="50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15"/>
    <x v="32"/>
    <x v="2"/>
    <x v="3"/>
    <x v="23"/>
    <x v="0"/>
    <s v=""/>
    <x v="1"/>
    <x v="0"/>
    <x v="0"/>
  </r>
  <r>
    <x v="1780"/>
    <x v="6"/>
    <x v="0"/>
    <x v="30"/>
    <x v="1780"/>
    <x v="1773"/>
    <x v="0"/>
    <x v="2122"/>
    <s v="0001"/>
    <x v="0"/>
    <s v="4961"/>
    <x v="6"/>
    <x v="1947"/>
    <s v="YD13"/>
    <x v="5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2"/>
    <x v="15"/>
    <x v="32"/>
    <x v="2"/>
    <x v="3"/>
    <x v="24"/>
    <x v="4"/>
    <s v=""/>
    <x v="1"/>
    <x v="0"/>
    <x v="0"/>
  </r>
  <r>
    <x v="1780"/>
    <x v="26"/>
    <x v="0"/>
    <x v="30"/>
    <x v="1780"/>
    <x v="1773"/>
    <x v="0"/>
    <x v="2122"/>
    <s v="0001"/>
    <x v="0"/>
    <s v="12408"/>
    <x v="26"/>
    <x v="1947"/>
    <s v="YD13"/>
    <x v="50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0"/>
    <x v="2"/>
    <x v="15"/>
    <x v="32"/>
    <x v="2"/>
    <x v="3"/>
    <x v="47"/>
    <x v="1"/>
    <s v=""/>
    <x v="1"/>
    <x v="0"/>
    <x v="0"/>
  </r>
  <r>
    <x v="1780"/>
    <x v="11"/>
    <x v="0"/>
    <x v="30"/>
    <x v="1780"/>
    <x v="1773"/>
    <x v="1"/>
    <x v="2122"/>
    <s v="0001"/>
    <x v="0"/>
    <s v="3500192"/>
    <x v="11"/>
    <x v="1947"/>
    <s v="YP66"/>
    <x v="50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5"/>
    <x v="32"/>
    <x v="2"/>
    <x v="3"/>
    <x v="10"/>
    <x v="6"/>
    <s v=""/>
    <x v="1"/>
    <x v="0"/>
    <x v="0"/>
  </r>
  <r>
    <x v="1780"/>
    <x v="11"/>
    <x v="0"/>
    <x v="30"/>
    <x v="1780"/>
    <x v="1773"/>
    <x v="1"/>
    <x v="2122"/>
    <s v="0001"/>
    <x v="0"/>
    <s v="3500192"/>
    <x v="11"/>
    <x v="1947"/>
    <s v="YD73"/>
    <x v="50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5"/>
    <x v="32"/>
    <x v="2"/>
    <x v="3"/>
    <x v="10"/>
    <x v="6"/>
    <s v=""/>
    <x v="1"/>
    <x v="0"/>
    <x v="0"/>
  </r>
  <r>
    <x v="1781"/>
    <x v="4"/>
    <x v="1618"/>
    <x v="4"/>
    <x v="1781"/>
    <x v="1774"/>
    <x v="0"/>
    <x v="2123"/>
    <s v="0001"/>
    <x v="0"/>
    <s v="2395"/>
    <x v="4"/>
    <x v="1571"/>
    <s v="YD11"/>
    <x v="1"/>
    <s v=""/>
    <x v="0"/>
    <n v="8"/>
    <x v="1"/>
    <n v="247.86"/>
    <n v="215.94"/>
    <x v="5"/>
    <x v="1"/>
    <n v="1"/>
    <n v="12842056"/>
    <x v="1766"/>
    <x v="0"/>
    <d v="2021-02-06T00:00:00"/>
    <x v="1"/>
    <x v="4"/>
    <x v="4"/>
    <s v="LU"/>
    <x v="0"/>
    <n v="0.59519999999999995"/>
    <n v="8"/>
    <n v="8.0000000000000213"/>
    <n v="11.428571428571427"/>
    <n v="8"/>
    <x v="0"/>
    <n v="17"/>
    <n v="12.25"/>
    <x v="0"/>
    <x v="0"/>
    <x v="1"/>
    <n v="17"/>
    <x v="0"/>
    <x v="2067"/>
    <x v="0"/>
    <x v="0"/>
    <x v="0"/>
    <x v="3"/>
    <x v="1"/>
    <s v="CERVEZAS"/>
    <s v="PILSEN TRUJILLO"/>
    <x v="2"/>
    <x v="0"/>
    <x v="0"/>
    <x v="2"/>
    <x v="1"/>
    <x v="1"/>
    <x v="0"/>
    <x v="23"/>
    <x v="7"/>
    <x v="11"/>
    <x v="4"/>
    <x v="1"/>
    <x v="206"/>
    <x v="3"/>
    <d v="2021-01-31T00:00:00"/>
    <x v="0"/>
    <x v="0"/>
    <x v="0"/>
  </r>
  <r>
    <x v="1781"/>
    <x v="19"/>
    <x v="1618"/>
    <x v="4"/>
    <x v="1781"/>
    <x v="1774"/>
    <x v="0"/>
    <x v="2123"/>
    <s v="0001"/>
    <x v="0"/>
    <s v="7841"/>
    <x v="19"/>
    <x v="1571"/>
    <s v="YD13"/>
    <x v="1"/>
    <s v=""/>
    <x v="0"/>
    <n v="2"/>
    <x v="1"/>
    <n v="34.58"/>
    <n v="7.04"/>
    <x v="5"/>
    <x v="1"/>
    <s v=""/>
    <s v=""/>
    <x v="1"/>
    <x v="0"/>
    <d v="2021-02-06T00:00:00"/>
    <x v="1"/>
    <x v="4"/>
    <x v="4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23"/>
    <x v="7"/>
    <x v="11"/>
    <x v="4"/>
    <x v="1"/>
    <x v="35"/>
    <x v="7"/>
    <s v=""/>
    <x v="1"/>
    <x v="0"/>
    <x v="0"/>
  </r>
  <r>
    <x v="1781"/>
    <x v="33"/>
    <x v="1618"/>
    <x v="4"/>
    <x v="1781"/>
    <x v="1774"/>
    <x v="0"/>
    <x v="2123"/>
    <s v="0001"/>
    <x v="0"/>
    <s v="8593"/>
    <x v="33"/>
    <x v="1571"/>
    <s v="YD13"/>
    <x v="1"/>
    <s v=""/>
    <x v="0"/>
    <n v="2"/>
    <x v="1"/>
    <n v="21.19"/>
    <n v="4.3099999999999996"/>
    <x v="5"/>
    <x v="1"/>
    <s v=""/>
    <s v=""/>
    <x v="1"/>
    <x v="0"/>
    <d v="2021-02-06T00:00:00"/>
    <x v="1"/>
    <x v="4"/>
    <x v="4"/>
    <s v="LU"/>
    <x v="0"/>
    <n v="2.52E-2"/>
    <n v="1"/>
    <n v="0.33870967741935576"/>
    <n v="0.71428571428571419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23"/>
    <x v="7"/>
    <x v="11"/>
    <x v="4"/>
    <x v="1"/>
    <x v="40"/>
    <x v="2"/>
    <s v=""/>
    <x v="1"/>
    <x v="0"/>
    <x v="0"/>
  </r>
  <r>
    <x v="1781"/>
    <x v="25"/>
    <x v="1618"/>
    <x v="4"/>
    <x v="1781"/>
    <x v="1774"/>
    <x v="0"/>
    <x v="2123"/>
    <s v="0001"/>
    <x v="0"/>
    <s v="8758"/>
    <x v="25"/>
    <x v="1571"/>
    <s v="YD13"/>
    <x v="1"/>
    <s v=""/>
    <x v="0"/>
    <n v="2"/>
    <x v="1"/>
    <n v="15.79"/>
    <n v="6.44"/>
    <x v="5"/>
    <x v="1"/>
    <s v=""/>
    <s v=""/>
    <x v="1"/>
    <x v="0"/>
    <d v="2021-02-06T00:00:00"/>
    <x v="1"/>
    <x v="4"/>
    <x v="4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3"/>
    <x v="7"/>
    <x v="11"/>
    <x v="4"/>
    <x v="1"/>
    <x v="299"/>
    <x v="0"/>
    <s v=""/>
    <x v="1"/>
    <x v="0"/>
    <x v="0"/>
  </r>
  <r>
    <x v="1781"/>
    <x v="13"/>
    <x v="1618"/>
    <x v="4"/>
    <x v="1781"/>
    <x v="1774"/>
    <x v="0"/>
    <x v="2123"/>
    <s v="0001"/>
    <x v="0"/>
    <s v="14268"/>
    <x v="13"/>
    <x v="1571"/>
    <s v="YD13"/>
    <x v="1"/>
    <s v=""/>
    <x v="0"/>
    <n v="1"/>
    <x v="1"/>
    <n v="11.25"/>
    <n v="2.2999999999999998"/>
    <x v="5"/>
    <x v="1"/>
    <s v=""/>
    <s v=""/>
    <x v="1"/>
    <x v="0"/>
    <d v="2021-02-06T00:00:00"/>
    <x v="1"/>
    <x v="4"/>
    <x v="4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3"/>
    <x v="7"/>
    <x v="11"/>
    <x v="4"/>
    <x v="1"/>
    <x v="130"/>
    <x v="1"/>
    <s v=""/>
    <x v="1"/>
    <x v="0"/>
    <x v="0"/>
  </r>
  <r>
    <x v="1781"/>
    <x v="15"/>
    <x v="1618"/>
    <x v="4"/>
    <x v="1781"/>
    <x v="1774"/>
    <x v="0"/>
    <x v="2123"/>
    <s v="0001"/>
    <x v="0"/>
    <s v="14523"/>
    <x v="15"/>
    <x v="1571"/>
    <s v="YD13"/>
    <x v="1"/>
    <s v=""/>
    <x v="0"/>
    <n v="2"/>
    <x v="1"/>
    <n v="13.45"/>
    <n v="13.08"/>
    <x v="5"/>
    <x v="1"/>
    <s v=""/>
    <s v=""/>
    <x v="1"/>
    <x v="0"/>
    <d v="2021-02-06T00:00:00"/>
    <x v="1"/>
    <x v="4"/>
    <x v="4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3"/>
    <x v="7"/>
    <x v="11"/>
    <x v="4"/>
    <x v="1"/>
    <x v="193"/>
    <x v="2"/>
    <s v=""/>
    <x v="1"/>
    <x v="0"/>
    <x v="0"/>
  </r>
  <r>
    <x v="1781"/>
    <x v="11"/>
    <x v="1618"/>
    <x v="4"/>
    <x v="1781"/>
    <x v="1774"/>
    <x v="1"/>
    <x v="2123"/>
    <s v="0001"/>
    <x v="0"/>
    <s v="3500192"/>
    <x v="11"/>
    <x v="1571"/>
    <s v="YP66"/>
    <x v="1"/>
    <s v=""/>
    <x v="1"/>
    <n v="8"/>
    <x v="1"/>
    <n v="-30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11"/>
    <x v="4"/>
    <x v="1"/>
    <x v="10"/>
    <x v="6"/>
    <s v=""/>
    <x v="1"/>
    <x v="0"/>
    <x v="0"/>
  </r>
  <r>
    <x v="1781"/>
    <x v="11"/>
    <x v="1618"/>
    <x v="4"/>
    <x v="1781"/>
    <x v="1774"/>
    <x v="1"/>
    <x v="2123"/>
    <s v="0001"/>
    <x v="0"/>
    <s v="3500192"/>
    <x v="11"/>
    <x v="1571"/>
    <s v="YD73"/>
    <x v="1"/>
    <s v=""/>
    <x v="1"/>
    <n v="8"/>
    <x v="1"/>
    <n v="30.4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11"/>
    <x v="4"/>
    <x v="1"/>
    <x v="10"/>
    <x v="6"/>
    <s v=""/>
    <x v="1"/>
    <x v="0"/>
    <x v="0"/>
  </r>
  <r>
    <x v="1782"/>
    <x v="6"/>
    <x v="0"/>
    <x v="31"/>
    <x v="1782"/>
    <x v="1775"/>
    <x v="0"/>
    <x v="2124"/>
    <s v="0001"/>
    <x v="0"/>
    <s v="4961"/>
    <x v="6"/>
    <x v="1948"/>
    <s v="YD13"/>
    <x v="49"/>
    <s v=""/>
    <x v="0"/>
    <n v="1"/>
    <x v="0"/>
    <n v="7.63"/>
    <n v="1.55"/>
    <x v="0"/>
    <x v="1"/>
    <n v="1"/>
    <n v="12842246"/>
    <x v="1767"/>
    <x v="0"/>
    <d v="2021-02-06T00:00:00"/>
    <x v="1"/>
    <x v="3"/>
    <x v="3"/>
    <s v="LU"/>
    <x v="0"/>
    <n v="0.09"/>
    <n v="1"/>
    <n v="1.5822784810125001"/>
    <n v="1"/>
    <n v="1"/>
    <x v="0"/>
    <n v="3"/>
    <n v="3"/>
    <x v="0"/>
    <x v="0"/>
    <x v="5"/>
    <n v="3"/>
    <x v="0"/>
    <x v="2068"/>
    <x v="0"/>
    <x v="0"/>
    <x v="0"/>
    <x v="0"/>
    <x v="0"/>
    <s v="NABS"/>
    <s v="SAN MATEO"/>
    <x v="0"/>
    <x v="0"/>
    <x v="0"/>
    <x v="0"/>
    <x v="0"/>
    <x v="0"/>
    <x v="0"/>
    <x v="2"/>
    <x v="15"/>
    <x v="65"/>
    <x v="4"/>
    <x v="3"/>
    <x v="898"/>
    <x v="4"/>
    <d v="2021-01-31T00:00:00"/>
    <x v="0"/>
    <x v="0"/>
    <x v="0"/>
  </r>
  <r>
    <x v="1782"/>
    <x v="25"/>
    <x v="0"/>
    <x v="31"/>
    <x v="1782"/>
    <x v="1775"/>
    <x v="0"/>
    <x v="2124"/>
    <s v="0001"/>
    <x v="0"/>
    <s v="8758"/>
    <x v="25"/>
    <x v="1948"/>
    <s v="YD13"/>
    <x v="49"/>
    <s v=""/>
    <x v="0"/>
    <n v="1"/>
    <x v="0"/>
    <n v="9.27"/>
    <n v="3.79"/>
    <x v="0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2"/>
    <x v="15"/>
    <x v="65"/>
    <x v="4"/>
    <x v="3"/>
    <x v="66"/>
    <x v="0"/>
    <s v=""/>
    <x v="1"/>
    <x v="0"/>
    <x v="0"/>
  </r>
  <r>
    <x v="1782"/>
    <x v="10"/>
    <x v="0"/>
    <x v="31"/>
    <x v="1782"/>
    <x v="1775"/>
    <x v="0"/>
    <x v="2124"/>
    <s v="0001"/>
    <x v="0"/>
    <s v="11118"/>
    <x v="10"/>
    <x v="1948"/>
    <s v="YD13"/>
    <x v="49"/>
    <s v=""/>
    <x v="0"/>
    <n v="1"/>
    <x v="0"/>
    <n v="13.86"/>
    <n v="5.66"/>
    <x v="0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15"/>
    <x v="65"/>
    <x v="4"/>
    <x v="3"/>
    <x v="120"/>
    <x v="0"/>
    <s v=""/>
    <x v="1"/>
    <x v="0"/>
    <x v="0"/>
  </r>
  <r>
    <x v="1783"/>
    <x v="33"/>
    <x v="0"/>
    <x v="24"/>
    <x v="1783"/>
    <x v="1776"/>
    <x v="0"/>
    <x v="2125"/>
    <s v="0001"/>
    <x v="0"/>
    <s v="8593"/>
    <x v="33"/>
    <x v="1949"/>
    <s v="YD13"/>
    <x v="42"/>
    <s v=""/>
    <x v="0"/>
    <n v="1"/>
    <x v="0"/>
    <n v="12.7"/>
    <n v="2.59"/>
    <x v="0"/>
    <x v="1"/>
    <n v="1"/>
    <n v="12842436"/>
    <x v="1768"/>
    <x v="0"/>
    <d v="2021-02-06T00:00:00"/>
    <x v="0"/>
    <x v="0"/>
    <x v="0"/>
    <s v="LU"/>
    <x v="0"/>
    <n v="1.26E-2"/>
    <n v="0.5"/>
    <n v="0.16935483870967788"/>
    <n v="0.3571428571428571"/>
    <n v="1"/>
    <x v="0"/>
    <n v="7"/>
    <n v="5.5136363635999999"/>
    <x v="0"/>
    <x v="0"/>
    <x v="2"/>
    <n v="3"/>
    <x v="0"/>
    <x v="2069"/>
    <x v="2"/>
    <x v="0"/>
    <x v="0"/>
    <x v="2"/>
    <x v="1"/>
    <s v="CERVEZAS"/>
    <s v="CORONA"/>
    <x v="1"/>
    <x v="0"/>
    <x v="0"/>
    <x v="2"/>
    <x v="0"/>
    <x v="0"/>
    <x v="0"/>
    <x v="2"/>
    <x v="2"/>
    <x v="2"/>
    <x v="2"/>
    <x v="1"/>
    <x v="728"/>
    <x v="2"/>
    <d v="2021-01-31T00:00:00"/>
    <x v="0"/>
    <x v="0"/>
    <x v="0"/>
  </r>
  <r>
    <x v="1783"/>
    <x v="13"/>
    <x v="0"/>
    <x v="24"/>
    <x v="1783"/>
    <x v="1776"/>
    <x v="0"/>
    <x v="2125"/>
    <s v="0001"/>
    <x v="0"/>
    <s v="14268"/>
    <x v="13"/>
    <x v="1949"/>
    <s v="YD13"/>
    <x v="42"/>
    <s v=""/>
    <x v="0"/>
    <n v="1"/>
    <x v="0"/>
    <n v="15.12"/>
    <n v="3.0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2"/>
    <x v="2"/>
    <x v="2"/>
    <x v="2"/>
    <x v="1"/>
    <x v="2"/>
    <x v="1"/>
    <s v=""/>
    <x v="1"/>
    <x v="0"/>
    <x v="0"/>
  </r>
  <r>
    <x v="1783"/>
    <x v="1"/>
    <x v="0"/>
    <x v="24"/>
    <x v="1783"/>
    <x v="1776"/>
    <x v="0"/>
    <x v="2125"/>
    <s v="0001"/>
    <x v="0"/>
    <s v="11115"/>
    <x v="1"/>
    <x v="1949"/>
    <s v="YD13"/>
    <x v="42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2"/>
    <x v="2"/>
    <x v="2"/>
    <x v="1"/>
    <x v="1"/>
    <x v="0"/>
    <s v=""/>
    <x v="1"/>
    <x v="0"/>
    <x v="0"/>
  </r>
  <r>
    <x v="1783"/>
    <x v="4"/>
    <x v="0"/>
    <x v="24"/>
    <x v="1783"/>
    <x v="1776"/>
    <x v="0"/>
    <x v="2126"/>
    <s v="0001"/>
    <x v="0"/>
    <s v="2395"/>
    <x v="4"/>
    <x v="1950"/>
    <s v="YD11"/>
    <x v="49"/>
    <s v=""/>
    <x v="0"/>
    <n v="1"/>
    <x v="0"/>
    <n v="22.51"/>
    <n v="25.28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n v="4"/>
    <x v="0"/>
    <x v="2070"/>
    <x v="1"/>
    <x v="0"/>
    <x v="0"/>
    <x v="1"/>
    <x v="1"/>
    <s v="CERVEZAS"/>
    <s v="PILSEN TRUJILLO"/>
    <x v="2"/>
    <x v="0"/>
    <x v="0"/>
    <x v="2"/>
    <x v="0"/>
    <x v="0"/>
    <x v="0"/>
    <x v="2"/>
    <x v="2"/>
    <x v="2"/>
    <x v="2"/>
    <x v="1"/>
    <x v="899"/>
    <x v="3"/>
    <s v=""/>
    <x v="1"/>
    <x v="0"/>
    <x v="0"/>
  </r>
  <r>
    <x v="1783"/>
    <x v="5"/>
    <x v="0"/>
    <x v="24"/>
    <x v="1783"/>
    <x v="1776"/>
    <x v="0"/>
    <x v="2126"/>
    <s v="0001"/>
    <x v="0"/>
    <s v="2821"/>
    <x v="5"/>
    <x v="1950"/>
    <s v="YD11"/>
    <x v="49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2"/>
    <x v="2"/>
    <x v="2"/>
    <x v="2"/>
    <x v="1"/>
    <x v="5"/>
    <x v="3"/>
    <s v=""/>
    <x v="1"/>
    <x v="0"/>
    <x v="0"/>
  </r>
  <r>
    <x v="1783"/>
    <x v="8"/>
    <x v="0"/>
    <x v="24"/>
    <x v="1783"/>
    <x v="1776"/>
    <x v="0"/>
    <x v="2126"/>
    <s v="0001"/>
    <x v="0"/>
    <s v="6843"/>
    <x v="8"/>
    <x v="1950"/>
    <s v="YD11"/>
    <x v="49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2"/>
    <x v="2"/>
    <x v="2"/>
    <x v="2"/>
    <x v="1"/>
    <x v="19"/>
    <x v="5"/>
    <s v=""/>
    <x v="1"/>
    <x v="0"/>
    <x v="0"/>
  </r>
  <r>
    <x v="1783"/>
    <x v="10"/>
    <x v="0"/>
    <x v="24"/>
    <x v="1783"/>
    <x v="1776"/>
    <x v="0"/>
    <x v="2126"/>
    <s v="0001"/>
    <x v="0"/>
    <s v="11118"/>
    <x v="10"/>
    <x v="1950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2"/>
    <x v="2"/>
    <x v="2"/>
    <x v="1"/>
    <x v="120"/>
    <x v="0"/>
    <s v=""/>
    <x v="1"/>
    <x v="0"/>
    <x v="0"/>
  </r>
  <r>
    <x v="1783"/>
    <x v="11"/>
    <x v="0"/>
    <x v="24"/>
    <x v="1783"/>
    <x v="1776"/>
    <x v="1"/>
    <x v="2126"/>
    <s v="0001"/>
    <x v="0"/>
    <s v="3500192"/>
    <x v="11"/>
    <x v="1950"/>
    <s v="YP66"/>
    <x v="4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"/>
    <x v="2"/>
    <x v="1"/>
    <x v="10"/>
    <x v="6"/>
    <s v=""/>
    <x v="1"/>
    <x v="0"/>
    <x v="0"/>
  </r>
  <r>
    <x v="1783"/>
    <x v="11"/>
    <x v="0"/>
    <x v="24"/>
    <x v="1783"/>
    <x v="1776"/>
    <x v="1"/>
    <x v="2126"/>
    <s v="0001"/>
    <x v="0"/>
    <s v="3500192"/>
    <x v="11"/>
    <x v="1950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"/>
    <x v="2"/>
    <x v="1"/>
    <x v="10"/>
    <x v="6"/>
    <s v=""/>
    <x v="1"/>
    <x v="0"/>
    <x v="0"/>
  </r>
  <r>
    <x v="1783"/>
    <x v="11"/>
    <x v="0"/>
    <x v="24"/>
    <x v="1783"/>
    <x v="1776"/>
    <x v="1"/>
    <x v="2126"/>
    <s v="0001"/>
    <x v="0"/>
    <s v="3500192"/>
    <x v="11"/>
    <x v="1950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"/>
    <x v="2"/>
    <x v="1"/>
    <x v="10"/>
    <x v="6"/>
    <s v=""/>
    <x v="1"/>
    <x v="0"/>
    <x v="0"/>
  </r>
  <r>
    <x v="1783"/>
    <x v="11"/>
    <x v="0"/>
    <x v="24"/>
    <x v="1783"/>
    <x v="1776"/>
    <x v="1"/>
    <x v="2126"/>
    <s v="0001"/>
    <x v="0"/>
    <s v="3500192"/>
    <x v="11"/>
    <x v="1950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2"/>
    <x v="2"/>
    <x v="2"/>
    <x v="1"/>
    <x v="10"/>
    <x v="6"/>
    <s v=""/>
    <x v="1"/>
    <x v="0"/>
    <x v="0"/>
  </r>
  <r>
    <x v="1784"/>
    <x v="5"/>
    <x v="0"/>
    <x v="30"/>
    <x v="1784"/>
    <x v="1777"/>
    <x v="0"/>
    <x v="2127"/>
    <s v="0001"/>
    <x v="0"/>
    <s v="2821"/>
    <x v="5"/>
    <x v="1951"/>
    <s v="YD11"/>
    <x v="48"/>
    <s v=""/>
    <x v="0"/>
    <n v="2"/>
    <x v="0"/>
    <n v="61.41"/>
    <n v="54.54"/>
    <x v="0"/>
    <x v="1"/>
    <n v="1"/>
    <n v="12842523"/>
    <x v="1658"/>
    <x v="0"/>
    <d v="2021-02-06T00:00:00"/>
    <x v="0"/>
    <x v="0"/>
    <x v="0"/>
    <s v="LU"/>
    <x v="0"/>
    <n v="0.1512"/>
    <n v="2"/>
    <n v="2.0322580645161343"/>
    <n v="2.8571428571428568"/>
    <n v="2"/>
    <x v="0"/>
    <n v="6"/>
    <n v="5"/>
    <x v="0"/>
    <x v="0"/>
    <x v="5"/>
    <n v="6"/>
    <x v="0"/>
    <x v="2071"/>
    <x v="0"/>
    <x v="0"/>
    <x v="0"/>
    <x v="2"/>
    <x v="1"/>
    <s v="CERVEZAS"/>
    <s v="PILSEN CALLAO"/>
    <x v="2"/>
    <x v="0"/>
    <x v="0"/>
    <x v="0"/>
    <x v="0"/>
    <x v="0"/>
    <x v="0"/>
    <x v="0"/>
    <x v="15"/>
    <x v="32"/>
    <x v="2"/>
    <x v="3"/>
    <x v="15"/>
    <x v="3"/>
    <d v="2021-01-31T00:00:00"/>
    <x v="0"/>
    <x v="0"/>
    <x v="0"/>
  </r>
  <r>
    <x v="1784"/>
    <x v="14"/>
    <x v="0"/>
    <x v="30"/>
    <x v="1784"/>
    <x v="1777"/>
    <x v="0"/>
    <x v="2127"/>
    <s v="0001"/>
    <x v="0"/>
    <s v="4562"/>
    <x v="14"/>
    <x v="1951"/>
    <s v="YD13"/>
    <x v="48"/>
    <s v=""/>
    <x v="0"/>
    <n v="2"/>
    <x v="0"/>
    <n v="12.88"/>
    <n v="2.62"/>
    <x v="0"/>
    <x v="1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5"/>
    <x v="32"/>
    <x v="2"/>
    <x v="3"/>
    <x v="54"/>
    <x v="4"/>
    <s v=""/>
    <x v="1"/>
    <x v="0"/>
    <x v="0"/>
  </r>
  <r>
    <x v="1784"/>
    <x v="10"/>
    <x v="0"/>
    <x v="30"/>
    <x v="1784"/>
    <x v="1777"/>
    <x v="0"/>
    <x v="2127"/>
    <s v="0001"/>
    <x v="0"/>
    <s v="11118"/>
    <x v="10"/>
    <x v="1951"/>
    <s v="YD13"/>
    <x v="48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120"/>
    <x v="0"/>
    <s v=""/>
    <x v="1"/>
    <x v="0"/>
    <x v="0"/>
  </r>
  <r>
    <x v="1784"/>
    <x v="27"/>
    <x v="0"/>
    <x v="30"/>
    <x v="1784"/>
    <x v="1777"/>
    <x v="0"/>
    <x v="2127"/>
    <s v="0001"/>
    <x v="0"/>
    <s v="12401"/>
    <x v="27"/>
    <x v="1951"/>
    <s v="YD11"/>
    <x v="48"/>
    <s v=""/>
    <x v="0"/>
    <n v="1"/>
    <x v="0"/>
    <n v="25.42"/>
    <n v="15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GOLDEN"/>
    <x v="2"/>
    <x v="0"/>
    <x v="0"/>
    <x v="0"/>
    <x v="0"/>
    <x v="0"/>
    <x v="0"/>
    <x v="0"/>
    <x v="15"/>
    <x v="32"/>
    <x v="2"/>
    <x v="3"/>
    <x v="344"/>
    <x v="9"/>
    <s v=""/>
    <x v="1"/>
    <x v="0"/>
    <x v="0"/>
  </r>
  <r>
    <x v="1784"/>
    <x v="11"/>
    <x v="0"/>
    <x v="30"/>
    <x v="1784"/>
    <x v="1777"/>
    <x v="1"/>
    <x v="2127"/>
    <s v="0001"/>
    <x v="0"/>
    <s v="3500192"/>
    <x v="11"/>
    <x v="1951"/>
    <s v="YP66"/>
    <x v="48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1784"/>
    <x v="11"/>
    <x v="0"/>
    <x v="30"/>
    <x v="1784"/>
    <x v="1777"/>
    <x v="1"/>
    <x v="2127"/>
    <s v="0001"/>
    <x v="0"/>
    <s v="3500192"/>
    <x v="11"/>
    <x v="1951"/>
    <s v="YD73"/>
    <x v="4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1784"/>
    <x v="11"/>
    <x v="0"/>
    <x v="30"/>
    <x v="1784"/>
    <x v="1777"/>
    <x v="1"/>
    <x v="2127"/>
    <s v="0001"/>
    <x v="0"/>
    <s v="3500192"/>
    <x v="11"/>
    <x v="1951"/>
    <s v="YD73"/>
    <x v="4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1785"/>
    <x v="25"/>
    <x v="1619"/>
    <x v="12"/>
    <x v="1785"/>
    <x v="1778"/>
    <x v="0"/>
    <x v="2128"/>
    <s v="0001"/>
    <x v="0"/>
    <s v="8758"/>
    <x v="25"/>
    <x v="1408"/>
    <s v="YD13"/>
    <x v="1"/>
    <s v=""/>
    <x v="0"/>
    <n v="1"/>
    <x v="3"/>
    <n v="7.89"/>
    <n v="3.22"/>
    <x v="4"/>
    <x v="1"/>
    <n v="1"/>
    <n v="12842753"/>
    <x v="1769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3"/>
    <n v="3"/>
    <x v="0"/>
    <x v="0"/>
    <x v="1"/>
    <n v="3"/>
    <x v="0"/>
    <x v="2072"/>
    <x v="0"/>
    <x v="0"/>
    <x v="0"/>
    <x v="0"/>
    <x v="0"/>
    <s v="NABS"/>
    <s v="VIVA BACKUS"/>
    <x v="0"/>
    <x v="0"/>
    <x v="0"/>
    <x v="1"/>
    <x v="1"/>
    <x v="1"/>
    <x v="0"/>
    <x v="0"/>
    <x v="11"/>
    <x v="56"/>
    <x v="4"/>
    <x v="1"/>
    <x v="46"/>
    <x v="0"/>
    <d v="2021-01-31T00:00:00"/>
    <x v="0"/>
    <x v="0"/>
    <x v="0"/>
  </r>
  <r>
    <x v="1785"/>
    <x v="6"/>
    <x v="1619"/>
    <x v="12"/>
    <x v="1785"/>
    <x v="1778"/>
    <x v="0"/>
    <x v="2128"/>
    <s v="0001"/>
    <x v="0"/>
    <s v="4961"/>
    <x v="6"/>
    <x v="1408"/>
    <s v="YD13"/>
    <x v="1"/>
    <s v=""/>
    <x v="0"/>
    <n v="1"/>
    <x v="3"/>
    <n v="4.24"/>
    <n v="0.86"/>
    <x v="4"/>
    <x v="1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1"/>
    <x v="56"/>
    <x v="4"/>
    <x v="1"/>
    <x v="900"/>
    <x v="4"/>
    <s v=""/>
    <x v="1"/>
    <x v="0"/>
    <x v="0"/>
  </r>
  <r>
    <x v="1785"/>
    <x v="17"/>
    <x v="1619"/>
    <x v="12"/>
    <x v="1785"/>
    <x v="1778"/>
    <x v="0"/>
    <x v="2128"/>
    <s v="0001"/>
    <x v="0"/>
    <s v="4963"/>
    <x v="17"/>
    <x v="1408"/>
    <s v="YD13"/>
    <x v="1"/>
    <s v=""/>
    <x v="0"/>
    <n v="1"/>
    <x v="3"/>
    <n v="12.71"/>
    <n v="2.59"/>
    <x v="4"/>
    <x v="1"/>
    <s v=""/>
    <s v=""/>
    <x v="1"/>
    <x v="0"/>
    <d v="2021-02-06T00:00:00"/>
    <x v="1"/>
    <x v="4"/>
    <x v="4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11"/>
    <x v="56"/>
    <x v="4"/>
    <x v="1"/>
    <x v="6"/>
    <x v="4"/>
    <s v=""/>
    <x v="1"/>
    <x v="0"/>
    <x v="0"/>
  </r>
  <r>
    <x v="1786"/>
    <x v="4"/>
    <x v="1620"/>
    <x v="4"/>
    <x v="1786"/>
    <x v="1779"/>
    <x v="0"/>
    <x v="2129"/>
    <s v="0001"/>
    <x v="0"/>
    <s v="2395"/>
    <x v="4"/>
    <x v="1952"/>
    <s v="YD11"/>
    <x v="1"/>
    <s v=""/>
    <x v="0"/>
    <n v="1"/>
    <x v="3"/>
    <n v="30.98"/>
    <n v="27"/>
    <x v="0"/>
    <x v="1"/>
    <n v="1"/>
    <n v="12843320"/>
    <x v="177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10"/>
    <n v="8"/>
    <x v="0"/>
    <x v="0"/>
    <x v="1"/>
    <n v="4"/>
    <x v="0"/>
    <x v="2073"/>
    <x v="2"/>
    <x v="0"/>
    <x v="0"/>
    <x v="2"/>
    <x v="1"/>
    <s v="CERVEZAS"/>
    <s v="PILSEN TRUJILLO"/>
    <x v="2"/>
    <x v="0"/>
    <x v="0"/>
    <x v="2"/>
    <x v="1"/>
    <x v="1"/>
    <x v="0"/>
    <x v="0"/>
    <x v="2"/>
    <x v="6"/>
    <x v="2"/>
    <x v="1"/>
    <x v="5"/>
    <x v="3"/>
    <d v="2021-01-31T00:00:00"/>
    <x v="0"/>
    <x v="0"/>
    <x v="0"/>
  </r>
  <r>
    <x v="1786"/>
    <x v="5"/>
    <x v="1620"/>
    <x v="4"/>
    <x v="1786"/>
    <x v="1779"/>
    <x v="0"/>
    <x v="2129"/>
    <s v="0001"/>
    <x v="0"/>
    <s v="2821"/>
    <x v="5"/>
    <x v="1952"/>
    <s v="YD11"/>
    <x v="1"/>
    <s v=""/>
    <x v="0"/>
    <n v="1"/>
    <x v="3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6"/>
    <x v="2"/>
    <x v="1"/>
    <x v="5"/>
    <x v="3"/>
    <s v=""/>
    <x v="1"/>
    <x v="0"/>
    <x v="0"/>
  </r>
  <r>
    <x v="1786"/>
    <x v="19"/>
    <x v="1620"/>
    <x v="4"/>
    <x v="1786"/>
    <x v="1779"/>
    <x v="0"/>
    <x v="2129"/>
    <s v="0001"/>
    <x v="0"/>
    <s v="7841"/>
    <x v="19"/>
    <x v="1952"/>
    <s v="YD13"/>
    <x v="1"/>
    <s v=""/>
    <x v="0"/>
    <n v="2"/>
    <x v="3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6"/>
    <x v="2"/>
    <x v="1"/>
    <x v="35"/>
    <x v="7"/>
    <s v=""/>
    <x v="1"/>
    <x v="0"/>
    <x v="0"/>
  </r>
  <r>
    <x v="1786"/>
    <x v="4"/>
    <x v="1621"/>
    <x v="4"/>
    <x v="1786"/>
    <x v="1779"/>
    <x v="0"/>
    <x v="2130"/>
    <s v="0001"/>
    <x v="0"/>
    <s v="2395"/>
    <x v="4"/>
    <x v="1953"/>
    <s v="YD11"/>
    <x v="1"/>
    <s v=""/>
    <x v="0"/>
    <n v="3"/>
    <x v="0"/>
    <n v="81.91"/>
    <n v="78.73"/>
    <x v="0"/>
    <x v="0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n v="6"/>
    <x v="0"/>
    <x v="2074"/>
    <x v="1"/>
    <x v="0"/>
    <x v="0"/>
    <x v="1"/>
    <x v="1"/>
    <s v="CERVEZAS"/>
    <s v="PILSEN TRUJILLO"/>
    <x v="2"/>
    <x v="0"/>
    <x v="0"/>
    <x v="2"/>
    <x v="1"/>
    <x v="1"/>
    <x v="0"/>
    <x v="0"/>
    <x v="2"/>
    <x v="6"/>
    <x v="2"/>
    <x v="1"/>
    <x v="75"/>
    <x v="3"/>
    <s v=""/>
    <x v="1"/>
    <x v="0"/>
    <x v="0"/>
  </r>
  <r>
    <x v="1786"/>
    <x v="5"/>
    <x v="1621"/>
    <x v="4"/>
    <x v="1786"/>
    <x v="1779"/>
    <x v="0"/>
    <x v="2130"/>
    <s v="0001"/>
    <x v="0"/>
    <s v="2821"/>
    <x v="5"/>
    <x v="1953"/>
    <s v="YD11"/>
    <x v="1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2"/>
    <x v="6"/>
    <x v="2"/>
    <x v="1"/>
    <x v="15"/>
    <x v="3"/>
    <s v=""/>
    <x v="1"/>
    <x v="0"/>
    <x v="0"/>
  </r>
  <r>
    <x v="1786"/>
    <x v="33"/>
    <x v="1621"/>
    <x v="4"/>
    <x v="1786"/>
    <x v="1779"/>
    <x v="0"/>
    <x v="2130"/>
    <s v="0001"/>
    <x v="0"/>
    <s v="8593"/>
    <x v="33"/>
    <x v="1953"/>
    <s v="YD13"/>
    <x v="1"/>
    <s v=""/>
    <x v="0"/>
    <n v="1"/>
    <x v="0"/>
    <n v="10.59"/>
    <n v="2.16"/>
    <x v="0"/>
    <x v="0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6"/>
    <x v="2"/>
    <x v="1"/>
    <x v="123"/>
    <x v="2"/>
    <s v=""/>
    <x v="1"/>
    <x v="0"/>
    <x v="0"/>
  </r>
  <r>
    <x v="1786"/>
    <x v="11"/>
    <x v="1620"/>
    <x v="4"/>
    <x v="1786"/>
    <x v="1779"/>
    <x v="1"/>
    <x v="2129"/>
    <s v="0001"/>
    <x v="0"/>
    <s v="3500192"/>
    <x v="11"/>
    <x v="1952"/>
    <s v="YP66"/>
    <x v="1"/>
    <s v=""/>
    <x v="1"/>
    <n v="2"/>
    <x v="3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786"/>
    <x v="11"/>
    <x v="1620"/>
    <x v="4"/>
    <x v="1786"/>
    <x v="1779"/>
    <x v="1"/>
    <x v="2129"/>
    <s v="0001"/>
    <x v="0"/>
    <s v="3500192"/>
    <x v="11"/>
    <x v="1952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786"/>
    <x v="11"/>
    <x v="1620"/>
    <x v="4"/>
    <x v="1786"/>
    <x v="1779"/>
    <x v="1"/>
    <x v="2129"/>
    <s v="0001"/>
    <x v="0"/>
    <s v="3500192"/>
    <x v="11"/>
    <x v="1952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786"/>
    <x v="11"/>
    <x v="1621"/>
    <x v="4"/>
    <x v="1786"/>
    <x v="1779"/>
    <x v="1"/>
    <x v="2130"/>
    <s v="0001"/>
    <x v="0"/>
    <s v="3500192"/>
    <x v="11"/>
    <x v="1953"/>
    <s v="YP66"/>
    <x v="1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786"/>
    <x v="11"/>
    <x v="1621"/>
    <x v="4"/>
    <x v="1786"/>
    <x v="1779"/>
    <x v="1"/>
    <x v="2130"/>
    <s v="0001"/>
    <x v="0"/>
    <s v="3500192"/>
    <x v="11"/>
    <x v="1953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786"/>
    <x v="11"/>
    <x v="1621"/>
    <x v="4"/>
    <x v="1786"/>
    <x v="1779"/>
    <x v="1"/>
    <x v="2130"/>
    <s v="0001"/>
    <x v="0"/>
    <s v="3500192"/>
    <x v="11"/>
    <x v="1953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6"/>
    <x v="2"/>
    <x v="1"/>
    <x v="10"/>
    <x v="6"/>
    <s v=""/>
    <x v="1"/>
    <x v="0"/>
    <x v="0"/>
  </r>
  <r>
    <x v="1787"/>
    <x v="19"/>
    <x v="1622"/>
    <x v="1"/>
    <x v="1787"/>
    <x v="1780"/>
    <x v="0"/>
    <x v="2131"/>
    <s v="0001"/>
    <x v="0"/>
    <s v="7841"/>
    <x v="19"/>
    <x v="1954"/>
    <s v="YD13"/>
    <x v="1"/>
    <s v=""/>
    <x v="0"/>
    <n v="2"/>
    <x v="1"/>
    <n v="34.58"/>
    <n v="7.04"/>
    <x v="5"/>
    <x v="1"/>
    <n v="1"/>
    <n v="12843367"/>
    <x v="1771"/>
    <x v="0"/>
    <d v="2021-02-06T00:00:00"/>
    <x v="1"/>
    <x v="4"/>
    <x v="4"/>
    <s v="LU"/>
    <x v="0"/>
    <n v="4.2599999999999999E-2"/>
    <n v="0.5"/>
    <n v="0.57258064516129181"/>
    <n v="0.42857142857142855"/>
    <n v="2"/>
    <x v="0"/>
    <n v="5"/>
    <n v="2.5"/>
    <x v="0"/>
    <x v="0"/>
    <x v="4"/>
    <n v="5"/>
    <x v="0"/>
    <x v="2075"/>
    <x v="0"/>
    <x v="0"/>
    <x v="0"/>
    <x v="0"/>
    <x v="1"/>
    <s v="CERVEZAS"/>
    <s v="CORONA"/>
    <x v="1"/>
    <x v="0"/>
    <x v="0"/>
    <x v="1"/>
    <x v="1"/>
    <x v="1"/>
    <x v="0"/>
    <x v="0"/>
    <x v="20"/>
    <x v="59"/>
    <x v="4"/>
    <x v="4"/>
    <x v="35"/>
    <x v="7"/>
    <d v="2021-01-31T00:00:00"/>
    <x v="0"/>
    <x v="0"/>
    <x v="0"/>
  </r>
  <r>
    <x v="1787"/>
    <x v="33"/>
    <x v="1622"/>
    <x v="1"/>
    <x v="1787"/>
    <x v="1780"/>
    <x v="0"/>
    <x v="2131"/>
    <s v="0001"/>
    <x v="0"/>
    <s v="8593"/>
    <x v="33"/>
    <x v="1954"/>
    <s v="YD13"/>
    <x v="1"/>
    <s v=""/>
    <x v="0"/>
    <n v="2"/>
    <x v="1"/>
    <n v="21.19"/>
    <n v="4.3099999999999996"/>
    <x v="5"/>
    <x v="1"/>
    <s v=""/>
    <s v=""/>
    <x v="1"/>
    <x v="0"/>
    <d v="2021-02-06T00:00:00"/>
    <x v="1"/>
    <x v="4"/>
    <x v="4"/>
    <s v="LU"/>
    <x v="0"/>
    <n v="2.52E-2"/>
    <n v="1"/>
    <n v="0.33870967741935576"/>
    <n v="0.71428571428571419"/>
    <n v="2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0"/>
    <x v="59"/>
    <x v="4"/>
    <x v="4"/>
    <x v="40"/>
    <x v="2"/>
    <s v=""/>
    <x v="1"/>
    <x v="0"/>
    <x v="0"/>
  </r>
  <r>
    <x v="1787"/>
    <x v="25"/>
    <x v="1622"/>
    <x v="1"/>
    <x v="1787"/>
    <x v="1780"/>
    <x v="0"/>
    <x v="2131"/>
    <s v="0001"/>
    <x v="0"/>
    <s v="8758"/>
    <x v="25"/>
    <x v="1954"/>
    <s v="YD13"/>
    <x v="1"/>
    <s v=""/>
    <x v="0"/>
    <n v="1"/>
    <x v="1"/>
    <n v="7.89"/>
    <n v="3.22"/>
    <x v="5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20"/>
    <x v="59"/>
    <x v="4"/>
    <x v="4"/>
    <x v="46"/>
    <x v="0"/>
    <s v=""/>
    <x v="1"/>
    <x v="0"/>
    <x v="0"/>
  </r>
  <r>
    <x v="1788"/>
    <x v="3"/>
    <x v="1623"/>
    <x v="12"/>
    <x v="1788"/>
    <x v="1781"/>
    <x v="0"/>
    <x v="2132"/>
    <s v="0001"/>
    <x v="0"/>
    <s v="8563"/>
    <x v="3"/>
    <x v="1955"/>
    <s v="YD13"/>
    <x v="1"/>
    <s v=""/>
    <x v="0"/>
    <n v="1"/>
    <x v="1"/>
    <n v="10.26"/>
    <n v="7.59"/>
    <x v="5"/>
    <x v="1"/>
    <n v="1"/>
    <n v="12843593"/>
    <x v="1772"/>
    <x v="0"/>
    <d v="2021-02-06T00:00:00"/>
    <x v="1"/>
    <x v="4"/>
    <x v="4"/>
    <s v="LU"/>
    <x v="0"/>
    <n v="1.9800000000000002E-2"/>
    <n v="0.25"/>
    <n v="0.26612903225806528"/>
    <n v="0.32967032967032972"/>
    <n v="1"/>
    <x v="0"/>
    <n v="4"/>
    <n v="2.5"/>
    <x v="0"/>
    <x v="0"/>
    <x v="1"/>
    <n v="4"/>
    <x v="0"/>
    <x v="2076"/>
    <x v="0"/>
    <x v="0"/>
    <x v="0"/>
    <x v="0"/>
    <x v="1"/>
    <s v="CERVEZAS"/>
    <s v="CUSQUEÑA"/>
    <x v="1"/>
    <x v="0"/>
    <x v="0"/>
    <x v="1"/>
    <x v="1"/>
    <x v="1"/>
    <x v="0"/>
    <x v="2"/>
    <x v="11"/>
    <x v="56"/>
    <x v="4"/>
    <x v="1"/>
    <x v="44"/>
    <x v="2"/>
    <d v="2021-01-31T00:00:00"/>
    <x v="0"/>
    <x v="0"/>
    <x v="0"/>
  </r>
  <r>
    <x v="1788"/>
    <x v="35"/>
    <x v="1623"/>
    <x v="12"/>
    <x v="1788"/>
    <x v="1781"/>
    <x v="0"/>
    <x v="2132"/>
    <s v="0001"/>
    <x v="0"/>
    <s v="8756"/>
    <x v="35"/>
    <x v="1955"/>
    <s v="YD13"/>
    <x v="1"/>
    <s v=""/>
    <x v="0"/>
    <n v="1"/>
    <x v="1"/>
    <n v="11.35"/>
    <n v="3.95"/>
    <x v="5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11"/>
    <x v="56"/>
    <x v="4"/>
    <x v="1"/>
    <x v="6"/>
    <x v="0"/>
    <s v=""/>
    <x v="1"/>
    <x v="0"/>
    <x v="0"/>
  </r>
  <r>
    <x v="1788"/>
    <x v="25"/>
    <x v="1623"/>
    <x v="12"/>
    <x v="1788"/>
    <x v="1781"/>
    <x v="0"/>
    <x v="2132"/>
    <s v="0001"/>
    <x v="0"/>
    <s v="8758"/>
    <x v="25"/>
    <x v="1955"/>
    <s v="YD13"/>
    <x v="1"/>
    <s v=""/>
    <x v="0"/>
    <n v="1"/>
    <x v="1"/>
    <n v="7.89"/>
    <n v="3.22"/>
    <x v="5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2"/>
    <x v="11"/>
    <x v="56"/>
    <x v="4"/>
    <x v="1"/>
    <x v="46"/>
    <x v="0"/>
    <s v=""/>
    <x v="1"/>
    <x v="0"/>
    <x v="0"/>
  </r>
  <r>
    <x v="1788"/>
    <x v="13"/>
    <x v="1623"/>
    <x v="12"/>
    <x v="1788"/>
    <x v="1781"/>
    <x v="0"/>
    <x v="2132"/>
    <s v="0001"/>
    <x v="0"/>
    <s v="14268"/>
    <x v="13"/>
    <x v="1955"/>
    <s v="YD13"/>
    <x v="1"/>
    <s v=""/>
    <x v="0"/>
    <n v="1"/>
    <x v="1"/>
    <n v="11.25"/>
    <n v="2.2999999999999998"/>
    <x v="5"/>
    <x v="1"/>
    <s v=""/>
    <s v=""/>
    <x v="1"/>
    <x v="0"/>
    <d v="2021-02-06T00:00:00"/>
    <x v="1"/>
    <x v="4"/>
    <x v="4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2"/>
    <x v="11"/>
    <x v="56"/>
    <x v="4"/>
    <x v="1"/>
    <x v="130"/>
    <x v="1"/>
    <s v=""/>
    <x v="1"/>
    <x v="0"/>
    <x v="0"/>
  </r>
  <r>
    <x v="1789"/>
    <x v="32"/>
    <x v="0"/>
    <x v="33"/>
    <x v="1789"/>
    <x v="1782"/>
    <x v="0"/>
    <x v="2133"/>
    <s v="0001"/>
    <x v="0"/>
    <s v="9314"/>
    <x v="32"/>
    <x v="1956"/>
    <s v="YD13"/>
    <x v="49"/>
    <s v=""/>
    <x v="0"/>
    <n v="1"/>
    <x v="0"/>
    <n v="7.24"/>
    <n v="2.75"/>
    <x v="0"/>
    <x v="1"/>
    <n v="1"/>
    <n v="12843678"/>
    <x v="1773"/>
    <x v="0"/>
    <d v="2021-02-06T00:00:00"/>
    <x v="1"/>
    <x v="4"/>
    <x v="4"/>
    <s v="LU"/>
    <x v="0"/>
    <n v="3.9600000000000003E-2"/>
    <n v="0.5"/>
    <n v="0.69620253164550006"/>
    <n v="0.44444444444444448"/>
    <n v="1"/>
    <x v="0"/>
    <n v="2"/>
    <n v="1.5"/>
    <x v="0"/>
    <x v="2"/>
    <x v="2"/>
    <n v="2"/>
    <x v="0"/>
    <x v="2077"/>
    <x v="0"/>
    <x v="0"/>
    <x v="0"/>
    <x v="0"/>
    <x v="0"/>
    <s v="NABS"/>
    <s v="MALTIN POWER"/>
    <x v="0"/>
    <x v="0"/>
    <x v="0"/>
    <x v="3"/>
    <x v="0"/>
    <x v="0"/>
    <x v="0"/>
    <x v="0"/>
    <x v="8"/>
    <x v="17"/>
    <x v="2"/>
    <x v="1"/>
    <x v="115"/>
    <x v="10"/>
    <d v="2021-01-31T00:00:00"/>
    <x v="0"/>
    <x v="0"/>
    <x v="0"/>
  </r>
  <r>
    <x v="1789"/>
    <x v="10"/>
    <x v="0"/>
    <x v="33"/>
    <x v="1789"/>
    <x v="1782"/>
    <x v="0"/>
    <x v="2133"/>
    <s v="0001"/>
    <x v="0"/>
    <s v="11118"/>
    <x v="10"/>
    <x v="1956"/>
    <s v="YD13"/>
    <x v="49"/>
    <s v=""/>
    <x v="0"/>
    <n v="1"/>
    <x v="0"/>
    <n v="5.39"/>
    <n v="2.21"/>
    <x v="0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2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8"/>
    <x v="17"/>
    <x v="2"/>
    <x v="1"/>
    <x v="901"/>
    <x v="0"/>
    <s v=""/>
    <x v="1"/>
    <x v="0"/>
    <x v="0"/>
  </r>
  <r>
    <x v="1790"/>
    <x v="4"/>
    <x v="0"/>
    <x v="28"/>
    <x v="1790"/>
    <x v="1783"/>
    <x v="0"/>
    <x v="2134"/>
    <s v="0001"/>
    <x v="0"/>
    <s v="2395"/>
    <x v="4"/>
    <x v="1957"/>
    <s v="YD11"/>
    <x v="49"/>
    <s v=""/>
    <x v="0"/>
    <n v="3"/>
    <x v="0"/>
    <n v="84.48"/>
    <n v="79.260000000000005"/>
    <x v="0"/>
    <x v="1"/>
    <n v="1"/>
    <n v="12843722"/>
    <x v="177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2078"/>
    <x v="0"/>
    <x v="0"/>
    <x v="0"/>
    <x v="0"/>
    <x v="1"/>
    <s v="CERVEZAS"/>
    <s v="PILSEN TRUJILLO"/>
    <x v="2"/>
    <x v="0"/>
    <x v="0"/>
    <x v="3"/>
    <x v="0"/>
    <x v="0"/>
    <x v="0"/>
    <x v="0"/>
    <x v="2"/>
    <x v="13"/>
    <x v="1"/>
    <x v="1"/>
    <x v="902"/>
    <x v="3"/>
    <d v="2021-01-31T00:00:00"/>
    <x v="0"/>
    <x v="0"/>
    <x v="0"/>
  </r>
  <r>
    <x v="1790"/>
    <x v="11"/>
    <x v="0"/>
    <x v="28"/>
    <x v="1790"/>
    <x v="1783"/>
    <x v="1"/>
    <x v="2134"/>
    <s v="0001"/>
    <x v="0"/>
    <s v="3500192"/>
    <x v="11"/>
    <x v="1957"/>
    <s v="YP66"/>
    <x v="4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790"/>
    <x v="11"/>
    <x v="0"/>
    <x v="28"/>
    <x v="1790"/>
    <x v="1783"/>
    <x v="1"/>
    <x v="2134"/>
    <s v="0001"/>
    <x v="0"/>
    <s v="3500192"/>
    <x v="11"/>
    <x v="1957"/>
    <s v="YD73"/>
    <x v="49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791"/>
    <x v="4"/>
    <x v="0"/>
    <x v="25"/>
    <x v="1791"/>
    <x v="1784"/>
    <x v="0"/>
    <x v="2135"/>
    <s v="0001"/>
    <x v="0"/>
    <s v="2395"/>
    <x v="4"/>
    <x v="1958"/>
    <s v="YD11"/>
    <x v="49"/>
    <s v=""/>
    <x v="0"/>
    <n v="1"/>
    <x v="0"/>
    <n v="22.51"/>
    <n v="25.28"/>
    <x v="0"/>
    <x v="1"/>
    <n v="1"/>
    <n v="12843891"/>
    <x v="1775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3"/>
    <x v="0"/>
    <x v="0"/>
    <x v="2"/>
    <n v="3"/>
    <x v="0"/>
    <x v="2079"/>
    <x v="0"/>
    <x v="0"/>
    <x v="0"/>
    <x v="0"/>
    <x v="1"/>
    <s v="CERVEZAS"/>
    <s v="PILSEN TRUJILLO"/>
    <x v="2"/>
    <x v="0"/>
    <x v="0"/>
    <x v="3"/>
    <x v="0"/>
    <x v="0"/>
    <x v="0"/>
    <x v="2"/>
    <x v="2"/>
    <x v="5"/>
    <x v="3"/>
    <x v="1"/>
    <x v="899"/>
    <x v="3"/>
    <d v="2021-01-31T00:00:00"/>
    <x v="0"/>
    <x v="0"/>
    <x v="0"/>
  </r>
  <r>
    <x v="1791"/>
    <x v="5"/>
    <x v="0"/>
    <x v="25"/>
    <x v="1791"/>
    <x v="1784"/>
    <x v="0"/>
    <x v="2135"/>
    <s v="0001"/>
    <x v="0"/>
    <s v="2821"/>
    <x v="5"/>
    <x v="1958"/>
    <s v="YD11"/>
    <x v="49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2"/>
    <x v="2"/>
    <x v="5"/>
    <x v="3"/>
    <x v="1"/>
    <x v="5"/>
    <x v="3"/>
    <s v=""/>
    <x v="1"/>
    <x v="0"/>
    <x v="0"/>
  </r>
  <r>
    <x v="1791"/>
    <x v="28"/>
    <x v="0"/>
    <x v="25"/>
    <x v="1791"/>
    <x v="1784"/>
    <x v="0"/>
    <x v="2135"/>
    <s v="0001"/>
    <x v="0"/>
    <s v="14974"/>
    <x v="28"/>
    <x v="1958"/>
    <s v="YD13"/>
    <x v="49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2"/>
    <x v="2"/>
    <x v="5"/>
    <x v="3"/>
    <x v="1"/>
    <x v="87"/>
    <x v="2"/>
    <s v=""/>
    <x v="1"/>
    <x v="0"/>
    <x v="0"/>
  </r>
  <r>
    <x v="1791"/>
    <x v="11"/>
    <x v="0"/>
    <x v="25"/>
    <x v="1791"/>
    <x v="1784"/>
    <x v="1"/>
    <x v="2135"/>
    <s v="0001"/>
    <x v="0"/>
    <s v="3500192"/>
    <x v="11"/>
    <x v="1958"/>
    <s v="YP66"/>
    <x v="49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2"/>
    <x v="5"/>
    <x v="3"/>
    <x v="1"/>
    <x v="10"/>
    <x v="6"/>
    <s v=""/>
    <x v="1"/>
    <x v="0"/>
    <x v="0"/>
  </r>
  <r>
    <x v="1791"/>
    <x v="11"/>
    <x v="0"/>
    <x v="25"/>
    <x v="1791"/>
    <x v="1784"/>
    <x v="1"/>
    <x v="2135"/>
    <s v="0001"/>
    <x v="0"/>
    <s v="3500192"/>
    <x v="11"/>
    <x v="1958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2"/>
    <x v="5"/>
    <x v="3"/>
    <x v="1"/>
    <x v="10"/>
    <x v="6"/>
    <s v=""/>
    <x v="1"/>
    <x v="0"/>
    <x v="0"/>
  </r>
  <r>
    <x v="1791"/>
    <x v="11"/>
    <x v="0"/>
    <x v="25"/>
    <x v="1791"/>
    <x v="1784"/>
    <x v="1"/>
    <x v="2135"/>
    <s v="0001"/>
    <x v="0"/>
    <s v="3500192"/>
    <x v="11"/>
    <x v="1958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2"/>
    <x v="5"/>
    <x v="3"/>
    <x v="1"/>
    <x v="10"/>
    <x v="6"/>
    <s v=""/>
    <x v="1"/>
    <x v="0"/>
    <x v="0"/>
  </r>
  <r>
    <x v="1792"/>
    <x v="6"/>
    <x v="1624"/>
    <x v="13"/>
    <x v="1792"/>
    <x v="1785"/>
    <x v="0"/>
    <x v="2136"/>
    <s v="0001"/>
    <x v="0"/>
    <s v="4961"/>
    <x v="6"/>
    <x v="1959"/>
    <s v="YD13"/>
    <x v="1"/>
    <s v=""/>
    <x v="0"/>
    <n v="2"/>
    <x v="1"/>
    <n v="25.42"/>
    <n v="5.18"/>
    <x v="5"/>
    <x v="1"/>
    <n v="1"/>
    <n v="12844155"/>
    <x v="1776"/>
    <x v="0"/>
    <d v="2021-02-06T00:00:00"/>
    <x v="1"/>
    <x v="4"/>
    <x v="4"/>
    <s v="LU"/>
    <x v="0"/>
    <n v="0.18"/>
    <n v="2"/>
    <n v="3.1645569620250003"/>
    <n v="2"/>
    <n v="2"/>
    <x v="0"/>
    <n v="12"/>
    <n v="4.5"/>
    <x v="0"/>
    <x v="0"/>
    <x v="1"/>
    <n v="12"/>
    <x v="0"/>
    <x v="2080"/>
    <x v="0"/>
    <x v="0"/>
    <x v="0"/>
    <x v="4"/>
    <x v="0"/>
    <s v="NABS"/>
    <s v="SAN MATEO"/>
    <x v="0"/>
    <x v="0"/>
    <x v="0"/>
    <x v="3"/>
    <x v="1"/>
    <x v="1"/>
    <x v="0"/>
    <x v="0"/>
    <x v="2"/>
    <x v="24"/>
    <x v="2"/>
    <x v="1"/>
    <x v="175"/>
    <x v="4"/>
    <d v="2021-01-31T00:00:00"/>
    <x v="0"/>
    <x v="0"/>
    <x v="0"/>
  </r>
  <r>
    <x v="1792"/>
    <x v="15"/>
    <x v="1624"/>
    <x v="13"/>
    <x v="1792"/>
    <x v="1785"/>
    <x v="0"/>
    <x v="2136"/>
    <s v="0001"/>
    <x v="0"/>
    <s v="14523"/>
    <x v="15"/>
    <x v="1959"/>
    <s v="YD13"/>
    <x v="1"/>
    <s v=""/>
    <x v="0"/>
    <n v="10"/>
    <x v="1"/>
    <n v="67.209999999999994"/>
    <n v="65.400000000000006"/>
    <x v="5"/>
    <x v="1"/>
    <s v=""/>
    <s v=""/>
    <x v="1"/>
    <x v="0"/>
    <d v="2021-02-06T00:00:00"/>
    <x v="1"/>
    <x v="4"/>
    <x v="4"/>
    <s v="LU"/>
    <x v="0"/>
    <n v="0.186"/>
    <n v="2.5"/>
    <n v="2.5000000000000067"/>
    <n v="3.125"/>
    <n v="1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24"/>
    <x v="2"/>
    <x v="1"/>
    <x v="185"/>
    <x v="2"/>
    <s v=""/>
    <x v="1"/>
    <x v="0"/>
    <x v="0"/>
  </r>
  <r>
    <x v="1793"/>
    <x v="4"/>
    <x v="0"/>
    <x v="19"/>
    <x v="1793"/>
    <x v="1786"/>
    <x v="0"/>
    <x v="2137"/>
    <s v="0001"/>
    <x v="0"/>
    <s v="2395"/>
    <x v="4"/>
    <x v="1960"/>
    <s v="YD11"/>
    <x v="55"/>
    <s v=""/>
    <x v="0"/>
    <n v="6"/>
    <x v="0"/>
    <n v="185.9"/>
    <n v="161.96"/>
    <x v="0"/>
    <x v="0"/>
    <n v="1"/>
    <n v="12844565"/>
    <x v="1777"/>
    <x v="0"/>
    <d v="2021-02-06T00:00:00"/>
    <x v="0"/>
    <x v="0"/>
    <x v="0"/>
    <s v="LU"/>
    <x v="0"/>
    <n v="0.44640000000000002"/>
    <n v="6"/>
    <n v="6.000000000000016"/>
    <n v="8.5714285714285694"/>
    <n v="6"/>
    <x v="0"/>
    <n v="8"/>
    <n v="8"/>
    <x v="0"/>
    <x v="0"/>
    <x v="2"/>
    <n v="8"/>
    <x v="0"/>
    <x v="2081"/>
    <x v="0"/>
    <x v="0"/>
    <x v="0"/>
    <x v="2"/>
    <x v="1"/>
    <s v="CERVEZAS"/>
    <s v="PILSEN TRUJILLO"/>
    <x v="2"/>
    <x v="0"/>
    <x v="0"/>
    <x v="2"/>
    <x v="0"/>
    <x v="0"/>
    <x v="0"/>
    <x v="0"/>
    <x v="2"/>
    <x v="14"/>
    <x v="1"/>
    <x v="1"/>
    <x v="208"/>
    <x v="3"/>
    <d v="2021-01-31T00:00:00"/>
    <x v="0"/>
    <x v="0"/>
    <x v="0"/>
  </r>
  <r>
    <x v="1793"/>
    <x v="10"/>
    <x v="0"/>
    <x v="19"/>
    <x v="1793"/>
    <x v="1786"/>
    <x v="0"/>
    <x v="2137"/>
    <s v="0001"/>
    <x v="0"/>
    <s v="11118"/>
    <x v="10"/>
    <x v="1960"/>
    <s v="YD13"/>
    <x v="55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14"/>
    <x v="1"/>
    <x v="1"/>
    <x v="120"/>
    <x v="0"/>
    <s v=""/>
    <x v="1"/>
    <x v="0"/>
    <x v="0"/>
  </r>
  <r>
    <x v="1793"/>
    <x v="25"/>
    <x v="0"/>
    <x v="19"/>
    <x v="1793"/>
    <x v="1786"/>
    <x v="0"/>
    <x v="2137"/>
    <s v="0001"/>
    <x v="0"/>
    <s v="8758"/>
    <x v="25"/>
    <x v="1960"/>
    <s v="YD13"/>
    <x v="55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2"/>
    <x v="14"/>
    <x v="1"/>
    <x v="1"/>
    <x v="66"/>
    <x v="0"/>
    <s v=""/>
    <x v="1"/>
    <x v="0"/>
    <x v="0"/>
  </r>
  <r>
    <x v="1793"/>
    <x v="11"/>
    <x v="0"/>
    <x v="19"/>
    <x v="1793"/>
    <x v="1786"/>
    <x v="1"/>
    <x v="2137"/>
    <s v="0001"/>
    <x v="0"/>
    <s v="3500192"/>
    <x v="11"/>
    <x v="1960"/>
    <s v="YP66"/>
    <x v="55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93"/>
    <x v="11"/>
    <x v="0"/>
    <x v="19"/>
    <x v="1793"/>
    <x v="1786"/>
    <x v="1"/>
    <x v="2137"/>
    <s v="0001"/>
    <x v="0"/>
    <s v="3500192"/>
    <x v="11"/>
    <x v="1960"/>
    <s v="YD73"/>
    <x v="55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14"/>
    <x v="1"/>
    <x v="1"/>
    <x v="10"/>
    <x v="6"/>
    <s v=""/>
    <x v="1"/>
    <x v="0"/>
    <x v="0"/>
  </r>
  <r>
    <x v="1794"/>
    <x v="16"/>
    <x v="0"/>
    <x v="20"/>
    <x v="1794"/>
    <x v="1787"/>
    <x v="0"/>
    <x v="2138"/>
    <s v="0001"/>
    <x v="0"/>
    <s v="11114"/>
    <x v="16"/>
    <x v="1961"/>
    <s v="YD13"/>
    <x v="51"/>
    <s v=""/>
    <x v="0"/>
    <n v="1"/>
    <x v="0"/>
    <n v="9.24"/>
    <n v="3.78"/>
    <x v="0"/>
    <x v="0"/>
    <n v="1"/>
    <n v="12844578"/>
    <x v="1778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16"/>
    <n v="15.5"/>
    <x v="0"/>
    <x v="0"/>
    <x v="2"/>
    <n v="16"/>
    <x v="0"/>
    <x v="2082"/>
    <x v="0"/>
    <x v="0"/>
    <x v="0"/>
    <x v="3"/>
    <x v="0"/>
    <s v="NABS"/>
    <s v="GUARANÁ"/>
    <x v="0"/>
    <x v="0"/>
    <x v="0"/>
    <x v="1"/>
    <x v="0"/>
    <x v="0"/>
    <x v="0"/>
    <x v="0"/>
    <x v="4"/>
    <x v="7"/>
    <x v="2"/>
    <x v="1"/>
    <x v="23"/>
    <x v="0"/>
    <d v="2021-01-31T00:00:00"/>
    <x v="0"/>
    <x v="0"/>
    <x v="0"/>
  </r>
  <r>
    <x v="1794"/>
    <x v="4"/>
    <x v="0"/>
    <x v="20"/>
    <x v="1794"/>
    <x v="1787"/>
    <x v="0"/>
    <x v="2138"/>
    <s v="0001"/>
    <x v="0"/>
    <s v="2395"/>
    <x v="4"/>
    <x v="1961"/>
    <s v="YD11"/>
    <x v="51"/>
    <s v=""/>
    <x v="0"/>
    <n v="13"/>
    <x v="0"/>
    <n v="402.78"/>
    <n v="350.92"/>
    <x v="0"/>
    <x v="0"/>
    <s v=""/>
    <s v=""/>
    <x v="1"/>
    <x v="0"/>
    <d v="2021-02-06T00:00:00"/>
    <x v="0"/>
    <x v="0"/>
    <x v="0"/>
    <s v="LU"/>
    <x v="0"/>
    <n v="0.96719999999999995"/>
    <n v="13"/>
    <n v="13.000000000000034"/>
    <n v="18.571428571428569"/>
    <n v="1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4"/>
    <x v="7"/>
    <x v="2"/>
    <x v="1"/>
    <x v="265"/>
    <x v="3"/>
    <s v=""/>
    <x v="1"/>
    <x v="0"/>
    <x v="0"/>
  </r>
  <r>
    <x v="1794"/>
    <x v="7"/>
    <x v="0"/>
    <x v="20"/>
    <x v="1794"/>
    <x v="1787"/>
    <x v="0"/>
    <x v="2138"/>
    <s v="0001"/>
    <x v="0"/>
    <s v="6842"/>
    <x v="7"/>
    <x v="1961"/>
    <s v="YD11"/>
    <x v="51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4"/>
    <x v="7"/>
    <x v="2"/>
    <x v="1"/>
    <x v="19"/>
    <x v="5"/>
    <s v=""/>
    <x v="1"/>
    <x v="0"/>
    <x v="0"/>
  </r>
  <r>
    <x v="1794"/>
    <x v="10"/>
    <x v="0"/>
    <x v="20"/>
    <x v="1794"/>
    <x v="1787"/>
    <x v="0"/>
    <x v="2138"/>
    <s v="0001"/>
    <x v="0"/>
    <s v="11118"/>
    <x v="10"/>
    <x v="1961"/>
    <s v="YD13"/>
    <x v="51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7"/>
    <x v="2"/>
    <x v="1"/>
    <x v="120"/>
    <x v="0"/>
    <s v=""/>
    <x v="1"/>
    <x v="0"/>
    <x v="0"/>
  </r>
  <r>
    <x v="1794"/>
    <x v="11"/>
    <x v="0"/>
    <x v="20"/>
    <x v="1794"/>
    <x v="1787"/>
    <x v="1"/>
    <x v="2138"/>
    <s v="0001"/>
    <x v="0"/>
    <s v="3500192"/>
    <x v="11"/>
    <x v="1961"/>
    <s v="YP66"/>
    <x v="51"/>
    <s v=""/>
    <x v="1"/>
    <n v="14"/>
    <x v="0"/>
    <n v="-53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794"/>
    <x v="11"/>
    <x v="0"/>
    <x v="20"/>
    <x v="1794"/>
    <x v="1787"/>
    <x v="1"/>
    <x v="2138"/>
    <s v="0001"/>
    <x v="0"/>
    <s v="3500192"/>
    <x v="11"/>
    <x v="1961"/>
    <s v="YD73"/>
    <x v="51"/>
    <s v=""/>
    <x v="1"/>
    <n v="13"/>
    <x v="0"/>
    <n v="49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794"/>
    <x v="11"/>
    <x v="0"/>
    <x v="20"/>
    <x v="1794"/>
    <x v="1787"/>
    <x v="1"/>
    <x v="2138"/>
    <s v="0001"/>
    <x v="0"/>
    <s v="3500192"/>
    <x v="11"/>
    <x v="1961"/>
    <s v="YD73"/>
    <x v="5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795"/>
    <x v="4"/>
    <x v="1625"/>
    <x v="12"/>
    <x v="1795"/>
    <x v="1788"/>
    <x v="0"/>
    <x v="2139"/>
    <s v="0001"/>
    <x v="0"/>
    <s v="2395"/>
    <x v="4"/>
    <x v="1962"/>
    <s v="YD11"/>
    <x v="1"/>
    <s v=""/>
    <x v="0"/>
    <n v="2"/>
    <x v="1"/>
    <n v="61.97"/>
    <n v="53.98"/>
    <x v="5"/>
    <x v="1"/>
    <n v="1"/>
    <n v="12844638"/>
    <x v="1779"/>
    <x v="0"/>
    <d v="2021-02-06T00:00:00"/>
    <x v="1"/>
    <x v="4"/>
    <x v="4"/>
    <s v="LU"/>
    <x v="0"/>
    <n v="0.14879999999999999"/>
    <n v="2"/>
    <n v="2.0000000000000053"/>
    <n v="2.8571428571428568"/>
    <n v="2"/>
    <x v="0"/>
    <n v="6"/>
    <n v="5.25"/>
    <x v="0"/>
    <x v="0"/>
    <x v="1"/>
    <n v="6"/>
    <x v="0"/>
    <x v="2083"/>
    <x v="0"/>
    <x v="0"/>
    <x v="0"/>
    <x v="2"/>
    <x v="1"/>
    <s v="CERVEZAS"/>
    <s v="PILSEN TRUJILLO"/>
    <x v="2"/>
    <x v="0"/>
    <x v="0"/>
    <x v="1"/>
    <x v="1"/>
    <x v="1"/>
    <x v="0"/>
    <x v="0"/>
    <x v="11"/>
    <x v="56"/>
    <x v="4"/>
    <x v="1"/>
    <x v="15"/>
    <x v="3"/>
    <d v="2021-01-31T00:00:00"/>
    <x v="0"/>
    <x v="0"/>
    <x v="0"/>
  </r>
  <r>
    <x v="1795"/>
    <x v="5"/>
    <x v="1625"/>
    <x v="12"/>
    <x v="1795"/>
    <x v="1788"/>
    <x v="0"/>
    <x v="2139"/>
    <s v="0001"/>
    <x v="0"/>
    <s v="2821"/>
    <x v="5"/>
    <x v="1962"/>
    <s v="YD11"/>
    <x v="1"/>
    <s v=""/>
    <x v="0"/>
    <n v="2"/>
    <x v="1"/>
    <n v="61.41"/>
    <n v="54.54"/>
    <x v="5"/>
    <x v="1"/>
    <s v=""/>
    <s v=""/>
    <x v="1"/>
    <x v="0"/>
    <d v="2021-02-06T00:00:00"/>
    <x v="1"/>
    <x v="4"/>
    <x v="4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11"/>
    <x v="56"/>
    <x v="4"/>
    <x v="1"/>
    <x v="15"/>
    <x v="3"/>
    <s v=""/>
    <x v="1"/>
    <x v="0"/>
    <x v="0"/>
  </r>
  <r>
    <x v="1795"/>
    <x v="7"/>
    <x v="1625"/>
    <x v="12"/>
    <x v="1795"/>
    <x v="1788"/>
    <x v="0"/>
    <x v="2139"/>
    <s v="0001"/>
    <x v="0"/>
    <s v="6842"/>
    <x v="7"/>
    <x v="1962"/>
    <s v="YD11"/>
    <x v="1"/>
    <s v=""/>
    <x v="0"/>
    <n v="1"/>
    <x v="1"/>
    <n v="34.56"/>
    <n v="27.73"/>
    <x v="5"/>
    <x v="1"/>
    <s v=""/>
    <s v=""/>
    <x v="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0"/>
    <x v="0"/>
    <x v="11"/>
    <x v="56"/>
    <x v="4"/>
    <x v="1"/>
    <x v="19"/>
    <x v="5"/>
    <s v=""/>
    <x v="1"/>
    <x v="0"/>
    <x v="0"/>
  </r>
  <r>
    <x v="1795"/>
    <x v="13"/>
    <x v="1625"/>
    <x v="12"/>
    <x v="1795"/>
    <x v="1788"/>
    <x v="0"/>
    <x v="2139"/>
    <s v="0001"/>
    <x v="0"/>
    <s v="14268"/>
    <x v="13"/>
    <x v="1962"/>
    <s v="YD13"/>
    <x v="1"/>
    <s v=""/>
    <x v="0"/>
    <n v="1"/>
    <x v="1"/>
    <n v="11.25"/>
    <n v="2.2999999999999998"/>
    <x v="5"/>
    <x v="1"/>
    <s v=""/>
    <s v=""/>
    <x v="1"/>
    <x v="0"/>
    <d v="2021-02-06T00:00:00"/>
    <x v="1"/>
    <x v="4"/>
    <x v="4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11"/>
    <x v="56"/>
    <x v="4"/>
    <x v="1"/>
    <x v="130"/>
    <x v="1"/>
    <s v=""/>
    <x v="1"/>
    <x v="0"/>
    <x v="0"/>
  </r>
  <r>
    <x v="1795"/>
    <x v="11"/>
    <x v="1625"/>
    <x v="12"/>
    <x v="1795"/>
    <x v="1788"/>
    <x v="1"/>
    <x v="2139"/>
    <s v="0001"/>
    <x v="0"/>
    <s v="3500192"/>
    <x v="11"/>
    <x v="1962"/>
    <s v="YP66"/>
    <x v="1"/>
    <s v=""/>
    <x v="1"/>
    <n v="5"/>
    <x v="1"/>
    <n v="-19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56"/>
    <x v="4"/>
    <x v="1"/>
    <x v="10"/>
    <x v="6"/>
    <s v=""/>
    <x v="1"/>
    <x v="0"/>
    <x v="0"/>
  </r>
  <r>
    <x v="1795"/>
    <x v="11"/>
    <x v="1625"/>
    <x v="12"/>
    <x v="1795"/>
    <x v="1788"/>
    <x v="1"/>
    <x v="2139"/>
    <s v="0001"/>
    <x v="0"/>
    <s v="3500192"/>
    <x v="11"/>
    <x v="1962"/>
    <s v="YD73"/>
    <x v="1"/>
    <s v=""/>
    <x v="1"/>
    <n v="2"/>
    <x v="1"/>
    <n v="7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56"/>
    <x v="4"/>
    <x v="1"/>
    <x v="10"/>
    <x v="6"/>
    <s v=""/>
    <x v="1"/>
    <x v="0"/>
    <x v="0"/>
  </r>
  <r>
    <x v="1795"/>
    <x v="11"/>
    <x v="1625"/>
    <x v="12"/>
    <x v="1795"/>
    <x v="1788"/>
    <x v="1"/>
    <x v="2139"/>
    <s v="0001"/>
    <x v="0"/>
    <s v="3500192"/>
    <x v="11"/>
    <x v="1962"/>
    <s v="YD73"/>
    <x v="1"/>
    <s v=""/>
    <x v="1"/>
    <n v="2"/>
    <x v="1"/>
    <n v="7.6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56"/>
    <x v="4"/>
    <x v="1"/>
    <x v="10"/>
    <x v="6"/>
    <s v=""/>
    <x v="1"/>
    <x v="0"/>
    <x v="0"/>
  </r>
  <r>
    <x v="1795"/>
    <x v="11"/>
    <x v="1625"/>
    <x v="12"/>
    <x v="1795"/>
    <x v="1788"/>
    <x v="1"/>
    <x v="2139"/>
    <s v="0001"/>
    <x v="0"/>
    <s v="3500192"/>
    <x v="11"/>
    <x v="1962"/>
    <s v="YD73"/>
    <x v="1"/>
    <s v=""/>
    <x v="1"/>
    <n v="1"/>
    <x v="1"/>
    <n v="3.8"/>
    <n v="0"/>
    <x v="5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11"/>
    <x v="56"/>
    <x v="4"/>
    <x v="1"/>
    <x v="10"/>
    <x v="6"/>
    <s v=""/>
    <x v="1"/>
    <x v="0"/>
    <x v="0"/>
  </r>
  <r>
    <x v="1796"/>
    <x v="6"/>
    <x v="1626"/>
    <x v="12"/>
    <x v="1796"/>
    <x v="1789"/>
    <x v="0"/>
    <x v="2140"/>
    <s v="0001"/>
    <x v="0"/>
    <s v="4961"/>
    <x v="6"/>
    <x v="1963"/>
    <s v="YD13"/>
    <x v="1"/>
    <s v=""/>
    <x v="0"/>
    <n v="1"/>
    <x v="3"/>
    <n v="12.71"/>
    <n v="2.59"/>
    <x v="4"/>
    <x v="1"/>
    <n v="1"/>
    <n v="12844670"/>
    <x v="1780"/>
    <x v="0"/>
    <d v="2021-02-06T00:00:00"/>
    <x v="1"/>
    <x v="4"/>
    <x v="4"/>
    <s v="LU"/>
    <x v="0"/>
    <n v="0.09"/>
    <n v="1"/>
    <n v="1.5822784810125001"/>
    <n v="1"/>
    <n v="1"/>
    <x v="0"/>
    <n v="4"/>
    <n v="3.5"/>
    <x v="0"/>
    <x v="0"/>
    <x v="1"/>
    <n v="4"/>
    <x v="0"/>
    <x v="2084"/>
    <x v="0"/>
    <x v="0"/>
    <x v="0"/>
    <x v="0"/>
    <x v="0"/>
    <s v="NABS"/>
    <s v="SAN MATEO"/>
    <x v="0"/>
    <x v="0"/>
    <x v="0"/>
    <x v="1"/>
    <x v="1"/>
    <x v="1"/>
    <x v="0"/>
    <x v="2"/>
    <x v="11"/>
    <x v="56"/>
    <x v="4"/>
    <x v="1"/>
    <x v="6"/>
    <x v="4"/>
    <d v="2021-01-31T00:00:00"/>
    <x v="0"/>
    <x v="0"/>
    <x v="0"/>
  </r>
  <r>
    <x v="1796"/>
    <x v="25"/>
    <x v="1626"/>
    <x v="12"/>
    <x v="1796"/>
    <x v="1789"/>
    <x v="0"/>
    <x v="2140"/>
    <s v="0001"/>
    <x v="0"/>
    <s v="8758"/>
    <x v="25"/>
    <x v="1963"/>
    <s v="YD13"/>
    <x v="1"/>
    <s v=""/>
    <x v="0"/>
    <n v="1"/>
    <x v="3"/>
    <n v="7.89"/>
    <n v="3.22"/>
    <x v="4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2"/>
    <x v="11"/>
    <x v="56"/>
    <x v="4"/>
    <x v="1"/>
    <x v="46"/>
    <x v="0"/>
    <s v=""/>
    <x v="1"/>
    <x v="0"/>
    <x v="0"/>
  </r>
  <r>
    <x v="1796"/>
    <x v="16"/>
    <x v="1626"/>
    <x v="12"/>
    <x v="1796"/>
    <x v="1789"/>
    <x v="0"/>
    <x v="2140"/>
    <s v="0001"/>
    <x v="0"/>
    <s v="11114"/>
    <x v="16"/>
    <x v="1963"/>
    <s v="YD13"/>
    <x v="1"/>
    <s v=""/>
    <x v="0"/>
    <n v="1"/>
    <x v="3"/>
    <n v="8.6999999999999993"/>
    <n v="3.55"/>
    <x v="4"/>
    <x v="1"/>
    <s v=""/>
    <s v=""/>
    <x v="1"/>
    <x v="0"/>
    <d v="2021-02-06T00:00:00"/>
    <x v="1"/>
    <x v="4"/>
    <x v="4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11"/>
    <x v="56"/>
    <x v="4"/>
    <x v="1"/>
    <x v="188"/>
    <x v="0"/>
    <s v=""/>
    <x v="1"/>
    <x v="0"/>
    <x v="0"/>
  </r>
  <r>
    <x v="1796"/>
    <x v="10"/>
    <x v="1626"/>
    <x v="12"/>
    <x v="1796"/>
    <x v="1789"/>
    <x v="0"/>
    <x v="2140"/>
    <s v="0001"/>
    <x v="0"/>
    <s v="11118"/>
    <x v="10"/>
    <x v="1963"/>
    <s v="YD13"/>
    <x v="1"/>
    <s v=""/>
    <x v="0"/>
    <n v="1"/>
    <x v="3"/>
    <n v="10.87"/>
    <n v="4.4400000000000004"/>
    <x v="4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"/>
    <x v="11"/>
    <x v="56"/>
    <x v="4"/>
    <x v="1"/>
    <x v="9"/>
    <x v="0"/>
    <s v=""/>
    <x v="1"/>
    <x v="0"/>
    <x v="0"/>
  </r>
  <r>
    <x v="1797"/>
    <x v="5"/>
    <x v="0"/>
    <x v="22"/>
    <x v="1797"/>
    <x v="1790"/>
    <x v="0"/>
    <x v="2141"/>
    <s v="0001"/>
    <x v="0"/>
    <s v="2821"/>
    <x v="5"/>
    <x v="1964"/>
    <s v="YD11"/>
    <x v="52"/>
    <s v=""/>
    <x v="0"/>
    <n v="8"/>
    <x v="0"/>
    <n v="245.65"/>
    <n v="218.16"/>
    <x v="0"/>
    <x v="3"/>
    <n v="1"/>
    <n v="12844706"/>
    <x v="1781"/>
    <x v="0"/>
    <d v="2021-02-06T00:00:00"/>
    <x v="0"/>
    <x v="0"/>
    <x v="0"/>
    <s v="LU"/>
    <x v="0"/>
    <n v="0.6048"/>
    <n v="8"/>
    <n v="8.1290322580645373"/>
    <n v="11.428571428571427"/>
    <n v="8"/>
    <x v="0"/>
    <n v="9"/>
    <n v="9"/>
    <x v="0"/>
    <x v="0"/>
    <x v="2"/>
    <n v="9"/>
    <x v="0"/>
    <x v="2085"/>
    <x v="0"/>
    <x v="0"/>
    <x v="0"/>
    <x v="2"/>
    <x v="1"/>
    <s v="CERVEZAS"/>
    <s v="PILSEN CALLAO"/>
    <x v="2"/>
    <x v="0"/>
    <x v="0"/>
    <x v="2"/>
    <x v="0"/>
    <x v="0"/>
    <x v="0"/>
    <x v="0"/>
    <x v="3"/>
    <x v="3"/>
    <x v="3"/>
    <x v="1"/>
    <x v="286"/>
    <x v="3"/>
    <d v="2021-01-31T00:00:00"/>
    <x v="0"/>
    <x v="0"/>
    <x v="0"/>
  </r>
  <r>
    <x v="1797"/>
    <x v="6"/>
    <x v="0"/>
    <x v="22"/>
    <x v="1797"/>
    <x v="1790"/>
    <x v="0"/>
    <x v="2141"/>
    <s v="0001"/>
    <x v="0"/>
    <s v="4961"/>
    <x v="6"/>
    <x v="1964"/>
    <s v="YD13"/>
    <x v="52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3"/>
    <x v="3"/>
    <x v="3"/>
    <x v="1"/>
    <x v="24"/>
    <x v="4"/>
    <s v=""/>
    <x v="1"/>
    <x v="0"/>
    <x v="0"/>
  </r>
  <r>
    <x v="1797"/>
    <x v="11"/>
    <x v="0"/>
    <x v="22"/>
    <x v="1797"/>
    <x v="1790"/>
    <x v="1"/>
    <x v="2141"/>
    <s v="0001"/>
    <x v="0"/>
    <s v="3500192"/>
    <x v="11"/>
    <x v="1964"/>
    <s v="YP66"/>
    <x v="52"/>
    <s v=""/>
    <x v="1"/>
    <n v="8"/>
    <x v="0"/>
    <n v="-30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797"/>
    <x v="11"/>
    <x v="0"/>
    <x v="22"/>
    <x v="1797"/>
    <x v="1790"/>
    <x v="1"/>
    <x v="2141"/>
    <s v="0001"/>
    <x v="0"/>
    <s v="3500192"/>
    <x v="11"/>
    <x v="1964"/>
    <s v="YD73"/>
    <x v="52"/>
    <s v=""/>
    <x v="1"/>
    <n v="8"/>
    <x v="0"/>
    <n v="30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798"/>
    <x v="6"/>
    <x v="1627"/>
    <x v="2"/>
    <x v="1798"/>
    <x v="1791"/>
    <x v="0"/>
    <x v="2142"/>
    <s v="0001"/>
    <x v="0"/>
    <s v="4961"/>
    <x v="6"/>
    <x v="1965"/>
    <s v="YD13"/>
    <x v="1"/>
    <s v=""/>
    <x v="0"/>
    <n v="1"/>
    <x v="1"/>
    <n v="12.71"/>
    <n v="2.59"/>
    <x v="5"/>
    <x v="1"/>
    <n v="1"/>
    <n v="12844857"/>
    <x v="1782"/>
    <x v="0"/>
    <d v="2021-02-06T00:00:00"/>
    <x v="1"/>
    <x v="4"/>
    <x v="4"/>
    <s v="LU"/>
    <x v="0"/>
    <n v="0.09"/>
    <n v="1"/>
    <n v="1.5822784810125001"/>
    <n v="1"/>
    <n v="1"/>
    <x v="0"/>
    <n v="3"/>
    <n v="3"/>
    <x v="0"/>
    <x v="0"/>
    <x v="1"/>
    <n v="3"/>
    <x v="0"/>
    <x v="2086"/>
    <x v="0"/>
    <x v="0"/>
    <x v="0"/>
    <x v="0"/>
    <x v="0"/>
    <s v="NABS"/>
    <s v="SAN MATEO"/>
    <x v="0"/>
    <x v="0"/>
    <x v="0"/>
    <x v="1"/>
    <x v="1"/>
    <x v="1"/>
    <x v="0"/>
    <x v="23"/>
    <x v="2"/>
    <x v="27"/>
    <x v="2"/>
    <x v="1"/>
    <x v="6"/>
    <x v="4"/>
    <d v="2021-01-31T00:00:00"/>
    <x v="0"/>
    <x v="0"/>
    <x v="0"/>
  </r>
  <r>
    <x v="1798"/>
    <x v="25"/>
    <x v="1627"/>
    <x v="2"/>
    <x v="1798"/>
    <x v="1791"/>
    <x v="0"/>
    <x v="2142"/>
    <s v="0001"/>
    <x v="0"/>
    <s v="8758"/>
    <x v="25"/>
    <x v="1965"/>
    <s v="YD13"/>
    <x v="1"/>
    <s v=""/>
    <x v="0"/>
    <n v="1"/>
    <x v="1"/>
    <n v="7.89"/>
    <n v="3.22"/>
    <x v="5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23"/>
    <x v="2"/>
    <x v="27"/>
    <x v="2"/>
    <x v="1"/>
    <x v="46"/>
    <x v="0"/>
    <s v=""/>
    <x v="1"/>
    <x v="0"/>
    <x v="0"/>
  </r>
  <r>
    <x v="1798"/>
    <x v="10"/>
    <x v="1627"/>
    <x v="2"/>
    <x v="1798"/>
    <x v="1791"/>
    <x v="0"/>
    <x v="2142"/>
    <s v="0001"/>
    <x v="0"/>
    <s v="11118"/>
    <x v="10"/>
    <x v="1965"/>
    <s v="YD13"/>
    <x v="1"/>
    <s v=""/>
    <x v="0"/>
    <n v="1"/>
    <x v="1"/>
    <n v="10.87"/>
    <n v="4.4400000000000004"/>
    <x v="5"/>
    <x v="1"/>
    <s v=""/>
    <s v=""/>
    <x v="1"/>
    <x v="0"/>
    <d v="2021-02-06T00:00:00"/>
    <x v="1"/>
    <x v="4"/>
    <x v="4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3"/>
    <x v="2"/>
    <x v="27"/>
    <x v="2"/>
    <x v="1"/>
    <x v="9"/>
    <x v="0"/>
    <s v=""/>
    <x v="1"/>
    <x v="0"/>
    <x v="0"/>
  </r>
  <r>
    <x v="1799"/>
    <x v="4"/>
    <x v="0"/>
    <x v="6"/>
    <x v="1799"/>
    <x v="1792"/>
    <x v="0"/>
    <x v="2143"/>
    <s v="0001"/>
    <x v="0"/>
    <s v="2395"/>
    <x v="4"/>
    <x v="1966"/>
    <s v="YD11"/>
    <x v="56"/>
    <s v=""/>
    <x v="0"/>
    <n v="5"/>
    <x v="0"/>
    <n v="154.91999999999999"/>
    <n v="134.96"/>
    <x v="0"/>
    <x v="3"/>
    <n v="1"/>
    <n v="12844879"/>
    <x v="1783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5.3333333332999997"/>
    <x v="0"/>
    <x v="0"/>
    <x v="2"/>
    <n v="6"/>
    <x v="0"/>
    <x v="2087"/>
    <x v="0"/>
    <x v="0"/>
    <x v="0"/>
    <x v="2"/>
    <x v="1"/>
    <s v="CERVEZAS"/>
    <s v="PILSEN TRUJILLO"/>
    <x v="2"/>
    <x v="0"/>
    <x v="0"/>
    <x v="3"/>
    <x v="0"/>
    <x v="0"/>
    <x v="0"/>
    <x v="0"/>
    <x v="6"/>
    <x v="9"/>
    <x v="3"/>
    <x v="1"/>
    <x v="31"/>
    <x v="3"/>
    <d v="2021-01-31T00:00:00"/>
    <x v="0"/>
    <x v="0"/>
    <x v="0"/>
  </r>
  <r>
    <x v="1799"/>
    <x v="0"/>
    <x v="0"/>
    <x v="6"/>
    <x v="1799"/>
    <x v="1792"/>
    <x v="0"/>
    <x v="2143"/>
    <s v="0001"/>
    <x v="0"/>
    <s v="11112"/>
    <x v="0"/>
    <x v="1966"/>
    <s v="YD13"/>
    <x v="56"/>
    <s v=""/>
    <x v="0"/>
    <n v="1"/>
    <x v="0"/>
    <n v="16.91"/>
    <n v="6.9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6"/>
    <x v="9"/>
    <x v="3"/>
    <x v="1"/>
    <x v="0"/>
    <x v="0"/>
    <s v=""/>
    <x v="1"/>
    <x v="0"/>
    <x v="0"/>
  </r>
  <r>
    <x v="1799"/>
    <x v="11"/>
    <x v="0"/>
    <x v="6"/>
    <x v="1799"/>
    <x v="1792"/>
    <x v="1"/>
    <x v="2143"/>
    <s v="0001"/>
    <x v="0"/>
    <s v="3500192"/>
    <x v="11"/>
    <x v="1966"/>
    <s v="YP66"/>
    <x v="56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799"/>
    <x v="11"/>
    <x v="0"/>
    <x v="6"/>
    <x v="1799"/>
    <x v="1792"/>
    <x v="1"/>
    <x v="2143"/>
    <s v="0001"/>
    <x v="0"/>
    <s v="3500192"/>
    <x v="11"/>
    <x v="1966"/>
    <s v="YD73"/>
    <x v="56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800"/>
    <x v="13"/>
    <x v="0"/>
    <x v="19"/>
    <x v="1800"/>
    <x v="1793"/>
    <x v="0"/>
    <x v="2144"/>
    <s v="0001"/>
    <x v="0"/>
    <s v="14268"/>
    <x v="13"/>
    <x v="1967"/>
    <s v="YD13"/>
    <x v="50"/>
    <s v=""/>
    <x v="0"/>
    <n v="20"/>
    <x v="0"/>
    <n v="302.38"/>
    <n v="61.57"/>
    <x v="0"/>
    <x v="1"/>
    <n v="1"/>
    <n v="12844953"/>
    <x v="1784"/>
    <x v="0"/>
    <d v="2021-02-06T00:00:00"/>
    <x v="0"/>
    <x v="0"/>
    <x v="0"/>
    <s v="LU"/>
    <x v="0"/>
    <n v="0.42599999999999999"/>
    <n v="5"/>
    <n v="5.7258064516129181"/>
    <n v="4.2857142857142856"/>
    <n v="20"/>
    <x v="0"/>
    <n v="30"/>
    <n v="7.5"/>
    <x v="0"/>
    <x v="0"/>
    <x v="2"/>
    <n v="30"/>
    <x v="0"/>
    <x v="2088"/>
    <x v="0"/>
    <x v="0"/>
    <x v="0"/>
    <x v="3"/>
    <x v="1"/>
    <s v="CERVEZAS"/>
    <s v="PILSEN CALLAO"/>
    <x v="1"/>
    <x v="0"/>
    <x v="0"/>
    <x v="2"/>
    <x v="0"/>
    <x v="0"/>
    <x v="0"/>
    <x v="20"/>
    <x v="2"/>
    <x v="14"/>
    <x v="1"/>
    <x v="1"/>
    <x v="903"/>
    <x v="1"/>
    <d v="2021-01-31T00:00:00"/>
    <x v="0"/>
    <x v="0"/>
    <x v="0"/>
  </r>
  <r>
    <x v="1800"/>
    <x v="26"/>
    <x v="0"/>
    <x v="19"/>
    <x v="1800"/>
    <x v="1793"/>
    <x v="0"/>
    <x v="2144"/>
    <s v="0001"/>
    <x v="0"/>
    <s v="12408"/>
    <x v="26"/>
    <x v="1967"/>
    <s v="YD13"/>
    <x v="50"/>
    <s v=""/>
    <x v="0"/>
    <n v="10"/>
    <x v="0"/>
    <n v="81.34"/>
    <n v="46.06"/>
    <x v="0"/>
    <x v="1"/>
    <s v=""/>
    <s v=""/>
    <x v="1"/>
    <x v="0"/>
    <d v="2021-02-06T00:00:00"/>
    <x v="0"/>
    <x v="0"/>
    <x v="0"/>
    <s v="LU"/>
    <x v="0"/>
    <n v="0.21299999999999999"/>
    <n v="2.5"/>
    <n v="2.8629032258064591"/>
    <n v="2.1428571428571428"/>
    <n v="10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20"/>
    <x v="2"/>
    <x v="14"/>
    <x v="1"/>
    <x v="1"/>
    <x v="63"/>
    <x v="1"/>
    <s v=""/>
    <x v="1"/>
    <x v="0"/>
    <x v="0"/>
  </r>
  <r>
    <x v="1801"/>
    <x v="4"/>
    <x v="1628"/>
    <x v="26"/>
    <x v="1801"/>
    <x v="1794"/>
    <x v="0"/>
    <x v="2145"/>
    <s v="0001"/>
    <x v="0"/>
    <s v="2395"/>
    <x v="4"/>
    <x v="1968"/>
    <s v="YD11"/>
    <x v="1"/>
    <s v=""/>
    <x v="0"/>
    <n v="40"/>
    <x v="1"/>
    <n v="1239.32"/>
    <n v="1079.75"/>
    <x v="1"/>
    <x v="1"/>
    <n v="1"/>
    <n v="12844970"/>
    <x v="1785"/>
    <x v="0"/>
    <d v="2021-02-06T00:00:00"/>
    <x v="1"/>
    <x v="4"/>
    <x v="4"/>
    <s v="LU"/>
    <x v="0"/>
    <n v="2.976"/>
    <n v="40"/>
    <n v="40.000000000000107"/>
    <n v="57.142857142857139"/>
    <n v="40"/>
    <x v="0"/>
    <n v="64"/>
    <n v="53.5"/>
    <x v="0"/>
    <x v="0"/>
    <x v="1"/>
    <n v="64"/>
    <x v="0"/>
    <x v="2089"/>
    <x v="0"/>
    <x v="0"/>
    <x v="0"/>
    <x v="3"/>
    <x v="1"/>
    <s v="CERVEZAS"/>
    <s v="PILSEN TRUJILLO"/>
    <x v="2"/>
    <x v="0"/>
    <x v="0"/>
    <x v="2"/>
    <x v="1"/>
    <x v="1"/>
    <x v="0"/>
    <x v="2"/>
    <x v="2"/>
    <x v="6"/>
    <x v="2"/>
    <x v="1"/>
    <x v="517"/>
    <x v="3"/>
    <d v="2021-01-31T00:00:00"/>
    <x v="0"/>
    <x v="0"/>
    <x v="0"/>
  </r>
  <r>
    <x v="1801"/>
    <x v="5"/>
    <x v="1628"/>
    <x v="26"/>
    <x v="1801"/>
    <x v="1794"/>
    <x v="0"/>
    <x v="2145"/>
    <s v="0001"/>
    <x v="0"/>
    <s v="2821"/>
    <x v="5"/>
    <x v="1968"/>
    <s v="YD11"/>
    <x v="1"/>
    <s v=""/>
    <x v="0"/>
    <n v="5"/>
    <x v="1"/>
    <n v="153.53"/>
    <n v="136.35"/>
    <x v="1"/>
    <x v="1"/>
    <s v=""/>
    <s v=""/>
    <x v="1"/>
    <x v="0"/>
    <d v="2021-02-06T00:00:00"/>
    <x v="1"/>
    <x v="4"/>
    <x v="4"/>
    <s v="LU"/>
    <x v="0"/>
    <n v="0.378"/>
    <n v="5"/>
    <n v="5.0806451612903363"/>
    <n v="7.1428571428571423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2"/>
    <x v="2"/>
    <x v="6"/>
    <x v="2"/>
    <x v="1"/>
    <x v="31"/>
    <x v="3"/>
    <s v=""/>
    <x v="1"/>
    <x v="0"/>
    <x v="0"/>
  </r>
  <r>
    <x v="1801"/>
    <x v="18"/>
    <x v="1628"/>
    <x v="26"/>
    <x v="1801"/>
    <x v="1794"/>
    <x v="0"/>
    <x v="2145"/>
    <s v="0001"/>
    <x v="0"/>
    <s v="5454"/>
    <x v="18"/>
    <x v="1968"/>
    <s v="YD13"/>
    <x v="1"/>
    <s v=""/>
    <x v="0"/>
    <n v="1"/>
    <x v="1"/>
    <n v="13.56"/>
    <n v="2.76"/>
    <x v="1"/>
    <x v="1"/>
    <s v=""/>
    <s v=""/>
    <x v="1"/>
    <x v="0"/>
    <d v="2021-02-06T00:00:00"/>
    <x v="1"/>
    <x v="4"/>
    <x v="4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2"/>
    <x v="2"/>
    <x v="6"/>
    <x v="2"/>
    <x v="1"/>
    <x v="81"/>
    <x v="4"/>
    <s v=""/>
    <x v="1"/>
    <x v="0"/>
    <x v="0"/>
  </r>
  <r>
    <x v="1801"/>
    <x v="7"/>
    <x v="1628"/>
    <x v="26"/>
    <x v="1801"/>
    <x v="1794"/>
    <x v="0"/>
    <x v="2145"/>
    <s v="0001"/>
    <x v="0"/>
    <s v="6842"/>
    <x v="7"/>
    <x v="1968"/>
    <s v="YD11"/>
    <x v="1"/>
    <s v=""/>
    <x v="0"/>
    <n v="1"/>
    <x v="1"/>
    <n v="34.56"/>
    <n v="27.73"/>
    <x v="1"/>
    <x v="1"/>
    <s v=""/>
    <s v=""/>
    <x v="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2"/>
    <x v="6"/>
    <x v="2"/>
    <x v="1"/>
    <x v="19"/>
    <x v="5"/>
    <s v=""/>
    <x v="1"/>
    <x v="0"/>
    <x v="0"/>
  </r>
  <r>
    <x v="1801"/>
    <x v="8"/>
    <x v="1628"/>
    <x v="26"/>
    <x v="1801"/>
    <x v="1794"/>
    <x v="0"/>
    <x v="2145"/>
    <s v="0001"/>
    <x v="0"/>
    <s v="6843"/>
    <x v="8"/>
    <x v="1968"/>
    <s v="YD11"/>
    <x v="1"/>
    <s v=""/>
    <x v="0"/>
    <n v="1"/>
    <x v="1"/>
    <n v="34.56"/>
    <n v="27.73"/>
    <x v="1"/>
    <x v="1"/>
    <s v=""/>
    <s v=""/>
    <x v="1"/>
    <x v="0"/>
    <d v="2021-02-06T00:00:00"/>
    <x v="1"/>
    <x v="4"/>
    <x v="4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"/>
    <x v="2"/>
    <x v="6"/>
    <x v="2"/>
    <x v="1"/>
    <x v="19"/>
    <x v="5"/>
    <s v=""/>
    <x v="1"/>
    <x v="0"/>
    <x v="0"/>
  </r>
  <r>
    <x v="1801"/>
    <x v="19"/>
    <x v="1628"/>
    <x v="26"/>
    <x v="1801"/>
    <x v="1794"/>
    <x v="0"/>
    <x v="2145"/>
    <s v="0001"/>
    <x v="0"/>
    <s v="7841"/>
    <x v="19"/>
    <x v="1968"/>
    <s v="YD13"/>
    <x v="1"/>
    <s v=""/>
    <x v="0"/>
    <n v="8"/>
    <x v="1"/>
    <n v="138.30000000000001"/>
    <n v="28.15"/>
    <x v="1"/>
    <x v="1"/>
    <s v=""/>
    <s v=""/>
    <x v="1"/>
    <x v="0"/>
    <d v="2021-02-06T00:00:00"/>
    <x v="1"/>
    <x v="4"/>
    <x v="4"/>
    <s v="LU"/>
    <x v="0"/>
    <n v="0.1704"/>
    <n v="2"/>
    <n v="2.2903225806451672"/>
    <n v="1.7142857142857142"/>
    <n v="8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2"/>
    <x v="2"/>
    <x v="6"/>
    <x v="2"/>
    <x v="1"/>
    <x v="251"/>
    <x v="7"/>
    <s v=""/>
    <x v="1"/>
    <x v="0"/>
    <x v="0"/>
  </r>
  <r>
    <x v="1801"/>
    <x v="33"/>
    <x v="1628"/>
    <x v="26"/>
    <x v="1801"/>
    <x v="1794"/>
    <x v="0"/>
    <x v="2145"/>
    <s v="0001"/>
    <x v="0"/>
    <s v="8593"/>
    <x v="33"/>
    <x v="1968"/>
    <s v="YD13"/>
    <x v="1"/>
    <s v=""/>
    <x v="0"/>
    <n v="8"/>
    <x v="1"/>
    <n v="84.74"/>
    <n v="17.25"/>
    <x v="1"/>
    <x v="1"/>
    <s v=""/>
    <s v=""/>
    <x v="1"/>
    <x v="0"/>
    <d v="2021-02-06T00:00:00"/>
    <x v="1"/>
    <x v="4"/>
    <x v="4"/>
    <s v="LU"/>
    <x v="0"/>
    <n v="0.1008"/>
    <n v="4"/>
    <n v="1.354838709677423"/>
    <n v="2.8571428571428568"/>
    <n v="8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2"/>
    <x v="2"/>
    <x v="6"/>
    <x v="2"/>
    <x v="1"/>
    <x v="478"/>
    <x v="2"/>
    <s v=""/>
    <x v="1"/>
    <x v="0"/>
    <x v="0"/>
  </r>
  <r>
    <x v="1801"/>
    <x v="11"/>
    <x v="1628"/>
    <x v="26"/>
    <x v="1801"/>
    <x v="1794"/>
    <x v="1"/>
    <x v="2145"/>
    <s v="0001"/>
    <x v="0"/>
    <s v="3500192"/>
    <x v="11"/>
    <x v="1968"/>
    <s v="YP66"/>
    <x v="1"/>
    <s v=""/>
    <x v="1"/>
    <n v="47"/>
    <x v="1"/>
    <n v="-178.6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6"/>
    <x v="2"/>
    <x v="1"/>
    <x v="10"/>
    <x v="6"/>
    <s v=""/>
    <x v="1"/>
    <x v="0"/>
    <x v="0"/>
  </r>
  <r>
    <x v="1801"/>
    <x v="11"/>
    <x v="1628"/>
    <x v="26"/>
    <x v="1801"/>
    <x v="1794"/>
    <x v="1"/>
    <x v="2145"/>
    <s v="0001"/>
    <x v="0"/>
    <s v="3500192"/>
    <x v="11"/>
    <x v="1968"/>
    <s v="YD73"/>
    <x v="1"/>
    <s v=""/>
    <x v="1"/>
    <n v="40"/>
    <x v="1"/>
    <n v="152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6"/>
    <x v="2"/>
    <x v="1"/>
    <x v="10"/>
    <x v="6"/>
    <s v=""/>
    <x v="1"/>
    <x v="0"/>
    <x v="0"/>
  </r>
  <r>
    <x v="1801"/>
    <x v="11"/>
    <x v="1628"/>
    <x v="26"/>
    <x v="1801"/>
    <x v="1794"/>
    <x v="1"/>
    <x v="2145"/>
    <s v="0001"/>
    <x v="0"/>
    <s v="3500192"/>
    <x v="11"/>
    <x v="1968"/>
    <s v="YD73"/>
    <x v="1"/>
    <s v=""/>
    <x v="1"/>
    <n v="5"/>
    <x v="1"/>
    <n v="19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6"/>
    <x v="2"/>
    <x v="1"/>
    <x v="10"/>
    <x v="6"/>
    <s v=""/>
    <x v="1"/>
    <x v="0"/>
    <x v="0"/>
  </r>
  <r>
    <x v="1801"/>
    <x v="11"/>
    <x v="1628"/>
    <x v="26"/>
    <x v="1801"/>
    <x v="1794"/>
    <x v="1"/>
    <x v="2145"/>
    <s v="0001"/>
    <x v="0"/>
    <s v="3500192"/>
    <x v="11"/>
    <x v="1968"/>
    <s v="YD73"/>
    <x v="1"/>
    <s v=""/>
    <x v="1"/>
    <n v="1"/>
    <x v="1"/>
    <n v="3.8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6"/>
    <x v="2"/>
    <x v="1"/>
    <x v="10"/>
    <x v="6"/>
    <s v=""/>
    <x v="1"/>
    <x v="0"/>
    <x v="0"/>
  </r>
  <r>
    <x v="1801"/>
    <x v="11"/>
    <x v="1628"/>
    <x v="26"/>
    <x v="1801"/>
    <x v="1794"/>
    <x v="1"/>
    <x v="2145"/>
    <s v="0001"/>
    <x v="0"/>
    <s v="3500192"/>
    <x v="11"/>
    <x v="1968"/>
    <s v="YD73"/>
    <x v="1"/>
    <s v=""/>
    <x v="1"/>
    <n v="1"/>
    <x v="1"/>
    <n v="3.8"/>
    <n v="0"/>
    <x v="1"/>
    <x v="1"/>
    <s v=""/>
    <s v=""/>
    <x v="1"/>
    <x v="0"/>
    <d v="2021-02-06T00:00:00"/>
    <x v="1"/>
    <x v="4"/>
    <x v="4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2"/>
    <x v="6"/>
    <x v="2"/>
    <x v="1"/>
    <x v="10"/>
    <x v="6"/>
    <s v=""/>
    <x v="1"/>
    <x v="0"/>
    <x v="0"/>
  </r>
  <r>
    <x v="1802"/>
    <x v="10"/>
    <x v="1629"/>
    <x v="19"/>
    <x v="1802"/>
    <x v="1795"/>
    <x v="0"/>
    <x v="2146"/>
    <s v="0001"/>
    <x v="0"/>
    <s v="11118"/>
    <x v="10"/>
    <x v="1969"/>
    <s v="YD13"/>
    <x v="1"/>
    <s v=""/>
    <x v="0"/>
    <n v="20"/>
    <x v="2"/>
    <n v="217.29"/>
    <n v="88.7"/>
    <x v="0"/>
    <x v="1"/>
    <n v="1"/>
    <n v="12844981"/>
    <x v="1786"/>
    <x v="0"/>
    <d v="2021-02-06T00:00:00"/>
    <x v="0"/>
    <x v="0"/>
    <x v="0"/>
    <s v="LU"/>
    <x v="0"/>
    <n v="1.35"/>
    <n v="20"/>
    <n v="23.734177215187504"/>
    <n v="15.584415584415584"/>
    <n v="20"/>
    <x v="0"/>
    <n v="120"/>
    <n v="45"/>
    <x v="0"/>
    <x v="0"/>
    <x v="1"/>
    <n v="120"/>
    <x v="0"/>
    <x v="2090"/>
    <x v="0"/>
    <x v="0"/>
    <x v="0"/>
    <x v="5"/>
    <x v="0"/>
    <s v="NABS"/>
    <s v="GUARANÁ"/>
    <x v="0"/>
    <x v="0"/>
    <x v="0"/>
    <x v="2"/>
    <x v="1"/>
    <x v="1"/>
    <x v="0"/>
    <x v="2"/>
    <x v="2"/>
    <x v="14"/>
    <x v="1"/>
    <x v="1"/>
    <x v="445"/>
    <x v="0"/>
    <d v="2021-01-31T00:00:00"/>
    <x v="0"/>
    <x v="0"/>
    <x v="0"/>
  </r>
  <r>
    <x v="1802"/>
    <x v="15"/>
    <x v="1629"/>
    <x v="19"/>
    <x v="1802"/>
    <x v="1795"/>
    <x v="0"/>
    <x v="2146"/>
    <s v="0001"/>
    <x v="0"/>
    <s v="14523"/>
    <x v="15"/>
    <x v="1969"/>
    <s v="YD13"/>
    <x v="1"/>
    <s v=""/>
    <x v="0"/>
    <n v="100"/>
    <x v="2"/>
    <n v="683.26"/>
    <n v="642.82000000000005"/>
    <x v="0"/>
    <x v="1"/>
    <s v=""/>
    <s v=""/>
    <x v="1"/>
    <x v="0"/>
    <d v="2021-02-06T00:00:00"/>
    <x v="0"/>
    <x v="0"/>
    <x v="0"/>
    <s v="LU"/>
    <x v="0"/>
    <n v="1.86"/>
    <n v="25"/>
    <n v="25.000000000000068"/>
    <n v="31.25"/>
    <n v="100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"/>
    <x v="2"/>
    <x v="14"/>
    <x v="1"/>
    <x v="1"/>
    <x v="904"/>
    <x v="2"/>
    <s v=""/>
    <x v="1"/>
    <x v="0"/>
    <x v="0"/>
  </r>
  <r>
    <x v="1803"/>
    <x v="5"/>
    <x v="0"/>
    <x v="15"/>
    <x v="1803"/>
    <x v="1796"/>
    <x v="0"/>
    <x v="2147"/>
    <s v="0001"/>
    <x v="0"/>
    <s v="2821"/>
    <x v="5"/>
    <x v="1970"/>
    <s v="YD11"/>
    <x v="57"/>
    <s v=""/>
    <x v="0"/>
    <n v="1"/>
    <x v="0"/>
    <n v="30.71"/>
    <n v="27.27"/>
    <x v="0"/>
    <x v="3"/>
    <n v="1"/>
    <n v="12845686"/>
    <x v="1787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4"/>
    <n v="1.75"/>
    <x v="0"/>
    <x v="0"/>
    <x v="2"/>
    <n v="4"/>
    <x v="0"/>
    <x v="2091"/>
    <x v="0"/>
    <x v="0"/>
    <x v="0"/>
    <x v="0"/>
    <x v="1"/>
    <s v="CERVEZAS"/>
    <s v="PILSEN CALLAO"/>
    <x v="2"/>
    <x v="0"/>
    <x v="0"/>
    <x v="3"/>
    <x v="0"/>
    <x v="0"/>
    <x v="0"/>
    <x v="0"/>
    <x v="2"/>
    <x v="13"/>
    <x v="1"/>
    <x v="1"/>
    <x v="5"/>
    <x v="3"/>
    <d v="2021-01-31T00:00:00"/>
    <x v="0"/>
    <x v="0"/>
    <x v="0"/>
  </r>
  <r>
    <x v="1803"/>
    <x v="26"/>
    <x v="0"/>
    <x v="15"/>
    <x v="1803"/>
    <x v="1796"/>
    <x v="0"/>
    <x v="2147"/>
    <s v="0001"/>
    <x v="0"/>
    <s v="12408"/>
    <x v="26"/>
    <x v="1970"/>
    <s v="YD13"/>
    <x v="57"/>
    <s v=""/>
    <x v="0"/>
    <n v="3"/>
    <x v="0"/>
    <n v="24.4"/>
    <n v="13.82"/>
    <x v="0"/>
    <x v="3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13"/>
    <x v="1"/>
    <x v="1"/>
    <x v="92"/>
    <x v="1"/>
    <s v=""/>
    <x v="1"/>
    <x v="0"/>
    <x v="0"/>
  </r>
  <r>
    <x v="1803"/>
    <x v="11"/>
    <x v="0"/>
    <x v="15"/>
    <x v="1803"/>
    <x v="1796"/>
    <x v="1"/>
    <x v="2147"/>
    <s v="0001"/>
    <x v="0"/>
    <s v="3500192"/>
    <x v="11"/>
    <x v="1970"/>
    <s v="YP66"/>
    <x v="57"/>
    <s v=""/>
    <x v="1"/>
    <n v="1"/>
    <x v="0"/>
    <n v="-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803"/>
    <x v="11"/>
    <x v="0"/>
    <x v="15"/>
    <x v="1803"/>
    <x v="1796"/>
    <x v="1"/>
    <x v="2147"/>
    <s v="0001"/>
    <x v="0"/>
    <s v="3500192"/>
    <x v="11"/>
    <x v="1970"/>
    <s v="YD73"/>
    <x v="57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1804"/>
    <x v="4"/>
    <x v="0"/>
    <x v="6"/>
    <x v="1804"/>
    <x v="1797"/>
    <x v="0"/>
    <x v="2148"/>
    <s v="0001"/>
    <x v="0"/>
    <s v="2395"/>
    <x v="4"/>
    <x v="1971"/>
    <s v="YD11"/>
    <x v="47"/>
    <s v=""/>
    <x v="0"/>
    <n v="4"/>
    <x v="0"/>
    <n v="123.93"/>
    <n v="107.98"/>
    <x v="0"/>
    <x v="1"/>
    <n v="1"/>
    <n v="12845908"/>
    <x v="1788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4.75"/>
    <x v="0"/>
    <x v="0"/>
    <x v="2"/>
    <n v="6"/>
    <x v="0"/>
    <x v="2092"/>
    <x v="0"/>
    <x v="0"/>
    <x v="0"/>
    <x v="2"/>
    <x v="1"/>
    <s v="CERVEZAS"/>
    <s v="PILSEN TRUJILLO"/>
    <x v="2"/>
    <x v="0"/>
    <x v="0"/>
    <x v="3"/>
    <x v="0"/>
    <x v="0"/>
    <x v="0"/>
    <x v="0"/>
    <x v="2"/>
    <x v="5"/>
    <x v="3"/>
    <x v="1"/>
    <x v="18"/>
    <x v="3"/>
    <d v="2021-01-31T00:00:00"/>
    <x v="0"/>
    <x v="0"/>
    <x v="0"/>
  </r>
  <r>
    <x v="1804"/>
    <x v="16"/>
    <x v="0"/>
    <x v="6"/>
    <x v="1804"/>
    <x v="1797"/>
    <x v="0"/>
    <x v="2148"/>
    <s v="0001"/>
    <x v="0"/>
    <s v="11114"/>
    <x v="16"/>
    <x v="1971"/>
    <s v="YD13"/>
    <x v="47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5"/>
    <x v="3"/>
    <x v="1"/>
    <x v="23"/>
    <x v="0"/>
    <s v=""/>
    <x v="1"/>
    <x v="0"/>
    <x v="0"/>
  </r>
  <r>
    <x v="1804"/>
    <x v="3"/>
    <x v="0"/>
    <x v="6"/>
    <x v="1804"/>
    <x v="1797"/>
    <x v="0"/>
    <x v="2148"/>
    <s v="0001"/>
    <x v="0"/>
    <s v="8563"/>
    <x v="3"/>
    <x v="1971"/>
    <s v="YD13"/>
    <x v="47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5"/>
    <x v="3"/>
    <x v="1"/>
    <x v="163"/>
    <x v="2"/>
    <s v=""/>
    <x v="1"/>
    <x v="0"/>
    <x v="0"/>
  </r>
  <r>
    <x v="1804"/>
    <x v="11"/>
    <x v="0"/>
    <x v="6"/>
    <x v="1804"/>
    <x v="1797"/>
    <x v="1"/>
    <x v="2148"/>
    <s v="0001"/>
    <x v="0"/>
    <s v="3500192"/>
    <x v="11"/>
    <x v="1971"/>
    <s v="YP66"/>
    <x v="47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804"/>
    <x v="11"/>
    <x v="0"/>
    <x v="6"/>
    <x v="1804"/>
    <x v="1797"/>
    <x v="1"/>
    <x v="2148"/>
    <s v="0001"/>
    <x v="0"/>
    <s v="3500192"/>
    <x v="11"/>
    <x v="1971"/>
    <s v="YD73"/>
    <x v="47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805"/>
    <x v="5"/>
    <x v="1630"/>
    <x v="18"/>
    <x v="1805"/>
    <x v="1798"/>
    <x v="0"/>
    <x v="2149"/>
    <s v="0001"/>
    <x v="0"/>
    <s v="2821"/>
    <x v="5"/>
    <x v="1972"/>
    <s v="YD11"/>
    <x v="1"/>
    <s v=""/>
    <x v="0"/>
    <n v="1"/>
    <x v="0"/>
    <n v="30.71"/>
    <n v="27.27"/>
    <x v="2"/>
    <x v="1"/>
    <n v="1"/>
    <n v="12846454"/>
    <x v="1789"/>
    <x v="0"/>
    <d v="2021-02-06T00:00:00"/>
    <x v="1"/>
    <x v="2"/>
    <x v="2"/>
    <s v="LU"/>
    <x v="0"/>
    <n v="7.5600000000000001E-2"/>
    <n v="1"/>
    <n v="1.0161290322580672"/>
    <n v="1.4285714285714284"/>
    <n v="1"/>
    <x v="0"/>
    <n v="3"/>
    <n v="2.25"/>
    <x v="0"/>
    <x v="0"/>
    <x v="1"/>
    <n v="3"/>
    <x v="0"/>
    <x v="2093"/>
    <x v="0"/>
    <x v="0"/>
    <x v="0"/>
    <x v="0"/>
    <x v="1"/>
    <s v="CERVEZAS"/>
    <s v="PILSEN CALLAO"/>
    <x v="2"/>
    <x v="0"/>
    <x v="0"/>
    <x v="1"/>
    <x v="1"/>
    <x v="1"/>
    <x v="0"/>
    <x v="0"/>
    <x v="2"/>
    <x v="14"/>
    <x v="1"/>
    <x v="1"/>
    <x v="5"/>
    <x v="3"/>
    <d v="2021-01-31T00:00:00"/>
    <x v="0"/>
    <x v="0"/>
    <x v="0"/>
  </r>
  <r>
    <x v="1805"/>
    <x v="3"/>
    <x v="1630"/>
    <x v="18"/>
    <x v="1805"/>
    <x v="1798"/>
    <x v="0"/>
    <x v="2149"/>
    <s v="0001"/>
    <x v="0"/>
    <s v="8563"/>
    <x v="3"/>
    <x v="1972"/>
    <s v="YD13"/>
    <x v="1"/>
    <s v=""/>
    <x v="0"/>
    <n v="1"/>
    <x v="0"/>
    <n v="10.26"/>
    <n v="7.59"/>
    <x v="2"/>
    <x v="1"/>
    <s v=""/>
    <s v=""/>
    <x v="1"/>
    <x v="0"/>
    <d v="2021-02-06T00:00:00"/>
    <x v="1"/>
    <x v="2"/>
    <x v="2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14"/>
    <x v="1"/>
    <x v="1"/>
    <x v="44"/>
    <x v="2"/>
    <s v=""/>
    <x v="1"/>
    <x v="0"/>
    <x v="0"/>
  </r>
  <r>
    <x v="1805"/>
    <x v="10"/>
    <x v="1630"/>
    <x v="18"/>
    <x v="1805"/>
    <x v="1798"/>
    <x v="0"/>
    <x v="2149"/>
    <s v="0001"/>
    <x v="0"/>
    <s v="11118"/>
    <x v="10"/>
    <x v="1972"/>
    <s v="YD13"/>
    <x v="1"/>
    <s v=""/>
    <x v="0"/>
    <n v="1"/>
    <x v="0"/>
    <n v="10.87"/>
    <n v="4.4400000000000004"/>
    <x v="2"/>
    <x v="1"/>
    <s v=""/>
    <s v=""/>
    <x v="1"/>
    <x v="0"/>
    <d v="2021-02-06T00:00:00"/>
    <x v="1"/>
    <x v="2"/>
    <x v="2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14"/>
    <x v="1"/>
    <x v="1"/>
    <x v="9"/>
    <x v="0"/>
    <s v=""/>
    <x v="1"/>
    <x v="0"/>
    <x v="0"/>
  </r>
  <r>
    <x v="1805"/>
    <x v="11"/>
    <x v="1630"/>
    <x v="18"/>
    <x v="1805"/>
    <x v="1798"/>
    <x v="1"/>
    <x v="2149"/>
    <s v="0001"/>
    <x v="0"/>
    <s v="3500192"/>
    <x v="11"/>
    <x v="1972"/>
    <s v="YP66"/>
    <x v="1"/>
    <s v=""/>
    <x v="1"/>
    <n v="1"/>
    <x v="0"/>
    <n v="-3.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805"/>
    <x v="11"/>
    <x v="1630"/>
    <x v="18"/>
    <x v="1805"/>
    <x v="1798"/>
    <x v="1"/>
    <x v="2149"/>
    <s v="0001"/>
    <x v="0"/>
    <s v="3500192"/>
    <x v="11"/>
    <x v="1972"/>
    <s v="YD73"/>
    <x v="1"/>
    <s v=""/>
    <x v="1"/>
    <n v="1"/>
    <x v="0"/>
    <n v="3.8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14"/>
    <x v="1"/>
    <x v="1"/>
    <x v="10"/>
    <x v="6"/>
    <s v=""/>
    <x v="1"/>
    <x v="0"/>
    <x v="0"/>
  </r>
  <r>
    <x v="1806"/>
    <x v="4"/>
    <x v="0"/>
    <x v="20"/>
    <x v="1806"/>
    <x v="1799"/>
    <x v="0"/>
    <x v="2150"/>
    <s v="0001"/>
    <x v="0"/>
    <s v="2395"/>
    <x v="4"/>
    <x v="1973"/>
    <s v="YD11"/>
    <x v="53"/>
    <s v=""/>
    <x v="0"/>
    <n v="2"/>
    <x v="0"/>
    <n v="61.97"/>
    <n v="53.98"/>
    <x v="0"/>
    <x v="0"/>
    <n v="1"/>
    <n v="12846691"/>
    <x v="179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3.3333333333000001"/>
    <x v="0"/>
    <x v="0"/>
    <x v="2"/>
    <n v="4"/>
    <x v="0"/>
    <x v="2094"/>
    <x v="0"/>
    <x v="0"/>
    <x v="0"/>
    <x v="0"/>
    <x v="1"/>
    <s v="CERVEZAS"/>
    <s v="PILSEN TRUJILLO"/>
    <x v="2"/>
    <x v="0"/>
    <x v="0"/>
    <x v="1"/>
    <x v="0"/>
    <x v="0"/>
    <x v="0"/>
    <x v="0"/>
    <x v="4"/>
    <x v="15"/>
    <x v="3"/>
    <x v="1"/>
    <x v="15"/>
    <x v="3"/>
    <d v="2021-01-31T00:00:00"/>
    <x v="0"/>
    <x v="0"/>
    <x v="0"/>
  </r>
  <r>
    <x v="1806"/>
    <x v="7"/>
    <x v="0"/>
    <x v="20"/>
    <x v="1806"/>
    <x v="1799"/>
    <x v="0"/>
    <x v="2150"/>
    <s v="0001"/>
    <x v="0"/>
    <s v="6842"/>
    <x v="7"/>
    <x v="1973"/>
    <s v="YD11"/>
    <x v="53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4"/>
    <x v="15"/>
    <x v="3"/>
    <x v="1"/>
    <x v="19"/>
    <x v="5"/>
    <s v=""/>
    <x v="1"/>
    <x v="0"/>
    <x v="0"/>
  </r>
  <r>
    <x v="1806"/>
    <x v="0"/>
    <x v="0"/>
    <x v="20"/>
    <x v="1806"/>
    <x v="1799"/>
    <x v="0"/>
    <x v="2150"/>
    <s v="0001"/>
    <x v="0"/>
    <s v="11112"/>
    <x v="0"/>
    <x v="1973"/>
    <s v="YD13"/>
    <x v="53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0"/>
    <x v="0"/>
    <s v=""/>
    <x v="1"/>
    <x v="0"/>
    <x v="0"/>
  </r>
  <r>
    <x v="1806"/>
    <x v="11"/>
    <x v="0"/>
    <x v="20"/>
    <x v="1806"/>
    <x v="1799"/>
    <x v="1"/>
    <x v="2150"/>
    <s v="0001"/>
    <x v="0"/>
    <s v="3500192"/>
    <x v="11"/>
    <x v="1973"/>
    <s v="YP66"/>
    <x v="53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806"/>
    <x v="11"/>
    <x v="0"/>
    <x v="20"/>
    <x v="1806"/>
    <x v="1799"/>
    <x v="1"/>
    <x v="2150"/>
    <s v="0001"/>
    <x v="0"/>
    <s v="3500192"/>
    <x v="11"/>
    <x v="1973"/>
    <s v="YD73"/>
    <x v="53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806"/>
    <x v="11"/>
    <x v="0"/>
    <x v="20"/>
    <x v="1806"/>
    <x v="1799"/>
    <x v="1"/>
    <x v="2150"/>
    <s v="0001"/>
    <x v="0"/>
    <s v="3500192"/>
    <x v="11"/>
    <x v="1973"/>
    <s v="YD73"/>
    <x v="53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807"/>
    <x v="4"/>
    <x v="1631"/>
    <x v="4"/>
    <x v="1807"/>
    <x v="1800"/>
    <x v="0"/>
    <x v="2151"/>
    <s v="0001"/>
    <x v="0"/>
    <s v="2395"/>
    <x v="4"/>
    <x v="1974"/>
    <s v="YD11"/>
    <x v="1"/>
    <s v=""/>
    <x v="0"/>
    <n v="2"/>
    <x v="5"/>
    <n v="62.79"/>
    <n v="53.08"/>
    <x v="1"/>
    <x v="1"/>
    <n v="1"/>
    <n v="12846854"/>
    <x v="179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10"/>
    <n v="6.5"/>
    <x v="0"/>
    <x v="0"/>
    <x v="1"/>
    <n v="10"/>
    <x v="0"/>
    <x v="2095"/>
    <x v="0"/>
    <x v="0"/>
    <x v="0"/>
    <x v="2"/>
    <x v="1"/>
    <s v="CERVEZAS"/>
    <s v="PILSEN TRUJILLO"/>
    <x v="2"/>
    <x v="0"/>
    <x v="0"/>
    <x v="2"/>
    <x v="1"/>
    <x v="1"/>
    <x v="0"/>
    <x v="0"/>
    <x v="2"/>
    <x v="14"/>
    <x v="1"/>
    <x v="1"/>
    <x v="114"/>
    <x v="3"/>
    <d v="2021-01-31T00:00:00"/>
    <x v="0"/>
    <x v="0"/>
    <x v="0"/>
  </r>
  <r>
    <x v="1807"/>
    <x v="19"/>
    <x v="1631"/>
    <x v="4"/>
    <x v="1807"/>
    <x v="1800"/>
    <x v="0"/>
    <x v="2151"/>
    <s v="0001"/>
    <x v="0"/>
    <s v="7841"/>
    <x v="19"/>
    <x v="1974"/>
    <s v="YD13"/>
    <x v="1"/>
    <s v=""/>
    <x v="0"/>
    <n v="3"/>
    <x v="5"/>
    <n v="51.87"/>
    <n v="10.56"/>
    <x v="1"/>
    <x v="1"/>
    <s v=""/>
    <s v=""/>
    <x v="1"/>
    <x v="0"/>
    <d v="2021-02-06T00:00:00"/>
    <x v="1"/>
    <x v="1"/>
    <x v="1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14"/>
    <x v="1"/>
    <x v="1"/>
    <x v="401"/>
    <x v="7"/>
    <s v=""/>
    <x v="1"/>
    <x v="0"/>
    <x v="0"/>
  </r>
  <r>
    <x v="1807"/>
    <x v="15"/>
    <x v="1631"/>
    <x v="4"/>
    <x v="1807"/>
    <x v="1800"/>
    <x v="0"/>
    <x v="2151"/>
    <s v="0001"/>
    <x v="0"/>
    <s v="14523"/>
    <x v="15"/>
    <x v="1974"/>
    <s v="YD13"/>
    <x v="1"/>
    <s v=""/>
    <x v="0"/>
    <n v="3"/>
    <x v="5"/>
    <n v="20.5"/>
    <n v="19.29"/>
    <x v="1"/>
    <x v="1"/>
    <s v=""/>
    <s v=""/>
    <x v="1"/>
    <x v="0"/>
    <d v="2021-02-06T00:00:00"/>
    <x v="1"/>
    <x v="1"/>
    <x v="1"/>
    <s v="LU"/>
    <x v="0"/>
    <n v="5.5800000000000002E-2"/>
    <n v="0.75"/>
    <n v="0.750000000000002"/>
    <n v="0.9375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14"/>
    <x v="1"/>
    <x v="1"/>
    <x v="141"/>
    <x v="2"/>
    <s v=""/>
    <x v="1"/>
    <x v="0"/>
    <x v="0"/>
  </r>
  <r>
    <x v="1807"/>
    <x v="21"/>
    <x v="1631"/>
    <x v="4"/>
    <x v="1807"/>
    <x v="1800"/>
    <x v="0"/>
    <x v="2151"/>
    <s v="0001"/>
    <x v="0"/>
    <s v="14663"/>
    <x v="21"/>
    <x v="1974"/>
    <s v="YD11"/>
    <x v="1"/>
    <s v=""/>
    <x v="0"/>
    <n v="2"/>
    <x v="5"/>
    <n v="125.42"/>
    <n v="25.54"/>
    <x v="1"/>
    <x v="1"/>
    <s v=""/>
    <s v=""/>
    <x v="1"/>
    <x v="0"/>
    <d v="2021-02-06T00:00:00"/>
    <x v="1"/>
    <x v="1"/>
    <x v="1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"/>
    <x v="2"/>
    <x v="0"/>
    <x v="0"/>
    <x v="2"/>
    <x v="1"/>
    <x v="1"/>
    <x v="0"/>
    <x v="0"/>
    <x v="2"/>
    <x v="14"/>
    <x v="1"/>
    <x v="1"/>
    <x v="905"/>
    <x v="8"/>
    <s v=""/>
    <x v="1"/>
    <x v="0"/>
    <x v="0"/>
  </r>
  <r>
    <x v="1807"/>
    <x v="11"/>
    <x v="1631"/>
    <x v="4"/>
    <x v="1807"/>
    <x v="1800"/>
    <x v="1"/>
    <x v="2151"/>
    <s v="0001"/>
    <x v="0"/>
    <s v="3500192"/>
    <x v="11"/>
    <x v="1974"/>
    <s v="YD73"/>
    <x v="1"/>
    <s v=""/>
    <x v="1"/>
    <n v="2"/>
    <x v="5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1807"/>
    <x v="11"/>
    <x v="1631"/>
    <x v="4"/>
    <x v="1807"/>
    <x v="1800"/>
    <x v="1"/>
    <x v="2151"/>
    <s v="0001"/>
    <x v="0"/>
    <s v="3500192"/>
    <x v="11"/>
    <x v="1974"/>
    <s v="YP66"/>
    <x v="1"/>
    <s v=""/>
    <x v="1"/>
    <n v="2"/>
    <x v="5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1807"/>
    <x v="12"/>
    <x v="1631"/>
    <x v="4"/>
    <x v="1807"/>
    <x v="1800"/>
    <x v="1"/>
    <x v="2151"/>
    <s v="0001"/>
    <x v="0"/>
    <s v="3500193"/>
    <x v="12"/>
    <x v="1974"/>
    <s v="YP66"/>
    <x v="1"/>
    <s v=""/>
    <x v="1"/>
    <n v="2"/>
    <x v="5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1807"/>
    <x v="12"/>
    <x v="1631"/>
    <x v="4"/>
    <x v="1807"/>
    <x v="1800"/>
    <x v="1"/>
    <x v="2151"/>
    <s v="0001"/>
    <x v="0"/>
    <s v="3500193"/>
    <x v="12"/>
    <x v="1974"/>
    <s v="YD73"/>
    <x v="1"/>
    <s v=""/>
    <x v="1"/>
    <n v="2"/>
    <x v="5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1808"/>
    <x v="6"/>
    <x v="0"/>
    <x v="6"/>
    <x v="1808"/>
    <x v="1801"/>
    <x v="0"/>
    <x v="2152"/>
    <s v="0001"/>
    <x v="0"/>
    <s v="4961"/>
    <x v="6"/>
    <x v="1975"/>
    <s v="YD13"/>
    <x v="53"/>
    <s v=""/>
    <x v="0"/>
    <n v="1"/>
    <x v="0"/>
    <n v="16.100000000000001"/>
    <n v="3.28"/>
    <x v="0"/>
    <x v="3"/>
    <n v="1"/>
    <n v="12846895"/>
    <x v="1792"/>
    <x v="0"/>
    <d v="2021-02-06T00:00:00"/>
    <x v="0"/>
    <x v="0"/>
    <x v="0"/>
    <s v="LU"/>
    <x v="0"/>
    <n v="0.09"/>
    <n v="1"/>
    <n v="1.5822784810125001"/>
    <n v="1"/>
    <n v="1"/>
    <x v="0"/>
    <n v="3"/>
    <n v="2.25"/>
    <x v="0"/>
    <x v="0"/>
    <x v="2"/>
    <n v="3"/>
    <x v="0"/>
    <x v="2096"/>
    <x v="0"/>
    <x v="0"/>
    <x v="0"/>
    <x v="0"/>
    <x v="0"/>
    <s v="NABS"/>
    <s v="SAN MATEO"/>
    <x v="0"/>
    <x v="0"/>
    <x v="0"/>
    <x v="3"/>
    <x v="0"/>
    <x v="0"/>
    <x v="1"/>
    <x v="1"/>
    <x v="2"/>
    <x v="5"/>
    <x v="3"/>
    <x v="1"/>
    <x v="24"/>
    <x v="4"/>
    <d v="2021-01-31T00:00:00"/>
    <x v="0"/>
    <x v="0"/>
    <x v="0"/>
  </r>
  <r>
    <x v="1808"/>
    <x v="10"/>
    <x v="0"/>
    <x v="6"/>
    <x v="1808"/>
    <x v="1801"/>
    <x v="0"/>
    <x v="2152"/>
    <s v="0001"/>
    <x v="0"/>
    <s v="11118"/>
    <x v="10"/>
    <x v="1975"/>
    <s v="YD13"/>
    <x v="53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1"/>
    <x v="1"/>
    <x v="2"/>
    <x v="5"/>
    <x v="3"/>
    <x v="1"/>
    <x v="120"/>
    <x v="0"/>
    <s v=""/>
    <x v="1"/>
    <x v="0"/>
    <x v="0"/>
  </r>
  <r>
    <x v="1808"/>
    <x v="13"/>
    <x v="0"/>
    <x v="6"/>
    <x v="1808"/>
    <x v="1801"/>
    <x v="0"/>
    <x v="2152"/>
    <s v="0001"/>
    <x v="0"/>
    <s v="14268"/>
    <x v="13"/>
    <x v="1975"/>
    <s v="YD13"/>
    <x v="53"/>
    <s v=""/>
    <x v="0"/>
    <n v="1"/>
    <x v="0"/>
    <n v="15.2"/>
    <n v="3.1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1"/>
    <x v="1"/>
    <x v="2"/>
    <x v="5"/>
    <x v="3"/>
    <x v="1"/>
    <x v="906"/>
    <x v="1"/>
    <s v=""/>
    <x v="1"/>
    <x v="0"/>
    <x v="0"/>
  </r>
  <r>
    <x v="1809"/>
    <x v="4"/>
    <x v="0"/>
    <x v="4"/>
    <x v="1809"/>
    <x v="1802"/>
    <x v="0"/>
    <x v="2153"/>
    <s v="0001"/>
    <x v="0"/>
    <s v="2395"/>
    <x v="4"/>
    <x v="1976"/>
    <s v="YD11"/>
    <x v="52"/>
    <s v=""/>
    <x v="0"/>
    <n v="2"/>
    <x v="0"/>
    <n v="64.95"/>
    <n v="54.59"/>
    <x v="0"/>
    <x v="1"/>
    <n v="1"/>
    <n v="12847149"/>
    <x v="179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2.75"/>
    <x v="0"/>
    <x v="0"/>
    <x v="2"/>
    <n v="4"/>
    <x v="0"/>
    <x v="2097"/>
    <x v="0"/>
    <x v="0"/>
    <x v="0"/>
    <x v="0"/>
    <x v="1"/>
    <s v="CERVEZAS"/>
    <s v="PILSEN TRUJILLO"/>
    <x v="2"/>
    <x v="0"/>
    <x v="0"/>
    <x v="2"/>
    <x v="0"/>
    <x v="0"/>
    <x v="4"/>
    <x v="24"/>
    <x v="2"/>
    <x v="2"/>
    <x v="2"/>
    <x v="1"/>
    <x v="878"/>
    <x v="3"/>
    <d v="2021-01-31T00:00:00"/>
    <x v="0"/>
    <x v="0"/>
    <x v="0"/>
  </r>
  <r>
    <x v="1809"/>
    <x v="13"/>
    <x v="0"/>
    <x v="4"/>
    <x v="1809"/>
    <x v="1802"/>
    <x v="0"/>
    <x v="2153"/>
    <s v="0001"/>
    <x v="0"/>
    <s v="14268"/>
    <x v="13"/>
    <x v="1976"/>
    <s v="YD13"/>
    <x v="52"/>
    <s v=""/>
    <x v="0"/>
    <n v="1"/>
    <x v="0"/>
    <n v="13.85"/>
    <n v="2.8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4"/>
    <x v="24"/>
    <x v="2"/>
    <x v="2"/>
    <x v="2"/>
    <x v="1"/>
    <x v="907"/>
    <x v="1"/>
    <s v=""/>
    <x v="1"/>
    <x v="0"/>
    <x v="0"/>
  </r>
  <r>
    <x v="1809"/>
    <x v="18"/>
    <x v="0"/>
    <x v="4"/>
    <x v="1809"/>
    <x v="1802"/>
    <x v="0"/>
    <x v="2153"/>
    <s v="0001"/>
    <x v="0"/>
    <s v="5454"/>
    <x v="18"/>
    <x v="1976"/>
    <s v="YD13"/>
    <x v="52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4"/>
    <x v="24"/>
    <x v="2"/>
    <x v="2"/>
    <x v="2"/>
    <x v="1"/>
    <x v="25"/>
    <x v="4"/>
    <s v=""/>
    <x v="1"/>
    <x v="0"/>
    <x v="0"/>
  </r>
  <r>
    <x v="1809"/>
    <x v="11"/>
    <x v="0"/>
    <x v="4"/>
    <x v="1809"/>
    <x v="1802"/>
    <x v="1"/>
    <x v="2153"/>
    <s v="0001"/>
    <x v="0"/>
    <s v="3500192"/>
    <x v="11"/>
    <x v="1976"/>
    <s v="YP66"/>
    <x v="52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4"/>
    <x v="24"/>
    <x v="2"/>
    <x v="2"/>
    <x v="2"/>
    <x v="1"/>
    <x v="10"/>
    <x v="6"/>
    <s v=""/>
    <x v="1"/>
    <x v="0"/>
    <x v="0"/>
  </r>
  <r>
    <x v="1809"/>
    <x v="11"/>
    <x v="0"/>
    <x v="4"/>
    <x v="1809"/>
    <x v="1802"/>
    <x v="1"/>
    <x v="2153"/>
    <s v="0001"/>
    <x v="0"/>
    <s v="3500192"/>
    <x v="11"/>
    <x v="1976"/>
    <s v="YD73"/>
    <x v="52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4"/>
    <x v="24"/>
    <x v="2"/>
    <x v="2"/>
    <x v="2"/>
    <x v="1"/>
    <x v="10"/>
    <x v="6"/>
    <s v=""/>
    <x v="1"/>
    <x v="0"/>
    <x v="0"/>
  </r>
  <r>
    <x v="1810"/>
    <x v="8"/>
    <x v="1632"/>
    <x v="18"/>
    <x v="1810"/>
    <x v="1803"/>
    <x v="0"/>
    <x v="2154"/>
    <s v="0001"/>
    <x v="0"/>
    <s v="6843"/>
    <x v="8"/>
    <x v="1977"/>
    <s v="YD11"/>
    <x v="1"/>
    <s v=""/>
    <x v="0"/>
    <n v="2"/>
    <x v="0"/>
    <n v="69.709999999999994"/>
    <n v="55.56"/>
    <x v="2"/>
    <x v="1"/>
    <n v="1"/>
    <n v="12847231"/>
    <x v="1794"/>
    <x v="0"/>
    <d v="2021-02-06T00:00:00"/>
    <x v="1"/>
    <x v="2"/>
    <x v="2"/>
    <s v="LU"/>
    <x v="0"/>
    <n v="0.14879999999999999"/>
    <n v="2"/>
    <n v="2.0000000000000053"/>
    <n v="2.8571428571428568"/>
    <n v="2"/>
    <x v="0"/>
    <n v="5"/>
    <n v="5"/>
    <x v="0"/>
    <x v="0"/>
    <x v="1"/>
    <n v="5"/>
    <x v="0"/>
    <x v="2098"/>
    <x v="0"/>
    <x v="0"/>
    <x v="0"/>
    <x v="0"/>
    <x v="1"/>
    <s v="CERVEZAS"/>
    <s v="CUSQUEÑA"/>
    <x v="2"/>
    <x v="0"/>
    <x v="0"/>
    <x v="1"/>
    <x v="1"/>
    <x v="1"/>
    <x v="1"/>
    <x v="1"/>
    <x v="2"/>
    <x v="14"/>
    <x v="1"/>
    <x v="1"/>
    <x v="124"/>
    <x v="5"/>
    <d v="2021-01-31T00:00:00"/>
    <x v="0"/>
    <x v="0"/>
    <x v="0"/>
  </r>
  <r>
    <x v="1810"/>
    <x v="25"/>
    <x v="1632"/>
    <x v="18"/>
    <x v="1810"/>
    <x v="1803"/>
    <x v="0"/>
    <x v="2154"/>
    <s v="0001"/>
    <x v="0"/>
    <s v="8758"/>
    <x v="25"/>
    <x v="1977"/>
    <s v="YD13"/>
    <x v="1"/>
    <s v=""/>
    <x v="0"/>
    <n v="1"/>
    <x v="0"/>
    <n v="7.89"/>
    <n v="3.22"/>
    <x v="2"/>
    <x v="1"/>
    <s v=""/>
    <s v=""/>
    <x v="1"/>
    <x v="0"/>
    <d v="2021-02-06T00:00:00"/>
    <x v="1"/>
    <x v="2"/>
    <x v="2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1"/>
    <x v="1"/>
    <x v="2"/>
    <x v="14"/>
    <x v="1"/>
    <x v="1"/>
    <x v="46"/>
    <x v="0"/>
    <s v=""/>
    <x v="1"/>
    <x v="0"/>
    <x v="0"/>
  </r>
  <r>
    <x v="1810"/>
    <x v="27"/>
    <x v="1632"/>
    <x v="18"/>
    <x v="1810"/>
    <x v="1803"/>
    <x v="0"/>
    <x v="2154"/>
    <s v="0001"/>
    <x v="0"/>
    <s v="12401"/>
    <x v="27"/>
    <x v="1977"/>
    <s v="YD11"/>
    <x v="1"/>
    <s v=""/>
    <x v="0"/>
    <n v="2"/>
    <x v="0"/>
    <n v="42.37"/>
    <n v="29.57"/>
    <x v="2"/>
    <x v="1"/>
    <s v=""/>
    <s v=""/>
    <x v="1"/>
    <x v="0"/>
    <d v="2021-02-06T00:00:00"/>
    <x v="1"/>
    <x v="2"/>
    <x v="2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1"/>
    <x v="1"/>
    <x v="2"/>
    <x v="14"/>
    <x v="1"/>
    <x v="1"/>
    <x v="102"/>
    <x v="9"/>
    <s v=""/>
    <x v="1"/>
    <x v="0"/>
    <x v="0"/>
  </r>
  <r>
    <x v="1810"/>
    <x v="11"/>
    <x v="1632"/>
    <x v="18"/>
    <x v="1810"/>
    <x v="1803"/>
    <x v="1"/>
    <x v="2154"/>
    <s v="0001"/>
    <x v="0"/>
    <s v="3500192"/>
    <x v="11"/>
    <x v="1977"/>
    <s v="YP66"/>
    <x v="1"/>
    <s v=""/>
    <x v="1"/>
    <n v="4"/>
    <x v="0"/>
    <n v="-15.2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1810"/>
    <x v="11"/>
    <x v="1632"/>
    <x v="18"/>
    <x v="1810"/>
    <x v="1803"/>
    <x v="1"/>
    <x v="2154"/>
    <s v="0001"/>
    <x v="0"/>
    <s v="3500192"/>
    <x v="11"/>
    <x v="1977"/>
    <s v="YD73"/>
    <x v="1"/>
    <s v=""/>
    <x v="1"/>
    <n v="2"/>
    <x v="0"/>
    <n v="7.6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1810"/>
    <x v="11"/>
    <x v="1632"/>
    <x v="18"/>
    <x v="1810"/>
    <x v="1803"/>
    <x v="1"/>
    <x v="2154"/>
    <s v="0001"/>
    <x v="0"/>
    <s v="3500192"/>
    <x v="11"/>
    <x v="1977"/>
    <s v="YD73"/>
    <x v="1"/>
    <s v=""/>
    <x v="1"/>
    <n v="2"/>
    <x v="0"/>
    <n v="7.6"/>
    <n v="0"/>
    <x v="2"/>
    <x v="1"/>
    <s v=""/>
    <s v=""/>
    <x v="1"/>
    <x v="0"/>
    <d v="2021-02-06T00:00:00"/>
    <x v="1"/>
    <x v="2"/>
    <x v="2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1811"/>
    <x v="10"/>
    <x v="0"/>
    <x v="15"/>
    <x v="1811"/>
    <x v="1804"/>
    <x v="0"/>
    <x v="2155"/>
    <s v="0001"/>
    <x v="0"/>
    <s v="11118"/>
    <x v="10"/>
    <x v="1978"/>
    <s v="YD13"/>
    <x v="47"/>
    <s v=""/>
    <x v="0"/>
    <n v="2"/>
    <x v="0"/>
    <n v="27.71"/>
    <n v="11.32"/>
    <x v="0"/>
    <x v="0"/>
    <n v="1"/>
    <n v="12847546"/>
    <x v="1795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5"/>
    <n v="3.6666666666000003"/>
    <x v="0"/>
    <x v="0"/>
    <x v="2"/>
    <n v="5"/>
    <x v="0"/>
    <x v="2099"/>
    <x v="0"/>
    <x v="0"/>
    <x v="0"/>
    <x v="0"/>
    <x v="0"/>
    <s v="NABS"/>
    <s v="GUARANÁ"/>
    <x v="0"/>
    <x v="0"/>
    <x v="0"/>
    <x v="3"/>
    <x v="0"/>
    <x v="0"/>
    <x v="0"/>
    <x v="0"/>
    <x v="2"/>
    <x v="13"/>
    <x v="1"/>
    <x v="1"/>
    <x v="22"/>
    <x v="0"/>
    <d v="2021-01-31T00:00:00"/>
    <x v="0"/>
    <x v="0"/>
    <x v="0"/>
  </r>
  <r>
    <x v="1811"/>
    <x v="0"/>
    <x v="0"/>
    <x v="15"/>
    <x v="1811"/>
    <x v="1804"/>
    <x v="0"/>
    <x v="2155"/>
    <s v="0001"/>
    <x v="0"/>
    <s v="11112"/>
    <x v="0"/>
    <x v="1978"/>
    <s v="YD13"/>
    <x v="47"/>
    <s v=""/>
    <x v="0"/>
    <n v="2"/>
    <x v="0"/>
    <n v="33.81"/>
    <n v="13.8"/>
    <x v="0"/>
    <x v="0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261"/>
    <x v="0"/>
    <s v=""/>
    <x v="1"/>
    <x v="0"/>
    <x v="0"/>
  </r>
  <r>
    <x v="1811"/>
    <x v="6"/>
    <x v="0"/>
    <x v="15"/>
    <x v="1811"/>
    <x v="1804"/>
    <x v="0"/>
    <x v="2155"/>
    <s v="0001"/>
    <x v="0"/>
    <s v="4961"/>
    <x v="6"/>
    <x v="1978"/>
    <s v="YD13"/>
    <x v="47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24"/>
    <x v="4"/>
    <s v=""/>
    <x v="1"/>
    <x v="0"/>
    <x v="0"/>
  </r>
  <r>
    <x v="1812"/>
    <x v="26"/>
    <x v="1633"/>
    <x v="14"/>
    <x v="1812"/>
    <x v="1719"/>
    <x v="0"/>
    <x v="2156"/>
    <s v="0001"/>
    <x v="0"/>
    <s v="12408"/>
    <x v="26"/>
    <x v="1979"/>
    <s v="YD13"/>
    <x v="1"/>
    <s v=""/>
    <x v="0"/>
    <n v="2"/>
    <x v="1"/>
    <n v="16.27"/>
    <n v="9.2200000000000006"/>
    <x v="0"/>
    <x v="1"/>
    <n v="1"/>
    <n v="12848252"/>
    <x v="1796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10"/>
    <n v="2.5"/>
    <x v="0"/>
    <x v="0"/>
    <x v="1"/>
    <n v="10"/>
    <x v="0"/>
    <x v="2100"/>
    <x v="0"/>
    <x v="0"/>
    <x v="0"/>
    <x v="2"/>
    <x v="1"/>
    <s v="CERVEZAS"/>
    <s v="GOLDEN"/>
    <x v="1"/>
    <x v="0"/>
    <x v="0"/>
    <x v="2"/>
    <x v="1"/>
    <x v="1"/>
    <x v="0"/>
    <x v="23"/>
    <x v="7"/>
    <x v="20"/>
    <x v="4"/>
    <x v="1"/>
    <x v="177"/>
    <x v="1"/>
    <d v="2021-01-31T00:00:00"/>
    <x v="0"/>
    <x v="0"/>
    <x v="0"/>
  </r>
  <r>
    <x v="1812"/>
    <x v="13"/>
    <x v="1633"/>
    <x v="14"/>
    <x v="1812"/>
    <x v="1719"/>
    <x v="0"/>
    <x v="2156"/>
    <s v="0001"/>
    <x v="0"/>
    <s v="14268"/>
    <x v="13"/>
    <x v="1979"/>
    <s v="YD13"/>
    <x v="1"/>
    <s v=""/>
    <x v="0"/>
    <n v="2"/>
    <x v="1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3"/>
    <x v="7"/>
    <x v="20"/>
    <x v="4"/>
    <x v="1"/>
    <x v="41"/>
    <x v="1"/>
    <s v=""/>
    <x v="1"/>
    <x v="0"/>
    <x v="0"/>
  </r>
  <r>
    <x v="1812"/>
    <x v="15"/>
    <x v="1633"/>
    <x v="14"/>
    <x v="1812"/>
    <x v="1719"/>
    <x v="0"/>
    <x v="2156"/>
    <s v="0001"/>
    <x v="0"/>
    <s v="14523"/>
    <x v="15"/>
    <x v="1979"/>
    <s v="YD13"/>
    <x v="1"/>
    <s v=""/>
    <x v="0"/>
    <n v="6"/>
    <x v="1"/>
    <n v="40.33"/>
    <n v="39.24"/>
    <x v="0"/>
    <x v="1"/>
    <s v=""/>
    <s v=""/>
    <x v="1"/>
    <x v="0"/>
    <d v="2021-02-06T00:00:00"/>
    <x v="0"/>
    <x v="0"/>
    <x v="0"/>
    <s v="LU"/>
    <x v="0"/>
    <n v="0.1116"/>
    <n v="1.5"/>
    <n v="1.500000000000004"/>
    <n v="1.875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23"/>
    <x v="7"/>
    <x v="20"/>
    <x v="4"/>
    <x v="1"/>
    <x v="304"/>
    <x v="2"/>
    <s v=""/>
    <x v="1"/>
    <x v="0"/>
    <x v="0"/>
  </r>
  <r>
    <x v="1813"/>
    <x v="1"/>
    <x v="1634"/>
    <x v="21"/>
    <x v="1813"/>
    <x v="1805"/>
    <x v="0"/>
    <x v="2157"/>
    <s v="0001"/>
    <x v="0"/>
    <s v="11115"/>
    <x v="1"/>
    <x v="1980"/>
    <s v="YD13"/>
    <x v="1"/>
    <s v=""/>
    <x v="0"/>
    <n v="4"/>
    <x v="1"/>
    <n v="69.540000000000006"/>
    <n v="28.38"/>
    <x v="0"/>
    <x v="1"/>
    <n v="1"/>
    <n v="12848265"/>
    <x v="1797"/>
    <x v="0"/>
    <d v="2021-02-06T00:00:00"/>
    <x v="0"/>
    <x v="0"/>
    <x v="0"/>
    <s v="LU"/>
    <x v="0"/>
    <n v="0.48"/>
    <n v="3.0545454543999999"/>
    <n v="8.4388185654000001"/>
    <n v="4.8"/>
    <n v="4"/>
    <x v="0"/>
    <n v="4"/>
    <n v="3.0545454543999999"/>
    <x v="0"/>
    <x v="0"/>
    <x v="1"/>
    <n v="4"/>
    <x v="0"/>
    <x v="2101"/>
    <x v="0"/>
    <x v="0"/>
    <x v="0"/>
    <x v="0"/>
    <x v="0"/>
    <s v="NABS"/>
    <s v="GUARANÁ"/>
    <x v="0"/>
    <x v="0"/>
    <x v="0"/>
    <x v="3"/>
    <x v="1"/>
    <x v="1"/>
    <x v="0"/>
    <x v="0"/>
    <x v="7"/>
    <x v="11"/>
    <x v="4"/>
    <x v="1"/>
    <x v="908"/>
    <x v="0"/>
    <d v="2021-01-31T00:00:00"/>
    <x v="0"/>
    <x v="0"/>
    <x v="0"/>
  </r>
  <r>
    <x v="1814"/>
    <x v="17"/>
    <x v="0"/>
    <x v="30"/>
    <x v="1814"/>
    <x v="1806"/>
    <x v="0"/>
    <x v="2158"/>
    <s v="0001"/>
    <x v="0"/>
    <s v="4963"/>
    <x v="17"/>
    <x v="1981"/>
    <s v="YD13"/>
    <x v="55"/>
    <s v=""/>
    <x v="0"/>
    <n v="1"/>
    <x v="0"/>
    <n v="16.100000000000001"/>
    <n v="3.28"/>
    <x v="6"/>
    <x v="0"/>
    <n v="1"/>
    <n v="12848438"/>
    <x v="1798"/>
    <x v="0"/>
    <d v="2021-02-06T00:00:00"/>
    <x v="0"/>
    <x v="0"/>
    <x v="0"/>
    <s v="LU"/>
    <x v="0"/>
    <n v="0.09"/>
    <n v="1"/>
    <n v="1.5822784810125001"/>
    <n v="1"/>
    <n v="1"/>
    <x v="0"/>
    <n v="3"/>
    <n v="2.3333333333000001"/>
    <x v="0"/>
    <x v="0"/>
    <x v="5"/>
    <n v="3"/>
    <x v="0"/>
    <x v="2102"/>
    <x v="0"/>
    <x v="0"/>
    <x v="0"/>
    <x v="0"/>
    <x v="0"/>
    <s v="NABS"/>
    <s v="SAN MATEO"/>
    <x v="0"/>
    <x v="0"/>
    <x v="0"/>
    <x v="0"/>
    <x v="0"/>
    <x v="0"/>
    <x v="0"/>
    <x v="0"/>
    <x v="16"/>
    <x v="36"/>
    <x v="2"/>
    <x v="3"/>
    <x v="24"/>
    <x v="4"/>
    <d v="2021-01-31T00:00:00"/>
    <x v="0"/>
    <x v="0"/>
    <x v="0"/>
  </r>
  <r>
    <x v="1814"/>
    <x v="38"/>
    <x v="0"/>
    <x v="30"/>
    <x v="1814"/>
    <x v="1806"/>
    <x v="0"/>
    <x v="2158"/>
    <s v="0001"/>
    <x v="0"/>
    <s v="2960"/>
    <x v="38"/>
    <x v="1981"/>
    <s v="YD13"/>
    <x v="55"/>
    <s v=""/>
    <x v="0"/>
    <n v="1"/>
    <x v="0"/>
    <n v="14.78"/>
    <n v="6.03"/>
    <x v="6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16"/>
    <x v="36"/>
    <x v="2"/>
    <x v="3"/>
    <x v="234"/>
    <x v="0"/>
    <s v=""/>
    <x v="1"/>
    <x v="0"/>
    <x v="0"/>
  </r>
  <r>
    <x v="1814"/>
    <x v="6"/>
    <x v="0"/>
    <x v="30"/>
    <x v="1814"/>
    <x v="1806"/>
    <x v="0"/>
    <x v="2158"/>
    <s v="0001"/>
    <x v="0"/>
    <s v="4961"/>
    <x v="6"/>
    <x v="1981"/>
    <s v="YD13"/>
    <x v="55"/>
    <s v=""/>
    <x v="0"/>
    <n v="1"/>
    <x v="0"/>
    <n v="16.100000000000001"/>
    <n v="3.28"/>
    <x v="6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6"/>
    <x v="36"/>
    <x v="2"/>
    <x v="3"/>
    <x v="24"/>
    <x v="4"/>
    <s v=""/>
    <x v="1"/>
    <x v="0"/>
    <x v="0"/>
  </r>
  <r>
    <x v="1815"/>
    <x v="18"/>
    <x v="0"/>
    <x v="25"/>
    <x v="1815"/>
    <x v="1807"/>
    <x v="0"/>
    <x v="2159"/>
    <s v="0001"/>
    <x v="0"/>
    <s v="5454"/>
    <x v="18"/>
    <x v="1982"/>
    <s v="YD13"/>
    <x v="58"/>
    <s v=""/>
    <x v="0"/>
    <n v="3"/>
    <x v="0"/>
    <n v="47.67"/>
    <n v="9.7100000000000009"/>
    <x v="0"/>
    <x v="0"/>
    <n v="1"/>
    <n v="12848466"/>
    <x v="1799"/>
    <x v="0"/>
    <d v="2021-02-06T00:00:00"/>
    <x v="0"/>
    <x v="0"/>
    <x v="0"/>
    <s v="LU"/>
    <x v="0"/>
    <n v="0.45"/>
    <n v="1.5"/>
    <n v="7.9113924050625011"/>
    <n v="4.5"/>
    <n v="3"/>
    <x v="0"/>
    <n v="5"/>
    <n v="3.5"/>
    <x v="0"/>
    <x v="0"/>
    <x v="2"/>
    <n v="5"/>
    <x v="0"/>
    <x v="2103"/>
    <x v="0"/>
    <x v="0"/>
    <x v="0"/>
    <x v="0"/>
    <x v="0"/>
    <s v="NABS"/>
    <s v="SAN MATEO"/>
    <x v="0"/>
    <x v="0"/>
    <x v="0"/>
    <x v="3"/>
    <x v="0"/>
    <x v="0"/>
    <x v="0"/>
    <x v="0"/>
    <x v="2"/>
    <x v="5"/>
    <x v="3"/>
    <x v="1"/>
    <x v="89"/>
    <x v="4"/>
    <d v="2021-01-31T00:00:00"/>
    <x v="0"/>
    <x v="0"/>
    <x v="0"/>
  </r>
  <r>
    <x v="1815"/>
    <x v="24"/>
    <x v="0"/>
    <x v="25"/>
    <x v="1815"/>
    <x v="1807"/>
    <x v="0"/>
    <x v="2159"/>
    <s v="0001"/>
    <x v="0"/>
    <s v="15098"/>
    <x v="24"/>
    <x v="1982"/>
    <s v="YD11"/>
    <x v="58"/>
    <s v=""/>
    <x v="0"/>
    <n v="2"/>
    <x v="0"/>
    <n v="69.12"/>
    <n v="55.44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0"/>
    <x v="2"/>
    <x v="5"/>
    <x v="3"/>
    <x v="1"/>
    <x v="69"/>
    <x v="8"/>
    <s v=""/>
    <x v="1"/>
    <x v="0"/>
    <x v="0"/>
  </r>
  <r>
    <x v="1815"/>
    <x v="11"/>
    <x v="0"/>
    <x v="25"/>
    <x v="1815"/>
    <x v="1807"/>
    <x v="1"/>
    <x v="2159"/>
    <s v="0001"/>
    <x v="0"/>
    <s v="3500192"/>
    <x v="11"/>
    <x v="1982"/>
    <s v="YP66"/>
    <x v="58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815"/>
    <x v="11"/>
    <x v="0"/>
    <x v="25"/>
    <x v="1815"/>
    <x v="1807"/>
    <x v="1"/>
    <x v="2159"/>
    <s v="0001"/>
    <x v="0"/>
    <s v="3500192"/>
    <x v="11"/>
    <x v="1982"/>
    <s v="YD73"/>
    <x v="58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1816"/>
    <x v="4"/>
    <x v="1635"/>
    <x v="31"/>
    <x v="1816"/>
    <x v="1808"/>
    <x v="0"/>
    <x v="2160"/>
    <s v="0001"/>
    <x v="0"/>
    <s v="2395"/>
    <x v="4"/>
    <x v="1983"/>
    <s v="YD11"/>
    <x v="1"/>
    <s v=""/>
    <x v="0"/>
    <n v="15"/>
    <x v="1"/>
    <n v="464.75"/>
    <n v="404.91"/>
    <x v="0"/>
    <x v="1"/>
    <n v="1"/>
    <n v="12848480"/>
    <x v="1800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5"/>
    <n v="15"/>
    <x v="0"/>
    <x v="0"/>
    <x v="4"/>
    <n v="15"/>
    <x v="0"/>
    <x v="2104"/>
    <x v="0"/>
    <x v="0"/>
    <x v="0"/>
    <x v="4"/>
    <x v="1"/>
    <s v="CERVEZAS"/>
    <s v="PILSEN TRUJILLO"/>
    <x v="2"/>
    <x v="0"/>
    <x v="0"/>
    <x v="0"/>
    <x v="1"/>
    <x v="1"/>
    <x v="0"/>
    <x v="2"/>
    <x v="14"/>
    <x v="30"/>
    <x v="4"/>
    <x v="3"/>
    <x v="48"/>
    <x v="3"/>
    <d v="2021-01-31T00:00:00"/>
    <x v="0"/>
    <x v="0"/>
    <x v="0"/>
  </r>
  <r>
    <x v="1816"/>
    <x v="11"/>
    <x v="1635"/>
    <x v="31"/>
    <x v="1816"/>
    <x v="1808"/>
    <x v="1"/>
    <x v="2160"/>
    <s v="0001"/>
    <x v="0"/>
    <s v="3500192"/>
    <x v="11"/>
    <x v="1983"/>
    <s v="YP66"/>
    <x v="1"/>
    <s v=""/>
    <x v="1"/>
    <n v="15"/>
    <x v="1"/>
    <n v="-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1816"/>
    <x v="11"/>
    <x v="1635"/>
    <x v="31"/>
    <x v="1816"/>
    <x v="1808"/>
    <x v="1"/>
    <x v="2160"/>
    <s v="0001"/>
    <x v="0"/>
    <s v="3500192"/>
    <x v="11"/>
    <x v="1983"/>
    <s v="YD73"/>
    <x v="1"/>
    <s v=""/>
    <x v="1"/>
    <n v="15"/>
    <x v="1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2"/>
    <x v="14"/>
    <x v="30"/>
    <x v="4"/>
    <x v="3"/>
    <x v="10"/>
    <x v="6"/>
    <s v=""/>
    <x v="1"/>
    <x v="0"/>
    <x v="0"/>
  </r>
  <r>
    <x v="1817"/>
    <x v="0"/>
    <x v="0"/>
    <x v="21"/>
    <x v="1817"/>
    <x v="1809"/>
    <x v="0"/>
    <x v="2161"/>
    <s v="0001"/>
    <x v="0"/>
    <s v="11112"/>
    <x v="0"/>
    <x v="1984"/>
    <s v="YD13"/>
    <x v="52"/>
    <s v=""/>
    <x v="0"/>
    <n v="1"/>
    <x v="0"/>
    <n v="16.91"/>
    <n v="6.9"/>
    <x v="0"/>
    <x v="2"/>
    <n v="1"/>
    <n v="12848486"/>
    <x v="180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4"/>
    <n v="3.3333333333000001"/>
    <x v="0"/>
    <x v="0"/>
    <x v="2"/>
    <n v="4"/>
    <x v="0"/>
    <x v="2105"/>
    <x v="0"/>
    <x v="0"/>
    <x v="0"/>
    <x v="0"/>
    <x v="0"/>
    <s v="NABS"/>
    <s v="GUARANÁ"/>
    <x v="0"/>
    <x v="0"/>
    <x v="0"/>
    <x v="3"/>
    <x v="0"/>
    <x v="0"/>
    <x v="0"/>
    <x v="0"/>
    <x v="7"/>
    <x v="11"/>
    <x v="4"/>
    <x v="1"/>
    <x v="0"/>
    <x v="0"/>
    <d v="2021-01-31T00:00:00"/>
    <x v="0"/>
    <x v="0"/>
    <x v="0"/>
  </r>
  <r>
    <x v="1817"/>
    <x v="10"/>
    <x v="0"/>
    <x v="21"/>
    <x v="1817"/>
    <x v="1809"/>
    <x v="0"/>
    <x v="2161"/>
    <s v="0001"/>
    <x v="0"/>
    <s v="11118"/>
    <x v="10"/>
    <x v="1984"/>
    <s v="YD13"/>
    <x v="52"/>
    <s v=""/>
    <x v="0"/>
    <n v="1"/>
    <x v="0"/>
    <n v="13.86"/>
    <n v="5.66"/>
    <x v="0"/>
    <x v="2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120"/>
    <x v="0"/>
    <s v=""/>
    <x v="1"/>
    <x v="0"/>
    <x v="0"/>
  </r>
  <r>
    <x v="1817"/>
    <x v="22"/>
    <x v="0"/>
    <x v="21"/>
    <x v="1817"/>
    <x v="1809"/>
    <x v="0"/>
    <x v="2161"/>
    <s v="0001"/>
    <x v="0"/>
    <s v="12419"/>
    <x v="22"/>
    <x v="1984"/>
    <s v="YD13"/>
    <x v="52"/>
    <s v=""/>
    <x v="0"/>
    <n v="1"/>
    <x v="0"/>
    <n v="13.86"/>
    <n v="5.66"/>
    <x v="0"/>
    <x v="2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120"/>
    <x v="0"/>
    <s v=""/>
    <x v="1"/>
    <x v="0"/>
    <x v="0"/>
  </r>
  <r>
    <x v="1817"/>
    <x v="6"/>
    <x v="0"/>
    <x v="21"/>
    <x v="1817"/>
    <x v="1809"/>
    <x v="0"/>
    <x v="2161"/>
    <s v="0001"/>
    <x v="0"/>
    <s v="4961"/>
    <x v="6"/>
    <x v="1984"/>
    <s v="YD13"/>
    <x v="52"/>
    <s v=""/>
    <x v="0"/>
    <n v="1"/>
    <x v="0"/>
    <n v="16.100000000000001"/>
    <n v="3.28"/>
    <x v="0"/>
    <x v="2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7"/>
    <x v="11"/>
    <x v="4"/>
    <x v="1"/>
    <x v="24"/>
    <x v="4"/>
    <s v=""/>
    <x v="1"/>
    <x v="0"/>
    <x v="0"/>
  </r>
  <r>
    <x v="1818"/>
    <x v="4"/>
    <x v="1636"/>
    <x v="8"/>
    <x v="1818"/>
    <x v="1810"/>
    <x v="0"/>
    <x v="2162"/>
    <s v="0001"/>
    <x v="0"/>
    <s v="2395"/>
    <x v="4"/>
    <x v="1985"/>
    <s v="YD11"/>
    <x v="1"/>
    <s v=""/>
    <x v="0"/>
    <n v="14"/>
    <x v="5"/>
    <n v="439.54"/>
    <n v="371.56"/>
    <x v="0"/>
    <x v="1"/>
    <n v="1"/>
    <n v="12848494"/>
    <x v="1802"/>
    <x v="0"/>
    <d v="2021-02-06T00:00:00"/>
    <x v="0"/>
    <x v="0"/>
    <x v="0"/>
    <s v="LU"/>
    <x v="0"/>
    <n v="1.0416000000000001"/>
    <n v="14"/>
    <n v="14.000000000000039"/>
    <n v="19.999999999999996"/>
    <n v="14"/>
    <x v="0"/>
    <n v="14"/>
    <n v="14"/>
    <x v="0"/>
    <x v="0"/>
    <x v="1"/>
    <n v="14"/>
    <x v="0"/>
    <x v="2106"/>
    <x v="0"/>
    <x v="0"/>
    <x v="0"/>
    <x v="4"/>
    <x v="1"/>
    <s v="CERVEZAS"/>
    <s v="PILSEN TRUJILLO"/>
    <x v="2"/>
    <x v="0"/>
    <x v="0"/>
    <x v="2"/>
    <x v="1"/>
    <x v="1"/>
    <x v="0"/>
    <x v="2"/>
    <x v="3"/>
    <x v="3"/>
    <x v="3"/>
    <x v="1"/>
    <x v="909"/>
    <x v="3"/>
    <d v="2021-01-31T00:00:00"/>
    <x v="0"/>
    <x v="0"/>
    <x v="0"/>
  </r>
  <r>
    <x v="1818"/>
    <x v="11"/>
    <x v="1636"/>
    <x v="8"/>
    <x v="1818"/>
    <x v="1810"/>
    <x v="1"/>
    <x v="2162"/>
    <s v="0001"/>
    <x v="0"/>
    <s v="3500192"/>
    <x v="11"/>
    <x v="1985"/>
    <s v="YP66"/>
    <x v="1"/>
    <s v=""/>
    <x v="1"/>
    <n v="14"/>
    <x v="5"/>
    <n v="-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1818"/>
    <x v="11"/>
    <x v="1636"/>
    <x v="8"/>
    <x v="1818"/>
    <x v="1810"/>
    <x v="1"/>
    <x v="2162"/>
    <s v="0001"/>
    <x v="0"/>
    <s v="3500192"/>
    <x v="11"/>
    <x v="1985"/>
    <s v="YD73"/>
    <x v="1"/>
    <s v=""/>
    <x v="1"/>
    <n v="14"/>
    <x v="5"/>
    <n v="53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3"/>
    <x v="3"/>
    <x v="3"/>
    <x v="1"/>
    <x v="10"/>
    <x v="6"/>
    <s v=""/>
    <x v="1"/>
    <x v="0"/>
    <x v="0"/>
  </r>
  <r>
    <x v="1819"/>
    <x v="4"/>
    <x v="0"/>
    <x v="32"/>
    <x v="1819"/>
    <x v="1811"/>
    <x v="0"/>
    <x v="2163"/>
    <s v="0001"/>
    <x v="0"/>
    <s v="2395"/>
    <x v="4"/>
    <x v="1986"/>
    <s v="YD11"/>
    <x v="50"/>
    <s v=""/>
    <x v="0"/>
    <n v="2"/>
    <x v="0"/>
    <n v="61.97"/>
    <n v="53.98"/>
    <x v="0"/>
    <x v="1"/>
    <n v="1"/>
    <n v="12848514"/>
    <x v="180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5"/>
    <n v="4.25"/>
    <x v="0"/>
    <x v="0"/>
    <x v="5"/>
    <n v="5"/>
    <x v="0"/>
    <x v="2107"/>
    <x v="0"/>
    <x v="0"/>
    <x v="0"/>
    <x v="0"/>
    <x v="1"/>
    <s v="CERVEZAS"/>
    <s v="PILSEN TRUJILLO"/>
    <x v="2"/>
    <x v="0"/>
    <x v="0"/>
    <x v="0"/>
    <x v="0"/>
    <x v="0"/>
    <x v="0"/>
    <x v="0"/>
    <x v="16"/>
    <x v="36"/>
    <x v="2"/>
    <x v="3"/>
    <x v="15"/>
    <x v="3"/>
    <d v="2021-01-31T00:00:00"/>
    <x v="0"/>
    <x v="0"/>
    <x v="0"/>
  </r>
  <r>
    <x v="1819"/>
    <x v="5"/>
    <x v="0"/>
    <x v="32"/>
    <x v="1819"/>
    <x v="1811"/>
    <x v="0"/>
    <x v="2163"/>
    <s v="0001"/>
    <x v="0"/>
    <s v="2821"/>
    <x v="5"/>
    <x v="1986"/>
    <s v="YD11"/>
    <x v="50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0"/>
    <x v="0"/>
    <x v="16"/>
    <x v="36"/>
    <x v="2"/>
    <x v="3"/>
    <x v="15"/>
    <x v="3"/>
    <s v=""/>
    <x v="1"/>
    <x v="0"/>
    <x v="0"/>
  </r>
  <r>
    <x v="1819"/>
    <x v="26"/>
    <x v="0"/>
    <x v="32"/>
    <x v="1819"/>
    <x v="1811"/>
    <x v="0"/>
    <x v="2163"/>
    <s v="0001"/>
    <x v="0"/>
    <s v="12408"/>
    <x v="26"/>
    <x v="1986"/>
    <s v="YD13"/>
    <x v="50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0"/>
    <x v="0"/>
    <x v="16"/>
    <x v="36"/>
    <x v="2"/>
    <x v="3"/>
    <x v="47"/>
    <x v="1"/>
    <s v=""/>
    <x v="1"/>
    <x v="0"/>
    <x v="0"/>
  </r>
  <r>
    <x v="1819"/>
    <x v="11"/>
    <x v="0"/>
    <x v="32"/>
    <x v="1819"/>
    <x v="1811"/>
    <x v="1"/>
    <x v="2163"/>
    <s v="0001"/>
    <x v="0"/>
    <s v="3500192"/>
    <x v="11"/>
    <x v="1986"/>
    <s v="YP66"/>
    <x v="50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819"/>
    <x v="11"/>
    <x v="0"/>
    <x v="32"/>
    <x v="1819"/>
    <x v="1811"/>
    <x v="1"/>
    <x v="2163"/>
    <s v="0001"/>
    <x v="0"/>
    <s v="3500192"/>
    <x v="11"/>
    <x v="1986"/>
    <s v="YD73"/>
    <x v="5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819"/>
    <x v="11"/>
    <x v="0"/>
    <x v="32"/>
    <x v="1819"/>
    <x v="1811"/>
    <x v="1"/>
    <x v="2163"/>
    <s v="0001"/>
    <x v="0"/>
    <s v="3500192"/>
    <x v="11"/>
    <x v="1986"/>
    <s v="YD73"/>
    <x v="5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820"/>
    <x v="4"/>
    <x v="0"/>
    <x v="8"/>
    <x v="1820"/>
    <x v="1812"/>
    <x v="0"/>
    <x v="2164"/>
    <s v="0001"/>
    <x v="0"/>
    <s v="2395"/>
    <x v="4"/>
    <x v="1987"/>
    <s v="YD11"/>
    <x v="55"/>
    <s v=""/>
    <x v="0"/>
    <n v="6"/>
    <x v="0"/>
    <n v="185.9"/>
    <n v="161.96"/>
    <x v="0"/>
    <x v="0"/>
    <n v="1"/>
    <n v="12848542"/>
    <x v="1804"/>
    <x v="0"/>
    <d v="2021-02-06T00:00:00"/>
    <x v="0"/>
    <x v="0"/>
    <x v="0"/>
    <s v="LU"/>
    <x v="0"/>
    <n v="0.44640000000000002"/>
    <n v="6"/>
    <n v="6.000000000000016"/>
    <n v="8.5714285714285694"/>
    <n v="6"/>
    <x v="0"/>
    <n v="8"/>
    <n v="7"/>
    <x v="0"/>
    <x v="0"/>
    <x v="2"/>
    <n v="8"/>
    <x v="0"/>
    <x v="2108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208"/>
    <x v="3"/>
    <d v="2021-01-31T00:00:00"/>
    <x v="0"/>
    <x v="0"/>
    <x v="0"/>
  </r>
  <r>
    <x v="1820"/>
    <x v="16"/>
    <x v="0"/>
    <x v="8"/>
    <x v="1820"/>
    <x v="1812"/>
    <x v="0"/>
    <x v="2164"/>
    <s v="0001"/>
    <x v="0"/>
    <s v="11114"/>
    <x v="16"/>
    <x v="1987"/>
    <s v="YD13"/>
    <x v="55"/>
    <s v=""/>
    <x v="0"/>
    <n v="2"/>
    <x v="0"/>
    <n v="18.47"/>
    <n v="7.54"/>
    <x v="0"/>
    <x v="0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30"/>
    <x v="0"/>
    <s v=""/>
    <x v="1"/>
    <x v="0"/>
    <x v="0"/>
  </r>
  <r>
    <x v="1820"/>
    <x v="11"/>
    <x v="0"/>
    <x v="8"/>
    <x v="1820"/>
    <x v="1812"/>
    <x v="1"/>
    <x v="2164"/>
    <s v="0001"/>
    <x v="0"/>
    <s v="3500192"/>
    <x v="11"/>
    <x v="1987"/>
    <s v="YP66"/>
    <x v="55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820"/>
    <x v="11"/>
    <x v="0"/>
    <x v="8"/>
    <x v="1820"/>
    <x v="1812"/>
    <x v="1"/>
    <x v="2164"/>
    <s v="0001"/>
    <x v="0"/>
    <s v="3500192"/>
    <x v="11"/>
    <x v="1987"/>
    <s v="YD73"/>
    <x v="55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821"/>
    <x v="17"/>
    <x v="1637"/>
    <x v="12"/>
    <x v="1821"/>
    <x v="1813"/>
    <x v="0"/>
    <x v="2165"/>
    <s v="0001"/>
    <x v="0"/>
    <s v="4963"/>
    <x v="17"/>
    <x v="1988"/>
    <s v="YD13"/>
    <x v="1"/>
    <s v=""/>
    <x v="0"/>
    <n v="1"/>
    <x v="2"/>
    <n v="12.71"/>
    <n v="2.59"/>
    <x v="1"/>
    <x v="1"/>
    <n v="1"/>
    <n v="12848562"/>
    <x v="1805"/>
    <x v="0"/>
    <d v="2021-02-06T00:00:00"/>
    <x v="1"/>
    <x v="1"/>
    <x v="1"/>
    <s v="LU"/>
    <x v="0"/>
    <n v="0.09"/>
    <n v="1"/>
    <n v="1.5822784810125001"/>
    <n v="1"/>
    <n v="1"/>
    <x v="0"/>
    <n v="4"/>
    <n v="1.75"/>
    <x v="0"/>
    <x v="0"/>
    <x v="1"/>
    <n v="4"/>
    <x v="0"/>
    <x v="2109"/>
    <x v="0"/>
    <x v="0"/>
    <x v="0"/>
    <x v="0"/>
    <x v="0"/>
    <s v="NABS"/>
    <s v="SAN MATEO"/>
    <x v="0"/>
    <x v="0"/>
    <x v="0"/>
    <x v="1"/>
    <x v="1"/>
    <x v="1"/>
    <x v="0"/>
    <x v="0"/>
    <x v="2"/>
    <x v="2"/>
    <x v="2"/>
    <x v="1"/>
    <x v="6"/>
    <x v="4"/>
    <d v="2021-01-31T00:00:00"/>
    <x v="0"/>
    <x v="0"/>
    <x v="0"/>
  </r>
  <r>
    <x v="1821"/>
    <x v="19"/>
    <x v="1637"/>
    <x v="12"/>
    <x v="1821"/>
    <x v="1813"/>
    <x v="0"/>
    <x v="2165"/>
    <s v="0001"/>
    <x v="0"/>
    <s v="7841"/>
    <x v="19"/>
    <x v="1988"/>
    <s v="YD13"/>
    <x v="1"/>
    <s v=""/>
    <x v="0"/>
    <n v="1"/>
    <x v="2"/>
    <n v="17.29"/>
    <n v="3.52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2"/>
    <x v="2"/>
    <x v="1"/>
    <x v="234"/>
    <x v="7"/>
    <s v=""/>
    <x v="1"/>
    <x v="0"/>
    <x v="0"/>
  </r>
  <r>
    <x v="1821"/>
    <x v="3"/>
    <x v="1637"/>
    <x v="12"/>
    <x v="1821"/>
    <x v="1813"/>
    <x v="0"/>
    <x v="2165"/>
    <s v="0001"/>
    <x v="0"/>
    <s v="8563"/>
    <x v="3"/>
    <x v="1988"/>
    <s v="YD13"/>
    <x v="1"/>
    <s v=""/>
    <x v="0"/>
    <n v="1"/>
    <x v="2"/>
    <n v="10.38"/>
    <n v="7.48"/>
    <x v="1"/>
    <x v="1"/>
    <s v=""/>
    <s v=""/>
    <x v="1"/>
    <x v="0"/>
    <d v="2021-02-06T00:00:00"/>
    <x v="1"/>
    <x v="1"/>
    <x v="1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2"/>
    <x v="2"/>
    <x v="1"/>
    <x v="499"/>
    <x v="2"/>
    <s v=""/>
    <x v="1"/>
    <x v="0"/>
    <x v="0"/>
  </r>
  <r>
    <x v="1821"/>
    <x v="13"/>
    <x v="1637"/>
    <x v="12"/>
    <x v="1821"/>
    <x v="1813"/>
    <x v="0"/>
    <x v="2165"/>
    <s v="0001"/>
    <x v="0"/>
    <s v="14268"/>
    <x v="13"/>
    <x v="1988"/>
    <s v="YD13"/>
    <x v="1"/>
    <s v=""/>
    <x v="0"/>
    <n v="1"/>
    <x v="2"/>
    <n v="13.14"/>
    <n v="2.68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"/>
    <x v="2"/>
    <x v="1"/>
    <x v="223"/>
    <x v="1"/>
    <s v=""/>
    <x v="1"/>
    <x v="0"/>
    <x v="0"/>
  </r>
  <r>
    <x v="1822"/>
    <x v="19"/>
    <x v="0"/>
    <x v="19"/>
    <x v="1822"/>
    <x v="1814"/>
    <x v="0"/>
    <x v="2166"/>
    <s v="0001"/>
    <x v="0"/>
    <s v="7841"/>
    <x v="19"/>
    <x v="1989"/>
    <s v="YD13"/>
    <x v="48"/>
    <s v=""/>
    <x v="0"/>
    <n v="1"/>
    <x v="0"/>
    <n v="21.67"/>
    <n v="4.41"/>
    <x v="0"/>
    <x v="1"/>
    <n v="1"/>
    <n v="12848572"/>
    <x v="1806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2.25"/>
    <x v="0"/>
    <x v="0"/>
    <x v="2"/>
    <n v="3"/>
    <x v="0"/>
    <x v="2110"/>
    <x v="0"/>
    <x v="0"/>
    <x v="0"/>
    <x v="0"/>
    <x v="1"/>
    <s v="CERVEZAS"/>
    <s v="CORONA"/>
    <x v="1"/>
    <x v="0"/>
    <x v="0"/>
    <x v="2"/>
    <x v="0"/>
    <x v="0"/>
    <x v="1"/>
    <x v="4"/>
    <x v="2"/>
    <x v="14"/>
    <x v="1"/>
    <x v="1"/>
    <x v="798"/>
    <x v="7"/>
    <d v="2021-01-31T00:00:00"/>
    <x v="0"/>
    <x v="0"/>
    <x v="0"/>
  </r>
  <r>
    <x v="1822"/>
    <x v="6"/>
    <x v="0"/>
    <x v="19"/>
    <x v="1822"/>
    <x v="1814"/>
    <x v="0"/>
    <x v="2166"/>
    <s v="0001"/>
    <x v="0"/>
    <s v="4961"/>
    <x v="6"/>
    <x v="1989"/>
    <s v="YD13"/>
    <x v="48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1"/>
    <x v="4"/>
    <x v="2"/>
    <x v="14"/>
    <x v="1"/>
    <x v="1"/>
    <x v="24"/>
    <x v="4"/>
    <s v=""/>
    <x v="1"/>
    <x v="0"/>
    <x v="0"/>
  </r>
  <r>
    <x v="1822"/>
    <x v="5"/>
    <x v="0"/>
    <x v="19"/>
    <x v="1822"/>
    <x v="1814"/>
    <x v="0"/>
    <x v="2166"/>
    <s v="0001"/>
    <x v="0"/>
    <s v="2821"/>
    <x v="5"/>
    <x v="1989"/>
    <s v="YD11"/>
    <x v="48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1"/>
    <x v="4"/>
    <x v="2"/>
    <x v="14"/>
    <x v="1"/>
    <x v="1"/>
    <x v="5"/>
    <x v="3"/>
    <s v=""/>
    <x v="1"/>
    <x v="0"/>
    <x v="0"/>
  </r>
  <r>
    <x v="1822"/>
    <x v="11"/>
    <x v="0"/>
    <x v="19"/>
    <x v="1822"/>
    <x v="1814"/>
    <x v="1"/>
    <x v="2166"/>
    <s v="0001"/>
    <x v="0"/>
    <s v="3500192"/>
    <x v="11"/>
    <x v="1989"/>
    <s v="YP66"/>
    <x v="48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2"/>
    <x v="14"/>
    <x v="1"/>
    <x v="1"/>
    <x v="10"/>
    <x v="6"/>
    <s v=""/>
    <x v="1"/>
    <x v="0"/>
    <x v="0"/>
  </r>
  <r>
    <x v="1822"/>
    <x v="11"/>
    <x v="0"/>
    <x v="19"/>
    <x v="1822"/>
    <x v="1814"/>
    <x v="1"/>
    <x v="2166"/>
    <s v="0001"/>
    <x v="0"/>
    <s v="3500192"/>
    <x v="11"/>
    <x v="1989"/>
    <s v="YD73"/>
    <x v="4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1"/>
    <x v="4"/>
    <x v="2"/>
    <x v="14"/>
    <x v="1"/>
    <x v="1"/>
    <x v="10"/>
    <x v="6"/>
    <s v=""/>
    <x v="1"/>
    <x v="0"/>
    <x v="0"/>
  </r>
  <r>
    <x v="1823"/>
    <x v="4"/>
    <x v="0"/>
    <x v="18"/>
    <x v="1823"/>
    <x v="1815"/>
    <x v="0"/>
    <x v="2167"/>
    <s v="0001"/>
    <x v="0"/>
    <s v="2395"/>
    <x v="4"/>
    <x v="1990"/>
    <s v="YD11"/>
    <x v="55"/>
    <s v=""/>
    <x v="0"/>
    <n v="2"/>
    <x v="0"/>
    <n v="61.97"/>
    <n v="53.98"/>
    <x v="0"/>
    <x v="0"/>
    <n v="1"/>
    <n v="12848582"/>
    <x v="1807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3"/>
    <n v="7.5"/>
    <x v="0"/>
    <x v="0"/>
    <x v="2"/>
    <n v="13"/>
    <x v="0"/>
    <x v="2111"/>
    <x v="0"/>
    <x v="0"/>
    <x v="0"/>
    <x v="4"/>
    <x v="1"/>
    <s v="CERVEZAS"/>
    <s v="PILSEN TRUJILLO"/>
    <x v="2"/>
    <x v="0"/>
    <x v="0"/>
    <x v="1"/>
    <x v="0"/>
    <x v="0"/>
    <x v="0"/>
    <x v="0"/>
    <x v="2"/>
    <x v="14"/>
    <x v="1"/>
    <x v="1"/>
    <x v="15"/>
    <x v="3"/>
    <d v="2021-01-31T00:00:00"/>
    <x v="0"/>
    <x v="0"/>
    <x v="0"/>
  </r>
  <r>
    <x v="1823"/>
    <x v="5"/>
    <x v="0"/>
    <x v="18"/>
    <x v="1823"/>
    <x v="1815"/>
    <x v="0"/>
    <x v="2167"/>
    <s v="0001"/>
    <x v="0"/>
    <s v="2821"/>
    <x v="5"/>
    <x v="1990"/>
    <s v="YD11"/>
    <x v="55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2"/>
    <x v="14"/>
    <x v="1"/>
    <x v="1"/>
    <x v="15"/>
    <x v="3"/>
    <s v=""/>
    <x v="1"/>
    <x v="0"/>
    <x v="0"/>
  </r>
  <r>
    <x v="1823"/>
    <x v="15"/>
    <x v="0"/>
    <x v="18"/>
    <x v="1823"/>
    <x v="1815"/>
    <x v="0"/>
    <x v="2167"/>
    <s v="0001"/>
    <x v="0"/>
    <s v="14523"/>
    <x v="15"/>
    <x v="1990"/>
    <s v="YD13"/>
    <x v="55"/>
    <s v=""/>
    <x v="0"/>
    <n v="6"/>
    <x v="0"/>
    <n v="63.41"/>
    <n v="43.93"/>
    <x v="0"/>
    <x v="0"/>
    <s v=""/>
    <s v=""/>
    <x v="1"/>
    <x v="0"/>
    <d v="2021-02-06T00:00:00"/>
    <x v="0"/>
    <x v="0"/>
    <x v="0"/>
    <s v="LU"/>
    <x v="0"/>
    <n v="0.1116"/>
    <n v="1.5"/>
    <n v="1.500000000000004"/>
    <n v="1.875"/>
    <n v="6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2"/>
    <x v="14"/>
    <x v="1"/>
    <x v="1"/>
    <x v="910"/>
    <x v="2"/>
    <s v=""/>
    <x v="1"/>
    <x v="0"/>
    <x v="0"/>
  </r>
  <r>
    <x v="1823"/>
    <x v="14"/>
    <x v="0"/>
    <x v="18"/>
    <x v="1823"/>
    <x v="1815"/>
    <x v="0"/>
    <x v="2167"/>
    <s v="0001"/>
    <x v="0"/>
    <s v="4562"/>
    <x v="14"/>
    <x v="1990"/>
    <s v="YD13"/>
    <x v="55"/>
    <s v=""/>
    <x v="0"/>
    <n v="2"/>
    <x v="0"/>
    <n v="12.88"/>
    <n v="2.62"/>
    <x v="0"/>
    <x v="0"/>
    <s v=""/>
    <s v=""/>
    <x v="1"/>
    <x v="0"/>
    <d v="2021-02-06T00:00:00"/>
    <x v="0"/>
    <x v="0"/>
    <x v="0"/>
    <s v="LU"/>
    <x v="0"/>
    <n v="0.98"/>
    <n v="1"/>
    <n v="17.229254571025002"/>
    <n v="1.6666666666666665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2"/>
    <x v="14"/>
    <x v="1"/>
    <x v="1"/>
    <x v="54"/>
    <x v="4"/>
    <s v=""/>
    <x v="1"/>
    <x v="0"/>
    <x v="0"/>
  </r>
  <r>
    <x v="1823"/>
    <x v="17"/>
    <x v="0"/>
    <x v="18"/>
    <x v="1823"/>
    <x v="1815"/>
    <x v="0"/>
    <x v="2167"/>
    <s v="0001"/>
    <x v="0"/>
    <s v="4963"/>
    <x v="17"/>
    <x v="1990"/>
    <s v="YD13"/>
    <x v="55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2"/>
    <x v="14"/>
    <x v="1"/>
    <x v="1"/>
    <x v="24"/>
    <x v="4"/>
    <s v=""/>
    <x v="1"/>
    <x v="0"/>
    <x v="0"/>
  </r>
  <r>
    <x v="1823"/>
    <x v="11"/>
    <x v="0"/>
    <x v="18"/>
    <x v="1823"/>
    <x v="1815"/>
    <x v="1"/>
    <x v="2167"/>
    <s v="0001"/>
    <x v="0"/>
    <s v="3500192"/>
    <x v="11"/>
    <x v="1990"/>
    <s v="YP66"/>
    <x v="55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823"/>
    <x v="11"/>
    <x v="0"/>
    <x v="18"/>
    <x v="1823"/>
    <x v="1815"/>
    <x v="1"/>
    <x v="2167"/>
    <s v="0001"/>
    <x v="0"/>
    <s v="3500192"/>
    <x v="11"/>
    <x v="1990"/>
    <s v="YD73"/>
    <x v="55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823"/>
    <x v="11"/>
    <x v="0"/>
    <x v="18"/>
    <x v="1823"/>
    <x v="1815"/>
    <x v="1"/>
    <x v="2167"/>
    <s v="0001"/>
    <x v="0"/>
    <s v="3500192"/>
    <x v="11"/>
    <x v="1990"/>
    <s v="YD73"/>
    <x v="55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824"/>
    <x v="10"/>
    <x v="1638"/>
    <x v="3"/>
    <x v="1824"/>
    <x v="1816"/>
    <x v="0"/>
    <x v="2168"/>
    <s v="0001"/>
    <x v="0"/>
    <s v="11118"/>
    <x v="10"/>
    <x v="1991"/>
    <s v="YD13"/>
    <x v="1"/>
    <s v=""/>
    <x v="0"/>
    <n v="1"/>
    <x v="1"/>
    <n v="10.87"/>
    <n v="4.4400000000000004"/>
    <x v="0"/>
    <x v="1"/>
    <n v="1"/>
    <n v="12848629"/>
    <x v="1796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7636363635999999"/>
    <x v="0"/>
    <x v="0"/>
    <x v="1"/>
    <n v="3"/>
    <x v="0"/>
    <x v="2112"/>
    <x v="0"/>
    <x v="0"/>
    <x v="0"/>
    <x v="0"/>
    <x v="0"/>
    <s v="NABS"/>
    <s v="GUARANÁ"/>
    <x v="0"/>
    <x v="0"/>
    <x v="0"/>
    <x v="2"/>
    <x v="1"/>
    <x v="1"/>
    <x v="0"/>
    <x v="2"/>
    <x v="7"/>
    <x v="20"/>
    <x v="4"/>
    <x v="1"/>
    <x v="9"/>
    <x v="0"/>
    <d v="2021-01-31T00:00:00"/>
    <x v="0"/>
    <x v="0"/>
    <x v="0"/>
  </r>
  <r>
    <x v="1824"/>
    <x v="25"/>
    <x v="1638"/>
    <x v="3"/>
    <x v="1824"/>
    <x v="1816"/>
    <x v="0"/>
    <x v="2168"/>
    <s v="0001"/>
    <x v="0"/>
    <s v="8758"/>
    <x v="25"/>
    <x v="1991"/>
    <s v="YD13"/>
    <x v="1"/>
    <s v=""/>
    <x v="0"/>
    <n v="1"/>
    <x v="1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"/>
    <x v="7"/>
    <x v="20"/>
    <x v="4"/>
    <x v="1"/>
    <x v="46"/>
    <x v="0"/>
    <s v=""/>
    <x v="1"/>
    <x v="0"/>
    <x v="0"/>
  </r>
  <r>
    <x v="1824"/>
    <x v="1"/>
    <x v="1638"/>
    <x v="3"/>
    <x v="1824"/>
    <x v="1816"/>
    <x v="0"/>
    <x v="2168"/>
    <s v="0001"/>
    <x v="0"/>
    <s v="11115"/>
    <x v="1"/>
    <x v="1991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7"/>
    <x v="20"/>
    <x v="4"/>
    <x v="1"/>
    <x v="133"/>
    <x v="0"/>
    <s v=""/>
    <x v="1"/>
    <x v="0"/>
    <x v="0"/>
  </r>
  <r>
    <x v="1825"/>
    <x v="34"/>
    <x v="0"/>
    <x v="20"/>
    <x v="1825"/>
    <x v="1817"/>
    <x v="0"/>
    <x v="2169"/>
    <s v="0001"/>
    <x v="0"/>
    <s v="5015"/>
    <x v="34"/>
    <x v="1992"/>
    <s v="YD13"/>
    <x v="49"/>
    <s v=""/>
    <x v="0"/>
    <n v="2"/>
    <x v="0"/>
    <n v="11.86"/>
    <n v="2.41"/>
    <x v="0"/>
    <x v="1"/>
    <n v="1"/>
    <n v="12848634"/>
    <x v="1808"/>
    <x v="0"/>
    <d v="2021-02-06T00:00:00"/>
    <x v="0"/>
    <x v="0"/>
    <x v="0"/>
    <s v="LU"/>
    <x v="0"/>
    <n v="7.1999999999999995E-2"/>
    <n v="2"/>
    <n v="1.2658227848100001"/>
    <n v="2.8571428571428568"/>
    <n v="2"/>
    <x v="0"/>
    <n v="3"/>
    <n v="3"/>
    <x v="0"/>
    <x v="0"/>
    <x v="2"/>
    <n v="3"/>
    <x v="0"/>
    <x v="2113"/>
    <x v="0"/>
    <x v="0"/>
    <x v="0"/>
    <x v="0"/>
    <x v="0"/>
    <s v="NABS"/>
    <s v="SAN MATEO"/>
    <x v="0"/>
    <x v="0"/>
    <x v="0"/>
    <x v="1"/>
    <x v="0"/>
    <x v="0"/>
    <x v="0"/>
    <x v="0"/>
    <x v="4"/>
    <x v="7"/>
    <x v="2"/>
    <x v="1"/>
    <x v="575"/>
    <x v="4"/>
    <d v="2021-01-31T00:00:00"/>
    <x v="0"/>
    <x v="0"/>
    <x v="0"/>
  </r>
  <r>
    <x v="1825"/>
    <x v="28"/>
    <x v="0"/>
    <x v="20"/>
    <x v="1825"/>
    <x v="1817"/>
    <x v="0"/>
    <x v="2169"/>
    <s v="0001"/>
    <x v="0"/>
    <s v="14974"/>
    <x v="28"/>
    <x v="1992"/>
    <s v="YD13"/>
    <x v="49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4"/>
    <x v="7"/>
    <x v="2"/>
    <x v="1"/>
    <x v="87"/>
    <x v="2"/>
    <s v=""/>
    <x v="1"/>
    <x v="0"/>
    <x v="0"/>
  </r>
  <r>
    <x v="1826"/>
    <x v="4"/>
    <x v="0"/>
    <x v="20"/>
    <x v="1826"/>
    <x v="1818"/>
    <x v="0"/>
    <x v="2170"/>
    <s v="0001"/>
    <x v="0"/>
    <s v="2395"/>
    <x v="4"/>
    <x v="1993"/>
    <s v="YD11"/>
    <x v="49"/>
    <s v=""/>
    <x v="0"/>
    <n v="3"/>
    <x v="0"/>
    <n v="84.48"/>
    <n v="79.260000000000005"/>
    <x v="0"/>
    <x v="1"/>
    <n v="1"/>
    <n v="12848640"/>
    <x v="180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6"/>
    <x v="0"/>
    <x v="0"/>
    <x v="2"/>
    <n v="6"/>
    <x v="0"/>
    <x v="2114"/>
    <x v="0"/>
    <x v="0"/>
    <x v="0"/>
    <x v="2"/>
    <x v="1"/>
    <s v="CERVEZAS"/>
    <s v="PILSEN TRUJILLO"/>
    <x v="2"/>
    <x v="0"/>
    <x v="0"/>
    <x v="1"/>
    <x v="0"/>
    <x v="0"/>
    <x v="0"/>
    <x v="0"/>
    <x v="4"/>
    <x v="7"/>
    <x v="2"/>
    <x v="1"/>
    <x v="902"/>
    <x v="3"/>
    <d v="2021-01-31T00:00:00"/>
    <x v="0"/>
    <x v="0"/>
    <x v="0"/>
  </r>
  <r>
    <x v="1826"/>
    <x v="6"/>
    <x v="0"/>
    <x v="20"/>
    <x v="1826"/>
    <x v="1818"/>
    <x v="0"/>
    <x v="2170"/>
    <s v="0001"/>
    <x v="0"/>
    <s v="4961"/>
    <x v="6"/>
    <x v="1993"/>
    <s v="YD13"/>
    <x v="49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7"/>
    <x v="2"/>
    <x v="1"/>
    <x v="24"/>
    <x v="4"/>
    <s v=""/>
    <x v="1"/>
    <x v="0"/>
    <x v="0"/>
  </r>
  <r>
    <x v="1826"/>
    <x v="7"/>
    <x v="0"/>
    <x v="20"/>
    <x v="1826"/>
    <x v="1818"/>
    <x v="0"/>
    <x v="2170"/>
    <s v="0001"/>
    <x v="0"/>
    <s v="6842"/>
    <x v="7"/>
    <x v="1993"/>
    <s v="YD11"/>
    <x v="49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4"/>
    <x v="7"/>
    <x v="2"/>
    <x v="1"/>
    <x v="19"/>
    <x v="5"/>
    <s v=""/>
    <x v="1"/>
    <x v="0"/>
    <x v="0"/>
  </r>
  <r>
    <x v="1826"/>
    <x v="10"/>
    <x v="0"/>
    <x v="20"/>
    <x v="1826"/>
    <x v="1818"/>
    <x v="0"/>
    <x v="2170"/>
    <s v="0001"/>
    <x v="0"/>
    <s v="11118"/>
    <x v="10"/>
    <x v="1993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7"/>
    <x v="2"/>
    <x v="1"/>
    <x v="120"/>
    <x v="0"/>
    <s v=""/>
    <x v="1"/>
    <x v="0"/>
    <x v="0"/>
  </r>
  <r>
    <x v="1826"/>
    <x v="11"/>
    <x v="0"/>
    <x v="20"/>
    <x v="1826"/>
    <x v="1818"/>
    <x v="1"/>
    <x v="2170"/>
    <s v="0001"/>
    <x v="0"/>
    <s v="3500192"/>
    <x v="11"/>
    <x v="1993"/>
    <s v="YP66"/>
    <x v="49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826"/>
    <x v="11"/>
    <x v="0"/>
    <x v="20"/>
    <x v="1826"/>
    <x v="1818"/>
    <x v="1"/>
    <x v="2170"/>
    <s v="0001"/>
    <x v="0"/>
    <s v="3500192"/>
    <x v="11"/>
    <x v="1993"/>
    <s v="YD73"/>
    <x v="49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826"/>
    <x v="11"/>
    <x v="0"/>
    <x v="20"/>
    <x v="1826"/>
    <x v="1818"/>
    <x v="1"/>
    <x v="2170"/>
    <s v="0001"/>
    <x v="0"/>
    <s v="3500192"/>
    <x v="11"/>
    <x v="1993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827"/>
    <x v="7"/>
    <x v="0"/>
    <x v="22"/>
    <x v="1827"/>
    <x v="1819"/>
    <x v="0"/>
    <x v="2171"/>
    <s v="0001"/>
    <x v="0"/>
    <s v="6842"/>
    <x v="7"/>
    <x v="1994"/>
    <s v="YD11"/>
    <x v="47"/>
    <s v=""/>
    <x v="0"/>
    <n v="1"/>
    <x v="0"/>
    <n v="34.56"/>
    <n v="27.73"/>
    <x v="0"/>
    <x v="0"/>
    <n v="1"/>
    <n v="12848641"/>
    <x v="1810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6"/>
    <n v="4.5272727271999997"/>
    <x v="0"/>
    <x v="0"/>
    <x v="2"/>
    <n v="6"/>
    <x v="0"/>
    <x v="2115"/>
    <x v="0"/>
    <x v="0"/>
    <x v="0"/>
    <x v="2"/>
    <x v="1"/>
    <s v="CERVEZAS"/>
    <s v="CUSQUEÑA"/>
    <x v="2"/>
    <x v="0"/>
    <x v="0"/>
    <x v="2"/>
    <x v="0"/>
    <x v="0"/>
    <x v="0"/>
    <x v="2"/>
    <x v="3"/>
    <x v="3"/>
    <x v="3"/>
    <x v="1"/>
    <x v="19"/>
    <x v="5"/>
    <d v="2021-01-31T00:00:00"/>
    <x v="0"/>
    <x v="0"/>
    <x v="0"/>
  </r>
  <r>
    <x v="1827"/>
    <x v="1"/>
    <x v="0"/>
    <x v="22"/>
    <x v="1827"/>
    <x v="1819"/>
    <x v="0"/>
    <x v="2171"/>
    <s v="0001"/>
    <x v="0"/>
    <s v="11115"/>
    <x v="1"/>
    <x v="1994"/>
    <s v="YD13"/>
    <x v="47"/>
    <s v=""/>
    <x v="0"/>
    <n v="2"/>
    <x v="0"/>
    <n v="37.11"/>
    <n v="15.15"/>
    <x v="0"/>
    <x v="0"/>
    <s v=""/>
    <s v=""/>
    <x v="1"/>
    <x v="0"/>
    <d v="2021-02-06T00:00:00"/>
    <x v="0"/>
    <x v="0"/>
    <x v="0"/>
    <s v="LU"/>
    <x v="0"/>
    <n v="0.24"/>
    <n v="1.5272727272"/>
    <n v="4.2194092827"/>
    <n v="2.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3"/>
    <x v="3"/>
    <x v="3"/>
    <x v="1"/>
    <x v="485"/>
    <x v="0"/>
    <s v=""/>
    <x v="1"/>
    <x v="0"/>
    <x v="0"/>
  </r>
  <r>
    <x v="1827"/>
    <x v="16"/>
    <x v="0"/>
    <x v="22"/>
    <x v="1827"/>
    <x v="1819"/>
    <x v="0"/>
    <x v="2171"/>
    <s v="0001"/>
    <x v="0"/>
    <s v="11114"/>
    <x v="16"/>
    <x v="1994"/>
    <s v="YD13"/>
    <x v="47"/>
    <s v=""/>
    <x v="0"/>
    <n v="2"/>
    <x v="0"/>
    <n v="18.47"/>
    <n v="7.54"/>
    <x v="0"/>
    <x v="0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3"/>
    <x v="3"/>
    <x v="3"/>
    <x v="1"/>
    <x v="30"/>
    <x v="0"/>
    <s v=""/>
    <x v="1"/>
    <x v="0"/>
    <x v="0"/>
  </r>
  <r>
    <x v="1827"/>
    <x v="5"/>
    <x v="0"/>
    <x v="22"/>
    <x v="1827"/>
    <x v="1819"/>
    <x v="0"/>
    <x v="2171"/>
    <s v="0001"/>
    <x v="0"/>
    <s v="2821"/>
    <x v="5"/>
    <x v="1994"/>
    <s v="YD11"/>
    <x v="47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2"/>
    <x v="3"/>
    <x v="3"/>
    <x v="3"/>
    <x v="1"/>
    <x v="5"/>
    <x v="3"/>
    <s v=""/>
    <x v="1"/>
    <x v="0"/>
    <x v="0"/>
  </r>
  <r>
    <x v="1827"/>
    <x v="11"/>
    <x v="0"/>
    <x v="22"/>
    <x v="1827"/>
    <x v="1819"/>
    <x v="1"/>
    <x v="2171"/>
    <s v="0001"/>
    <x v="0"/>
    <s v="3500192"/>
    <x v="11"/>
    <x v="1994"/>
    <s v="YP66"/>
    <x v="47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827"/>
    <x v="11"/>
    <x v="0"/>
    <x v="22"/>
    <x v="1827"/>
    <x v="1819"/>
    <x v="1"/>
    <x v="2171"/>
    <s v="0001"/>
    <x v="0"/>
    <s v="3500192"/>
    <x v="11"/>
    <x v="1994"/>
    <s v="YD73"/>
    <x v="47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827"/>
    <x v="11"/>
    <x v="0"/>
    <x v="22"/>
    <x v="1827"/>
    <x v="1819"/>
    <x v="1"/>
    <x v="2171"/>
    <s v="0001"/>
    <x v="0"/>
    <s v="3500192"/>
    <x v="11"/>
    <x v="1994"/>
    <s v="YD73"/>
    <x v="47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828"/>
    <x v="26"/>
    <x v="1639"/>
    <x v="6"/>
    <x v="1828"/>
    <x v="1820"/>
    <x v="0"/>
    <x v="2172"/>
    <s v="0001"/>
    <x v="1"/>
    <s v="12408"/>
    <x v="26"/>
    <x v="1995"/>
    <s v="YD13"/>
    <x v="8"/>
    <s v=""/>
    <x v="0"/>
    <n v="2"/>
    <x v="0"/>
    <n v="16.27"/>
    <n v="9.2200000000000006"/>
    <x v="0"/>
    <x v="0"/>
    <n v="1"/>
    <n v="12848686"/>
    <x v="181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8"/>
    <n v="5"/>
    <x v="0"/>
    <x v="0"/>
    <x v="2"/>
    <n v="3"/>
    <x v="0"/>
    <x v="2116"/>
    <x v="2"/>
    <x v="0"/>
    <x v="0"/>
    <x v="2"/>
    <x v="1"/>
    <s v="CERVEZAS"/>
    <s v="GOLDEN"/>
    <x v="1"/>
    <x v="0"/>
    <x v="0"/>
    <x v="3"/>
    <x v="0"/>
    <x v="0"/>
    <x v="0"/>
    <x v="0"/>
    <x v="2"/>
    <x v="22"/>
    <x v="1"/>
    <x v="1"/>
    <x v="177"/>
    <x v="1"/>
    <d v="2021-01-31T00:00:00"/>
    <x v="0"/>
    <x v="0"/>
    <x v="0"/>
  </r>
  <r>
    <x v="1828"/>
    <x v="25"/>
    <x v="1639"/>
    <x v="6"/>
    <x v="1828"/>
    <x v="1820"/>
    <x v="0"/>
    <x v="2172"/>
    <s v="0001"/>
    <x v="1"/>
    <s v="8758"/>
    <x v="25"/>
    <x v="1995"/>
    <s v="YD13"/>
    <x v="8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2"/>
    <x v="22"/>
    <x v="1"/>
    <x v="1"/>
    <x v="66"/>
    <x v="0"/>
    <s v=""/>
    <x v="1"/>
    <x v="0"/>
    <x v="0"/>
  </r>
  <r>
    <x v="1828"/>
    <x v="5"/>
    <x v="1640"/>
    <x v="6"/>
    <x v="1828"/>
    <x v="1820"/>
    <x v="0"/>
    <x v="2173"/>
    <s v="0001"/>
    <x v="0"/>
    <s v="2821"/>
    <x v="5"/>
    <x v="1996"/>
    <s v="YD11"/>
    <x v="1"/>
    <s v=""/>
    <x v="0"/>
    <n v="1"/>
    <x v="5"/>
    <n v="31.13"/>
    <n v="26.82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n v="5"/>
    <x v="0"/>
    <x v="2117"/>
    <x v="1"/>
    <x v="0"/>
    <x v="0"/>
    <x v="1"/>
    <x v="1"/>
    <s v="CERVEZAS"/>
    <s v="PILSEN CALLAO"/>
    <x v="2"/>
    <x v="0"/>
    <x v="0"/>
    <x v="3"/>
    <x v="1"/>
    <x v="1"/>
    <x v="0"/>
    <x v="0"/>
    <x v="2"/>
    <x v="22"/>
    <x v="1"/>
    <x v="1"/>
    <x v="616"/>
    <x v="3"/>
    <s v=""/>
    <x v="1"/>
    <x v="0"/>
    <x v="0"/>
  </r>
  <r>
    <x v="1828"/>
    <x v="6"/>
    <x v="1640"/>
    <x v="6"/>
    <x v="1828"/>
    <x v="1820"/>
    <x v="0"/>
    <x v="2173"/>
    <s v="0001"/>
    <x v="0"/>
    <s v="4961"/>
    <x v="6"/>
    <x v="1996"/>
    <s v="YD13"/>
    <x v="1"/>
    <s v=""/>
    <x v="0"/>
    <n v="1"/>
    <x v="5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22"/>
    <x v="1"/>
    <x v="1"/>
    <x v="6"/>
    <x v="4"/>
    <s v=""/>
    <x v="1"/>
    <x v="0"/>
    <x v="0"/>
  </r>
  <r>
    <x v="1828"/>
    <x v="37"/>
    <x v="1640"/>
    <x v="6"/>
    <x v="1828"/>
    <x v="1820"/>
    <x v="0"/>
    <x v="2173"/>
    <s v="0001"/>
    <x v="0"/>
    <s v="14203"/>
    <x v="37"/>
    <x v="1996"/>
    <s v="YD13"/>
    <x v="1"/>
    <s v=""/>
    <x v="0"/>
    <n v="1"/>
    <x v="5"/>
    <n v="10.39"/>
    <n v="2.1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CRIASTALINA"/>
    <x v="0"/>
    <x v="0"/>
    <x v="0"/>
    <x v="3"/>
    <x v="1"/>
    <x v="1"/>
    <x v="0"/>
    <x v="0"/>
    <x v="2"/>
    <x v="22"/>
    <x v="1"/>
    <x v="1"/>
    <x v="212"/>
    <x v="4"/>
    <s v=""/>
    <x v="1"/>
    <x v="0"/>
    <x v="0"/>
  </r>
  <r>
    <x v="1828"/>
    <x v="15"/>
    <x v="1640"/>
    <x v="6"/>
    <x v="1828"/>
    <x v="1820"/>
    <x v="0"/>
    <x v="2173"/>
    <s v="0001"/>
    <x v="0"/>
    <s v="14523"/>
    <x v="15"/>
    <x v="1996"/>
    <s v="YD13"/>
    <x v="1"/>
    <s v=""/>
    <x v="0"/>
    <n v="2"/>
    <x v="5"/>
    <n v="13.66"/>
    <n v="12.86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22"/>
    <x v="1"/>
    <x v="1"/>
    <x v="134"/>
    <x v="2"/>
    <s v=""/>
    <x v="1"/>
    <x v="0"/>
    <x v="0"/>
  </r>
  <r>
    <x v="1828"/>
    <x v="11"/>
    <x v="1640"/>
    <x v="6"/>
    <x v="1828"/>
    <x v="1820"/>
    <x v="1"/>
    <x v="2173"/>
    <s v="0001"/>
    <x v="0"/>
    <s v="3500192"/>
    <x v="11"/>
    <x v="1996"/>
    <s v="YP66"/>
    <x v="1"/>
    <s v=""/>
    <x v="1"/>
    <n v="1"/>
    <x v="5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2"/>
    <x v="1"/>
    <x v="1"/>
    <x v="10"/>
    <x v="6"/>
    <s v=""/>
    <x v="1"/>
    <x v="0"/>
    <x v="0"/>
  </r>
  <r>
    <x v="1828"/>
    <x v="11"/>
    <x v="1640"/>
    <x v="6"/>
    <x v="1828"/>
    <x v="1820"/>
    <x v="1"/>
    <x v="2173"/>
    <s v="0001"/>
    <x v="0"/>
    <s v="3500192"/>
    <x v="11"/>
    <x v="1996"/>
    <s v="YD73"/>
    <x v="1"/>
    <s v=""/>
    <x v="1"/>
    <n v="1"/>
    <x v="5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22"/>
    <x v="1"/>
    <x v="1"/>
    <x v="10"/>
    <x v="6"/>
    <s v=""/>
    <x v="1"/>
    <x v="0"/>
    <x v="0"/>
  </r>
  <r>
    <x v="1829"/>
    <x v="6"/>
    <x v="0"/>
    <x v="15"/>
    <x v="1829"/>
    <x v="1821"/>
    <x v="0"/>
    <x v="2174"/>
    <s v="0001"/>
    <x v="0"/>
    <s v="4961"/>
    <x v="6"/>
    <x v="1997"/>
    <s v="YD13"/>
    <x v="49"/>
    <s v=""/>
    <x v="0"/>
    <n v="1"/>
    <x v="0"/>
    <n v="7.63"/>
    <n v="1.55"/>
    <x v="0"/>
    <x v="1"/>
    <n v="1"/>
    <n v="12848694"/>
    <x v="1812"/>
    <x v="0"/>
    <d v="2021-02-06T00:00:00"/>
    <x v="0"/>
    <x v="0"/>
    <x v="0"/>
    <s v="LU"/>
    <x v="0"/>
    <n v="0.09"/>
    <n v="1"/>
    <n v="1.5822784810125001"/>
    <n v="1"/>
    <n v="1"/>
    <x v="0"/>
    <n v="2"/>
    <n v="2"/>
    <x v="0"/>
    <x v="0"/>
    <x v="2"/>
    <n v="2"/>
    <x v="0"/>
    <x v="2118"/>
    <x v="0"/>
    <x v="0"/>
    <x v="0"/>
    <x v="0"/>
    <x v="0"/>
    <s v="NABS"/>
    <s v="SAN MATEO"/>
    <x v="0"/>
    <x v="0"/>
    <x v="0"/>
    <x v="3"/>
    <x v="0"/>
    <x v="0"/>
    <x v="0"/>
    <x v="0"/>
    <x v="2"/>
    <x v="13"/>
    <x v="1"/>
    <x v="1"/>
    <x v="898"/>
    <x v="4"/>
    <d v="2021-01-31T00:00:00"/>
    <x v="0"/>
    <x v="0"/>
    <x v="0"/>
  </r>
  <r>
    <x v="1829"/>
    <x v="10"/>
    <x v="0"/>
    <x v="15"/>
    <x v="1829"/>
    <x v="1821"/>
    <x v="0"/>
    <x v="2174"/>
    <s v="0001"/>
    <x v="0"/>
    <s v="11118"/>
    <x v="10"/>
    <x v="1997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120"/>
    <x v="0"/>
    <s v=""/>
    <x v="1"/>
    <x v="0"/>
    <x v="0"/>
  </r>
  <r>
    <x v="1830"/>
    <x v="38"/>
    <x v="1641"/>
    <x v="22"/>
    <x v="1830"/>
    <x v="1822"/>
    <x v="0"/>
    <x v="2175"/>
    <s v="0001"/>
    <x v="0"/>
    <s v="2960"/>
    <x v="38"/>
    <x v="1998"/>
    <s v="YD13"/>
    <x v="1"/>
    <s v=""/>
    <x v="0"/>
    <n v="1"/>
    <x v="1"/>
    <n v="14.49"/>
    <n v="5.91"/>
    <x v="0"/>
    <x v="1"/>
    <n v="1"/>
    <n v="12848727"/>
    <x v="1796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2"/>
    <n v="0.66666666660000007"/>
    <x v="0"/>
    <x v="0"/>
    <x v="1"/>
    <n v="2"/>
    <x v="0"/>
    <x v="2119"/>
    <x v="0"/>
    <x v="0"/>
    <x v="0"/>
    <x v="0"/>
    <x v="0"/>
    <s v="NABS"/>
    <s v="VIVA BACKUS"/>
    <x v="0"/>
    <x v="0"/>
    <x v="0"/>
    <x v="2"/>
    <x v="1"/>
    <x v="1"/>
    <x v="1"/>
    <x v="1"/>
    <x v="7"/>
    <x v="20"/>
    <x v="4"/>
    <x v="1"/>
    <x v="676"/>
    <x v="0"/>
    <d v="2021-01-31T00:00:00"/>
    <x v="0"/>
    <x v="0"/>
    <x v="0"/>
  </r>
  <r>
    <x v="1830"/>
    <x v="0"/>
    <x v="1641"/>
    <x v="22"/>
    <x v="1830"/>
    <x v="1822"/>
    <x v="0"/>
    <x v="2175"/>
    <s v="0001"/>
    <x v="0"/>
    <s v="11112"/>
    <x v="0"/>
    <x v="1998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1"/>
    <x v="1"/>
    <x v="7"/>
    <x v="20"/>
    <x v="4"/>
    <x v="1"/>
    <x v="28"/>
    <x v="0"/>
    <s v=""/>
    <x v="1"/>
    <x v="0"/>
    <x v="0"/>
  </r>
  <r>
    <x v="1831"/>
    <x v="33"/>
    <x v="1642"/>
    <x v="2"/>
    <x v="1831"/>
    <x v="1823"/>
    <x v="0"/>
    <x v="2176"/>
    <s v="0001"/>
    <x v="0"/>
    <s v="8593"/>
    <x v="33"/>
    <x v="1458"/>
    <s v="YD13"/>
    <x v="1"/>
    <s v=""/>
    <x v="0"/>
    <n v="1"/>
    <x v="2"/>
    <n v="10.59"/>
    <n v="2.16"/>
    <x v="3"/>
    <x v="1"/>
    <n v="1"/>
    <n v="12848743"/>
    <x v="1813"/>
    <x v="0"/>
    <d v="2021-02-06T00:00:00"/>
    <x v="1"/>
    <x v="3"/>
    <x v="3"/>
    <s v="LU"/>
    <x v="0"/>
    <n v="1.26E-2"/>
    <n v="0.5"/>
    <n v="0.16935483870967788"/>
    <n v="0.3571428571428571"/>
    <n v="1"/>
    <x v="0"/>
    <n v="3"/>
    <n v="1.75"/>
    <x v="0"/>
    <x v="0"/>
    <x v="1"/>
    <n v="3"/>
    <x v="0"/>
    <x v="2120"/>
    <x v="0"/>
    <x v="0"/>
    <x v="0"/>
    <x v="0"/>
    <x v="1"/>
    <s v="CERVEZAS"/>
    <s v="CORONA"/>
    <x v="1"/>
    <x v="0"/>
    <x v="0"/>
    <x v="1"/>
    <x v="1"/>
    <x v="1"/>
    <x v="0"/>
    <x v="0"/>
    <x v="2"/>
    <x v="25"/>
    <x v="1"/>
    <x v="1"/>
    <x v="123"/>
    <x v="2"/>
    <d v="2021-01-31T00:00:00"/>
    <x v="0"/>
    <x v="0"/>
    <x v="0"/>
  </r>
  <r>
    <x v="1831"/>
    <x v="15"/>
    <x v="1642"/>
    <x v="2"/>
    <x v="1831"/>
    <x v="1823"/>
    <x v="0"/>
    <x v="2176"/>
    <s v="0001"/>
    <x v="0"/>
    <s v="14523"/>
    <x v="15"/>
    <x v="1458"/>
    <s v="YD13"/>
    <x v="1"/>
    <s v=""/>
    <x v="0"/>
    <n v="1"/>
    <x v="2"/>
    <n v="6.84"/>
    <n v="6.44"/>
    <x v="3"/>
    <x v="1"/>
    <s v=""/>
    <s v=""/>
    <x v="1"/>
    <x v="0"/>
    <d v="2021-02-06T00:00:00"/>
    <x v="1"/>
    <x v="3"/>
    <x v="3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25"/>
    <x v="1"/>
    <x v="1"/>
    <x v="723"/>
    <x v="2"/>
    <s v=""/>
    <x v="1"/>
    <x v="0"/>
    <x v="0"/>
  </r>
  <r>
    <x v="1831"/>
    <x v="28"/>
    <x v="1642"/>
    <x v="2"/>
    <x v="1831"/>
    <x v="1823"/>
    <x v="0"/>
    <x v="2176"/>
    <s v="0001"/>
    <x v="0"/>
    <s v="14974"/>
    <x v="28"/>
    <x v="1458"/>
    <s v="YD13"/>
    <x v="1"/>
    <s v=""/>
    <x v="0"/>
    <n v="1"/>
    <x v="2"/>
    <n v="6.85"/>
    <n v="4.16"/>
    <x v="3"/>
    <x v="1"/>
    <s v=""/>
    <s v=""/>
    <x v="1"/>
    <x v="0"/>
    <d v="2021-02-06T00:00:00"/>
    <x v="1"/>
    <x v="3"/>
    <x v="3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25"/>
    <x v="1"/>
    <x v="1"/>
    <x v="53"/>
    <x v="2"/>
    <s v=""/>
    <x v="1"/>
    <x v="0"/>
    <x v="0"/>
  </r>
  <r>
    <x v="1832"/>
    <x v="4"/>
    <x v="1643"/>
    <x v="14"/>
    <x v="1832"/>
    <x v="1824"/>
    <x v="0"/>
    <x v="2177"/>
    <s v="0001"/>
    <x v="0"/>
    <s v="2395"/>
    <x v="4"/>
    <x v="1999"/>
    <s v="YD11"/>
    <x v="1"/>
    <s v=""/>
    <x v="0"/>
    <n v="2"/>
    <x v="1"/>
    <n v="61.97"/>
    <n v="53.98"/>
    <x v="0"/>
    <x v="1"/>
    <n v="1"/>
    <n v="12848822"/>
    <x v="179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3.25"/>
    <x v="0"/>
    <x v="0"/>
    <x v="1"/>
    <n v="4"/>
    <x v="0"/>
    <x v="2121"/>
    <x v="0"/>
    <x v="0"/>
    <x v="0"/>
    <x v="0"/>
    <x v="1"/>
    <s v="CERVEZAS"/>
    <s v="PILSEN TRUJILLO"/>
    <x v="2"/>
    <x v="0"/>
    <x v="0"/>
    <x v="2"/>
    <x v="1"/>
    <x v="1"/>
    <x v="0"/>
    <x v="23"/>
    <x v="7"/>
    <x v="20"/>
    <x v="4"/>
    <x v="1"/>
    <x v="15"/>
    <x v="3"/>
    <d v="2021-01-31T00:00:00"/>
    <x v="0"/>
    <x v="0"/>
    <x v="0"/>
  </r>
  <r>
    <x v="1832"/>
    <x v="19"/>
    <x v="1643"/>
    <x v="14"/>
    <x v="1832"/>
    <x v="1824"/>
    <x v="0"/>
    <x v="2177"/>
    <s v="0001"/>
    <x v="0"/>
    <s v="7841"/>
    <x v="19"/>
    <x v="1999"/>
    <s v="YD13"/>
    <x v="1"/>
    <s v=""/>
    <x v="0"/>
    <n v="1"/>
    <x v="1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23"/>
    <x v="7"/>
    <x v="20"/>
    <x v="4"/>
    <x v="1"/>
    <x v="82"/>
    <x v="7"/>
    <s v=""/>
    <x v="1"/>
    <x v="0"/>
    <x v="0"/>
  </r>
  <r>
    <x v="1832"/>
    <x v="10"/>
    <x v="1643"/>
    <x v="14"/>
    <x v="1832"/>
    <x v="1824"/>
    <x v="0"/>
    <x v="2177"/>
    <s v="0001"/>
    <x v="0"/>
    <s v="11118"/>
    <x v="10"/>
    <x v="1999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3"/>
    <x v="7"/>
    <x v="20"/>
    <x v="4"/>
    <x v="1"/>
    <x v="9"/>
    <x v="0"/>
    <s v=""/>
    <x v="1"/>
    <x v="0"/>
    <x v="0"/>
  </r>
  <r>
    <x v="1832"/>
    <x v="11"/>
    <x v="1643"/>
    <x v="14"/>
    <x v="1832"/>
    <x v="1824"/>
    <x v="1"/>
    <x v="2177"/>
    <s v="0001"/>
    <x v="0"/>
    <s v="3500192"/>
    <x v="11"/>
    <x v="1999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832"/>
    <x v="11"/>
    <x v="1643"/>
    <x v="14"/>
    <x v="1832"/>
    <x v="1824"/>
    <x v="1"/>
    <x v="2177"/>
    <s v="0001"/>
    <x v="0"/>
    <s v="3500192"/>
    <x v="11"/>
    <x v="1999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833"/>
    <x v="18"/>
    <x v="1644"/>
    <x v="12"/>
    <x v="1833"/>
    <x v="1825"/>
    <x v="0"/>
    <x v="2178"/>
    <s v="0001"/>
    <x v="0"/>
    <s v="5454"/>
    <x v="18"/>
    <x v="2000"/>
    <s v="YD13"/>
    <x v="1"/>
    <s v=""/>
    <x v="0"/>
    <n v="1"/>
    <x v="2"/>
    <n v="13.56"/>
    <n v="2.76"/>
    <x v="1"/>
    <x v="1"/>
    <n v="1"/>
    <n v="12848844"/>
    <x v="1814"/>
    <x v="0"/>
    <d v="2021-02-06T00:00:00"/>
    <x v="1"/>
    <x v="1"/>
    <x v="1"/>
    <s v="LU"/>
    <x v="0"/>
    <n v="0.15"/>
    <n v="0.5"/>
    <n v="2.6371308016874999"/>
    <n v="1.5"/>
    <n v="1"/>
    <x v="0"/>
    <n v="3"/>
    <n v="2"/>
    <x v="0"/>
    <x v="0"/>
    <x v="1"/>
    <n v="3"/>
    <x v="0"/>
    <x v="2122"/>
    <x v="0"/>
    <x v="0"/>
    <x v="0"/>
    <x v="0"/>
    <x v="0"/>
    <s v="NABS"/>
    <s v="SAN MATEO"/>
    <x v="0"/>
    <x v="0"/>
    <x v="0"/>
    <x v="1"/>
    <x v="1"/>
    <x v="1"/>
    <x v="0"/>
    <x v="0"/>
    <x v="2"/>
    <x v="2"/>
    <x v="2"/>
    <x v="1"/>
    <x v="81"/>
    <x v="4"/>
    <d v="2021-01-31T00:00:00"/>
    <x v="0"/>
    <x v="0"/>
    <x v="0"/>
  </r>
  <r>
    <x v="1833"/>
    <x v="32"/>
    <x v="1644"/>
    <x v="12"/>
    <x v="1833"/>
    <x v="1825"/>
    <x v="0"/>
    <x v="2178"/>
    <s v="0001"/>
    <x v="0"/>
    <s v="9314"/>
    <x v="32"/>
    <x v="2000"/>
    <s v="YD13"/>
    <x v="1"/>
    <s v=""/>
    <x v="0"/>
    <n v="1"/>
    <x v="2"/>
    <n v="7.24"/>
    <n v="2.75"/>
    <x v="1"/>
    <x v="1"/>
    <s v=""/>
    <s v=""/>
    <x v="1"/>
    <x v="0"/>
    <d v="2021-02-06T00:00:00"/>
    <x v="1"/>
    <x v="1"/>
    <x v="1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1"/>
    <x v="1"/>
    <x v="1"/>
    <x v="0"/>
    <x v="0"/>
    <x v="2"/>
    <x v="2"/>
    <x v="2"/>
    <x v="1"/>
    <x v="115"/>
    <x v="10"/>
    <s v=""/>
    <x v="1"/>
    <x v="0"/>
    <x v="0"/>
  </r>
  <r>
    <x v="1833"/>
    <x v="10"/>
    <x v="1644"/>
    <x v="12"/>
    <x v="1833"/>
    <x v="1825"/>
    <x v="0"/>
    <x v="2178"/>
    <s v="0001"/>
    <x v="0"/>
    <s v="11118"/>
    <x v="10"/>
    <x v="2000"/>
    <s v="YD13"/>
    <x v="1"/>
    <s v=""/>
    <x v="0"/>
    <n v="1"/>
    <x v="2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"/>
    <x v="2"/>
    <x v="1"/>
    <x v="9"/>
    <x v="0"/>
    <s v=""/>
    <x v="1"/>
    <x v="0"/>
    <x v="0"/>
  </r>
  <r>
    <x v="1834"/>
    <x v="23"/>
    <x v="0"/>
    <x v="32"/>
    <x v="1834"/>
    <x v="1826"/>
    <x v="0"/>
    <x v="2179"/>
    <s v="0001"/>
    <x v="0"/>
    <s v="15096"/>
    <x v="23"/>
    <x v="2001"/>
    <s v="YD13"/>
    <x v="50"/>
    <s v=""/>
    <x v="0"/>
    <n v="4"/>
    <x v="0"/>
    <n v="50.48"/>
    <n v="32.299999999999997"/>
    <x v="0"/>
    <x v="1"/>
    <n v="1"/>
    <n v="12848847"/>
    <x v="1815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6"/>
    <n v="5.3333333332999997"/>
    <x v="0"/>
    <x v="0"/>
    <x v="5"/>
    <n v="6"/>
    <x v="0"/>
    <x v="2123"/>
    <x v="0"/>
    <x v="0"/>
    <x v="0"/>
    <x v="2"/>
    <x v="1"/>
    <s v="CERVEZAS"/>
    <s v="CUSQUEÑA"/>
    <x v="1"/>
    <x v="0"/>
    <x v="0"/>
    <x v="0"/>
    <x v="0"/>
    <x v="0"/>
    <x v="0"/>
    <x v="0"/>
    <x v="16"/>
    <x v="36"/>
    <x v="2"/>
    <x v="3"/>
    <x v="21"/>
    <x v="8"/>
    <d v="2021-01-31T00:00:00"/>
    <x v="0"/>
    <x v="0"/>
    <x v="0"/>
  </r>
  <r>
    <x v="1834"/>
    <x v="0"/>
    <x v="0"/>
    <x v="32"/>
    <x v="1834"/>
    <x v="1826"/>
    <x v="0"/>
    <x v="2179"/>
    <s v="0001"/>
    <x v="0"/>
    <s v="11112"/>
    <x v="0"/>
    <x v="2001"/>
    <s v="YD13"/>
    <x v="50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0"/>
    <x v="0"/>
    <s v=""/>
    <x v="1"/>
    <x v="0"/>
    <x v="0"/>
  </r>
  <r>
    <x v="1834"/>
    <x v="25"/>
    <x v="0"/>
    <x v="32"/>
    <x v="1834"/>
    <x v="1826"/>
    <x v="0"/>
    <x v="2179"/>
    <s v="0001"/>
    <x v="0"/>
    <s v="8758"/>
    <x v="25"/>
    <x v="2001"/>
    <s v="YD13"/>
    <x v="5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16"/>
    <x v="36"/>
    <x v="2"/>
    <x v="3"/>
    <x v="66"/>
    <x v="0"/>
    <s v=""/>
    <x v="1"/>
    <x v="0"/>
    <x v="0"/>
  </r>
  <r>
    <x v="1835"/>
    <x v="32"/>
    <x v="0"/>
    <x v="7"/>
    <x v="1835"/>
    <x v="1827"/>
    <x v="0"/>
    <x v="2180"/>
    <s v="0001"/>
    <x v="0"/>
    <s v="9314"/>
    <x v="32"/>
    <x v="2002"/>
    <s v="YD13"/>
    <x v="49"/>
    <s v=""/>
    <x v="0"/>
    <n v="1"/>
    <x v="0"/>
    <n v="7.24"/>
    <n v="2.75"/>
    <x v="0"/>
    <x v="1"/>
    <n v="1"/>
    <n v="12848900"/>
    <x v="1816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1"/>
    <n v="0.5"/>
    <x v="0"/>
    <x v="0"/>
    <x v="2"/>
    <n v="1"/>
    <x v="0"/>
    <x v="2124"/>
    <x v="0"/>
    <x v="0"/>
    <x v="0"/>
    <x v="0"/>
    <x v="0"/>
    <s v="NABS"/>
    <s v="MALTIN POWER"/>
    <x v="0"/>
    <x v="0"/>
    <x v="0"/>
    <x v="2"/>
    <x v="0"/>
    <x v="0"/>
    <x v="0"/>
    <x v="2"/>
    <x v="3"/>
    <x v="3"/>
    <x v="3"/>
    <x v="1"/>
    <x v="115"/>
    <x v="10"/>
    <d v="2021-01-31T00:00:00"/>
    <x v="0"/>
    <x v="0"/>
    <x v="0"/>
  </r>
  <r>
    <x v="1836"/>
    <x v="13"/>
    <x v="1645"/>
    <x v="9"/>
    <x v="1836"/>
    <x v="1828"/>
    <x v="0"/>
    <x v="2181"/>
    <s v="0001"/>
    <x v="0"/>
    <s v="14268"/>
    <x v="13"/>
    <x v="2003"/>
    <s v="YD13"/>
    <x v="1"/>
    <s v=""/>
    <x v="0"/>
    <n v="2"/>
    <x v="6"/>
    <n v="26.27"/>
    <n v="5.35"/>
    <x v="0"/>
    <x v="1"/>
    <n v="1"/>
    <n v="12848907"/>
    <x v="1817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3"/>
    <n v="0.75"/>
    <x v="0"/>
    <x v="0"/>
    <x v="1"/>
    <n v="3"/>
    <x v="0"/>
    <x v="2125"/>
    <x v="0"/>
    <x v="0"/>
    <x v="0"/>
    <x v="0"/>
    <x v="1"/>
    <s v="CERVEZAS"/>
    <s v="PILSEN CALLAO"/>
    <x v="1"/>
    <x v="0"/>
    <x v="0"/>
    <x v="1"/>
    <x v="1"/>
    <x v="1"/>
    <x v="0"/>
    <x v="0"/>
    <x v="4"/>
    <x v="15"/>
    <x v="3"/>
    <x v="1"/>
    <x v="595"/>
    <x v="1"/>
    <d v="2021-01-31T00:00:00"/>
    <x v="0"/>
    <x v="0"/>
    <x v="0"/>
  </r>
  <r>
    <x v="1836"/>
    <x v="15"/>
    <x v="1645"/>
    <x v="9"/>
    <x v="1836"/>
    <x v="1828"/>
    <x v="0"/>
    <x v="2181"/>
    <s v="0001"/>
    <x v="0"/>
    <s v="14523"/>
    <x v="15"/>
    <x v="2003"/>
    <s v="YD13"/>
    <x v="1"/>
    <s v=""/>
    <x v="0"/>
    <n v="1"/>
    <x v="6"/>
    <n v="6.84"/>
    <n v="6.4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4"/>
    <x v="15"/>
    <x v="3"/>
    <x v="1"/>
    <x v="723"/>
    <x v="2"/>
    <s v=""/>
    <x v="1"/>
    <x v="0"/>
    <x v="0"/>
  </r>
  <r>
    <x v="1837"/>
    <x v="4"/>
    <x v="0"/>
    <x v="32"/>
    <x v="1837"/>
    <x v="1829"/>
    <x v="0"/>
    <x v="2182"/>
    <s v="0001"/>
    <x v="0"/>
    <s v="2395"/>
    <x v="4"/>
    <x v="2004"/>
    <s v="YD11"/>
    <x v="52"/>
    <s v=""/>
    <x v="0"/>
    <n v="2"/>
    <x v="0"/>
    <n v="61.97"/>
    <n v="53.98"/>
    <x v="0"/>
    <x v="1"/>
    <n v="1"/>
    <n v="12848941"/>
    <x v="181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3333333333000001"/>
    <x v="0"/>
    <x v="0"/>
    <x v="5"/>
    <n v="3"/>
    <x v="0"/>
    <x v="2126"/>
    <x v="0"/>
    <x v="0"/>
    <x v="0"/>
    <x v="0"/>
    <x v="1"/>
    <s v="CERVEZAS"/>
    <s v="PILSEN TRUJILLO"/>
    <x v="2"/>
    <x v="0"/>
    <x v="0"/>
    <x v="0"/>
    <x v="0"/>
    <x v="0"/>
    <x v="0"/>
    <x v="0"/>
    <x v="16"/>
    <x v="36"/>
    <x v="2"/>
    <x v="3"/>
    <x v="15"/>
    <x v="3"/>
    <d v="2021-01-31T00:00:00"/>
    <x v="0"/>
    <x v="0"/>
    <x v="0"/>
  </r>
  <r>
    <x v="1837"/>
    <x v="0"/>
    <x v="0"/>
    <x v="32"/>
    <x v="1837"/>
    <x v="1829"/>
    <x v="0"/>
    <x v="2182"/>
    <s v="0001"/>
    <x v="0"/>
    <s v="11112"/>
    <x v="0"/>
    <x v="2004"/>
    <s v="YD13"/>
    <x v="52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0"/>
    <x v="0"/>
    <s v=""/>
    <x v="1"/>
    <x v="0"/>
    <x v="0"/>
  </r>
  <r>
    <x v="1837"/>
    <x v="11"/>
    <x v="0"/>
    <x v="32"/>
    <x v="1837"/>
    <x v="1829"/>
    <x v="1"/>
    <x v="2182"/>
    <s v="0001"/>
    <x v="0"/>
    <s v="3500192"/>
    <x v="11"/>
    <x v="2004"/>
    <s v="YP66"/>
    <x v="52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837"/>
    <x v="11"/>
    <x v="0"/>
    <x v="32"/>
    <x v="1837"/>
    <x v="1829"/>
    <x v="1"/>
    <x v="2182"/>
    <s v="0001"/>
    <x v="0"/>
    <s v="3500192"/>
    <x v="11"/>
    <x v="2004"/>
    <s v="YD73"/>
    <x v="52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838"/>
    <x v="4"/>
    <x v="0"/>
    <x v="5"/>
    <x v="1838"/>
    <x v="1830"/>
    <x v="0"/>
    <x v="2183"/>
    <s v="0001"/>
    <x v="0"/>
    <s v="2395"/>
    <x v="4"/>
    <x v="2005"/>
    <s v="YD11"/>
    <x v="59"/>
    <s v=""/>
    <x v="0"/>
    <n v="7"/>
    <x v="0"/>
    <n v="216.88"/>
    <n v="188.95"/>
    <x v="0"/>
    <x v="1"/>
    <n v="1"/>
    <n v="12848946"/>
    <x v="1819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11"/>
    <n v="8.5"/>
    <x v="0"/>
    <x v="0"/>
    <x v="2"/>
    <n v="11"/>
    <x v="0"/>
    <x v="2127"/>
    <x v="0"/>
    <x v="0"/>
    <x v="0"/>
    <x v="4"/>
    <x v="1"/>
    <s v="CERVEZAS"/>
    <s v="PILSEN TRUJILLO"/>
    <x v="2"/>
    <x v="0"/>
    <x v="0"/>
    <x v="3"/>
    <x v="0"/>
    <x v="0"/>
    <x v="0"/>
    <x v="0"/>
    <x v="2"/>
    <x v="6"/>
    <x v="2"/>
    <x v="1"/>
    <x v="125"/>
    <x v="3"/>
    <d v="2021-01-31T00:00:00"/>
    <x v="0"/>
    <x v="0"/>
    <x v="0"/>
  </r>
  <r>
    <x v="1838"/>
    <x v="26"/>
    <x v="0"/>
    <x v="5"/>
    <x v="1838"/>
    <x v="1830"/>
    <x v="0"/>
    <x v="2183"/>
    <s v="0001"/>
    <x v="0"/>
    <s v="12408"/>
    <x v="26"/>
    <x v="2005"/>
    <s v="YD13"/>
    <x v="59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6"/>
    <x v="2"/>
    <x v="1"/>
    <x v="47"/>
    <x v="1"/>
    <s v=""/>
    <x v="1"/>
    <x v="0"/>
    <x v="0"/>
  </r>
  <r>
    <x v="1838"/>
    <x v="13"/>
    <x v="0"/>
    <x v="5"/>
    <x v="1838"/>
    <x v="1830"/>
    <x v="0"/>
    <x v="2183"/>
    <s v="0001"/>
    <x v="0"/>
    <s v="14268"/>
    <x v="13"/>
    <x v="2005"/>
    <s v="YD13"/>
    <x v="59"/>
    <s v=""/>
    <x v="0"/>
    <n v="1"/>
    <x v="0"/>
    <n v="15.12"/>
    <n v="3.0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6"/>
    <x v="2"/>
    <x v="1"/>
    <x v="2"/>
    <x v="1"/>
    <s v=""/>
    <x v="1"/>
    <x v="0"/>
    <x v="0"/>
  </r>
  <r>
    <x v="1838"/>
    <x v="18"/>
    <x v="0"/>
    <x v="5"/>
    <x v="1838"/>
    <x v="1830"/>
    <x v="0"/>
    <x v="2183"/>
    <s v="0001"/>
    <x v="0"/>
    <s v="5454"/>
    <x v="18"/>
    <x v="2005"/>
    <s v="YD13"/>
    <x v="59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6"/>
    <x v="2"/>
    <x v="1"/>
    <x v="25"/>
    <x v="4"/>
    <s v=""/>
    <x v="1"/>
    <x v="0"/>
    <x v="0"/>
  </r>
  <r>
    <x v="1838"/>
    <x v="16"/>
    <x v="0"/>
    <x v="5"/>
    <x v="1838"/>
    <x v="1830"/>
    <x v="0"/>
    <x v="2183"/>
    <s v="0001"/>
    <x v="0"/>
    <s v="11114"/>
    <x v="16"/>
    <x v="2005"/>
    <s v="YD13"/>
    <x v="59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6"/>
    <x v="2"/>
    <x v="1"/>
    <x v="23"/>
    <x v="0"/>
    <s v=""/>
    <x v="1"/>
    <x v="0"/>
    <x v="0"/>
  </r>
  <r>
    <x v="1838"/>
    <x v="11"/>
    <x v="0"/>
    <x v="5"/>
    <x v="1838"/>
    <x v="1830"/>
    <x v="1"/>
    <x v="2183"/>
    <s v="0001"/>
    <x v="0"/>
    <s v="3500192"/>
    <x v="11"/>
    <x v="2005"/>
    <s v="YP66"/>
    <x v="59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838"/>
    <x v="11"/>
    <x v="0"/>
    <x v="5"/>
    <x v="1838"/>
    <x v="1830"/>
    <x v="1"/>
    <x v="2183"/>
    <s v="0001"/>
    <x v="0"/>
    <s v="3500192"/>
    <x v="11"/>
    <x v="2005"/>
    <s v="YD73"/>
    <x v="59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839"/>
    <x v="4"/>
    <x v="1646"/>
    <x v="27"/>
    <x v="1839"/>
    <x v="1831"/>
    <x v="0"/>
    <x v="2184"/>
    <s v="0001"/>
    <x v="0"/>
    <s v="2395"/>
    <x v="4"/>
    <x v="2006"/>
    <s v="YD11"/>
    <x v="1"/>
    <s v=""/>
    <x v="0"/>
    <n v="4"/>
    <x v="0"/>
    <n v="109.21"/>
    <n v="104.98"/>
    <x v="0"/>
    <x v="1"/>
    <n v="1"/>
    <n v="12848985"/>
    <x v="1820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4"/>
    <n v="4"/>
    <x v="0"/>
    <x v="2128"/>
    <x v="0"/>
    <x v="0"/>
    <x v="0"/>
    <x v="0"/>
    <x v="1"/>
    <s v="CERVEZAS"/>
    <s v="PILSEN TRUJILLO"/>
    <x v="2"/>
    <x v="0"/>
    <x v="0"/>
    <x v="0"/>
    <x v="1"/>
    <x v="1"/>
    <x v="0"/>
    <x v="0"/>
    <x v="14"/>
    <x v="30"/>
    <x v="4"/>
    <x v="3"/>
    <x v="52"/>
    <x v="3"/>
    <d v="2021-01-31T00:00:00"/>
    <x v="0"/>
    <x v="0"/>
    <x v="0"/>
  </r>
  <r>
    <x v="1839"/>
    <x v="11"/>
    <x v="1646"/>
    <x v="27"/>
    <x v="1839"/>
    <x v="1831"/>
    <x v="1"/>
    <x v="2184"/>
    <s v="0001"/>
    <x v="0"/>
    <s v="3500192"/>
    <x v="11"/>
    <x v="2006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839"/>
    <x v="11"/>
    <x v="1646"/>
    <x v="27"/>
    <x v="1839"/>
    <x v="1831"/>
    <x v="1"/>
    <x v="2184"/>
    <s v="0001"/>
    <x v="0"/>
    <s v="3500192"/>
    <x v="11"/>
    <x v="2006"/>
    <s v="YD73"/>
    <x v="1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840"/>
    <x v="4"/>
    <x v="0"/>
    <x v="7"/>
    <x v="1840"/>
    <x v="1832"/>
    <x v="0"/>
    <x v="2185"/>
    <s v="0001"/>
    <x v="0"/>
    <s v="2395"/>
    <x v="4"/>
    <x v="2007"/>
    <s v="YD11"/>
    <x v="47"/>
    <s v=""/>
    <x v="0"/>
    <n v="2"/>
    <x v="0"/>
    <n v="61.97"/>
    <n v="53.98"/>
    <x v="0"/>
    <x v="1"/>
    <n v="1"/>
    <n v="12848986"/>
    <x v="182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5"/>
    <n v="4.3333333332999997"/>
    <x v="0"/>
    <x v="0"/>
    <x v="2"/>
    <n v="3"/>
    <x v="0"/>
    <x v="2129"/>
    <x v="2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15"/>
    <x v="3"/>
    <d v="2021-01-31T00:00:00"/>
    <x v="0"/>
    <x v="0"/>
    <x v="0"/>
  </r>
  <r>
    <x v="1840"/>
    <x v="5"/>
    <x v="0"/>
    <x v="7"/>
    <x v="1840"/>
    <x v="1832"/>
    <x v="0"/>
    <x v="2185"/>
    <s v="0001"/>
    <x v="0"/>
    <s v="2821"/>
    <x v="5"/>
    <x v="2007"/>
    <s v="YD11"/>
    <x v="47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3"/>
    <x v="3"/>
    <x v="3"/>
    <x v="1"/>
    <x v="5"/>
    <x v="3"/>
    <s v=""/>
    <x v="1"/>
    <x v="0"/>
    <x v="0"/>
  </r>
  <r>
    <x v="1840"/>
    <x v="25"/>
    <x v="1647"/>
    <x v="7"/>
    <x v="1840"/>
    <x v="1832"/>
    <x v="0"/>
    <x v="2186"/>
    <s v="0001"/>
    <x v="0"/>
    <s v="8758"/>
    <x v="25"/>
    <x v="2008"/>
    <s v="YD13"/>
    <x v="1"/>
    <s v=""/>
    <x v="0"/>
    <n v="1"/>
    <x v="0"/>
    <n v="7.89"/>
    <n v="3.22"/>
    <x v="0"/>
    <x v="2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n v="2"/>
    <x v="0"/>
    <x v="2130"/>
    <x v="1"/>
    <x v="0"/>
    <x v="0"/>
    <x v="1"/>
    <x v="0"/>
    <s v="NABS"/>
    <s v="VIVA BACKUS"/>
    <x v="0"/>
    <x v="0"/>
    <x v="0"/>
    <x v="2"/>
    <x v="1"/>
    <x v="1"/>
    <x v="0"/>
    <x v="0"/>
    <x v="3"/>
    <x v="3"/>
    <x v="3"/>
    <x v="1"/>
    <x v="46"/>
    <x v="0"/>
    <s v=""/>
    <x v="1"/>
    <x v="0"/>
    <x v="0"/>
  </r>
  <r>
    <x v="1840"/>
    <x v="0"/>
    <x v="1647"/>
    <x v="7"/>
    <x v="1840"/>
    <x v="1832"/>
    <x v="0"/>
    <x v="2186"/>
    <s v="0001"/>
    <x v="0"/>
    <s v="11112"/>
    <x v="0"/>
    <x v="2008"/>
    <s v="YD13"/>
    <x v="1"/>
    <s v=""/>
    <x v="0"/>
    <n v="1"/>
    <x v="0"/>
    <n v="16.66"/>
    <n v="6.8"/>
    <x v="0"/>
    <x v="2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3"/>
    <x v="3"/>
    <x v="3"/>
    <x v="1"/>
    <x v="28"/>
    <x v="0"/>
    <s v=""/>
    <x v="1"/>
    <x v="0"/>
    <x v="0"/>
  </r>
  <r>
    <x v="1840"/>
    <x v="11"/>
    <x v="0"/>
    <x v="7"/>
    <x v="1840"/>
    <x v="1832"/>
    <x v="1"/>
    <x v="2185"/>
    <s v="0001"/>
    <x v="0"/>
    <s v="3500192"/>
    <x v="11"/>
    <x v="2007"/>
    <s v="YP66"/>
    <x v="47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840"/>
    <x v="11"/>
    <x v="0"/>
    <x v="7"/>
    <x v="1840"/>
    <x v="1832"/>
    <x v="1"/>
    <x v="2185"/>
    <s v="0001"/>
    <x v="0"/>
    <s v="3500192"/>
    <x v="11"/>
    <x v="2007"/>
    <s v="YD73"/>
    <x v="47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840"/>
    <x v="11"/>
    <x v="0"/>
    <x v="7"/>
    <x v="1840"/>
    <x v="1832"/>
    <x v="1"/>
    <x v="2185"/>
    <s v="0001"/>
    <x v="0"/>
    <s v="3500192"/>
    <x v="11"/>
    <x v="2007"/>
    <s v="YD73"/>
    <x v="4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841"/>
    <x v="4"/>
    <x v="0"/>
    <x v="21"/>
    <x v="1841"/>
    <x v="1833"/>
    <x v="0"/>
    <x v="2187"/>
    <s v="0001"/>
    <x v="0"/>
    <s v="2395"/>
    <x v="4"/>
    <x v="2009"/>
    <s v="YD11"/>
    <x v="60"/>
    <s v=""/>
    <x v="0"/>
    <n v="10"/>
    <x v="0"/>
    <n v="309.83"/>
    <n v="269.93"/>
    <x v="0"/>
    <x v="0"/>
    <n v="1"/>
    <n v="12848987"/>
    <x v="1822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1"/>
    <n v="11"/>
    <x v="0"/>
    <x v="0"/>
    <x v="2"/>
    <n v="11"/>
    <x v="0"/>
    <x v="2131"/>
    <x v="0"/>
    <x v="0"/>
    <x v="0"/>
    <x v="4"/>
    <x v="1"/>
    <s v="CERVEZAS"/>
    <s v="PILSEN TRUJILLO"/>
    <x v="2"/>
    <x v="0"/>
    <x v="0"/>
    <x v="3"/>
    <x v="0"/>
    <x v="0"/>
    <x v="0"/>
    <x v="2"/>
    <x v="7"/>
    <x v="11"/>
    <x v="4"/>
    <x v="1"/>
    <x v="116"/>
    <x v="3"/>
    <d v="2021-01-31T00:00:00"/>
    <x v="0"/>
    <x v="0"/>
    <x v="0"/>
  </r>
  <r>
    <x v="1841"/>
    <x v="10"/>
    <x v="0"/>
    <x v="21"/>
    <x v="1841"/>
    <x v="1833"/>
    <x v="0"/>
    <x v="2187"/>
    <s v="0001"/>
    <x v="0"/>
    <s v="11118"/>
    <x v="10"/>
    <x v="2009"/>
    <s v="YD13"/>
    <x v="60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2"/>
    <x v="7"/>
    <x v="11"/>
    <x v="4"/>
    <x v="1"/>
    <x v="120"/>
    <x v="0"/>
    <s v=""/>
    <x v="1"/>
    <x v="0"/>
    <x v="0"/>
  </r>
  <r>
    <x v="1841"/>
    <x v="11"/>
    <x v="0"/>
    <x v="21"/>
    <x v="1841"/>
    <x v="1833"/>
    <x v="1"/>
    <x v="2187"/>
    <s v="0001"/>
    <x v="0"/>
    <s v="3500192"/>
    <x v="11"/>
    <x v="2009"/>
    <s v="YP66"/>
    <x v="60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7"/>
    <x v="11"/>
    <x v="4"/>
    <x v="1"/>
    <x v="10"/>
    <x v="6"/>
    <s v=""/>
    <x v="1"/>
    <x v="0"/>
    <x v="0"/>
  </r>
  <r>
    <x v="1841"/>
    <x v="11"/>
    <x v="0"/>
    <x v="21"/>
    <x v="1841"/>
    <x v="1833"/>
    <x v="1"/>
    <x v="2187"/>
    <s v="0001"/>
    <x v="0"/>
    <s v="3500192"/>
    <x v="11"/>
    <x v="2009"/>
    <s v="YD73"/>
    <x v="60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7"/>
    <x v="11"/>
    <x v="4"/>
    <x v="1"/>
    <x v="10"/>
    <x v="6"/>
    <s v=""/>
    <x v="1"/>
    <x v="0"/>
    <x v="0"/>
  </r>
  <r>
    <x v="1842"/>
    <x v="7"/>
    <x v="1648"/>
    <x v="17"/>
    <x v="1842"/>
    <x v="1834"/>
    <x v="0"/>
    <x v="2188"/>
    <s v="0001"/>
    <x v="0"/>
    <s v="6842"/>
    <x v="7"/>
    <x v="2010"/>
    <s v="YD11"/>
    <x v="1"/>
    <s v=""/>
    <x v="0"/>
    <n v="2"/>
    <x v="6"/>
    <n v="69.94"/>
    <n v="54.54"/>
    <x v="0"/>
    <x v="1"/>
    <n v="1"/>
    <n v="12849027"/>
    <x v="182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2"/>
    <n v="11.25"/>
    <x v="0"/>
    <x v="0"/>
    <x v="1"/>
    <n v="3"/>
    <x v="0"/>
    <x v="2132"/>
    <x v="2"/>
    <x v="0"/>
    <x v="0"/>
    <x v="4"/>
    <x v="1"/>
    <s v="CERVEZAS"/>
    <s v="CUSQUEÑA"/>
    <x v="2"/>
    <x v="0"/>
    <x v="0"/>
    <x v="3"/>
    <x v="1"/>
    <x v="1"/>
    <x v="0"/>
    <x v="23"/>
    <x v="6"/>
    <x v="9"/>
    <x v="3"/>
    <x v="1"/>
    <x v="620"/>
    <x v="5"/>
    <d v="2021-01-31T00:00:00"/>
    <x v="0"/>
    <x v="0"/>
    <x v="0"/>
  </r>
  <r>
    <x v="1842"/>
    <x v="19"/>
    <x v="1648"/>
    <x v="17"/>
    <x v="1842"/>
    <x v="1834"/>
    <x v="0"/>
    <x v="2188"/>
    <s v="0001"/>
    <x v="0"/>
    <s v="7841"/>
    <x v="19"/>
    <x v="2010"/>
    <s v="YD13"/>
    <x v="1"/>
    <s v=""/>
    <x v="0"/>
    <n v="1"/>
    <x v="6"/>
    <n v="17.29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23"/>
    <x v="6"/>
    <x v="9"/>
    <x v="3"/>
    <x v="1"/>
    <x v="234"/>
    <x v="7"/>
    <s v=""/>
    <x v="1"/>
    <x v="0"/>
    <x v="0"/>
  </r>
  <r>
    <x v="1842"/>
    <x v="4"/>
    <x v="1649"/>
    <x v="17"/>
    <x v="1842"/>
    <x v="1834"/>
    <x v="0"/>
    <x v="2189"/>
    <s v="0001"/>
    <x v="0"/>
    <s v="2395"/>
    <x v="4"/>
    <x v="2011"/>
    <s v="YD11"/>
    <x v="1"/>
    <s v=""/>
    <x v="0"/>
    <n v="2"/>
    <x v="0"/>
    <n v="54.61"/>
    <n v="52.49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n v="9"/>
    <x v="0"/>
    <x v="2133"/>
    <x v="1"/>
    <x v="0"/>
    <x v="0"/>
    <x v="1"/>
    <x v="1"/>
    <s v="CERVEZAS"/>
    <s v="PILSEN TRUJILLO"/>
    <x v="2"/>
    <x v="0"/>
    <x v="0"/>
    <x v="3"/>
    <x v="1"/>
    <x v="1"/>
    <x v="0"/>
    <x v="23"/>
    <x v="6"/>
    <x v="9"/>
    <x v="3"/>
    <x v="1"/>
    <x v="88"/>
    <x v="3"/>
    <s v=""/>
    <x v="1"/>
    <x v="0"/>
    <x v="0"/>
  </r>
  <r>
    <x v="1842"/>
    <x v="5"/>
    <x v="1649"/>
    <x v="17"/>
    <x v="1842"/>
    <x v="1834"/>
    <x v="0"/>
    <x v="2189"/>
    <s v="0001"/>
    <x v="0"/>
    <s v="2821"/>
    <x v="5"/>
    <x v="2011"/>
    <s v="YD11"/>
    <x v="1"/>
    <s v=""/>
    <x v="0"/>
    <n v="6"/>
    <x v="0"/>
    <n v="184.24"/>
    <n v="163.62"/>
    <x v="0"/>
    <x v="1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23"/>
    <x v="6"/>
    <x v="9"/>
    <x v="3"/>
    <x v="1"/>
    <x v="208"/>
    <x v="3"/>
    <s v=""/>
    <x v="1"/>
    <x v="0"/>
    <x v="0"/>
  </r>
  <r>
    <x v="1842"/>
    <x v="25"/>
    <x v="1649"/>
    <x v="17"/>
    <x v="1842"/>
    <x v="1834"/>
    <x v="0"/>
    <x v="2189"/>
    <s v="0001"/>
    <x v="0"/>
    <s v="8758"/>
    <x v="25"/>
    <x v="2011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23"/>
    <x v="6"/>
    <x v="9"/>
    <x v="3"/>
    <x v="1"/>
    <x v="46"/>
    <x v="0"/>
    <s v=""/>
    <x v="1"/>
    <x v="0"/>
    <x v="0"/>
  </r>
  <r>
    <x v="1842"/>
    <x v="11"/>
    <x v="1648"/>
    <x v="17"/>
    <x v="1842"/>
    <x v="1834"/>
    <x v="1"/>
    <x v="2188"/>
    <s v="0001"/>
    <x v="0"/>
    <s v="3500192"/>
    <x v="11"/>
    <x v="2010"/>
    <s v="YP66"/>
    <x v="1"/>
    <s v=""/>
    <x v="1"/>
    <n v="2"/>
    <x v="6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3"/>
    <x v="6"/>
    <x v="9"/>
    <x v="3"/>
    <x v="1"/>
    <x v="10"/>
    <x v="6"/>
    <s v=""/>
    <x v="1"/>
    <x v="0"/>
    <x v="0"/>
  </r>
  <r>
    <x v="1842"/>
    <x v="11"/>
    <x v="1648"/>
    <x v="17"/>
    <x v="1842"/>
    <x v="1834"/>
    <x v="1"/>
    <x v="2188"/>
    <s v="0001"/>
    <x v="0"/>
    <s v="3500192"/>
    <x v="11"/>
    <x v="2010"/>
    <s v="YD73"/>
    <x v="1"/>
    <s v=""/>
    <x v="1"/>
    <n v="2"/>
    <x v="6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6"/>
    <x v="9"/>
    <x v="3"/>
    <x v="1"/>
    <x v="10"/>
    <x v="6"/>
    <s v=""/>
    <x v="1"/>
    <x v="0"/>
    <x v="0"/>
  </r>
  <r>
    <x v="1842"/>
    <x v="11"/>
    <x v="1649"/>
    <x v="17"/>
    <x v="1842"/>
    <x v="1834"/>
    <x v="1"/>
    <x v="2189"/>
    <s v="0001"/>
    <x v="0"/>
    <s v="3500192"/>
    <x v="11"/>
    <x v="2011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23"/>
    <x v="6"/>
    <x v="9"/>
    <x v="3"/>
    <x v="1"/>
    <x v="10"/>
    <x v="6"/>
    <s v=""/>
    <x v="1"/>
    <x v="0"/>
    <x v="0"/>
  </r>
  <r>
    <x v="1842"/>
    <x v="11"/>
    <x v="1649"/>
    <x v="17"/>
    <x v="1842"/>
    <x v="1834"/>
    <x v="1"/>
    <x v="2189"/>
    <s v="0001"/>
    <x v="0"/>
    <s v="3500192"/>
    <x v="11"/>
    <x v="2011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6"/>
    <x v="9"/>
    <x v="3"/>
    <x v="1"/>
    <x v="10"/>
    <x v="6"/>
    <s v=""/>
    <x v="1"/>
    <x v="0"/>
    <x v="0"/>
  </r>
  <r>
    <x v="1842"/>
    <x v="11"/>
    <x v="1649"/>
    <x v="17"/>
    <x v="1842"/>
    <x v="1834"/>
    <x v="1"/>
    <x v="2189"/>
    <s v="0001"/>
    <x v="0"/>
    <s v="3500192"/>
    <x v="11"/>
    <x v="2011"/>
    <s v="YD73"/>
    <x v="1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3"/>
    <x v="6"/>
    <x v="9"/>
    <x v="3"/>
    <x v="1"/>
    <x v="10"/>
    <x v="6"/>
    <s v=""/>
    <x v="1"/>
    <x v="0"/>
    <x v="0"/>
  </r>
  <r>
    <x v="1843"/>
    <x v="0"/>
    <x v="0"/>
    <x v="8"/>
    <x v="1843"/>
    <x v="1835"/>
    <x v="0"/>
    <x v="2190"/>
    <s v="0001"/>
    <x v="0"/>
    <s v="11112"/>
    <x v="0"/>
    <x v="2012"/>
    <s v="YD13"/>
    <x v="59"/>
    <s v=""/>
    <x v="0"/>
    <n v="1"/>
    <x v="0"/>
    <n v="16.91"/>
    <n v="6.9"/>
    <x v="0"/>
    <x v="1"/>
    <n v="1"/>
    <n v="12849031"/>
    <x v="1824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3"/>
    <n v="1.8333333333000001"/>
    <x v="0"/>
    <x v="0"/>
    <x v="2"/>
    <n v="3"/>
    <x v="0"/>
    <x v="2134"/>
    <x v="0"/>
    <x v="0"/>
    <x v="0"/>
    <x v="0"/>
    <x v="0"/>
    <s v="NABS"/>
    <s v="GUARANÁ"/>
    <x v="0"/>
    <x v="0"/>
    <x v="0"/>
    <x v="2"/>
    <x v="0"/>
    <x v="0"/>
    <x v="0"/>
    <x v="0"/>
    <x v="7"/>
    <x v="11"/>
    <x v="4"/>
    <x v="1"/>
    <x v="0"/>
    <x v="0"/>
    <d v="2021-01-31T00:00:00"/>
    <x v="0"/>
    <x v="0"/>
    <x v="0"/>
  </r>
  <r>
    <x v="1843"/>
    <x v="17"/>
    <x v="0"/>
    <x v="8"/>
    <x v="1843"/>
    <x v="1835"/>
    <x v="0"/>
    <x v="2190"/>
    <s v="0001"/>
    <x v="0"/>
    <s v="4963"/>
    <x v="17"/>
    <x v="2012"/>
    <s v="YD13"/>
    <x v="59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11"/>
    <x v="4"/>
    <x v="1"/>
    <x v="24"/>
    <x v="4"/>
    <s v=""/>
    <x v="1"/>
    <x v="0"/>
    <x v="0"/>
  </r>
  <r>
    <x v="1843"/>
    <x v="32"/>
    <x v="0"/>
    <x v="8"/>
    <x v="1843"/>
    <x v="1835"/>
    <x v="0"/>
    <x v="2190"/>
    <s v="0001"/>
    <x v="0"/>
    <s v="9314"/>
    <x v="32"/>
    <x v="2012"/>
    <s v="YD13"/>
    <x v="59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0"/>
    <x v="7"/>
    <x v="11"/>
    <x v="4"/>
    <x v="1"/>
    <x v="115"/>
    <x v="10"/>
    <s v=""/>
    <x v="1"/>
    <x v="0"/>
    <x v="0"/>
  </r>
  <r>
    <x v="1844"/>
    <x v="4"/>
    <x v="0"/>
    <x v="13"/>
    <x v="1844"/>
    <x v="1836"/>
    <x v="0"/>
    <x v="2191"/>
    <s v="0001"/>
    <x v="0"/>
    <s v="2395"/>
    <x v="4"/>
    <x v="2013"/>
    <s v="YD11"/>
    <x v="51"/>
    <s v=""/>
    <x v="0"/>
    <n v="15"/>
    <x v="0"/>
    <n v="464.75"/>
    <n v="404.91"/>
    <x v="0"/>
    <x v="3"/>
    <n v="1"/>
    <n v="12849034"/>
    <x v="1825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17"/>
    <n v="16"/>
    <x v="0"/>
    <x v="0"/>
    <x v="2"/>
    <n v="17"/>
    <x v="0"/>
    <x v="2135"/>
    <x v="0"/>
    <x v="0"/>
    <x v="0"/>
    <x v="3"/>
    <x v="1"/>
    <s v="CERVEZAS"/>
    <s v="PILSEN TRUJILLO"/>
    <x v="2"/>
    <x v="0"/>
    <x v="0"/>
    <x v="3"/>
    <x v="0"/>
    <x v="0"/>
    <x v="1"/>
    <x v="4"/>
    <x v="2"/>
    <x v="5"/>
    <x v="3"/>
    <x v="1"/>
    <x v="48"/>
    <x v="3"/>
    <d v="2021-01-31T00:00:00"/>
    <x v="0"/>
    <x v="0"/>
    <x v="0"/>
  </r>
  <r>
    <x v="1844"/>
    <x v="18"/>
    <x v="0"/>
    <x v="13"/>
    <x v="1844"/>
    <x v="1836"/>
    <x v="0"/>
    <x v="2191"/>
    <s v="0001"/>
    <x v="0"/>
    <s v="5454"/>
    <x v="18"/>
    <x v="2013"/>
    <s v="YD13"/>
    <x v="51"/>
    <s v=""/>
    <x v="0"/>
    <n v="2"/>
    <x v="0"/>
    <n v="31.78"/>
    <n v="6.47"/>
    <x v="0"/>
    <x v="3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1"/>
    <x v="4"/>
    <x v="2"/>
    <x v="5"/>
    <x v="3"/>
    <x v="1"/>
    <x v="171"/>
    <x v="4"/>
    <s v=""/>
    <x v="1"/>
    <x v="0"/>
    <x v="0"/>
  </r>
  <r>
    <x v="1844"/>
    <x v="11"/>
    <x v="0"/>
    <x v="13"/>
    <x v="1844"/>
    <x v="1836"/>
    <x v="1"/>
    <x v="2191"/>
    <s v="0001"/>
    <x v="0"/>
    <s v="3500192"/>
    <x v="11"/>
    <x v="2013"/>
    <s v="YP66"/>
    <x v="51"/>
    <s v=""/>
    <x v="1"/>
    <n v="15"/>
    <x v="0"/>
    <n v="-57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5"/>
    <x v="3"/>
    <x v="1"/>
    <x v="10"/>
    <x v="6"/>
    <s v=""/>
    <x v="1"/>
    <x v="0"/>
    <x v="0"/>
  </r>
  <r>
    <x v="1844"/>
    <x v="11"/>
    <x v="0"/>
    <x v="13"/>
    <x v="1844"/>
    <x v="1836"/>
    <x v="1"/>
    <x v="2191"/>
    <s v="0001"/>
    <x v="0"/>
    <s v="3500192"/>
    <x v="11"/>
    <x v="2013"/>
    <s v="YD73"/>
    <x v="51"/>
    <s v=""/>
    <x v="1"/>
    <n v="15"/>
    <x v="0"/>
    <n v="57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2"/>
    <x v="5"/>
    <x v="3"/>
    <x v="1"/>
    <x v="10"/>
    <x v="6"/>
    <s v=""/>
    <x v="1"/>
    <x v="0"/>
    <x v="0"/>
  </r>
  <r>
    <x v="1845"/>
    <x v="13"/>
    <x v="0"/>
    <x v="7"/>
    <x v="1845"/>
    <x v="1837"/>
    <x v="0"/>
    <x v="2192"/>
    <s v="0001"/>
    <x v="0"/>
    <s v="14268"/>
    <x v="13"/>
    <x v="2014"/>
    <s v="YD13"/>
    <x v="49"/>
    <s v=""/>
    <x v="0"/>
    <n v="1"/>
    <x v="0"/>
    <n v="6.65"/>
    <n v="1.36"/>
    <x v="0"/>
    <x v="1"/>
    <n v="1"/>
    <n v="12849037"/>
    <x v="1826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1"/>
    <n v="0.25"/>
    <x v="0"/>
    <x v="0"/>
    <x v="2"/>
    <n v="1"/>
    <x v="0"/>
    <x v="2136"/>
    <x v="0"/>
    <x v="0"/>
    <x v="0"/>
    <x v="0"/>
    <x v="1"/>
    <s v="CERVEZAS"/>
    <s v="PILSEN CALLAO"/>
    <x v="1"/>
    <x v="0"/>
    <x v="0"/>
    <x v="2"/>
    <x v="0"/>
    <x v="0"/>
    <x v="0"/>
    <x v="2"/>
    <x v="3"/>
    <x v="3"/>
    <x v="3"/>
    <x v="1"/>
    <x v="911"/>
    <x v="1"/>
    <d v="2021-01-31T00:00:00"/>
    <x v="0"/>
    <x v="0"/>
    <x v="0"/>
  </r>
  <r>
    <x v="1846"/>
    <x v="15"/>
    <x v="0"/>
    <x v="18"/>
    <x v="1846"/>
    <x v="1838"/>
    <x v="0"/>
    <x v="2193"/>
    <s v="0001"/>
    <x v="0"/>
    <s v="14523"/>
    <x v="15"/>
    <x v="2015"/>
    <s v="YD13"/>
    <x v="50"/>
    <s v=""/>
    <x v="0"/>
    <n v="1"/>
    <x v="0"/>
    <n v="10.64"/>
    <n v="7.34"/>
    <x v="0"/>
    <x v="1"/>
    <n v="1"/>
    <n v="12849051"/>
    <x v="1827"/>
    <x v="0"/>
    <d v="2021-02-06T00:00:00"/>
    <x v="0"/>
    <x v="0"/>
    <x v="0"/>
    <s v="LU"/>
    <x v="0"/>
    <n v="1.8599999999999998E-2"/>
    <n v="0.25"/>
    <n v="0.25000000000000067"/>
    <n v="0.3125"/>
    <n v="1"/>
    <x v="0"/>
    <n v="3"/>
    <n v="1"/>
    <x v="0"/>
    <x v="0"/>
    <x v="2"/>
    <n v="3"/>
    <x v="0"/>
    <x v="2137"/>
    <x v="0"/>
    <x v="0"/>
    <x v="0"/>
    <x v="0"/>
    <x v="1"/>
    <s v="CERVEZAS"/>
    <s v="PILSEN CALLAO"/>
    <x v="1"/>
    <x v="0"/>
    <x v="0"/>
    <x v="1"/>
    <x v="0"/>
    <x v="0"/>
    <x v="1"/>
    <x v="4"/>
    <x v="2"/>
    <x v="14"/>
    <x v="1"/>
    <x v="1"/>
    <x v="912"/>
    <x v="2"/>
    <d v="2021-01-31T00:00:00"/>
    <x v="0"/>
    <x v="0"/>
    <x v="0"/>
  </r>
  <r>
    <x v="1846"/>
    <x v="31"/>
    <x v="0"/>
    <x v="18"/>
    <x v="1846"/>
    <x v="1838"/>
    <x v="0"/>
    <x v="2193"/>
    <s v="0001"/>
    <x v="0"/>
    <s v="4409"/>
    <x v="31"/>
    <x v="2015"/>
    <s v="YD13"/>
    <x v="50"/>
    <s v=""/>
    <x v="0"/>
    <n v="1"/>
    <x v="0"/>
    <n v="13.21"/>
    <n v="10.59"/>
    <x v="0"/>
    <x v="1"/>
    <s v=""/>
    <s v=""/>
    <x v="1"/>
    <x v="0"/>
    <d v="2021-02-06T00:00:00"/>
    <x v="0"/>
    <x v="0"/>
    <x v="0"/>
    <s v="LU"/>
    <x v="0"/>
    <n v="2.8379999999999999E-2"/>
    <n v="0.25"/>
    <n v="0.38145161290322682"/>
    <n v="0.3"/>
    <n v="1"/>
    <x v="0"/>
    <n v="0"/>
    <s v=""/>
    <x v="0"/>
    <x v="0"/>
    <x v="2"/>
    <s v=""/>
    <x v="1"/>
    <x v="1"/>
    <x v="1"/>
    <x v="0"/>
    <x v="0"/>
    <x v="1"/>
    <x v="1"/>
    <s v="CERVEZAS"/>
    <s v="CRISTAL"/>
    <x v="1"/>
    <x v="0"/>
    <x v="0"/>
    <x v="1"/>
    <x v="0"/>
    <x v="0"/>
    <x v="1"/>
    <x v="4"/>
    <x v="2"/>
    <x v="14"/>
    <x v="1"/>
    <x v="1"/>
    <x v="913"/>
    <x v="1"/>
    <s v=""/>
    <x v="1"/>
    <x v="0"/>
    <x v="0"/>
  </r>
  <r>
    <x v="1846"/>
    <x v="16"/>
    <x v="0"/>
    <x v="18"/>
    <x v="1846"/>
    <x v="1838"/>
    <x v="0"/>
    <x v="2193"/>
    <s v="0001"/>
    <x v="0"/>
    <s v="11114"/>
    <x v="16"/>
    <x v="2015"/>
    <s v="YD13"/>
    <x v="50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4"/>
    <x v="2"/>
    <x v="14"/>
    <x v="1"/>
    <x v="1"/>
    <x v="23"/>
    <x v="0"/>
    <s v=""/>
    <x v="1"/>
    <x v="0"/>
    <x v="0"/>
  </r>
  <r>
    <x v="1847"/>
    <x v="25"/>
    <x v="0"/>
    <x v="31"/>
    <x v="1847"/>
    <x v="1839"/>
    <x v="0"/>
    <x v="2194"/>
    <s v="0001"/>
    <x v="0"/>
    <s v="8758"/>
    <x v="25"/>
    <x v="2016"/>
    <s v="YD13"/>
    <x v="49"/>
    <s v=""/>
    <x v="0"/>
    <n v="1"/>
    <x v="0"/>
    <n v="9.27"/>
    <n v="3.79"/>
    <x v="0"/>
    <x v="1"/>
    <n v="1"/>
    <n v="12849065"/>
    <x v="1828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0969696969"/>
    <x v="0"/>
    <x v="0"/>
    <x v="5"/>
    <n v="3"/>
    <x v="0"/>
    <x v="2138"/>
    <x v="0"/>
    <x v="0"/>
    <x v="0"/>
    <x v="0"/>
    <x v="0"/>
    <s v="NABS"/>
    <s v="VIVA BACKUS"/>
    <x v="0"/>
    <x v="0"/>
    <x v="0"/>
    <x v="0"/>
    <x v="0"/>
    <x v="0"/>
    <x v="0"/>
    <x v="0"/>
    <x v="14"/>
    <x v="30"/>
    <x v="4"/>
    <x v="3"/>
    <x v="66"/>
    <x v="0"/>
    <d v="2021-01-31T00:00:00"/>
    <x v="0"/>
    <x v="0"/>
    <x v="0"/>
  </r>
  <r>
    <x v="1847"/>
    <x v="0"/>
    <x v="0"/>
    <x v="31"/>
    <x v="1847"/>
    <x v="1839"/>
    <x v="0"/>
    <x v="2194"/>
    <s v="0001"/>
    <x v="0"/>
    <s v="11112"/>
    <x v="0"/>
    <x v="2016"/>
    <s v="YD13"/>
    <x v="49"/>
    <s v=""/>
    <x v="0"/>
    <n v="1"/>
    <x v="0"/>
    <n v="8.44"/>
    <n v="3.44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4"/>
    <x v="30"/>
    <x v="4"/>
    <x v="3"/>
    <x v="914"/>
    <x v="0"/>
    <s v=""/>
    <x v="1"/>
    <x v="0"/>
    <x v="0"/>
  </r>
  <r>
    <x v="1847"/>
    <x v="1"/>
    <x v="0"/>
    <x v="31"/>
    <x v="1847"/>
    <x v="1839"/>
    <x v="0"/>
    <x v="2194"/>
    <s v="0001"/>
    <x v="0"/>
    <s v="11115"/>
    <x v="1"/>
    <x v="2016"/>
    <s v="YD13"/>
    <x v="49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4"/>
    <x v="30"/>
    <x v="4"/>
    <x v="3"/>
    <x v="1"/>
    <x v="0"/>
    <s v=""/>
    <x v="1"/>
    <x v="0"/>
    <x v="0"/>
  </r>
  <r>
    <x v="1848"/>
    <x v="4"/>
    <x v="0"/>
    <x v="9"/>
    <x v="1848"/>
    <x v="1840"/>
    <x v="0"/>
    <x v="2195"/>
    <s v="0001"/>
    <x v="0"/>
    <s v="2395"/>
    <x v="4"/>
    <x v="2017"/>
    <s v="YD11"/>
    <x v="48"/>
    <s v=""/>
    <x v="0"/>
    <n v="6"/>
    <x v="0"/>
    <n v="185.9"/>
    <n v="161.96"/>
    <x v="0"/>
    <x v="1"/>
    <n v="1"/>
    <n v="12849080"/>
    <x v="1829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1"/>
    <n v="10.333333333300001"/>
    <x v="0"/>
    <x v="0"/>
    <x v="2"/>
    <n v="11"/>
    <x v="0"/>
    <x v="2139"/>
    <x v="0"/>
    <x v="0"/>
    <x v="0"/>
    <x v="4"/>
    <x v="1"/>
    <s v="CERVEZAS"/>
    <s v="PILSEN TRUJILLO"/>
    <x v="2"/>
    <x v="0"/>
    <x v="0"/>
    <x v="1"/>
    <x v="0"/>
    <x v="0"/>
    <x v="0"/>
    <x v="0"/>
    <x v="4"/>
    <x v="15"/>
    <x v="3"/>
    <x v="1"/>
    <x v="208"/>
    <x v="3"/>
    <d v="2021-01-31T00:00:00"/>
    <x v="0"/>
    <x v="0"/>
    <x v="0"/>
  </r>
  <r>
    <x v="1848"/>
    <x v="10"/>
    <x v="0"/>
    <x v="9"/>
    <x v="1848"/>
    <x v="1840"/>
    <x v="0"/>
    <x v="2195"/>
    <s v="0001"/>
    <x v="0"/>
    <s v="11118"/>
    <x v="10"/>
    <x v="2017"/>
    <s v="YD13"/>
    <x v="48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120"/>
    <x v="0"/>
    <s v=""/>
    <x v="1"/>
    <x v="0"/>
    <x v="0"/>
  </r>
  <r>
    <x v="1848"/>
    <x v="0"/>
    <x v="0"/>
    <x v="9"/>
    <x v="1848"/>
    <x v="1840"/>
    <x v="0"/>
    <x v="2195"/>
    <s v="0001"/>
    <x v="0"/>
    <s v="11112"/>
    <x v="0"/>
    <x v="2017"/>
    <s v="YD13"/>
    <x v="48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0"/>
    <x v="0"/>
    <s v=""/>
    <x v="1"/>
    <x v="0"/>
    <x v="0"/>
  </r>
  <r>
    <x v="1848"/>
    <x v="6"/>
    <x v="0"/>
    <x v="9"/>
    <x v="1848"/>
    <x v="1840"/>
    <x v="0"/>
    <x v="2195"/>
    <s v="0001"/>
    <x v="0"/>
    <s v="4961"/>
    <x v="6"/>
    <x v="2017"/>
    <s v="YD13"/>
    <x v="48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5"/>
    <x v="3"/>
    <x v="1"/>
    <x v="24"/>
    <x v="4"/>
    <s v=""/>
    <x v="1"/>
    <x v="0"/>
    <x v="0"/>
  </r>
  <r>
    <x v="1848"/>
    <x v="7"/>
    <x v="0"/>
    <x v="9"/>
    <x v="1848"/>
    <x v="1840"/>
    <x v="0"/>
    <x v="2195"/>
    <s v="0001"/>
    <x v="0"/>
    <s v="6842"/>
    <x v="7"/>
    <x v="2017"/>
    <s v="YD11"/>
    <x v="48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4"/>
    <x v="15"/>
    <x v="3"/>
    <x v="1"/>
    <x v="19"/>
    <x v="5"/>
    <s v=""/>
    <x v="1"/>
    <x v="0"/>
    <x v="0"/>
  </r>
  <r>
    <x v="1848"/>
    <x v="28"/>
    <x v="0"/>
    <x v="9"/>
    <x v="1848"/>
    <x v="1840"/>
    <x v="0"/>
    <x v="2195"/>
    <s v="0001"/>
    <x v="0"/>
    <s v="14974"/>
    <x v="28"/>
    <x v="2017"/>
    <s v="YD13"/>
    <x v="48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1"/>
    <x v="0"/>
    <x v="0"/>
    <x v="0"/>
    <x v="0"/>
    <x v="4"/>
    <x v="15"/>
    <x v="3"/>
    <x v="1"/>
    <x v="87"/>
    <x v="2"/>
    <s v=""/>
    <x v="1"/>
    <x v="0"/>
    <x v="0"/>
  </r>
  <r>
    <x v="1848"/>
    <x v="11"/>
    <x v="0"/>
    <x v="9"/>
    <x v="1848"/>
    <x v="1840"/>
    <x v="1"/>
    <x v="2195"/>
    <s v="0001"/>
    <x v="0"/>
    <s v="3500192"/>
    <x v="11"/>
    <x v="2017"/>
    <s v="YD73"/>
    <x v="48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848"/>
    <x v="11"/>
    <x v="0"/>
    <x v="9"/>
    <x v="1848"/>
    <x v="1840"/>
    <x v="1"/>
    <x v="2195"/>
    <s v="0001"/>
    <x v="0"/>
    <s v="3500192"/>
    <x v="11"/>
    <x v="2017"/>
    <s v="YD73"/>
    <x v="4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849"/>
    <x v="5"/>
    <x v="0"/>
    <x v="26"/>
    <x v="1849"/>
    <x v="1841"/>
    <x v="0"/>
    <x v="2196"/>
    <s v="0001"/>
    <x v="0"/>
    <s v="2821"/>
    <x v="5"/>
    <x v="2018"/>
    <s v="YD11"/>
    <x v="50"/>
    <s v=""/>
    <x v="0"/>
    <n v="7"/>
    <x v="0"/>
    <n v="214.94"/>
    <n v="190.9"/>
    <x v="0"/>
    <x v="1"/>
    <n v="1"/>
    <n v="12849088"/>
    <x v="1830"/>
    <x v="0"/>
    <d v="2021-02-06T00:00:00"/>
    <x v="0"/>
    <x v="0"/>
    <x v="0"/>
    <s v="LU"/>
    <x v="0"/>
    <n v="0.5292"/>
    <n v="7"/>
    <n v="7.1129032258064706"/>
    <n v="9.9999999999999982"/>
    <n v="7"/>
    <x v="0"/>
    <n v="13"/>
    <n v="11"/>
    <x v="0"/>
    <x v="0"/>
    <x v="2"/>
    <n v="13"/>
    <x v="0"/>
    <x v="2140"/>
    <x v="0"/>
    <x v="0"/>
    <x v="0"/>
    <x v="4"/>
    <x v="1"/>
    <s v="CERVEZAS"/>
    <s v="PILSEN CALLAO"/>
    <x v="2"/>
    <x v="0"/>
    <x v="0"/>
    <x v="2"/>
    <x v="0"/>
    <x v="0"/>
    <x v="0"/>
    <x v="0"/>
    <x v="2"/>
    <x v="2"/>
    <x v="2"/>
    <x v="1"/>
    <x v="80"/>
    <x v="3"/>
    <d v="2021-01-31T00:00:00"/>
    <x v="0"/>
    <x v="0"/>
    <x v="0"/>
  </r>
  <r>
    <x v="1849"/>
    <x v="4"/>
    <x v="0"/>
    <x v="26"/>
    <x v="1849"/>
    <x v="1841"/>
    <x v="0"/>
    <x v="2196"/>
    <s v="0001"/>
    <x v="0"/>
    <s v="2395"/>
    <x v="4"/>
    <x v="2018"/>
    <s v="YD11"/>
    <x v="50"/>
    <s v=""/>
    <x v="0"/>
    <n v="3"/>
    <x v="0"/>
    <n v="92.95"/>
    <n v="80.98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2"/>
    <x v="2"/>
    <x v="1"/>
    <x v="4"/>
    <x v="3"/>
    <s v=""/>
    <x v="1"/>
    <x v="0"/>
    <x v="0"/>
  </r>
  <r>
    <x v="1849"/>
    <x v="19"/>
    <x v="0"/>
    <x v="26"/>
    <x v="1849"/>
    <x v="1841"/>
    <x v="0"/>
    <x v="2196"/>
    <s v="0001"/>
    <x v="0"/>
    <s v="7841"/>
    <x v="19"/>
    <x v="2018"/>
    <s v="YD13"/>
    <x v="50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2"/>
    <x v="2"/>
    <x v="2"/>
    <x v="1"/>
    <x v="315"/>
    <x v="7"/>
    <s v=""/>
    <x v="1"/>
    <x v="0"/>
    <x v="0"/>
  </r>
  <r>
    <x v="1849"/>
    <x v="26"/>
    <x v="0"/>
    <x v="26"/>
    <x v="1849"/>
    <x v="1841"/>
    <x v="0"/>
    <x v="2196"/>
    <s v="0001"/>
    <x v="0"/>
    <s v="12408"/>
    <x v="26"/>
    <x v="2018"/>
    <s v="YD13"/>
    <x v="50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2"/>
    <x v="2"/>
    <x v="2"/>
    <x v="1"/>
    <x v="47"/>
    <x v="1"/>
    <s v=""/>
    <x v="1"/>
    <x v="0"/>
    <x v="0"/>
  </r>
  <r>
    <x v="1849"/>
    <x v="18"/>
    <x v="0"/>
    <x v="26"/>
    <x v="1849"/>
    <x v="1841"/>
    <x v="0"/>
    <x v="2196"/>
    <s v="0001"/>
    <x v="0"/>
    <s v="5454"/>
    <x v="18"/>
    <x v="2018"/>
    <s v="YD13"/>
    <x v="50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2"/>
    <x v="2"/>
    <x v="1"/>
    <x v="25"/>
    <x v="4"/>
    <s v=""/>
    <x v="1"/>
    <x v="0"/>
    <x v="0"/>
  </r>
  <r>
    <x v="1849"/>
    <x v="11"/>
    <x v="0"/>
    <x v="26"/>
    <x v="1849"/>
    <x v="1841"/>
    <x v="1"/>
    <x v="2196"/>
    <s v="0001"/>
    <x v="0"/>
    <s v="3500192"/>
    <x v="11"/>
    <x v="2018"/>
    <s v="YP66"/>
    <x v="50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1849"/>
    <x v="11"/>
    <x v="0"/>
    <x v="26"/>
    <x v="1849"/>
    <x v="1841"/>
    <x v="1"/>
    <x v="2196"/>
    <s v="0001"/>
    <x v="0"/>
    <s v="3500192"/>
    <x v="11"/>
    <x v="2018"/>
    <s v="YD73"/>
    <x v="50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1849"/>
    <x v="11"/>
    <x v="0"/>
    <x v="26"/>
    <x v="1849"/>
    <x v="1841"/>
    <x v="1"/>
    <x v="2196"/>
    <s v="0001"/>
    <x v="0"/>
    <s v="3500192"/>
    <x v="11"/>
    <x v="2018"/>
    <s v="YD73"/>
    <x v="50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"/>
    <x v="2"/>
    <x v="1"/>
    <x v="10"/>
    <x v="6"/>
    <s v=""/>
    <x v="1"/>
    <x v="0"/>
    <x v="0"/>
  </r>
  <r>
    <x v="1850"/>
    <x v="4"/>
    <x v="1650"/>
    <x v="21"/>
    <x v="1850"/>
    <x v="1842"/>
    <x v="0"/>
    <x v="2197"/>
    <s v="0001"/>
    <x v="0"/>
    <s v="2395"/>
    <x v="4"/>
    <x v="2019"/>
    <s v="YD11"/>
    <x v="1"/>
    <s v=""/>
    <x v="0"/>
    <n v="4"/>
    <x v="5"/>
    <n v="125.58"/>
    <n v="106.16"/>
    <x v="0"/>
    <x v="1"/>
    <n v="1"/>
    <n v="12849092"/>
    <x v="183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7"/>
    <n v="6.0272727271999997"/>
    <x v="0"/>
    <x v="0"/>
    <x v="1"/>
    <n v="7"/>
    <x v="0"/>
    <x v="2141"/>
    <x v="0"/>
    <x v="0"/>
    <x v="0"/>
    <x v="2"/>
    <x v="1"/>
    <s v="CERVEZAS"/>
    <s v="PILSEN TRUJILLO"/>
    <x v="2"/>
    <x v="0"/>
    <x v="0"/>
    <x v="3"/>
    <x v="1"/>
    <x v="1"/>
    <x v="0"/>
    <x v="0"/>
    <x v="7"/>
    <x v="11"/>
    <x v="4"/>
    <x v="1"/>
    <x v="516"/>
    <x v="3"/>
    <d v="2021-01-31T00:00:00"/>
    <x v="0"/>
    <x v="0"/>
    <x v="0"/>
  </r>
  <r>
    <x v="1850"/>
    <x v="18"/>
    <x v="1650"/>
    <x v="21"/>
    <x v="1850"/>
    <x v="1842"/>
    <x v="0"/>
    <x v="2197"/>
    <s v="0001"/>
    <x v="0"/>
    <s v="5454"/>
    <x v="18"/>
    <x v="2019"/>
    <s v="YD13"/>
    <x v="1"/>
    <s v=""/>
    <x v="0"/>
    <n v="1"/>
    <x v="5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7"/>
    <x v="11"/>
    <x v="4"/>
    <x v="1"/>
    <x v="81"/>
    <x v="4"/>
    <s v=""/>
    <x v="1"/>
    <x v="0"/>
    <x v="0"/>
  </r>
  <r>
    <x v="1850"/>
    <x v="1"/>
    <x v="1650"/>
    <x v="21"/>
    <x v="1850"/>
    <x v="1842"/>
    <x v="0"/>
    <x v="2197"/>
    <s v="0001"/>
    <x v="0"/>
    <s v="11115"/>
    <x v="1"/>
    <x v="2019"/>
    <s v="YD13"/>
    <x v="1"/>
    <s v=""/>
    <x v="0"/>
    <n v="2"/>
    <x v="5"/>
    <n v="34.76"/>
    <n v="14.19"/>
    <x v="0"/>
    <x v="1"/>
    <s v=""/>
    <s v=""/>
    <x v="1"/>
    <x v="0"/>
    <d v="2021-02-06T00:00:00"/>
    <x v="0"/>
    <x v="0"/>
    <x v="0"/>
    <s v="LU"/>
    <x v="0"/>
    <n v="0.24"/>
    <n v="1.5272727272"/>
    <n v="4.2194092827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7"/>
    <x v="11"/>
    <x v="4"/>
    <x v="1"/>
    <x v="725"/>
    <x v="0"/>
    <s v=""/>
    <x v="1"/>
    <x v="0"/>
    <x v="0"/>
  </r>
  <r>
    <x v="1850"/>
    <x v="11"/>
    <x v="1650"/>
    <x v="21"/>
    <x v="1850"/>
    <x v="1842"/>
    <x v="1"/>
    <x v="2197"/>
    <s v="0001"/>
    <x v="0"/>
    <s v="3500192"/>
    <x v="11"/>
    <x v="2019"/>
    <s v="YP66"/>
    <x v="1"/>
    <s v=""/>
    <x v="1"/>
    <n v="4"/>
    <x v="5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850"/>
    <x v="11"/>
    <x v="1650"/>
    <x v="21"/>
    <x v="1850"/>
    <x v="1842"/>
    <x v="1"/>
    <x v="2197"/>
    <s v="0001"/>
    <x v="0"/>
    <s v="3500192"/>
    <x v="11"/>
    <x v="2019"/>
    <s v="YD73"/>
    <x v="1"/>
    <s v=""/>
    <x v="1"/>
    <n v="4"/>
    <x v="5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851"/>
    <x v="4"/>
    <x v="1651"/>
    <x v="12"/>
    <x v="1851"/>
    <x v="1843"/>
    <x v="0"/>
    <x v="2198"/>
    <s v="0001"/>
    <x v="0"/>
    <s v="2395"/>
    <x v="4"/>
    <x v="1056"/>
    <s v="YD11"/>
    <x v="1"/>
    <s v=""/>
    <x v="0"/>
    <n v="1"/>
    <x v="2"/>
    <n v="31.4"/>
    <n v="26.55"/>
    <x v="0"/>
    <x v="1"/>
    <n v="1"/>
    <n v="12849099"/>
    <x v="1832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5"/>
    <n v="3.6666666666000003"/>
    <x v="0"/>
    <x v="0"/>
    <x v="1"/>
    <n v="5"/>
    <x v="0"/>
    <x v="2142"/>
    <x v="0"/>
    <x v="0"/>
    <x v="0"/>
    <x v="0"/>
    <x v="1"/>
    <s v="CERVEZAS"/>
    <s v="PILSEN TRUJILLO"/>
    <x v="2"/>
    <x v="0"/>
    <x v="0"/>
    <x v="1"/>
    <x v="1"/>
    <x v="1"/>
    <x v="0"/>
    <x v="0"/>
    <x v="2"/>
    <x v="25"/>
    <x v="1"/>
    <x v="1"/>
    <x v="616"/>
    <x v="3"/>
    <d v="2021-01-31T00:00:00"/>
    <x v="0"/>
    <x v="0"/>
    <x v="0"/>
  </r>
  <r>
    <x v="1851"/>
    <x v="5"/>
    <x v="1651"/>
    <x v="12"/>
    <x v="1851"/>
    <x v="1843"/>
    <x v="0"/>
    <x v="2198"/>
    <s v="0001"/>
    <x v="0"/>
    <s v="2821"/>
    <x v="5"/>
    <x v="1056"/>
    <s v="YD11"/>
    <x v="1"/>
    <s v=""/>
    <x v="0"/>
    <n v="1"/>
    <x v="2"/>
    <n v="31.13"/>
    <n v="26.82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25"/>
    <x v="1"/>
    <x v="1"/>
    <x v="616"/>
    <x v="3"/>
    <s v=""/>
    <x v="1"/>
    <x v="0"/>
    <x v="0"/>
  </r>
  <r>
    <x v="1851"/>
    <x v="0"/>
    <x v="1651"/>
    <x v="12"/>
    <x v="1851"/>
    <x v="1843"/>
    <x v="0"/>
    <x v="2198"/>
    <s v="0001"/>
    <x v="0"/>
    <s v="11112"/>
    <x v="0"/>
    <x v="1056"/>
    <s v="YD13"/>
    <x v="1"/>
    <s v=""/>
    <x v="0"/>
    <n v="2"/>
    <x v="2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5"/>
    <x v="1"/>
    <x v="1"/>
    <x v="112"/>
    <x v="0"/>
    <s v=""/>
    <x v="1"/>
    <x v="0"/>
    <x v="0"/>
  </r>
  <r>
    <x v="1851"/>
    <x v="37"/>
    <x v="1651"/>
    <x v="12"/>
    <x v="1851"/>
    <x v="1843"/>
    <x v="0"/>
    <x v="2198"/>
    <s v="0001"/>
    <x v="0"/>
    <s v="14203"/>
    <x v="37"/>
    <x v="1056"/>
    <s v="YD13"/>
    <x v="1"/>
    <s v=""/>
    <x v="0"/>
    <n v="1"/>
    <x v="2"/>
    <n v="10.39"/>
    <n v="2.12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CRIASTALINA"/>
    <x v="0"/>
    <x v="0"/>
    <x v="0"/>
    <x v="1"/>
    <x v="1"/>
    <x v="1"/>
    <x v="0"/>
    <x v="0"/>
    <x v="2"/>
    <x v="25"/>
    <x v="1"/>
    <x v="1"/>
    <x v="212"/>
    <x v="4"/>
    <s v=""/>
    <x v="1"/>
    <x v="0"/>
    <x v="0"/>
  </r>
  <r>
    <x v="1851"/>
    <x v="11"/>
    <x v="1651"/>
    <x v="12"/>
    <x v="1851"/>
    <x v="1843"/>
    <x v="1"/>
    <x v="2198"/>
    <s v="0001"/>
    <x v="0"/>
    <s v="3500192"/>
    <x v="11"/>
    <x v="1056"/>
    <s v="YP66"/>
    <x v="1"/>
    <s v=""/>
    <x v="1"/>
    <n v="2"/>
    <x v="2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851"/>
    <x v="11"/>
    <x v="1651"/>
    <x v="12"/>
    <x v="1851"/>
    <x v="1843"/>
    <x v="1"/>
    <x v="2198"/>
    <s v="0001"/>
    <x v="0"/>
    <s v="3500192"/>
    <x v="11"/>
    <x v="1056"/>
    <s v="YD73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851"/>
    <x v="11"/>
    <x v="1651"/>
    <x v="12"/>
    <x v="1851"/>
    <x v="1843"/>
    <x v="1"/>
    <x v="2198"/>
    <s v="0001"/>
    <x v="0"/>
    <s v="3500192"/>
    <x v="11"/>
    <x v="1056"/>
    <s v="YD73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852"/>
    <x v="4"/>
    <x v="1652"/>
    <x v="9"/>
    <x v="1852"/>
    <x v="1844"/>
    <x v="0"/>
    <x v="2199"/>
    <s v="0001"/>
    <x v="0"/>
    <s v="2395"/>
    <x v="4"/>
    <x v="2020"/>
    <s v="YD11"/>
    <x v="1"/>
    <s v=""/>
    <x v="0"/>
    <n v="2"/>
    <x v="6"/>
    <n v="62.79"/>
    <n v="53.08"/>
    <x v="0"/>
    <x v="1"/>
    <n v="1"/>
    <n v="12849123"/>
    <x v="183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2143"/>
    <x v="0"/>
    <x v="0"/>
    <x v="0"/>
    <x v="0"/>
    <x v="1"/>
    <s v="CERVEZAS"/>
    <s v="PILSEN TRUJILLO"/>
    <x v="2"/>
    <x v="0"/>
    <x v="0"/>
    <x v="1"/>
    <x v="1"/>
    <x v="1"/>
    <x v="0"/>
    <x v="0"/>
    <x v="4"/>
    <x v="15"/>
    <x v="3"/>
    <x v="1"/>
    <x v="114"/>
    <x v="3"/>
    <d v="2021-01-31T00:00:00"/>
    <x v="0"/>
    <x v="0"/>
    <x v="0"/>
  </r>
  <r>
    <x v="1852"/>
    <x v="5"/>
    <x v="1652"/>
    <x v="9"/>
    <x v="1852"/>
    <x v="1844"/>
    <x v="0"/>
    <x v="2199"/>
    <s v="0001"/>
    <x v="0"/>
    <s v="2821"/>
    <x v="5"/>
    <x v="2020"/>
    <s v="YD11"/>
    <x v="1"/>
    <s v=""/>
    <x v="0"/>
    <n v="1"/>
    <x v="6"/>
    <n v="31.13"/>
    <n v="26.82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4"/>
    <x v="15"/>
    <x v="3"/>
    <x v="1"/>
    <x v="616"/>
    <x v="3"/>
    <s v=""/>
    <x v="1"/>
    <x v="0"/>
    <x v="0"/>
  </r>
  <r>
    <x v="1852"/>
    <x v="11"/>
    <x v="1652"/>
    <x v="9"/>
    <x v="1852"/>
    <x v="1844"/>
    <x v="1"/>
    <x v="2199"/>
    <s v="0001"/>
    <x v="0"/>
    <s v="3500192"/>
    <x v="11"/>
    <x v="2020"/>
    <s v="YP66"/>
    <x v="1"/>
    <s v=""/>
    <x v="1"/>
    <n v="3"/>
    <x v="6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852"/>
    <x v="11"/>
    <x v="1652"/>
    <x v="9"/>
    <x v="1852"/>
    <x v="1844"/>
    <x v="1"/>
    <x v="2199"/>
    <s v="0001"/>
    <x v="0"/>
    <s v="3500192"/>
    <x v="11"/>
    <x v="2020"/>
    <s v="YD73"/>
    <x v="1"/>
    <s v=""/>
    <x v="1"/>
    <n v="2"/>
    <x v="6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852"/>
    <x v="11"/>
    <x v="1652"/>
    <x v="9"/>
    <x v="1852"/>
    <x v="1844"/>
    <x v="1"/>
    <x v="2199"/>
    <s v="0001"/>
    <x v="0"/>
    <s v="3500192"/>
    <x v="11"/>
    <x v="2020"/>
    <s v="YD73"/>
    <x v="1"/>
    <s v=""/>
    <x v="1"/>
    <n v="1"/>
    <x v="6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4"/>
    <x v="15"/>
    <x v="3"/>
    <x v="1"/>
    <x v="10"/>
    <x v="6"/>
    <s v=""/>
    <x v="1"/>
    <x v="0"/>
    <x v="0"/>
  </r>
  <r>
    <x v="1853"/>
    <x v="1"/>
    <x v="0"/>
    <x v="8"/>
    <x v="1853"/>
    <x v="1845"/>
    <x v="0"/>
    <x v="2200"/>
    <s v="0001"/>
    <x v="0"/>
    <s v="11115"/>
    <x v="1"/>
    <x v="2021"/>
    <s v="YD13"/>
    <x v="50"/>
    <s v=""/>
    <x v="0"/>
    <n v="1"/>
    <x v="0"/>
    <n v="18.559999999999999"/>
    <n v="7.58"/>
    <x v="0"/>
    <x v="1"/>
    <n v="1"/>
    <n v="12849127"/>
    <x v="1834"/>
    <x v="0"/>
    <d v="2021-02-06T00:00:00"/>
    <x v="0"/>
    <x v="0"/>
    <x v="0"/>
    <s v="LU"/>
    <x v="0"/>
    <n v="0.12"/>
    <n v="0.76363636359999998"/>
    <n v="2.10970464135"/>
    <n v="1.2"/>
    <n v="1"/>
    <x v="0"/>
    <n v="3"/>
    <n v="2.2011363635999999"/>
    <x v="0"/>
    <x v="0"/>
    <x v="2"/>
    <n v="3"/>
    <x v="0"/>
    <x v="2144"/>
    <x v="0"/>
    <x v="0"/>
    <x v="0"/>
    <x v="0"/>
    <x v="0"/>
    <s v="NABS"/>
    <s v="GUARANÁ"/>
    <x v="0"/>
    <x v="0"/>
    <x v="0"/>
    <x v="2"/>
    <x v="0"/>
    <x v="0"/>
    <x v="0"/>
    <x v="0"/>
    <x v="3"/>
    <x v="3"/>
    <x v="3"/>
    <x v="1"/>
    <x v="1"/>
    <x v="0"/>
    <d v="2021-01-31T00:00:00"/>
    <x v="0"/>
    <x v="0"/>
    <x v="0"/>
  </r>
  <r>
    <x v="1853"/>
    <x v="6"/>
    <x v="0"/>
    <x v="8"/>
    <x v="1853"/>
    <x v="1845"/>
    <x v="0"/>
    <x v="2200"/>
    <s v="0001"/>
    <x v="0"/>
    <s v="4961"/>
    <x v="6"/>
    <x v="2021"/>
    <s v="YD13"/>
    <x v="5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3"/>
    <x v="3"/>
    <x v="3"/>
    <x v="1"/>
    <x v="24"/>
    <x v="4"/>
    <s v=""/>
    <x v="1"/>
    <x v="0"/>
    <x v="0"/>
  </r>
  <r>
    <x v="1853"/>
    <x v="20"/>
    <x v="0"/>
    <x v="8"/>
    <x v="1853"/>
    <x v="1845"/>
    <x v="0"/>
    <x v="2200"/>
    <s v="0001"/>
    <x v="0"/>
    <s v="11116"/>
    <x v="20"/>
    <x v="2021"/>
    <s v="YD13"/>
    <x v="50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109"/>
    <x v="0"/>
    <s v=""/>
    <x v="1"/>
    <x v="0"/>
    <x v="0"/>
  </r>
  <r>
    <x v="1854"/>
    <x v="32"/>
    <x v="0"/>
    <x v="14"/>
    <x v="1854"/>
    <x v="1846"/>
    <x v="0"/>
    <x v="2201"/>
    <s v="0001"/>
    <x v="0"/>
    <s v="9314"/>
    <x v="32"/>
    <x v="2022"/>
    <s v="YD13"/>
    <x v="49"/>
    <s v=""/>
    <x v="0"/>
    <n v="1"/>
    <x v="0"/>
    <n v="7.24"/>
    <n v="2.75"/>
    <x v="0"/>
    <x v="1"/>
    <n v="1"/>
    <n v="12849131"/>
    <x v="1796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2"/>
    <n v="1.5"/>
    <x v="0"/>
    <x v="0"/>
    <x v="2"/>
    <n v="2"/>
    <x v="0"/>
    <x v="2145"/>
    <x v="0"/>
    <x v="0"/>
    <x v="0"/>
    <x v="0"/>
    <x v="0"/>
    <s v="NABS"/>
    <s v="MALTIN POWER"/>
    <x v="0"/>
    <x v="0"/>
    <x v="0"/>
    <x v="2"/>
    <x v="0"/>
    <x v="0"/>
    <x v="0"/>
    <x v="23"/>
    <x v="7"/>
    <x v="20"/>
    <x v="4"/>
    <x v="1"/>
    <x v="115"/>
    <x v="10"/>
    <d v="2021-01-31T00:00:00"/>
    <x v="0"/>
    <x v="0"/>
    <x v="0"/>
  </r>
  <r>
    <x v="1854"/>
    <x v="10"/>
    <x v="0"/>
    <x v="14"/>
    <x v="1854"/>
    <x v="1846"/>
    <x v="0"/>
    <x v="2201"/>
    <s v="0001"/>
    <x v="0"/>
    <s v="11118"/>
    <x v="10"/>
    <x v="2022"/>
    <s v="YD13"/>
    <x v="49"/>
    <s v=""/>
    <x v="0"/>
    <n v="1"/>
    <x v="0"/>
    <n v="5.39"/>
    <n v="2.21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3"/>
    <x v="7"/>
    <x v="20"/>
    <x v="4"/>
    <x v="1"/>
    <x v="901"/>
    <x v="0"/>
    <s v=""/>
    <x v="1"/>
    <x v="0"/>
    <x v="0"/>
  </r>
  <r>
    <x v="1855"/>
    <x v="15"/>
    <x v="0"/>
    <x v="21"/>
    <x v="1855"/>
    <x v="1847"/>
    <x v="0"/>
    <x v="2202"/>
    <s v="0001"/>
    <x v="0"/>
    <s v="14523"/>
    <x v="15"/>
    <x v="2023"/>
    <s v="YD13"/>
    <x v="51"/>
    <s v=""/>
    <x v="0"/>
    <n v="2"/>
    <x v="0"/>
    <n v="21.14"/>
    <n v="14.64"/>
    <x v="0"/>
    <x v="0"/>
    <n v="1"/>
    <n v="12849134"/>
    <x v="1835"/>
    <x v="0"/>
    <d v="2021-02-06T00:00:00"/>
    <x v="0"/>
    <x v="0"/>
    <x v="0"/>
    <s v="LU"/>
    <x v="0"/>
    <n v="3.7199999999999997E-2"/>
    <n v="0.5"/>
    <n v="0.50000000000000133"/>
    <n v="0.625"/>
    <n v="2"/>
    <x v="0"/>
    <n v="3"/>
    <n v="0.75"/>
    <x v="0"/>
    <x v="0"/>
    <x v="2"/>
    <n v="3"/>
    <x v="0"/>
    <x v="2146"/>
    <x v="0"/>
    <x v="0"/>
    <x v="0"/>
    <x v="0"/>
    <x v="1"/>
    <s v="CERVEZAS"/>
    <s v="PILSEN CALLAO"/>
    <x v="1"/>
    <x v="0"/>
    <x v="0"/>
    <x v="3"/>
    <x v="0"/>
    <x v="0"/>
    <x v="0"/>
    <x v="0"/>
    <x v="7"/>
    <x v="11"/>
    <x v="4"/>
    <x v="1"/>
    <x v="287"/>
    <x v="2"/>
    <d v="2021-01-31T00:00:00"/>
    <x v="0"/>
    <x v="0"/>
    <x v="0"/>
  </r>
  <r>
    <x v="1855"/>
    <x v="3"/>
    <x v="0"/>
    <x v="21"/>
    <x v="1855"/>
    <x v="1847"/>
    <x v="0"/>
    <x v="2202"/>
    <s v="0001"/>
    <x v="0"/>
    <s v="8563"/>
    <x v="3"/>
    <x v="2023"/>
    <s v="YD13"/>
    <x v="51"/>
    <s v=""/>
    <x v="0"/>
    <n v="1"/>
    <x v="0"/>
    <n v="12.62"/>
    <n v="8.07"/>
    <x v="0"/>
    <x v="0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7"/>
    <x v="11"/>
    <x v="4"/>
    <x v="1"/>
    <x v="163"/>
    <x v="2"/>
    <s v=""/>
    <x v="1"/>
    <x v="0"/>
    <x v="0"/>
  </r>
  <r>
    <x v="1856"/>
    <x v="4"/>
    <x v="1653"/>
    <x v="22"/>
    <x v="1856"/>
    <x v="1848"/>
    <x v="0"/>
    <x v="2203"/>
    <s v="0001"/>
    <x v="0"/>
    <s v="2395"/>
    <x v="4"/>
    <x v="2024"/>
    <s v="YD11"/>
    <x v="1"/>
    <s v=""/>
    <x v="0"/>
    <n v="2"/>
    <x v="1"/>
    <n v="61.97"/>
    <n v="53.98"/>
    <x v="0"/>
    <x v="1"/>
    <n v="1"/>
    <n v="12849137"/>
    <x v="179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5"/>
    <x v="0"/>
    <x v="0"/>
    <x v="1"/>
    <n v="3"/>
    <x v="0"/>
    <x v="2147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15"/>
    <x v="3"/>
    <d v="2021-01-31T00:00:00"/>
    <x v="0"/>
    <x v="0"/>
    <x v="0"/>
  </r>
  <r>
    <x v="1856"/>
    <x v="16"/>
    <x v="1653"/>
    <x v="22"/>
    <x v="1856"/>
    <x v="1848"/>
    <x v="0"/>
    <x v="2203"/>
    <s v="0001"/>
    <x v="0"/>
    <s v="11114"/>
    <x v="16"/>
    <x v="2024"/>
    <s v="YD13"/>
    <x v="1"/>
    <s v=""/>
    <x v="0"/>
    <n v="1"/>
    <x v="1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88"/>
    <x v="0"/>
    <s v=""/>
    <x v="1"/>
    <x v="0"/>
    <x v="0"/>
  </r>
  <r>
    <x v="1856"/>
    <x v="11"/>
    <x v="1653"/>
    <x v="22"/>
    <x v="1856"/>
    <x v="1848"/>
    <x v="1"/>
    <x v="2203"/>
    <s v="0001"/>
    <x v="0"/>
    <s v="3500192"/>
    <x v="11"/>
    <x v="2024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856"/>
    <x v="11"/>
    <x v="1653"/>
    <x v="22"/>
    <x v="1856"/>
    <x v="1848"/>
    <x v="1"/>
    <x v="2203"/>
    <s v="0001"/>
    <x v="0"/>
    <s v="3500192"/>
    <x v="11"/>
    <x v="2024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857"/>
    <x v="4"/>
    <x v="1654"/>
    <x v="19"/>
    <x v="1857"/>
    <x v="1849"/>
    <x v="0"/>
    <x v="2204"/>
    <s v="0001"/>
    <x v="0"/>
    <s v="2395"/>
    <x v="4"/>
    <x v="2025"/>
    <s v="YD11"/>
    <x v="1"/>
    <s v=""/>
    <x v="0"/>
    <n v="4"/>
    <x v="5"/>
    <n v="125.58"/>
    <n v="106.16"/>
    <x v="0"/>
    <x v="1"/>
    <n v="1"/>
    <n v="12849147"/>
    <x v="1836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6"/>
    <n v="5.5"/>
    <x v="0"/>
    <x v="0"/>
    <x v="1"/>
    <n v="6"/>
    <x v="0"/>
    <x v="2148"/>
    <x v="0"/>
    <x v="0"/>
    <x v="0"/>
    <x v="2"/>
    <x v="1"/>
    <s v="CERVEZAS"/>
    <s v="PILSEN TRUJILLO"/>
    <x v="2"/>
    <x v="0"/>
    <x v="0"/>
    <x v="2"/>
    <x v="1"/>
    <x v="1"/>
    <x v="0"/>
    <x v="0"/>
    <x v="2"/>
    <x v="14"/>
    <x v="1"/>
    <x v="1"/>
    <x v="516"/>
    <x v="3"/>
    <d v="2021-01-31T00:00:00"/>
    <x v="0"/>
    <x v="0"/>
    <x v="0"/>
  </r>
  <r>
    <x v="1857"/>
    <x v="16"/>
    <x v="1654"/>
    <x v="19"/>
    <x v="1857"/>
    <x v="1849"/>
    <x v="0"/>
    <x v="2204"/>
    <s v="0001"/>
    <x v="0"/>
    <s v="11114"/>
    <x v="16"/>
    <x v="2025"/>
    <s v="YD13"/>
    <x v="1"/>
    <s v=""/>
    <x v="0"/>
    <n v="1"/>
    <x v="5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188"/>
    <x v="0"/>
    <s v=""/>
    <x v="1"/>
    <x v="0"/>
    <x v="0"/>
  </r>
  <r>
    <x v="1857"/>
    <x v="10"/>
    <x v="1654"/>
    <x v="19"/>
    <x v="1857"/>
    <x v="1849"/>
    <x v="0"/>
    <x v="2204"/>
    <s v="0001"/>
    <x v="0"/>
    <s v="11118"/>
    <x v="10"/>
    <x v="2025"/>
    <s v="YD13"/>
    <x v="1"/>
    <s v=""/>
    <x v="0"/>
    <n v="1"/>
    <x v="5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14"/>
    <x v="1"/>
    <x v="1"/>
    <x v="9"/>
    <x v="0"/>
    <s v=""/>
    <x v="1"/>
    <x v="0"/>
    <x v="0"/>
  </r>
  <r>
    <x v="1857"/>
    <x v="11"/>
    <x v="1654"/>
    <x v="19"/>
    <x v="1857"/>
    <x v="1849"/>
    <x v="1"/>
    <x v="2204"/>
    <s v="0001"/>
    <x v="0"/>
    <s v="3500192"/>
    <x v="11"/>
    <x v="2025"/>
    <s v="YP66"/>
    <x v="1"/>
    <s v=""/>
    <x v="1"/>
    <n v="4"/>
    <x v="5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1857"/>
    <x v="11"/>
    <x v="1654"/>
    <x v="19"/>
    <x v="1857"/>
    <x v="1849"/>
    <x v="1"/>
    <x v="2204"/>
    <s v="0001"/>
    <x v="0"/>
    <s v="3500192"/>
    <x v="11"/>
    <x v="2025"/>
    <s v="YD73"/>
    <x v="1"/>
    <s v=""/>
    <x v="1"/>
    <n v="4"/>
    <x v="5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14"/>
    <x v="1"/>
    <x v="1"/>
    <x v="10"/>
    <x v="6"/>
    <s v=""/>
    <x v="1"/>
    <x v="0"/>
    <x v="0"/>
  </r>
  <r>
    <x v="1858"/>
    <x v="15"/>
    <x v="0"/>
    <x v="27"/>
    <x v="1858"/>
    <x v="1850"/>
    <x v="0"/>
    <x v="2205"/>
    <s v="0001"/>
    <x v="0"/>
    <s v="14523"/>
    <x v="15"/>
    <x v="2026"/>
    <s v="YD13"/>
    <x v="56"/>
    <s v=""/>
    <x v="0"/>
    <n v="1"/>
    <x v="0"/>
    <n v="10.57"/>
    <n v="7.33"/>
    <x v="0"/>
    <x v="1"/>
    <n v="1"/>
    <n v="12849153"/>
    <x v="1837"/>
    <x v="0"/>
    <d v="2021-02-06T00:00:00"/>
    <x v="0"/>
    <x v="0"/>
    <x v="0"/>
    <s v="LU"/>
    <x v="0"/>
    <n v="1.8599999999999998E-2"/>
    <n v="0.25"/>
    <n v="0.25000000000000067"/>
    <n v="0.3125"/>
    <n v="1"/>
    <x v="0"/>
    <n v="3"/>
    <n v="1.3469696969"/>
    <x v="0"/>
    <x v="0"/>
    <x v="5"/>
    <n v="3"/>
    <x v="0"/>
    <x v="2149"/>
    <x v="0"/>
    <x v="0"/>
    <x v="0"/>
    <x v="0"/>
    <x v="1"/>
    <s v="CERVEZAS"/>
    <s v="PILSEN CALLAO"/>
    <x v="1"/>
    <x v="0"/>
    <x v="0"/>
    <x v="0"/>
    <x v="0"/>
    <x v="0"/>
    <x v="0"/>
    <x v="0"/>
    <x v="15"/>
    <x v="32"/>
    <x v="2"/>
    <x v="3"/>
    <x v="74"/>
    <x v="2"/>
    <d v="2021-01-31T00:00:00"/>
    <x v="0"/>
    <x v="0"/>
    <x v="0"/>
  </r>
  <r>
    <x v="1858"/>
    <x v="1"/>
    <x v="0"/>
    <x v="27"/>
    <x v="1858"/>
    <x v="1850"/>
    <x v="0"/>
    <x v="2205"/>
    <s v="0001"/>
    <x v="0"/>
    <s v="11115"/>
    <x v="1"/>
    <x v="2026"/>
    <s v="YD13"/>
    <x v="56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1"/>
    <x v="0"/>
    <s v=""/>
    <x v="1"/>
    <x v="0"/>
    <x v="0"/>
  </r>
  <r>
    <x v="1858"/>
    <x v="0"/>
    <x v="0"/>
    <x v="27"/>
    <x v="1858"/>
    <x v="1850"/>
    <x v="0"/>
    <x v="2205"/>
    <s v="0001"/>
    <x v="0"/>
    <s v="11112"/>
    <x v="0"/>
    <x v="2026"/>
    <s v="YD13"/>
    <x v="56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0"/>
    <x v="0"/>
    <s v=""/>
    <x v="1"/>
    <x v="0"/>
    <x v="0"/>
  </r>
  <r>
    <x v="1859"/>
    <x v="10"/>
    <x v="0"/>
    <x v="6"/>
    <x v="1859"/>
    <x v="1851"/>
    <x v="0"/>
    <x v="2206"/>
    <s v="0001"/>
    <x v="0"/>
    <s v="11118"/>
    <x v="10"/>
    <x v="2027"/>
    <s v="YD13"/>
    <x v="60"/>
    <s v=""/>
    <x v="0"/>
    <n v="1"/>
    <x v="0"/>
    <n v="13.86"/>
    <n v="5.66"/>
    <x v="0"/>
    <x v="1"/>
    <n v="1"/>
    <n v="12849155"/>
    <x v="1838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4"/>
    <n v="4"/>
    <x v="0"/>
    <x v="0"/>
    <x v="2"/>
    <n v="4"/>
    <x v="0"/>
    <x v="2150"/>
    <x v="0"/>
    <x v="0"/>
    <x v="0"/>
    <x v="0"/>
    <x v="0"/>
    <s v="NABS"/>
    <s v="GUARANÁ"/>
    <x v="0"/>
    <x v="0"/>
    <x v="0"/>
    <x v="3"/>
    <x v="0"/>
    <x v="0"/>
    <x v="0"/>
    <x v="0"/>
    <x v="2"/>
    <x v="22"/>
    <x v="1"/>
    <x v="1"/>
    <x v="120"/>
    <x v="0"/>
    <d v="2021-01-31T00:00:00"/>
    <x v="0"/>
    <x v="0"/>
    <x v="0"/>
  </r>
  <r>
    <x v="1859"/>
    <x v="6"/>
    <x v="0"/>
    <x v="6"/>
    <x v="1859"/>
    <x v="1851"/>
    <x v="0"/>
    <x v="2206"/>
    <s v="0001"/>
    <x v="0"/>
    <s v="4961"/>
    <x v="6"/>
    <x v="2027"/>
    <s v="YD13"/>
    <x v="6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22"/>
    <x v="1"/>
    <x v="1"/>
    <x v="24"/>
    <x v="4"/>
    <s v=""/>
    <x v="1"/>
    <x v="0"/>
    <x v="0"/>
  </r>
  <r>
    <x v="1859"/>
    <x v="17"/>
    <x v="0"/>
    <x v="6"/>
    <x v="1859"/>
    <x v="1851"/>
    <x v="0"/>
    <x v="2206"/>
    <s v="0001"/>
    <x v="0"/>
    <s v="4963"/>
    <x v="17"/>
    <x v="2027"/>
    <s v="YD13"/>
    <x v="6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22"/>
    <x v="1"/>
    <x v="1"/>
    <x v="24"/>
    <x v="4"/>
    <s v=""/>
    <x v="1"/>
    <x v="0"/>
    <x v="0"/>
  </r>
  <r>
    <x v="1859"/>
    <x v="25"/>
    <x v="0"/>
    <x v="6"/>
    <x v="1859"/>
    <x v="1851"/>
    <x v="0"/>
    <x v="2206"/>
    <s v="0001"/>
    <x v="0"/>
    <s v="8758"/>
    <x v="25"/>
    <x v="2027"/>
    <s v="YD13"/>
    <x v="6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2"/>
    <x v="22"/>
    <x v="1"/>
    <x v="1"/>
    <x v="66"/>
    <x v="0"/>
    <s v=""/>
    <x v="1"/>
    <x v="0"/>
    <x v="0"/>
  </r>
  <r>
    <x v="1860"/>
    <x v="6"/>
    <x v="0"/>
    <x v="30"/>
    <x v="1860"/>
    <x v="1852"/>
    <x v="0"/>
    <x v="2207"/>
    <s v="0001"/>
    <x v="0"/>
    <s v="4961"/>
    <x v="6"/>
    <x v="2028"/>
    <s v="YD13"/>
    <x v="59"/>
    <s v=""/>
    <x v="0"/>
    <n v="1"/>
    <x v="0"/>
    <n v="16.100000000000001"/>
    <n v="3.28"/>
    <x v="0"/>
    <x v="1"/>
    <n v="1"/>
    <n v="12849159"/>
    <x v="1839"/>
    <x v="0"/>
    <d v="2021-02-06T00:00:00"/>
    <x v="0"/>
    <x v="0"/>
    <x v="0"/>
    <s v="LU"/>
    <x v="0"/>
    <n v="0.09"/>
    <n v="1"/>
    <n v="1.5822784810125001"/>
    <n v="1"/>
    <n v="1"/>
    <x v="0"/>
    <n v="3"/>
    <n v="1.5"/>
    <x v="0"/>
    <x v="0"/>
    <x v="5"/>
    <n v="3"/>
    <x v="0"/>
    <x v="2151"/>
    <x v="0"/>
    <x v="0"/>
    <x v="0"/>
    <x v="0"/>
    <x v="0"/>
    <s v="NABS"/>
    <s v="SAN MATEO"/>
    <x v="0"/>
    <x v="0"/>
    <x v="0"/>
    <x v="0"/>
    <x v="0"/>
    <x v="0"/>
    <x v="0"/>
    <x v="0"/>
    <x v="16"/>
    <x v="36"/>
    <x v="2"/>
    <x v="3"/>
    <x v="24"/>
    <x v="4"/>
    <d v="2021-01-31T00:00:00"/>
    <x v="0"/>
    <x v="0"/>
    <x v="0"/>
  </r>
  <r>
    <x v="1860"/>
    <x v="26"/>
    <x v="0"/>
    <x v="30"/>
    <x v="1860"/>
    <x v="1852"/>
    <x v="0"/>
    <x v="2207"/>
    <s v="0001"/>
    <x v="0"/>
    <s v="12408"/>
    <x v="26"/>
    <x v="2028"/>
    <s v="YD13"/>
    <x v="59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0"/>
    <x v="0"/>
    <x v="16"/>
    <x v="36"/>
    <x v="2"/>
    <x v="3"/>
    <x v="177"/>
    <x v="1"/>
    <s v=""/>
    <x v="1"/>
    <x v="0"/>
    <x v="0"/>
  </r>
  <r>
    <x v="1861"/>
    <x v="6"/>
    <x v="0"/>
    <x v="2"/>
    <x v="1861"/>
    <x v="1853"/>
    <x v="0"/>
    <x v="2208"/>
    <s v="0001"/>
    <x v="0"/>
    <s v="4961"/>
    <x v="6"/>
    <x v="1563"/>
    <s v="YD13"/>
    <x v="47"/>
    <s v=""/>
    <x v="0"/>
    <n v="1"/>
    <x v="0"/>
    <n v="16.100000000000001"/>
    <n v="3.28"/>
    <x v="0"/>
    <x v="0"/>
    <n v="1"/>
    <n v="12849170"/>
    <x v="1840"/>
    <x v="0"/>
    <d v="2021-02-06T00:00:00"/>
    <x v="0"/>
    <x v="0"/>
    <x v="0"/>
    <s v="LU"/>
    <x v="0"/>
    <n v="0.09"/>
    <n v="1"/>
    <n v="1.5822784810125001"/>
    <n v="1"/>
    <n v="1"/>
    <x v="0"/>
    <n v="3"/>
    <n v="3"/>
    <x v="0"/>
    <x v="0"/>
    <x v="2"/>
    <n v="3"/>
    <x v="0"/>
    <x v="2152"/>
    <x v="0"/>
    <x v="0"/>
    <x v="0"/>
    <x v="0"/>
    <x v="0"/>
    <s v="NABS"/>
    <s v="SAN MATEO"/>
    <x v="0"/>
    <x v="0"/>
    <x v="0"/>
    <x v="1"/>
    <x v="0"/>
    <x v="0"/>
    <x v="1"/>
    <x v="1"/>
    <x v="2"/>
    <x v="2"/>
    <x v="2"/>
    <x v="1"/>
    <x v="24"/>
    <x v="4"/>
    <d v="2021-01-31T00:00:00"/>
    <x v="0"/>
    <x v="0"/>
    <x v="0"/>
  </r>
  <r>
    <x v="1861"/>
    <x v="10"/>
    <x v="0"/>
    <x v="2"/>
    <x v="1861"/>
    <x v="1853"/>
    <x v="0"/>
    <x v="2208"/>
    <s v="0001"/>
    <x v="0"/>
    <s v="11118"/>
    <x v="10"/>
    <x v="1563"/>
    <s v="YD13"/>
    <x v="47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1"/>
    <x v="1"/>
    <x v="2"/>
    <x v="2"/>
    <x v="2"/>
    <x v="1"/>
    <x v="120"/>
    <x v="0"/>
    <s v=""/>
    <x v="1"/>
    <x v="0"/>
    <x v="0"/>
  </r>
  <r>
    <x v="1861"/>
    <x v="4"/>
    <x v="0"/>
    <x v="2"/>
    <x v="1861"/>
    <x v="1853"/>
    <x v="0"/>
    <x v="2208"/>
    <s v="0001"/>
    <x v="0"/>
    <s v="2395"/>
    <x v="4"/>
    <x v="1563"/>
    <s v="YD11"/>
    <x v="47"/>
    <s v=""/>
    <x v="0"/>
    <n v="1"/>
    <x v="0"/>
    <n v="30.98"/>
    <n v="27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1"/>
    <x v="2"/>
    <x v="2"/>
    <x v="2"/>
    <x v="1"/>
    <x v="5"/>
    <x v="3"/>
    <s v=""/>
    <x v="1"/>
    <x v="0"/>
    <x v="0"/>
  </r>
  <r>
    <x v="1861"/>
    <x v="11"/>
    <x v="0"/>
    <x v="2"/>
    <x v="1861"/>
    <x v="1853"/>
    <x v="1"/>
    <x v="2208"/>
    <s v="0001"/>
    <x v="0"/>
    <s v="3500192"/>
    <x v="11"/>
    <x v="1563"/>
    <s v="YP66"/>
    <x v="47"/>
    <s v=""/>
    <x v="1"/>
    <n v="1"/>
    <x v="0"/>
    <n v="-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2"/>
    <x v="2"/>
    <x v="1"/>
    <x v="10"/>
    <x v="6"/>
    <s v=""/>
    <x v="1"/>
    <x v="0"/>
    <x v="0"/>
  </r>
  <r>
    <x v="1861"/>
    <x v="11"/>
    <x v="0"/>
    <x v="2"/>
    <x v="1861"/>
    <x v="1853"/>
    <x v="1"/>
    <x v="2208"/>
    <s v="0001"/>
    <x v="0"/>
    <s v="3500192"/>
    <x v="11"/>
    <x v="1563"/>
    <s v="YD73"/>
    <x v="47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2"/>
    <x v="2"/>
    <x v="1"/>
    <x v="10"/>
    <x v="6"/>
    <s v=""/>
    <x v="1"/>
    <x v="0"/>
    <x v="0"/>
  </r>
  <r>
    <x v="1862"/>
    <x v="15"/>
    <x v="1655"/>
    <x v="14"/>
    <x v="1862"/>
    <x v="1854"/>
    <x v="0"/>
    <x v="2209"/>
    <s v="0001"/>
    <x v="0"/>
    <s v="14523"/>
    <x v="15"/>
    <x v="2029"/>
    <s v="YD13"/>
    <x v="1"/>
    <s v=""/>
    <x v="0"/>
    <n v="6"/>
    <x v="1"/>
    <n v="40.33"/>
    <n v="39.24"/>
    <x v="0"/>
    <x v="1"/>
    <n v="1"/>
    <n v="12849183"/>
    <x v="1796"/>
    <x v="0"/>
    <d v="2021-02-06T00:00:00"/>
    <x v="0"/>
    <x v="0"/>
    <x v="0"/>
    <s v="LU"/>
    <x v="0"/>
    <n v="0.1116"/>
    <n v="1.5"/>
    <n v="1.500000000000004"/>
    <n v="1.875"/>
    <n v="6"/>
    <x v="0"/>
    <n v="9"/>
    <n v="4"/>
    <x v="0"/>
    <x v="0"/>
    <x v="1"/>
    <n v="6"/>
    <x v="0"/>
    <x v="2153"/>
    <x v="2"/>
    <x v="0"/>
    <x v="0"/>
    <x v="2"/>
    <x v="1"/>
    <s v="CERVEZAS"/>
    <s v="PILSEN CALLAO"/>
    <x v="1"/>
    <x v="0"/>
    <x v="0"/>
    <x v="2"/>
    <x v="1"/>
    <x v="1"/>
    <x v="0"/>
    <x v="23"/>
    <x v="7"/>
    <x v="20"/>
    <x v="4"/>
    <x v="1"/>
    <x v="304"/>
    <x v="2"/>
    <d v="2021-01-31T00:00:00"/>
    <x v="0"/>
    <x v="0"/>
    <x v="0"/>
  </r>
  <r>
    <x v="1862"/>
    <x v="25"/>
    <x v="0"/>
    <x v="14"/>
    <x v="1862"/>
    <x v="1854"/>
    <x v="0"/>
    <x v="2210"/>
    <s v="0001"/>
    <x v="0"/>
    <s v="8758"/>
    <x v="25"/>
    <x v="2030"/>
    <s v="YD13"/>
    <x v="49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n v="3"/>
    <x v="0"/>
    <x v="2154"/>
    <x v="1"/>
    <x v="0"/>
    <x v="0"/>
    <x v="1"/>
    <x v="0"/>
    <s v="NABS"/>
    <s v="VIVA BACKUS"/>
    <x v="0"/>
    <x v="0"/>
    <x v="0"/>
    <x v="2"/>
    <x v="0"/>
    <x v="0"/>
    <x v="0"/>
    <x v="23"/>
    <x v="7"/>
    <x v="20"/>
    <x v="4"/>
    <x v="1"/>
    <x v="66"/>
    <x v="0"/>
    <s v=""/>
    <x v="1"/>
    <x v="0"/>
    <x v="0"/>
  </r>
  <r>
    <x v="1862"/>
    <x v="32"/>
    <x v="0"/>
    <x v="14"/>
    <x v="1862"/>
    <x v="1854"/>
    <x v="0"/>
    <x v="2210"/>
    <s v="0001"/>
    <x v="0"/>
    <s v="9314"/>
    <x v="32"/>
    <x v="2030"/>
    <s v="YD13"/>
    <x v="49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23"/>
    <x v="7"/>
    <x v="20"/>
    <x v="4"/>
    <x v="1"/>
    <x v="115"/>
    <x v="10"/>
    <s v=""/>
    <x v="1"/>
    <x v="0"/>
    <x v="0"/>
  </r>
  <r>
    <x v="1862"/>
    <x v="10"/>
    <x v="0"/>
    <x v="14"/>
    <x v="1862"/>
    <x v="1854"/>
    <x v="0"/>
    <x v="2210"/>
    <s v="0001"/>
    <x v="0"/>
    <s v="11118"/>
    <x v="10"/>
    <x v="2030"/>
    <s v="YD13"/>
    <x v="49"/>
    <s v=""/>
    <x v="0"/>
    <n v="1"/>
    <x v="0"/>
    <n v="5.39"/>
    <n v="2.21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3"/>
    <x v="7"/>
    <x v="20"/>
    <x v="4"/>
    <x v="1"/>
    <x v="901"/>
    <x v="0"/>
    <s v=""/>
    <x v="1"/>
    <x v="0"/>
    <x v="0"/>
  </r>
  <r>
    <x v="1863"/>
    <x v="10"/>
    <x v="0"/>
    <x v="2"/>
    <x v="1863"/>
    <x v="1855"/>
    <x v="0"/>
    <x v="2211"/>
    <s v="0001"/>
    <x v="0"/>
    <s v="11118"/>
    <x v="10"/>
    <x v="2031"/>
    <s v="YD13"/>
    <x v="50"/>
    <s v=""/>
    <x v="0"/>
    <n v="1"/>
    <x v="0"/>
    <n v="13.86"/>
    <n v="5.66"/>
    <x v="0"/>
    <x v="0"/>
    <n v="1"/>
    <n v="12849194"/>
    <x v="184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5"/>
    <n v="5"/>
    <x v="0"/>
    <x v="0"/>
    <x v="2"/>
    <n v="5"/>
    <x v="0"/>
    <x v="2155"/>
    <x v="0"/>
    <x v="0"/>
    <x v="0"/>
    <x v="0"/>
    <x v="0"/>
    <s v="NABS"/>
    <s v="GUARANÁ"/>
    <x v="0"/>
    <x v="0"/>
    <x v="0"/>
    <x v="1"/>
    <x v="0"/>
    <x v="0"/>
    <x v="1"/>
    <x v="1"/>
    <x v="2"/>
    <x v="2"/>
    <x v="2"/>
    <x v="1"/>
    <x v="120"/>
    <x v="0"/>
    <d v="2021-01-31T00:00:00"/>
    <x v="0"/>
    <x v="0"/>
    <x v="0"/>
  </r>
  <r>
    <x v="1863"/>
    <x v="4"/>
    <x v="0"/>
    <x v="2"/>
    <x v="1863"/>
    <x v="1855"/>
    <x v="0"/>
    <x v="2211"/>
    <s v="0001"/>
    <x v="0"/>
    <s v="2395"/>
    <x v="4"/>
    <x v="2031"/>
    <s v="YD11"/>
    <x v="50"/>
    <s v=""/>
    <x v="0"/>
    <n v="4"/>
    <x v="0"/>
    <n v="123.93"/>
    <n v="107.98"/>
    <x v="0"/>
    <x v="0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1"/>
    <x v="1"/>
    <x v="2"/>
    <x v="2"/>
    <x v="2"/>
    <x v="1"/>
    <x v="18"/>
    <x v="3"/>
    <s v=""/>
    <x v="1"/>
    <x v="0"/>
    <x v="0"/>
  </r>
  <r>
    <x v="1863"/>
    <x v="11"/>
    <x v="0"/>
    <x v="2"/>
    <x v="1863"/>
    <x v="1855"/>
    <x v="1"/>
    <x v="2211"/>
    <s v="0001"/>
    <x v="0"/>
    <s v="3500192"/>
    <x v="11"/>
    <x v="2031"/>
    <s v="YP66"/>
    <x v="50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2"/>
    <x v="2"/>
    <x v="1"/>
    <x v="10"/>
    <x v="6"/>
    <s v=""/>
    <x v="1"/>
    <x v="0"/>
    <x v="0"/>
  </r>
  <r>
    <x v="1863"/>
    <x v="11"/>
    <x v="0"/>
    <x v="2"/>
    <x v="1863"/>
    <x v="1855"/>
    <x v="1"/>
    <x v="2211"/>
    <s v="0001"/>
    <x v="0"/>
    <s v="3500192"/>
    <x v="11"/>
    <x v="2031"/>
    <s v="YD73"/>
    <x v="50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2"/>
    <x v="2"/>
    <x v="2"/>
    <x v="1"/>
    <x v="10"/>
    <x v="6"/>
    <s v=""/>
    <x v="1"/>
    <x v="0"/>
    <x v="0"/>
  </r>
  <r>
    <x v="1864"/>
    <x v="4"/>
    <x v="0"/>
    <x v="17"/>
    <x v="1864"/>
    <x v="1856"/>
    <x v="0"/>
    <x v="2212"/>
    <s v="0001"/>
    <x v="0"/>
    <s v="2395"/>
    <x v="4"/>
    <x v="2032"/>
    <s v="YD11"/>
    <x v="56"/>
    <s v=""/>
    <x v="0"/>
    <n v="8"/>
    <x v="0"/>
    <n v="247.86"/>
    <n v="215.94"/>
    <x v="0"/>
    <x v="3"/>
    <n v="1"/>
    <n v="12849204"/>
    <x v="1842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4"/>
    <n v="14"/>
    <x v="0"/>
    <x v="0"/>
    <x v="2"/>
    <n v="14"/>
    <x v="0"/>
    <x v="2156"/>
    <x v="0"/>
    <x v="0"/>
    <x v="0"/>
    <x v="4"/>
    <x v="1"/>
    <s v="CERVEZAS"/>
    <s v="PILSEN TRUJILLO"/>
    <x v="2"/>
    <x v="0"/>
    <x v="0"/>
    <x v="3"/>
    <x v="0"/>
    <x v="0"/>
    <x v="0"/>
    <x v="0"/>
    <x v="6"/>
    <x v="9"/>
    <x v="3"/>
    <x v="1"/>
    <x v="206"/>
    <x v="3"/>
    <d v="2021-01-31T00:00:00"/>
    <x v="0"/>
    <x v="0"/>
    <x v="0"/>
  </r>
  <r>
    <x v="1864"/>
    <x v="5"/>
    <x v="0"/>
    <x v="17"/>
    <x v="1864"/>
    <x v="1856"/>
    <x v="0"/>
    <x v="2212"/>
    <s v="0001"/>
    <x v="0"/>
    <s v="2821"/>
    <x v="5"/>
    <x v="2032"/>
    <s v="YD11"/>
    <x v="56"/>
    <s v=""/>
    <x v="0"/>
    <n v="6"/>
    <x v="0"/>
    <n v="184.24"/>
    <n v="163.62"/>
    <x v="0"/>
    <x v="3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6"/>
    <x v="9"/>
    <x v="3"/>
    <x v="1"/>
    <x v="208"/>
    <x v="3"/>
    <s v=""/>
    <x v="1"/>
    <x v="0"/>
    <x v="0"/>
  </r>
  <r>
    <x v="1864"/>
    <x v="11"/>
    <x v="0"/>
    <x v="17"/>
    <x v="1864"/>
    <x v="1856"/>
    <x v="1"/>
    <x v="2212"/>
    <s v="0001"/>
    <x v="0"/>
    <s v="3500192"/>
    <x v="11"/>
    <x v="2032"/>
    <s v="YP66"/>
    <x v="56"/>
    <s v=""/>
    <x v="1"/>
    <n v="14"/>
    <x v="0"/>
    <n v="-53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864"/>
    <x v="11"/>
    <x v="0"/>
    <x v="17"/>
    <x v="1864"/>
    <x v="1856"/>
    <x v="1"/>
    <x v="2212"/>
    <s v="0001"/>
    <x v="0"/>
    <s v="3500192"/>
    <x v="11"/>
    <x v="2032"/>
    <s v="YD73"/>
    <x v="56"/>
    <s v=""/>
    <x v="1"/>
    <n v="8"/>
    <x v="0"/>
    <n v="30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864"/>
    <x v="11"/>
    <x v="0"/>
    <x v="17"/>
    <x v="1864"/>
    <x v="1856"/>
    <x v="1"/>
    <x v="2212"/>
    <s v="0001"/>
    <x v="0"/>
    <s v="3500192"/>
    <x v="11"/>
    <x v="2032"/>
    <s v="YD73"/>
    <x v="56"/>
    <s v=""/>
    <x v="1"/>
    <n v="6"/>
    <x v="0"/>
    <n v="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6"/>
    <x v="9"/>
    <x v="3"/>
    <x v="1"/>
    <x v="10"/>
    <x v="6"/>
    <s v=""/>
    <x v="1"/>
    <x v="0"/>
    <x v="0"/>
  </r>
  <r>
    <x v="1865"/>
    <x v="4"/>
    <x v="0"/>
    <x v="3"/>
    <x v="1865"/>
    <x v="1857"/>
    <x v="0"/>
    <x v="2213"/>
    <s v="0001"/>
    <x v="0"/>
    <s v="2395"/>
    <x v="4"/>
    <x v="2033"/>
    <s v="YD11"/>
    <x v="49"/>
    <s v=""/>
    <x v="0"/>
    <n v="3"/>
    <x v="0"/>
    <n v="84.48"/>
    <n v="79.260000000000005"/>
    <x v="0"/>
    <x v="1"/>
    <n v="1"/>
    <n v="12849210"/>
    <x v="184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2157"/>
    <x v="0"/>
    <x v="0"/>
    <x v="0"/>
    <x v="0"/>
    <x v="1"/>
    <s v="CERVEZAS"/>
    <s v="PILSEN TRUJILLO"/>
    <x v="2"/>
    <x v="0"/>
    <x v="0"/>
    <x v="2"/>
    <x v="0"/>
    <x v="0"/>
    <x v="0"/>
    <x v="2"/>
    <x v="7"/>
    <x v="11"/>
    <x v="4"/>
    <x v="1"/>
    <x v="902"/>
    <x v="3"/>
    <d v="2021-01-31T00:00:00"/>
    <x v="0"/>
    <x v="0"/>
    <x v="0"/>
  </r>
  <r>
    <x v="1865"/>
    <x v="11"/>
    <x v="0"/>
    <x v="3"/>
    <x v="1865"/>
    <x v="1857"/>
    <x v="1"/>
    <x v="2213"/>
    <s v="0001"/>
    <x v="0"/>
    <s v="3500192"/>
    <x v="11"/>
    <x v="2033"/>
    <s v="YP66"/>
    <x v="4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865"/>
    <x v="11"/>
    <x v="0"/>
    <x v="3"/>
    <x v="1865"/>
    <x v="1857"/>
    <x v="1"/>
    <x v="2213"/>
    <s v="0001"/>
    <x v="0"/>
    <s v="3500192"/>
    <x v="11"/>
    <x v="2033"/>
    <s v="YD73"/>
    <x v="49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866"/>
    <x v="25"/>
    <x v="0"/>
    <x v="24"/>
    <x v="1866"/>
    <x v="1858"/>
    <x v="0"/>
    <x v="2214"/>
    <s v="0001"/>
    <x v="0"/>
    <s v="8758"/>
    <x v="25"/>
    <x v="2034"/>
    <s v="YD13"/>
    <x v="49"/>
    <s v=""/>
    <x v="0"/>
    <n v="1"/>
    <x v="0"/>
    <n v="9.27"/>
    <n v="3.79"/>
    <x v="0"/>
    <x v="1"/>
    <n v="1"/>
    <n v="12849212"/>
    <x v="1844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2"/>
    <n v="1.7636363635999999"/>
    <x v="0"/>
    <x v="0"/>
    <x v="0"/>
    <n v="2"/>
    <x v="0"/>
    <x v="2158"/>
    <x v="0"/>
    <x v="0"/>
    <x v="0"/>
    <x v="0"/>
    <x v="0"/>
    <s v="NABS"/>
    <s v="VIVA BACKUS"/>
    <x v="0"/>
    <x v="0"/>
    <x v="0"/>
    <x v="2"/>
    <x v="0"/>
    <x v="0"/>
    <x v="0"/>
    <x v="0"/>
    <x v="0"/>
    <x v="0"/>
    <x v="0"/>
    <x v="0"/>
    <x v="66"/>
    <x v="0"/>
    <d v="2021-01-31T00:00:00"/>
    <x v="0"/>
    <x v="0"/>
    <x v="0"/>
  </r>
  <r>
    <x v="1866"/>
    <x v="1"/>
    <x v="0"/>
    <x v="24"/>
    <x v="1866"/>
    <x v="1858"/>
    <x v="0"/>
    <x v="2214"/>
    <s v="0001"/>
    <x v="0"/>
    <s v="11115"/>
    <x v="1"/>
    <x v="2034"/>
    <s v="YD13"/>
    <x v="49"/>
    <s v=""/>
    <x v="0"/>
    <n v="1"/>
    <x v="0"/>
    <n v="10.09"/>
    <n v="4.13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0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0"/>
    <x v="0"/>
    <x v="0"/>
    <x v="0"/>
    <x v="915"/>
    <x v="0"/>
    <s v=""/>
    <x v="1"/>
    <x v="0"/>
    <x v="0"/>
  </r>
  <r>
    <x v="1867"/>
    <x v="9"/>
    <x v="0"/>
    <x v="13"/>
    <x v="1867"/>
    <x v="1859"/>
    <x v="0"/>
    <x v="2215"/>
    <s v="0001"/>
    <x v="0"/>
    <s v="7343"/>
    <x v="9"/>
    <x v="1462"/>
    <s v="YD11"/>
    <x v="53"/>
    <s v=""/>
    <x v="0"/>
    <n v="10"/>
    <x v="0"/>
    <n v="307.29000000000002"/>
    <n v="396.2"/>
    <x v="0"/>
    <x v="0"/>
    <n v="1"/>
    <n v="12849214"/>
    <x v="1845"/>
    <x v="0"/>
    <d v="2021-02-06T00:00:00"/>
    <x v="0"/>
    <x v="0"/>
    <x v="0"/>
    <s v="LU"/>
    <x v="0"/>
    <n v="1.2"/>
    <n v="15"/>
    <n v="16.129032258064559"/>
    <n v="22.222222222222221"/>
    <n v="10"/>
    <x v="0"/>
    <n v="10"/>
    <n v="15"/>
    <x v="0"/>
    <x v="0"/>
    <x v="2"/>
    <n v="10"/>
    <x v="0"/>
    <x v="2159"/>
    <x v="0"/>
    <x v="0"/>
    <x v="0"/>
    <x v="2"/>
    <x v="1"/>
    <s v="CERVEZAS"/>
    <s v="PILSEN TRUJILLO"/>
    <x v="2"/>
    <x v="0"/>
    <x v="0"/>
    <x v="3"/>
    <x v="0"/>
    <x v="0"/>
    <x v="1"/>
    <x v="4"/>
    <x v="3"/>
    <x v="3"/>
    <x v="3"/>
    <x v="1"/>
    <x v="916"/>
    <x v="3"/>
    <d v="2021-01-31T00:00:00"/>
    <x v="0"/>
    <x v="0"/>
    <x v="0"/>
  </r>
  <r>
    <x v="1867"/>
    <x v="12"/>
    <x v="0"/>
    <x v="13"/>
    <x v="1867"/>
    <x v="1859"/>
    <x v="1"/>
    <x v="2215"/>
    <s v="0001"/>
    <x v="0"/>
    <s v="3500193"/>
    <x v="12"/>
    <x v="1462"/>
    <s v="YP66"/>
    <x v="53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3"/>
    <x v="3"/>
    <x v="3"/>
    <x v="1"/>
    <x v="10"/>
    <x v="6"/>
    <s v=""/>
    <x v="1"/>
    <x v="0"/>
    <x v="0"/>
  </r>
  <r>
    <x v="1867"/>
    <x v="12"/>
    <x v="0"/>
    <x v="13"/>
    <x v="1867"/>
    <x v="1859"/>
    <x v="1"/>
    <x v="2215"/>
    <s v="0001"/>
    <x v="0"/>
    <s v="3500193"/>
    <x v="12"/>
    <x v="1462"/>
    <s v="YD73"/>
    <x v="53"/>
    <s v=""/>
    <x v="1"/>
    <n v="10"/>
    <x v="0"/>
    <n v="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4"/>
    <x v="3"/>
    <x v="3"/>
    <x v="3"/>
    <x v="1"/>
    <x v="10"/>
    <x v="6"/>
    <s v=""/>
    <x v="1"/>
    <x v="0"/>
    <x v="0"/>
  </r>
  <r>
    <x v="1868"/>
    <x v="25"/>
    <x v="0"/>
    <x v="21"/>
    <x v="1868"/>
    <x v="1860"/>
    <x v="0"/>
    <x v="2216"/>
    <s v="0001"/>
    <x v="0"/>
    <s v="8758"/>
    <x v="25"/>
    <x v="2035"/>
    <s v="YD13"/>
    <x v="49"/>
    <s v=""/>
    <x v="0"/>
    <n v="1"/>
    <x v="0"/>
    <n v="9.27"/>
    <n v="3.79"/>
    <x v="0"/>
    <x v="1"/>
    <n v="1"/>
    <n v="12849216"/>
    <x v="1846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3333333333000001"/>
    <x v="0"/>
    <x v="0"/>
    <x v="2"/>
    <n v="3"/>
    <x v="0"/>
    <x v="2160"/>
    <x v="0"/>
    <x v="0"/>
    <x v="0"/>
    <x v="0"/>
    <x v="0"/>
    <s v="NABS"/>
    <s v="VIVA BACKUS"/>
    <x v="0"/>
    <x v="0"/>
    <x v="0"/>
    <x v="3"/>
    <x v="0"/>
    <x v="0"/>
    <x v="0"/>
    <x v="0"/>
    <x v="7"/>
    <x v="11"/>
    <x v="4"/>
    <x v="1"/>
    <x v="66"/>
    <x v="0"/>
    <d v="2021-01-31T00:00:00"/>
    <x v="0"/>
    <x v="0"/>
    <x v="0"/>
  </r>
  <r>
    <x v="1868"/>
    <x v="0"/>
    <x v="0"/>
    <x v="21"/>
    <x v="1868"/>
    <x v="1860"/>
    <x v="0"/>
    <x v="2216"/>
    <s v="0001"/>
    <x v="0"/>
    <s v="11112"/>
    <x v="0"/>
    <x v="2035"/>
    <s v="YD13"/>
    <x v="49"/>
    <s v=""/>
    <x v="0"/>
    <n v="1"/>
    <x v="0"/>
    <n v="8.44"/>
    <n v="3.44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914"/>
    <x v="0"/>
    <s v=""/>
    <x v="1"/>
    <x v="0"/>
    <x v="0"/>
  </r>
  <r>
    <x v="1868"/>
    <x v="10"/>
    <x v="0"/>
    <x v="21"/>
    <x v="1868"/>
    <x v="1860"/>
    <x v="0"/>
    <x v="2216"/>
    <s v="0001"/>
    <x v="0"/>
    <s v="11118"/>
    <x v="10"/>
    <x v="2035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120"/>
    <x v="0"/>
    <s v=""/>
    <x v="1"/>
    <x v="0"/>
    <x v="0"/>
  </r>
  <r>
    <x v="1869"/>
    <x v="5"/>
    <x v="0"/>
    <x v="7"/>
    <x v="1869"/>
    <x v="1861"/>
    <x v="0"/>
    <x v="2217"/>
    <s v="0001"/>
    <x v="0"/>
    <s v="2821"/>
    <x v="5"/>
    <x v="2036"/>
    <s v="YD11"/>
    <x v="51"/>
    <s v=""/>
    <x v="0"/>
    <n v="2"/>
    <x v="0"/>
    <n v="61.41"/>
    <n v="54.54"/>
    <x v="0"/>
    <x v="0"/>
    <n v="1"/>
    <n v="12849279"/>
    <x v="1847"/>
    <x v="0"/>
    <d v="2021-02-06T00:00:00"/>
    <x v="0"/>
    <x v="0"/>
    <x v="0"/>
    <s v="LU"/>
    <x v="0"/>
    <n v="0.1512"/>
    <n v="2"/>
    <n v="2.0322580645161343"/>
    <n v="2.8571428571428568"/>
    <n v="2"/>
    <x v="0"/>
    <n v="8"/>
    <n v="8"/>
    <x v="0"/>
    <x v="0"/>
    <x v="2"/>
    <n v="8"/>
    <x v="0"/>
    <x v="2161"/>
    <x v="0"/>
    <x v="0"/>
    <x v="0"/>
    <x v="2"/>
    <x v="1"/>
    <s v="CERVEZAS"/>
    <s v="PILSEN CALLAO"/>
    <x v="2"/>
    <x v="0"/>
    <x v="0"/>
    <x v="2"/>
    <x v="0"/>
    <x v="0"/>
    <x v="0"/>
    <x v="0"/>
    <x v="7"/>
    <x v="11"/>
    <x v="4"/>
    <x v="1"/>
    <x v="15"/>
    <x v="3"/>
    <d v="2021-01-31T00:00:00"/>
    <x v="0"/>
    <x v="0"/>
    <x v="0"/>
  </r>
  <r>
    <x v="1869"/>
    <x v="4"/>
    <x v="0"/>
    <x v="7"/>
    <x v="1869"/>
    <x v="1861"/>
    <x v="0"/>
    <x v="2217"/>
    <s v="0001"/>
    <x v="0"/>
    <s v="2395"/>
    <x v="4"/>
    <x v="2036"/>
    <s v="YD11"/>
    <x v="51"/>
    <s v=""/>
    <x v="0"/>
    <n v="5"/>
    <x v="0"/>
    <n v="154.91999999999999"/>
    <n v="134.96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11"/>
    <x v="4"/>
    <x v="1"/>
    <x v="31"/>
    <x v="3"/>
    <s v=""/>
    <x v="1"/>
    <x v="0"/>
    <x v="0"/>
  </r>
  <r>
    <x v="1869"/>
    <x v="34"/>
    <x v="0"/>
    <x v="7"/>
    <x v="1869"/>
    <x v="1861"/>
    <x v="0"/>
    <x v="2217"/>
    <s v="0001"/>
    <x v="0"/>
    <s v="5015"/>
    <x v="34"/>
    <x v="2036"/>
    <s v="YD13"/>
    <x v="51"/>
    <s v=""/>
    <x v="0"/>
    <n v="1"/>
    <x v="0"/>
    <n v="5.93"/>
    <n v="1.21"/>
    <x v="0"/>
    <x v="0"/>
    <s v=""/>
    <s v=""/>
    <x v="1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7"/>
    <x v="11"/>
    <x v="4"/>
    <x v="1"/>
    <x v="161"/>
    <x v="4"/>
    <s v=""/>
    <x v="1"/>
    <x v="0"/>
    <x v="0"/>
  </r>
  <r>
    <x v="1869"/>
    <x v="11"/>
    <x v="0"/>
    <x v="7"/>
    <x v="1869"/>
    <x v="1861"/>
    <x v="1"/>
    <x v="2217"/>
    <s v="0001"/>
    <x v="0"/>
    <s v="3500192"/>
    <x v="11"/>
    <x v="2036"/>
    <s v="YP66"/>
    <x v="51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869"/>
    <x v="11"/>
    <x v="0"/>
    <x v="7"/>
    <x v="1869"/>
    <x v="1861"/>
    <x v="1"/>
    <x v="2217"/>
    <s v="0001"/>
    <x v="0"/>
    <s v="3500192"/>
    <x v="11"/>
    <x v="2036"/>
    <s v="YD73"/>
    <x v="5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869"/>
    <x v="11"/>
    <x v="0"/>
    <x v="7"/>
    <x v="1869"/>
    <x v="1861"/>
    <x v="1"/>
    <x v="2217"/>
    <s v="0001"/>
    <x v="0"/>
    <s v="3500192"/>
    <x v="11"/>
    <x v="2036"/>
    <s v="YD73"/>
    <x v="51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870"/>
    <x v="38"/>
    <x v="0"/>
    <x v="3"/>
    <x v="1870"/>
    <x v="1862"/>
    <x v="0"/>
    <x v="2218"/>
    <s v="0001"/>
    <x v="0"/>
    <s v="2960"/>
    <x v="38"/>
    <x v="2037"/>
    <s v="YD13"/>
    <x v="49"/>
    <s v=""/>
    <x v="0"/>
    <n v="1"/>
    <x v="0"/>
    <n v="6.31"/>
    <n v="2.57"/>
    <x v="0"/>
    <x v="1"/>
    <n v="1"/>
    <n v="12849287"/>
    <x v="1796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3"/>
    <n v="1.8333333333000001"/>
    <x v="0"/>
    <x v="0"/>
    <x v="2"/>
    <n v="3"/>
    <x v="0"/>
    <x v="2162"/>
    <x v="0"/>
    <x v="0"/>
    <x v="0"/>
    <x v="0"/>
    <x v="0"/>
    <s v="NABS"/>
    <s v="VIVA BACKUS"/>
    <x v="0"/>
    <x v="0"/>
    <x v="0"/>
    <x v="2"/>
    <x v="0"/>
    <x v="0"/>
    <x v="0"/>
    <x v="2"/>
    <x v="7"/>
    <x v="11"/>
    <x v="4"/>
    <x v="1"/>
    <x v="917"/>
    <x v="0"/>
    <d v="2021-01-31T00:00:00"/>
    <x v="0"/>
    <x v="0"/>
    <x v="0"/>
  </r>
  <r>
    <x v="1870"/>
    <x v="6"/>
    <x v="0"/>
    <x v="3"/>
    <x v="1870"/>
    <x v="1862"/>
    <x v="0"/>
    <x v="2218"/>
    <s v="0001"/>
    <x v="0"/>
    <s v="4961"/>
    <x v="6"/>
    <x v="2037"/>
    <s v="YD13"/>
    <x v="49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2"/>
    <x v="7"/>
    <x v="11"/>
    <x v="4"/>
    <x v="1"/>
    <x v="24"/>
    <x v="4"/>
    <s v=""/>
    <x v="1"/>
    <x v="0"/>
    <x v="0"/>
  </r>
  <r>
    <x v="1870"/>
    <x v="32"/>
    <x v="0"/>
    <x v="3"/>
    <x v="1870"/>
    <x v="1862"/>
    <x v="0"/>
    <x v="2218"/>
    <s v="0001"/>
    <x v="0"/>
    <s v="9314"/>
    <x v="32"/>
    <x v="2037"/>
    <s v="YD13"/>
    <x v="49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2"/>
    <x v="7"/>
    <x v="11"/>
    <x v="4"/>
    <x v="1"/>
    <x v="115"/>
    <x v="10"/>
    <s v=""/>
    <x v="1"/>
    <x v="0"/>
    <x v="0"/>
  </r>
  <r>
    <x v="1871"/>
    <x v="0"/>
    <x v="0"/>
    <x v="8"/>
    <x v="1871"/>
    <x v="1863"/>
    <x v="0"/>
    <x v="2219"/>
    <s v="0001"/>
    <x v="0"/>
    <s v="11112"/>
    <x v="0"/>
    <x v="2038"/>
    <s v="YD13"/>
    <x v="52"/>
    <s v=""/>
    <x v="0"/>
    <n v="2"/>
    <x v="0"/>
    <n v="33.81"/>
    <n v="13.8"/>
    <x v="0"/>
    <x v="1"/>
    <n v="1"/>
    <n v="12849292"/>
    <x v="1848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3"/>
    <n v="1.6666666666000001"/>
    <x v="0"/>
    <x v="0"/>
    <x v="2"/>
    <n v="3"/>
    <x v="0"/>
    <x v="2163"/>
    <x v="0"/>
    <x v="0"/>
    <x v="0"/>
    <x v="0"/>
    <x v="0"/>
    <s v="NABS"/>
    <s v="GUARANÁ"/>
    <x v="0"/>
    <x v="0"/>
    <x v="0"/>
    <x v="2"/>
    <x v="0"/>
    <x v="0"/>
    <x v="0"/>
    <x v="0"/>
    <x v="3"/>
    <x v="3"/>
    <x v="3"/>
    <x v="1"/>
    <x v="261"/>
    <x v="0"/>
    <d v="2021-01-31T00:00:00"/>
    <x v="0"/>
    <x v="0"/>
    <x v="0"/>
  </r>
  <r>
    <x v="1871"/>
    <x v="10"/>
    <x v="0"/>
    <x v="8"/>
    <x v="1871"/>
    <x v="1863"/>
    <x v="0"/>
    <x v="2219"/>
    <s v="0001"/>
    <x v="0"/>
    <s v="11118"/>
    <x v="10"/>
    <x v="2038"/>
    <s v="YD13"/>
    <x v="52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120"/>
    <x v="0"/>
    <s v=""/>
    <x v="1"/>
    <x v="0"/>
    <x v="0"/>
  </r>
  <r>
    <x v="1872"/>
    <x v="5"/>
    <x v="0"/>
    <x v="7"/>
    <x v="1872"/>
    <x v="1864"/>
    <x v="0"/>
    <x v="2220"/>
    <s v="0001"/>
    <x v="0"/>
    <s v="2821"/>
    <x v="5"/>
    <x v="2039"/>
    <s v="YD11"/>
    <x v="50"/>
    <s v=""/>
    <x v="0"/>
    <n v="6"/>
    <x v="0"/>
    <n v="184.24"/>
    <n v="163.62"/>
    <x v="0"/>
    <x v="1"/>
    <n v="1"/>
    <n v="12849296"/>
    <x v="1849"/>
    <x v="0"/>
    <d v="2021-02-06T00:00:00"/>
    <x v="0"/>
    <x v="0"/>
    <x v="0"/>
    <s v="LU"/>
    <x v="0"/>
    <n v="0.4536"/>
    <n v="6"/>
    <n v="6.0967741935484039"/>
    <n v="8.5714285714285694"/>
    <n v="6"/>
    <x v="0"/>
    <n v="8"/>
    <n v="7.25"/>
    <x v="0"/>
    <x v="0"/>
    <x v="2"/>
    <n v="8"/>
    <x v="0"/>
    <x v="2164"/>
    <x v="0"/>
    <x v="0"/>
    <x v="0"/>
    <x v="2"/>
    <x v="1"/>
    <s v="CERVEZAS"/>
    <s v="PILSEN CALLAO"/>
    <x v="2"/>
    <x v="0"/>
    <x v="0"/>
    <x v="2"/>
    <x v="0"/>
    <x v="0"/>
    <x v="0"/>
    <x v="0"/>
    <x v="7"/>
    <x v="11"/>
    <x v="4"/>
    <x v="1"/>
    <x v="208"/>
    <x v="3"/>
    <d v="2021-01-31T00:00:00"/>
    <x v="0"/>
    <x v="0"/>
    <x v="0"/>
  </r>
  <r>
    <x v="1872"/>
    <x v="26"/>
    <x v="0"/>
    <x v="7"/>
    <x v="1872"/>
    <x v="1864"/>
    <x v="0"/>
    <x v="2220"/>
    <s v="0001"/>
    <x v="0"/>
    <s v="12408"/>
    <x v="26"/>
    <x v="2039"/>
    <s v="YD13"/>
    <x v="50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7"/>
    <x v="11"/>
    <x v="4"/>
    <x v="1"/>
    <x v="47"/>
    <x v="1"/>
    <s v=""/>
    <x v="1"/>
    <x v="0"/>
    <x v="0"/>
  </r>
  <r>
    <x v="1872"/>
    <x v="25"/>
    <x v="0"/>
    <x v="7"/>
    <x v="1872"/>
    <x v="1864"/>
    <x v="0"/>
    <x v="2220"/>
    <s v="0001"/>
    <x v="0"/>
    <s v="8758"/>
    <x v="25"/>
    <x v="2039"/>
    <s v="YD13"/>
    <x v="5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11"/>
    <x v="4"/>
    <x v="1"/>
    <x v="66"/>
    <x v="0"/>
    <s v=""/>
    <x v="1"/>
    <x v="0"/>
    <x v="0"/>
  </r>
  <r>
    <x v="1872"/>
    <x v="11"/>
    <x v="0"/>
    <x v="7"/>
    <x v="1872"/>
    <x v="1864"/>
    <x v="1"/>
    <x v="2220"/>
    <s v="0001"/>
    <x v="0"/>
    <s v="3500192"/>
    <x v="11"/>
    <x v="2039"/>
    <s v="YP66"/>
    <x v="50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872"/>
    <x v="11"/>
    <x v="0"/>
    <x v="7"/>
    <x v="1872"/>
    <x v="1864"/>
    <x v="1"/>
    <x v="2220"/>
    <s v="0001"/>
    <x v="0"/>
    <s v="3500192"/>
    <x v="11"/>
    <x v="2039"/>
    <s v="YD73"/>
    <x v="50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873"/>
    <x v="10"/>
    <x v="0"/>
    <x v="18"/>
    <x v="1873"/>
    <x v="1865"/>
    <x v="0"/>
    <x v="2221"/>
    <s v="0001"/>
    <x v="0"/>
    <s v="11118"/>
    <x v="10"/>
    <x v="2040"/>
    <s v="YD13"/>
    <x v="60"/>
    <s v=""/>
    <x v="0"/>
    <n v="2"/>
    <x v="0"/>
    <n v="27.71"/>
    <n v="11.32"/>
    <x v="0"/>
    <x v="1"/>
    <n v="1"/>
    <n v="12849300"/>
    <x v="1850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4"/>
    <n v="4"/>
    <x v="0"/>
    <x v="0"/>
    <x v="2"/>
    <n v="4"/>
    <x v="0"/>
    <x v="2165"/>
    <x v="0"/>
    <x v="0"/>
    <x v="0"/>
    <x v="0"/>
    <x v="0"/>
    <s v="NABS"/>
    <s v="GUARANÁ"/>
    <x v="0"/>
    <x v="0"/>
    <x v="0"/>
    <x v="1"/>
    <x v="0"/>
    <x v="0"/>
    <x v="0"/>
    <x v="0"/>
    <x v="2"/>
    <x v="14"/>
    <x v="1"/>
    <x v="1"/>
    <x v="22"/>
    <x v="0"/>
    <d v="2021-01-31T00:00:00"/>
    <x v="0"/>
    <x v="0"/>
    <x v="0"/>
  </r>
  <r>
    <x v="1873"/>
    <x v="6"/>
    <x v="0"/>
    <x v="18"/>
    <x v="1873"/>
    <x v="1865"/>
    <x v="0"/>
    <x v="2221"/>
    <s v="0001"/>
    <x v="0"/>
    <s v="4961"/>
    <x v="6"/>
    <x v="2040"/>
    <s v="YD13"/>
    <x v="6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2"/>
    <x v="14"/>
    <x v="1"/>
    <x v="1"/>
    <x v="24"/>
    <x v="4"/>
    <s v=""/>
    <x v="1"/>
    <x v="0"/>
    <x v="0"/>
  </r>
  <r>
    <x v="1873"/>
    <x v="25"/>
    <x v="0"/>
    <x v="18"/>
    <x v="1873"/>
    <x v="1865"/>
    <x v="0"/>
    <x v="2221"/>
    <s v="0001"/>
    <x v="0"/>
    <s v="8758"/>
    <x v="25"/>
    <x v="2040"/>
    <s v="YD13"/>
    <x v="6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2"/>
    <x v="14"/>
    <x v="1"/>
    <x v="1"/>
    <x v="66"/>
    <x v="0"/>
    <s v=""/>
    <x v="1"/>
    <x v="0"/>
    <x v="0"/>
  </r>
  <r>
    <x v="1874"/>
    <x v="32"/>
    <x v="0"/>
    <x v="12"/>
    <x v="1874"/>
    <x v="1866"/>
    <x v="0"/>
    <x v="2222"/>
    <s v="0001"/>
    <x v="0"/>
    <s v="9314"/>
    <x v="32"/>
    <x v="2041"/>
    <s v="YD13"/>
    <x v="48"/>
    <s v=""/>
    <x v="0"/>
    <n v="1"/>
    <x v="0"/>
    <n v="7.24"/>
    <n v="2.75"/>
    <x v="0"/>
    <x v="1"/>
    <n v="1"/>
    <n v="12849310"/>
    <x v="185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3"/>
    <n v="2"/>
    <x v="0"/>
    <x v="0"/>
    <x v="2"/>
    <n v="3"/>
    <x v="0"/>
    <x v="2166"/>
    <x v="0"/>
    <x v="0"/>
    <x v="0"/>
    <x v="0"/>
    <x v="0"/>
    <s v="NABS"/>
    <s v="MALTIN POWER"/>
    <x v="0"/>
    <x v="0"/>
    <x v="0"/>
    <x v="1"/>
    <x v="0"/>
    <x v="0"/>
    <x v="0"/>
    <x v="0"/>
    <x v="2"/>
    <x v="4"/>
    <x v="3"/>
    <x v="1"/>
    <x v="115"/>
    <x v="10"/>
    <d v="2021-01-31T00:00:00"/>
    <x v="0"/>
    <x v="0"/>
    <x v="0"/>
  </r>
  <r>
    <x v="1874"/>
    <x v="16"/>
    <x v="0"/>
    <x v="12"/>
    <x v="1874"/>
    <x v="1866"/>
    <x v="0"/>
    <x v="2222"/>
    <s v="0001"/>
    <x v="0"/>
    <s v="11114"/>
    <x v="16"/>
    <x v="2041"/>
    <s v="YD13"/>
    <x v="48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2"/>
    <x v="4"/>
    <x v="3"/>
    <x v="1"/>
    <x v="23"/>
    <x v="0"/>
    <s v=""/>
    <x v="1"/>
    <x v="0"/>
    <x v="0"/>
  </r>
  <r>
    <x v="1874"/>
    <x v="25"/>
    <x v="0"/>
    <x v="12"/>
    <x v="1874"/>
    <x v="1866"/>
    <x v="0"/>
    <x v="2222"/>
    <s v="0001"/>
    <x v="0"/>
    <s v="8758"/>
    <x v="25"/>
    <x v="2041"/>
    <s v="YD13"/>
    <x v="48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2"/>
    <x v="4"/>
    <x v="3"/>
    <x v="1"/>
    <x v="66"/>
    <x v="0"/>
    <s v=""/>
    <x v="1"/>
    <x v="0"/>
    <x v="0"/>
  </r>
  <r>
    <x v="1875"/>
    <x v="4"/>
    <x v="0"/>
    <x v="21"/>
    <x v="1875"/>
    <x v="1867"/>
    <x v="0"/>
    <x v="2223"/>
    <s v="0001"/>
    <x v="0"/>
    <s v="2395"/>
    <x v="4"/>
    <x v="2042"/>
    <s v="YD11"/>
    <x v="60"/>
    <s v=""/>
    <x v="0"/>
    <n v="5"/>
    <x v="0"/>
    <n v="154.91999999999999"/>
    <n v="134.96"/>
    <x v="0"/>
    <x v="1"/>
    <n v="1"/>
    <n v="12849319"/>
    <x v="1852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2"/>
    <n v="5"/>
    <x v="0"/>
    <x v="2167"/>
    <x v="0"/>
    <x v="0"/>
    <x v="0"/>
    <x v="0"/>
    <x v="1"/>
    <s v="CERVEZAS"/>
    <s v="PILSEN TRUJILLO"/>
    <x v="2"/>
    <x v="0"/>
    <x v="0"/>
    <x v="3"/>
    <x v="0"/>
    <x v="0"/>
    <x v="0"/>
    <x v="0"/>
    <x v="7"/>
    <x v="11"/>
    <x v="4"/>
    <x v="1"/>
    <x v="31"/>
    <x v="3"/>
    <d v="2021-01-31T00:00:00"/>
    <x v="0"/>
    <x v="0"/>
    <x v="0"/>
  </r>
  <r>
    <x v="1875"/>
    <x v="11"/>
    <x v="0"/>
    <x v="21"/>
    <x v="1875"/>
    <x v="1867"/>
    <x v="1"/>
    <x v="2223"/>
    <s v="0001"/>
    <x v="0"/>
    <s v="3500192"/>
    <x v="11"/>
    <x v="2042"/>
    <s v="YP66"/>
    <x v="60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875"/>
    <x v="11"/>
    <x v="0"/>
    <x v="21"/>
    <x v="1875"/>
    <x v="1867"/>
    <x v="1"/>
    <x v="2223"/>
    <s v="0001"/>
    <x v="0"/>
    <s v="3500192"/>
    <x v="11"/>
    <x v="2042"/>
    <s v="YD73"/>
    <x v="60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876"/>
    <x v="9"/>
    <x v="0"/>
    <x v="5"/>
    <x v="1876"/>
    <x v="1868"/>
    <x v="0"/>
    <x v="2224"/>
    <s v="0001"/>
    <x v="0"/>
    <s v="7343"/>
    <x v="9"/>
    <x v="2043"/>
    <s v="YD11"/>
    <x v="49"/>
    <s v=""/>
    <x v="0"/>
    <n v="1"/>
    <x v="0"/>
    <n v="30.43"/>
    <n v="39.56"/>
    <x v="0"/>
    <x v="1"/>
    <n v="1"/>
    <n v="12849325"/>
    <x v="1853"/>
    <x v="0"/>
    <d v="2021-02-06T00:00:00"/>
    <x v="0"/>
    <x v="0"/>
    <x v="0"/>
    <s v="LU"/>
    <x v="0"/>
    <n v="0.12"/>
    <n v="1.5"/>
    <n v="1.612903225806456"/>
    <n v="2.2222222222222223"/>
    <n v="1"/>
    <x v="0"/>
    <n v="4"/>
    <n v="3.5"/>
    <x v="0"/>
    <x v="0"/>
    <x v="2"/>
    <n v="4"/>
    <x v="0"/>
    <x v="2168"/>
    <x v="0"/>
    <x v="0"/>
    <x v="0"/>
    <x v="0"/>
    <x v="1"/>
    <s v="CERVEZAS"/>
    <s v="PILSEN TRUJILLO"/>
    <x v="2"/>
    <x v="0"/>
    <x v="0"/>
    <x v="3"/>
    <x v="0"/>
    <x v="0"/>
    <x v="0"/>
    <x v="0"/>
    <x v="2"/>
    <x v="6"/>
    <x v="2"/>
    <x v="1"/>
    <x v="34"/>
    <x v="3"/>
    <d v="2021-01-31T00:00:00"/>
    <x v="0"/>
    <x v="0"/>
    <x v="0"/>
  </r>
  <r>
    <x v="1876"/>
    <x v="30"/>
    <x v="0"/>
    <x v="5"/>
    <x v="1876"/>
    <x v="1868"/>
    <x v="0"/>
    <x v="2224"/>
    <s v="0001"/>
    <x v="0"/>
    <s v="9523"/>
    <x v="30"/>
    <x v="2043"/>
    <s v="YD13"/>
    <x v="49"/>
    <s v=""/>
    <x v="0"/>
    <n v="2"/>
    <x v="0"/>
    <n v="25.21"/>
    <n v="16.9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6"/>
    <x v="2"/>
    <x v="1"/>
    <x v="56"/>
    <x v="1"/>
    <s v=""/>
    <x v="1"/>
    <x v="0"/>
    <x v="0"/>
  </r>
  <r>
    <x v="1876"/>
    <x v="21"/>
    <x v="0"/>
    <x v="5"/>
    <x v="1876"/>
    <x v="1868"/>
    <x v="0"/>
    <x v="2224"/>
    <s v="0001"/>
    <x v="0"/>
    <s v="14663"/>
    <x v="21"/>
    <x v="2043"/>
    <s v="YD11"/>
    <x v="49"/>
    <s v=""/>
    <x v="0"/>
    <n v="1"/>
    <x v="0"/>
    <n v="62.31"/>
    <n v="12.69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"/>
    <x v="2"/>
    <x v="0"/>
    <x v="0"/>
    <x v="3"/>
    <x v="0"/>
    <x v="0"/>
    <x v="0"/>
    <x v="0"/>
    <x v="2"/>
    <x v="6"/>
    <x v="2"/>
    <x v="1"/>
    <x v="42"/>
    <x v="8"/>
    <s v=""/>
    <x v="1"/>
    <x v="0"/>
    <x v="0"/>
  </r>
  <r>
    <x v="1876"/>
    <x v="12"/>
    <x v="0"/>
    <x v="5"/>
    <x v="1876"/>
    <x v="1868"/>
    <x v="1"/>
    <x v="2224"/>
    <s v="0001"/>
    <x v="0"/>
    <s v="3500193"/>
    <x v="12"/>
    <x v="2043"/>
    <s v="YP66"/>
    <x v="4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876"/>
    <x v="12"/>
    <x v="0"/>
    <x v="5"/>
    <x v="1876"/>
    <x v="1868"/>
    <x v="1"/>
    <x v="2224"/>
    <s v="0001"/>
    <x v="0"/>
    <s v="3500193"/>
    <x v="12"/>
    <x v="2043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876"/>
    <x v="12"/>
    <x v="0"/>
    <x v="5"/>
    <x v="1876"/>
    <x v="1868"/>
    <x v="1"/>
    <x v="2224"/>
    <s v="0001"/>
    <x v="0"/>
    <s v="3500193"/>
    <x v="12"/>
    <x v="2043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877"/>
    <x v="6"/>
    <x v="1656"/>
    <x v="9"/>
    <x v="1877"/>
    <x v="1869"/>
    <x v="0"/>
    <x v="2225"/>
    <s v="0001"/>
    <x v="0"/>
    <s v="4961"/>
    <x v="6"/>
    <x v="2044"/>
    <s v="YD13"/>
    <x v="1"/>
    <s v=""/>
    <x v="0"/>
    <n v="1"/>
    <x v="6"/>
    <n v="12.71"/>
    <n v="2.59"/>
    <x v="0"/>
    <x v="1"/>
    <n v="1"/>
    <n v="12849328"/>
    <x v="1854"/>
    <x v="0"/>
    <d v="2021-02-06T00:00:00"/>
    <x v="0"/>
    <x v="0"/>
    <x v="0"/>
    <s v="LU"/>
    <x v="0"/>
    <n v="0.09"/>
    <n v="1"/>
    <n v="1.5822784810125001"/>
    <n v="1"/>
    <n v="1"/>
    <x v="0"/>
    <n v="10"/>
    <n v="5"/>
    <x v="0"/>
    <x v="0"/>
    <x v="1"/>
    <n v="10"/>
    <x v="0"/>
    <x v="2169"/>
    <x v="0"/>
    <x v="0"/>
    <x v="0"/>
    <x v="2"/>
    <x v="0"/>
    <s v="NABS"/>
    <s v="SAN MATEO"/>
    <x v="0"/>
    <x v="0"/>
    <x v="0"/>
    <x v="1"/>
    <x v="1"/>
    <x v="1"/>
    <x v="0"/>
    <x v="0"/>
    <x v="4"/>
    <x v="15"/>
    <x v="3"/>
    <x v="1"/>
    <x v="6"/>
    <x v="4"/>
    <d v="2021-01-31T00:00:00"/>
    <x v="0"/>
    <x v="0"/>
    <x v="0"/>
  </r>
  <r>
    <x v="1877"/>
    <x v="17"/>
    <x v="1656"/>
    <x v="9"/>
    <x v="1877"/>
    <x v="1869"/>
    <x v="0"/>
    <x v="2225"/>
    <s v="0001"/>
    <x v="0"/>
    <s v="4963"/>
    <x v="17"/>
    <x v="2044"/>
    <s v="YD13"/>
    <x v="1"/>
    <s v=""/>
    <x v="0"/>
    <n v="1"/>
    <x v="6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5"/>
    <x v="3"/>
    <x v="1"/>
    <x v="6"/>
    <x v="4"/>
    <s v=""/>
    <x v="1"/>
    <x v="0"/>
    <x v="0"/>
  </r>
  <r>
    <x v="1877"/>
    <x v="18"/>
    <x v="1656"/>
    <x v="9"/>
    <x v="1877"/>
    <x v="1869"/>
    <x v="0"/>
    <x v="2225"/>
    <s v="0001"/>
    <x v="0"/>
    <s v="5454"/>
    <x v="18"/>
    <x v="2044"/>
    <s v="YD13"/>
    <x v="1"/>
    <s v=""/>
    <x v="0"/>
    <n v="1"/>
    <x v="6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4"/>
    <x v="15"/>
    <x v="3"/>
    <x v="1"/>
    <x v="81"/>
    <x v="4"/>
    <s v=""/>
    <x v="1"/>
    <x v="0"/>
    <x v="0"/>
  </r>
  <r>
    <x v="1877"/>
    <x v="19"/>
    <x v="1656"/>
    <x v="9"/>
    <x v="1877"/>
    <x v="1869"/>
    <x v="0"/>
    <x v="2225"/>
    <s v="0001"/>
    <x v="0"/>
    <s v="7841"/>
    <x v="19"/>
    <x v="2044"/>
    <s v="YD13"/>
    <x v="1"/>
    <s v=""/>
    <x v="0"/>
    <n v="6"/>
    <x v="6"/>
    <n v="103.75"/>
    <n v="21.13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4"/>
    <x v="15"/>
    <x v="3"/>
    <x v="1"/>
    <x v="826"/>
    <x v="7"/>
    <s v=""/>
    <x v="1"/>
    <x v="0"/>
    <x v="0"/>
  </r>
  <r>
    <x v="1877"/>
    <x v="25"/>
    <x v="1656"/>
    <x v="9"/>
    <x v="1877"/>
    <x v="1869"/>
    <x v="0"/>
    <x v="2225"/>
    <s v="0001"/>
    <x v="0"/>
    <s v="8758"/>
    <x v="25"/>
    <x v="2044"/>
    <s v="YD13"/>
    <x v="1"/>
    <s v=""/>
    <x v="0"/>
    <n v="1"/>
    <x v="6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4"/>
    <x v="15"/>
    <x v="3"/>
    <x v="1"/>
    <x v="46"/>
    <x v="0"/>
    <s v=""/>
    <x v="1"/>
    <x v="0"/>
    <x v="0"/>
  </r>
  <r>
    <x v="1878"/>
    <x v="4"/>
    <x v="0"/>
    <x v="9"/>
    <x v="1878"/>
    <x v="1870"/>
    <x v="0"/>
    <x v="2226"/>
    <s v="0001"/>
    <x v="0"/>
    <s v="2395"/>
    <x v="4"/>
    <x v="2045"/>
    <s v="YD11"/>
    <x v="47"/>
    <s v=""/>
    <x v="0"/>
    <n v="3"/>
    <x v="0"/>
    <n v="92.95"/>
    <n v="80.98"/>
    <x v="0"/>
    <x v="3"/>
    <n v="1"/>
    <n v="12849332"/>
    <x v="185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4.5"/>
    <x v="0"/>
    <x v="0"/>
    <x v="2"/>
    <n v="5"/>
    <x v="0"/>
    <x v="2170"/>
    <x v="0"/>
    <x v="0"/>
    <x v="0"/>
    <x v="0"/>
    <x v="1"/>
    <s v="CERVEZAS"/>
    <s v="PILSEN TRUJILLO"/>
    <x v="2"/>
    <x v="0"/>
    <x v="0"/>
    <x v="1"/>
    <x v="0"/>
    <x v="0"/>
    <x v="0"/>
    <x v="2"/>
    <x v="4"/>
    <x v="15"/>
    <x v="3"/>
    <x v="1"/>
    <x v="4"/>
    <x v="3"/>
    <d v="2021-01-31T00:00:00"/>
    <x v="0"/>
    <x v="0"/>
    <x v="0"/>
  </r>
  <r>
    <x v="1878"/>
    <x v="25"/>
    <x v="0"/>
    <x v="9"/>
    <x v="1878"/>
    <x v="1870"/>
    <x v="0"/>
    <x v="2226"/>
    <s v="0001"/>
    <x v="0"/>
    <s v="8758"/>
    <x v="25"/>
    <x v="2045"/>
    <s v="YD13"/>
    <x v="47"/>
    <s v=""/>
    <x v="0"/>
    <n v="1"/>
    <x v="0"/>
    <n v="9.27"/>
    <n v="3.79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2"/>
    <x v="4"/>
    <x v="15"/>
    <x v="3"/>
    <x v="1"/>
    <x v="66"/>
    <x v="0"/>
    <s v=""/>
    <x v="1"/>
    <x v="0"/>
    <x v="0"/>
  </r>
  <r>
    <x v="1878"/>
    <x v="16"/>
    <x v="0"/>
    <x v="9"/>
    <x v="1878"/>
    <x v="1870"/>
    <x v="0"/>
    <x v="2226"/>
    <s v="0001"/>
    <x v="0"/>
    <s v="11114"/>
    <x v="16"/>
    <x v="2045"/>
    <s v="YD13"/>
    <x v="47"/>
    <s v=""/>
    <x v="0"/>
    <n v="1"/>
    <x v="0"/>
    <n v="9.24"/>
    <n v="3.78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2"/>
    <x v="4"/>
    <x v="15"/>
    <x v="3"/>
    <x v="1"/>
    <x v="23"/>
    <x v="0"/>
    <s v=""/>
    <x v="1"/>
    <x v="0"/>
    <x v="0"/>
  </r>
  <r>
    <x v="1878"/>
    <x v="11"/>
    <x v="0"/>
    <x v="9"/>
    <x v="1878"/>
    <x v="1870"/>
    <x v="1"/>
    <x v="2226"/>
    <s v="0001"/>
    <x v="0"/>
    <s v="3500192"/>
    <x v="11"/>
    <x v="2045"/>
    <s v="YP66"/>
    <x v="47"/>
    <s v=""/>
    <x v="1"/>
    <n v="3"/>
    <x v="0"/>
    <n v="-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4"/>
    <x v="15"/>
    <x v="3"/>
    <x v="1"/>
    <x v="10"/>
    <x v="6"/>
    <s v=""/>
    <x v="1"/>
    <x v="0"/>
    <x v="0"/>
  </r>
  <r>
    <x v="1878"/>
    <x v="11"/>
    <x v="0"/>
    <x v="9"/>
    <x v="1878"/>
    <x v="1870"/>
    <x v="1"/>
    <x v="2226"/>
    <s v="0001"/>
    <x v="0"/>
    <s v="3500192"/>
    <x v="11"/>
    <x v="2045"/>
    <s v="YD73"/>
    <x v="47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4"/>
    <x v="15"/>
    <x v="3"/>
    <x v="1"/>
    <x v="10"/>
    <x v="6"/>
    <s v=""/>
    <x v="1"/>
    <x v="0"/>
    <x v="0"/>
  </r>
  <r>
    <x v="1879"/>
    <x v="7"/>
    <x v="0"/>
    <x v="14"/>
    <x v="1879"/>
    <x v="1871"/>
    <x v="0"/>
    <x v="2227"/>
    <s v="0001"/>
    <x v="0"/>
    <s v="6842"/>
    <x v="7"/>
    <x v="2046"/>
    <s v="YD11"/>
    <x v="48"/>
    <s v=""/>
    <x v="0"/>
    <n v="2"/>
    <x v="0"/>
    <n v="69.12"/>
    <n v="55.44"/>
    <x v="0"/>
    <x v="1"/>
    <n v="1"/>
    <n v="12849333"/>
    <x v="179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11"/>
    <n v="11"/>
    <x v="0"/>
    <x v="0"/>
    <x v="2"/>
    <n v="11"/>
    <x v="0"/>
    <x v="2171"/>
    <x v="0"/>
    <x v="0"/>
    <x v="0"/>
    <x v="4"/>
    <x v="1"/>
    <s v="CERVEZAS"/>
    <s v="CUSQUEÑA"/>
    <x v="2"/>
    <x v="0"/>
    <x v="0"/>
    <x v="2"/>
    <x v="0"/>
    <x v="0"/>
    <x v="0"/>
    <x v="23"/>
    <x v="7"/>
    <x v="20"/>
    <x v="4"/>
    <x v="1"/>
    <x v="69"/>
    <x v="5"/>
    <d v="2021-01-31T00:00:00"/>
    <x v="0"/>
    <x v="0"/>
    <x v="0"/>
  </r>
  <r>
    <x v="1879"/>
    <x v="5"/>
    <x v="0"/>
    <x v="14"/>
    <x v="1879"/>
    <x v="1871"/>
    <x v="0"/>
    <x v="2227"/>
    <s v="0001"/>
    <x v="0"/>
    <s v="2821"/>
    <x v="5"/>
    <x v="2046"/>
    <s v="YD11"/>
    <x v="48"/>
    <s v=""/>
    <x v="0"/>
    <n v="6"/>
    <x v="0"/>
    <n v="184.24"/>
    <n v="163.62"/>
    <x v="0"/>
    <x v="1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23"/>
    <x v="7"/>
    <x v="20"/>
    <x v="4"/>
    <x v="1"/>
    <x v="208"/>
    <x v="3"/>
    <s v=""/>
    <x v="1"/>
    <x v="0"/>
    <x v="0"/>
  </r>
  <r>
    <x v="1879"/>
    <x v="27"/>
    <x v="0"/>
    <x v="14"/>
    <x v="1879"/>
    <x v="1871"/>
    <x v="0"/>
    <x v="2227"/>
    <s v="0001"/>
    <x v="0"/>
    <s v="12401"/>
    <x v="27"/>
    <x v="2046"/>
    <s v="YD11"/>
    <x v="48"/>
    <s v=""/>
    <x v="0"/>
    <n v="3"/>
    <x v="0"/>
    <n v="76.260000000000005"/>
    <n v="46.65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23"/>
    <x v="7"/>
    <x v="20"/>
    <x v="4"/>
    <x v="1"/>
    <x v="440"/>
    <x v="9"/>
    <s v=""/>
    <x v="1"/>
    <x v="0"/>
    <x v="0"/>
  </r>
  <r>
    <x v="1879"/>
    <x v="11"/>
    <x v="0"/>
    <x v="14"/>
    <x v="1879"/>
    <x v="1871"/>
    <x v="1"/>
    <x v="2227"/>
    <s v="0001"/>
    <x v="0"/>
    <s v="3500192"/>
    <x v="11"/>
    <x v="2046"/>
    <s v="YP66"/>
    <x v="48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879"/>
    <x v="11"/>
    <x v="0"/>
    <x v="14"/>
    <x v="1879"/>
    <x v="1871"/>
    <x v="1"/>
    <x v="2227"/>
    <s v="0001"/>
    <x v="0"/>
    <s v="3500192"/>
    <x v="11"/>
    <x v="2046"/>
    <s v="YD73"/>
    <x v="4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879"/>
    <x v="11"/>
    <x v="0"/>
    <x v="14"/>
    <x v="1879"/>
    <x v="1871"/>
    <x v="1"/>
    <x v="2227"/>
    <s v="0001"/>
    <x v="0"/>
    <s v="3500192"/>
    <x v="11"/>
    <x v="2046"/>
    <s v="YD73"/>
    <x v="48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879"/>
    <x v="11"/>
    <x v="0"/>
    <x v="14"/>
    <x v="1879"/>
    <x v="1871"/>
    <x v="1"/>
    <x v="2227"/>
    <s v="0001"/>
    <x v="0"/>
    <s v="3500192"/>
    <x v="11"/>
    <x v="2046"/>
    <s v="YD73"/>
    <x v="48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880"/>
    <x v="4"/>
    <x v="0"/>
    <x v="29"/>
    <x v="1880"/>
    <x v="1872"/>
    <x v="0"/>
    <x v="2228"/>
    <s v="0001"/>
    <x v="0"/>
    <s v="2395"/>
    <x v="4"/>
    <x v="2047"/>
    <s v="YD11"/>
    <x v="50"/>
    <s v=""/>
    <x v="0"/>
    <n v="7"/>
    <x v="0"/>
    <n v="216.88"/>
    <n v="188.95"/>
    <x v="0"/>
    <x v="1"/>
    <n v="1"/>
    <n v="12849341"/>
    <x v="1856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9"/>
    <n v="8.3333333333000006"/>
    <x v="0"/>
    <x v="0"/>
    <x v="2"/>
    <n v="9"/>
    <x v="0"/>
    <x v="2172"/>
    <x v="0"/>
    <x v="0"/>
    <x v="0"/>
    <x v="2"/>
    <x v="1"/>
    <s v="CERVEZAS"/>
    <s v="PILSEN TRUJILLO"/>
    <x v="2"/>
    <x v="0"/>
    <x v="0"/>
    <x v="1"/>
    <x v="0"/>
    <x v="0"/>
    <x v="0"/>
    <x v="0"/>
    <x v="4"/>
    <x v="7"/>
    <x v="2"/>
    <x v="1"/>
    <x v="125"/>
    <x v="3"/>
    <d v="2021-01-31T00:00:00"/>
    <x v="0"/>
    <x v="0"/>
    <x v="0"/>
  </r>
  <r>
    <x v="1880"/>
    <x v="0"/>
    <x v="0"/>
    <x v="29"/>
    <x v="1880"/>
    <x v="1872"/>
    <x v="0"/>
    <x v="2228"/>
    <s v="0001"/>
    <x v="0"/>
    <s v="11112"/>
    <x v="0"/>
    <x v="2047"/>
    <s v="YD13"/>
    <x v="50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7"/>
    <x v="2"/>
    <x v="1"/>
    <x v="0"/>
    <x v="0"/>
    <s v=""/>
    <x v="1"/>
    <x v="0"/>
    <x v="0"/>
  </r>
  <r>
    <x v="1880"/>
    <x v="6"/>
    <x v="0"/>
    <x v="29"/>
    <x v="1880"/>
    <x v="1872"/>
    <x v="0"/>
    <x v="2228"/>
    <s v="0001"/>
    <x v="0"/>
    <s v="4961"/>
    <x v="6"/>
    <x v="2047"/>
    <s v="YD13"/>
    <x v="5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7"/>
    <x v="2"/>
    <x v="1"/>
    <x v="24"/>
    <x v="4"/>
    <s v=""/>
    <x v="1"/>
    <x v="0"/>
    <x v="0"/>
  </r>
  <r>
    <x v="1880"/>
    <x v="11"/>
    <x v="0"/>
    <x v="29"/>
    <x v="1880"/>
    <x v="1872"/>
    <x v="1"/>
    <x v="2228"/>
    <s v="0001"/>
    <x v="0"/>
    <s v="3500192"/>
    <x v="11"/>
    <x v="2047"/>
    <s v="YP66"/>
    <x v="50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880"/>
    <x v="11"/>
    <x v="0"/>
    <x v="29"/>
    <x v="1880"/>
    <x v="1872"/>
    <x v="1"/>
    <x v="2228"/>
    <s v="0001"/>
    <x v="0"/>
    <s v="3500192"/>
    <x v="11"/>
    <x v="2047"/>
    <s v="YD73"/>
    <x v="50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881"/>
    <x v="10"/>
    <x v="0"/>
    <x v="21"/>
    <x v="1881"/>
    <x v="1873"/>
    <x v="0"/>
    <x v="2229"/>
    <s v="0001"/>
    <x v="0"/>
    <s v="11118"/>
    <x v="10"/>
    <x v="2048"/>
    <s v="YD13"/>
    <x v="61"/>
    <s v=""/>
    <x v="0"/>
    <n v="1"/>
    <x v="0"/>
    <n v="13.86"/>
    <n v="5.66"/>
    <x v="0"/>
    <x v="3"/>
    <n v="1"/>
    <n v="12849365"/>
    <x v="1857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5"/>
    <n v="4.2636363635999999"/>
    <x v="0"/>
    <x v="0"/>
    <x v="2"/>
    <n v="5"/>
    <x v="0"/>
    <x v="2173"/>
    <x v="0"/>
    <x v="0"/>
    <x v="0"/>
    <x v="0"/>
    <x v="0"/>
    <s v="NABS"/>
    <s v="GUARANÁ"/>
    <x v="0"/>
    <x v="0"/>
    <x v="0"/>
    <x v="3"/>
    <x v="0"/>
    <x v="0"/>
    <x v="0"/>
    <x v="0"/>
    <x v="7"/>
    <x v="11"/>
    <x v="4"/>
    <x v="1"/>
    <x v="120"/>
    <x v="0"/>
    <d v="2021-01-31T00:00:00"/>
    <x v="0"/>
    <x v="0"/>
    <x v="0"/>
  </r>
  <r>
    <x v="1881"/>
    <x v="4"/>
    <x v="0"/>
    <x v="21"/>
    <x v="1881"/>
    <x v="1873"/>
    <x v="0"/>
    <x v="2229"/>
    <s v="0001"/>
    <x v="0"/>
    <s v="2395"/>
    <x v="4"/>
    <x v="2048"/>
    <s v="YD11"/>
    <x v="61"/>
    <s v=""/>
    <x v="0"/>
    <n v="2"/>
    <x v="0"/>
    <n v="61.97"/>
    <n v="53.98"/>
    <x v="0"/>
    <x v="3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7"/>
    <x v="11"/>
    <x v="4"/>
    <x v="1"/>
    <x v="15"/>
    <x v="3"/>
    <s v=""/>
    <x v="1"/>
    <x v="0"/>
    <x v="0"/>
  </r>
  <r>
    <x v="1881"/>
    <x v="1"/>
    <x v="0"/>
    <x v="21"/>
    <x v="1881"/>
    <x v="1873"/>
    <x v="0"/>
    <x v="2229"/>
    <s v="0001"/>
    <x v="0"/>
    <s v="11115"/>
    <x v="1"/>
    <x v="2048"/>
    <s v="YD13"/>
    <x v="61"/>
    <s v=""/>
    <x v="0"/>
    <n v="1"/>
    <x v="0"/>
    <n v="18.559999999999999"/>
    <n v="7.58"/>
    <x v="0"/>
    <x v="3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1"/>
    <x v="0"/>
    <s v=""/>
    <x v="1"/>
    <x v="0"/>
    <x v="0"/>
  </r>
  <r>
    <x v="1881"/>
    <x v="16"/>
    <x v="0"/>
    <x v="21"/>
    <x v="1881"/>
    <x v="1873"/>
    <x v="0"/>
    <x v="2229"/>
    <s v="0001"/>
    <x v="0"/>
    <s v="11114"/>
    <x v="16"/>
    <x v="2048"/>
    <s v="YD13"/>
    <x v="61"/>
    <s v=""/>
    <x v="0"/>
    <n v="1"/>
    <x v="0"/>
    <n v="9.24"/>
    <n v="3.78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23"/>
    <x v="0"/>
    <s v=""/>
    <x v="1"/>
    <x v="0"/>
    <x v="0"/>
  </r>
  <r>
    <x v="1881"/>
    <x v="11"/>
    <x v="0"/>
    <x v="21"/>
    <x v="1881"/>
    <x v="1873"/>
    <x v="1"/>
    <x v="2229"/>
    <s v="0001"/>
    <x v="0"/>
    <s v="3500192"/>
    <x v="11"/>
    <x v="2048"/>
    <s v="YP66"/>
    <x v="61"/>
    <s v=""/>
    <x v="1"/>
    <n v="2"/>
    <x v="0"/>
    <n v="-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881"/>
    <x v="11"/>
    <x v="0"/>
    <x v="21"/>
    <x v="1881"/>
    <x v="1873"/>
    <x v="1"/>
    <x v="2229"/>
    <s v="0001"/>
    <x v="0"/>
    <s v="3500192"/>
    <x v="11"/>
    <x v="2048"/>
    <s v="YD73"/>
    <x v="61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882"/>
    <x v="4"/>
    <x v="1657"/>
    <x v="5"/>
    <x v="1882"/>
    <x v="1874"/>
    <x v="0"/>
    <x v="2230"/>
    <s v="0001"/>
    <x v="0"/>
    <s v="2395"/>
    <x v="4"/>
    <x v="2049"/>
    <s v="YD11"/>
    <x v="1"/>
    <s v=""/>
    <x v="0"/>
    <n v="2"/>
    <x v="3"/>
    <n v="61.97"/>
    <n v="53.98"/>
    <x v="0"/>
    <x v="1"/>
    <n v="1"/>
    <n v="12849377"/>
    <x v="1858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25"/>
    <x v="0"/>
    <x v="0"/>
    <x v="1"/>
    <n v="3"/>
    <x v="0"/>
    <x v="2174"/>
    <x v="0"/>
    <x v="0"/>
    <x v="0"/>
    <x v="0"/>
    <x v="1"/>
    <s v="CERVEZAS"/>
    <s v="PILSEN TRUJILLO"/>
    <x v="2"/>
    <x v="0"/>
    <x v="0"/>
    <x v="3"/>
    <x v="1"/>
    <x v="1"/>
    <x v="0"/>
    <x v="0"/>
    <x v="6"/>
    <x v="9"/>
    <x v="3"/>
    <x v="1"/>
    <x v="15"/>
    <x v="3"/>
    <d v="2021-01-31T00:00:00"/>
    <x v="0"/>
    <x v="0"/>
    <x v="0"/>
  </r>
  <r>
    <x v="1882"/>
    <x v="19"/>
    <x v="1657"/>
    <x v="5"/>
    <x v="1882"/>
    <x v="1874"/>
    <x v="0"/>
    <x v="2230"/>
    <s v="0001"/>
    <x v="0"/>
    <s v="7841"/>
    <x v="19"/>
    <x v="2049"/>
    <s v="YD13"/>
    <x v="1"/>
    <s v=""/>
    <x v="0"/>
    <n v="1"/>
    <x v="3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6"/>
    <x v="9"/>
    <x v="3"/>
    <x v="1"/>
    <x v="82"/>
    <x v="7"/>
    <s v=""/>
    <x v="1"/>
    <x v="0"/>
    <x v="0"/>
  </r>
  <r>
    <x v="1882"/>
    <x v="11"/>
    <x v="1657"/>
    <x v="5"/>
    <x v="1882"/>
    <x v="1874"/>
    <x v="1"/>
    <x v="2230"/>
    <s v="0001"/>
    <x v="0"/>
    <s v="3500192"/>
    <x v="11"/>
    <x v="2049"/>
    <s v="YP66"/>
    <x v="1"/>
    <s v=""/>
    <x v="1"/>
    <n v="2"/>
    <x v="3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1882"/>
    <x v="11"/>
    <x v="1657"/>
    <x v="5"/>
    <x v="1882"/>
    <x v="1874"/>
    <x v="1"/>
    <x v="2230"/>
    <s v="0001"/>
    <x v="0"/>
    <s v="3500192"/>
    <x v="11"/>
    <x v="2049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6"/>
    <x v="9"/>
    <x v="3"/>
    <x v="1"/>
    <x v="10"/>
    <x v="6"/>
    <s v=""/>
    <x v="1"/>
    <x v="0"/>
    <x v="0"/>
  </r>
  <r>
    <x v="1883"/>
    <x v="4"/>
    <x v="1658"/>
    <x v="27"/>
    <x v="1883"/>
    <x v="1875"/>
    <x v="0"/>
    <x v="2231"/>
    <s v="0001"/>
    <x v="0"/>
    <s v="2395"/>
    <x v="4"/>
    <x v="2050"/>
    <s v="YD11"/>
    <x v="1"/>
    <s v=""/>
    <x v="0"/>
    <n v="5"/>
    <x v="1"/>
    <n v="154.91999999999999"/>
    <n v="134.96"/>
    <x v="0"/>
    <x v="1"/>
    <n v="1"/>
    <n v="12849378"/>
    <x v="1859"/>
    <x v="0"/>
    <d v="2021-02-06T00:00:00"/>
    <x v="0"/>
    <x v="0"/>
    <x v="0"/>
    <s v="LU"/>
    <x v="0"/>
    <n v="0.372"/>
    <n v="5"/>
    <n v="5.0000000000000133"/>
    <n v="7.1428571428571423"/>
    <n v="5"/>
    <x v="0"/>
    <n v="5"/>
    <n v="5"/>
    <x v="0"/>
    <x v="0"/>
    <x v="4"/>
    <n v="5"/>
    <x v="0"/>
    <x v="2175"/>
    <x v="0"/>
    <x v="0"/>
    <x v="0"/>
    <x v="0"/>
    <x v="1"/>
    <s v="CERVEZAS"/>
    <s v="PILSEN TRUJILLO"/>
    <x v="2"/>
    <x v="0"/>
    <x v="0"/>
    <x v="0"/>
    <x v="1"/>
    <x v="1"/>
    <x v="0"/>
    <x v="0"/>
    <x v="15"/>
    <x v="32"/>
    <x v="2"/>
    <x v="3"/>
    <x v="31"/>
    <x v="3"/>
    <d v="2021-01-31T00:00:00"/>
    <x v="0"/>
    <x v="0"/>
    <x v="0"/>
  </r>
  <r>
    <x v="1883"/>
    <x v="11"/>
    <x v="1658"/>
    <x v="27"/>
    <x v="1883"/>
    <x v="1875"/>
    <x v="1"/>
    <x v="2231"/>
    <s v="0001"/>
    <x v="0"/>
    <s v="3500192"/>
    <x v="11"/>
    <x v="2050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883"/>
    <x v="11"/>
    <x v="1658"/>
    <x v="27"/>
    <x v="1883"/>
    <x v="1875"/>
    <x v="1"/>
    <x v="2231"/>
    <s v="0001"/>
    <x v="0"/>
    <s v="3500192"/>
    <x v="11"/>
    <x v="2050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5"/>
    <x v="32"/>
    <x v="2"/>
    <x v="3"/>
    <x v="10"/>
    <x v="6"/>
    <s v=""/>
    <x v="1"/>
    <x v="0"/>
    <x v="0"/>
  </r>
  <r>
    <x v="1884"/>
    <x v="5"/>
    <x v="1659"/>
    <x v="15"/>
    <x v="1884"/>
    <x v="1876"/>
    <x v="0"/>
    <x v="2232"/>
    <s v="0001"/>
    <x v="0"/>
    <s v="2821"/>
    <x v="5"/>
    <x v="2051"/>
    <s v="YD11"/>
    <x v="1"/>
    <s v=""/>
    <x v="0"/>
    <n v="10"/>
    <x v="1"/>
    <n v="307.06"/>
    <n v="272.72000000000003"/>
    <x v="0"/>
    <x v="1"/>
    <n v="1"/>
    <n v="12849382"/>
    <x v="1860"/>
    <x v="0"/>
    <d v="2021-02-06T00:00:00"/>
    <x v="0"/>
    <x v="0"/>
    <x v="0"/>
    <s v="LU"/>
    <x v="0"/>
    <n v="0.75600000000000001"/>
    <n v="10"/>
    <n v="10.161290322580673"/>
    <n v="14.285714285714285"/>
    <n v="10"/>
    <x v="0"/>
    <n v="19"/>
    <n v="19"/>
    <x v="0"/>
    <x v="0"/>
    <x v="1"/>
    <n v="12"/>
    <x v="0"/>
    <x v="2176"/>
    <x v="2"/>
    <x v="0"/>
    <x v="0"/>
    <x v="3"/>
    <x v="1"/>
    <s v="CERVEZAS"/>
    <s v="PILSEN CALLAO"/>
    <x v="2"/>
    <x v="0"/>
    <x v="0"/>
    <x v="3"/>
    <x v="1"/>
    <x v="1"/>
    <x v="1"/>
    <x v="1"/>
    <x v="2"/>
    <x v="13"/>
    <x v="1"/>
    <x v="1"/>
    <x v="78"/>
    <x v="3"/>
    <d v="2021-01-31T00:00:00"/>
    <x v="0"/>
    <x v="0"/>
    <x v="0"/>
  </r>
  <r>
    <x v="1884"/>
    <x v="6"/>
    <x v="1659"/>
    <x v="15"/>
    <x v="1884"/>
    <x v="1876"/>
    <x v="0"/>
    <x v="2232"/>
    <s v="0001"/>
    <x v="0"/>
    <s v="4961"/>
    <x v="6"/>
    <x v="2051"/>
    <s v="YD13"/>
    <x v="1"/>
    <s v=""/>
    <x v="0"/>
    <n v="2"/>
    <x v="1"/>
    <n v="25.42"/>
    <n v="5.18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1"/>
    <x v="1"/>
    <x v="2"/>
    <x v="13"/>
    <x v="1"/>
    <x v="1"/>
    <x v="175"/>
    <x v="4"/>
    <s v=""/>
    <x v="1"/>
    <x v="0"/>
    <x v="0"/>
  </r>
  <r>
    <x v="1884"/>
    <x v="4"/>
    <x v="1660"/>
    <x v="15"/>
    <x v="1884"/>
    <x v="1876"/>
    <x v="0"/>
    <x v="2233"/>
    <s v="0001"/>
    <x v="0"/>
    <s v="2395"/>
    <x v="4"/>
    <x v="1856"/>
    <s v="YD11"/>
    <x v="1"/>
    <s v=""/>
    <x v="0"/>
    <n v="7"/>
    <x v="0"/>
    <n v="205.02"/>
    <n v="186.54"/>
    <x v="0"/>
    <x v="1"/>
    <s v=""/>
    <s v=""/>
    <x v="1"/>
    <x v="0"/>
    <d v="2021-02-06T00:00:00"/>
    <x v="0"/>
    <x v="0"/>
    <x v="0"/>
    <s v="LU"/>
    <x v="0"/>
    <n v="0.52080000000000004"/>
    <n v="7"/>
    <n v="7.0000000000000195"/>
    <n v="9.9999999999999982"/>
    <n v="7"/>
    <x v="0"/>
    <n v="0"/>
    <s v=""/>
    <x v="0"/>
    <x v="0"/>
    <x v="1"/>
    <n v="7"/>
    <x v="0"/>
    <x v="2177"/>
    <x v="1"/>
    <x v="0"/>
    <x v="0"/>
    <x v="1"/>
    <x v="1"/>
    <s v="CERVEZAS"/>
    <s v="PILSEN TRUJILLO"/>
    <x v="2"/>
    <x v="0"/>
    <x v="0"/>
    <x v="3"/>
    <x v="1"/>
    <x v="1"/>
    <x v="1"/>
    <x v="1"/>
    <x v="2"/>
    <x v="13"/>
    <x v="1"/>
    <x v="1"/>
    <x v="918"/>
    <x v="3"/>
    <s v=""/>
    <x v="1"/>
    <x v="0"/>
    <x v="0"/>
  </r>
  <r>
    <x v="1884"/>
    <x v="11"/>
    <x v="1659"/>
    <x v="15"/>
    <x v="1884"/>
    <x v="1876"/>
    <x v="1"/>
    <x v="2234"/>
    <s v="0001"/>
    <x v="2"/>
    <s v="3500192"/>
    <x v="11"/>
    <x v="2052"/>
    <s v="YP66"/>
    <x v="1"/>
    <s v=""/>
    <x v="1"/>
    <n v="110"/>
    <x v="1"/>
    <n v="41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1"/>
    <x v="1"/>
    <x v="2"/>
    <x v="13"/>
    <x v="1"/>
    <x v="1"/>
    <x v="10"/>
    <x v="6"/>
    <s v=""/>
    <x v="1"/>
    <x v="0"/>
    <x v="0"/>
  </r>
  <r>
    <x v="1884"/>
    <x v="11"/>
    <x v="1660"/>
    <x v="15"/>
    <x v="1884"/>
    <x v="1876"/>
    <x v="1"/>
    <x v="2235"/>
    <s v="0001"/>
    <x v="2"/>
    <s v="3500192"/>
    <x v="11"/>
    <x v="2053"/>
    <s v="YP66"/>
    <x v="1"/>
    <s v=""/>
    <x v="1"/>
    <n v="77"/>
    <x v="0"/>
    <n v="292.6000000000000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1"/>
    <x v="1"/>
    <x v="2"/>
    <x v="13"/>
    <x v="1"/>
    <x v="1"/>
    <x v="10"/>
    <x v="6"/>
    <s v=""/>
    <x v="1"/>
    <x v="0"/>
    <x v="0"/>
  </r>
  <r>
    <x v="1884"/>
    <x v="11"/>
    <x v="1659"/>
    <x v="15"/>
    <x v="1884"/>
    <x v="1876"/>
    <x v="1"/>
    <x v="2232"/>
    <s v="0001"/>
    <x v="0"/>
    <s v="3500192"/>
    <x v="11"/>
    <x v="2051"/>
    <s v="YP66"/>
    <x v="1"/>
    <s v=""/>
    <x v="1"/>
    <n v="10"/>
    <x v="1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1884"/>
    <x v="11"/>
    <x v="1659"/>
    <x v="15"/>
    <x v="1884"/>
    <x v="1876"/>
    <x v="1"/>
    <x v="2232"/>
    <s v="0001"/>
    <x v="0"/>
    <s v="3500192"/>
    <x v="11"/>
    <x v="2051"/>
    <s v="YD73"/>
    <x v="1"/>
    <s v=""/>
    <x v="1"/>
    <n v="10"/>
    <x v="1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1884"/>
    <x v="11"/>
    <x v="1660"/>
    <x v="15"/>
    <x v="1884"/>
    <x v="1876"/>
    <x v="1"/>
    <x v="2233"/>
    <s v="0001"/>
    <x v="0"/>
    <s v="3500192"/>
    <x v="11"/>
    <x v="1856"/>
    <s v="YP66"/>
    <x v="1"/>
    <s v=""/>
    <x v="1"/>
    <n v="7"/>
    <x v="0"/>
    <n v="-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1884"/>
    <x v="11"/>
    <x v="1660"/>
    <x v="15"/>
    <x v="1884"/>
    <x v="1876"/>
    <x v="1"/>
    <x v="2233"/>
    <s v="0001"/>
    <x v="0"/>
    <s v="3500192"/>
    <x v="11"/>
    <x v="1856"/>
    <s v="YD73"/>
    <x v="1"/>
    <s v=""/>
    <x v="1"/>
    <n v="7"/>
    <x v="0"/>
    <n v="26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13"/>
    <x v="1"/>
    <x v="1"/>
    <x v="10"/>
    <x v="6"/>
    <s v=""/>
    <x v="1"/>
    <x v="0"/>
    <x v="0"/>
  </r>
  <r>
    <x v="1885"/>
    <x v="4"/>
    <x v="0"/>
    <x v="2"/>
    <x v="1885"/>
    <x v="1877"/>
    <x v="0"/>
    <x v="2236"/>
    <s v="0001"/>
    <x v="0"/>
    <s v="2395"/>
    <x v="4"/>
    <x v="2054"/>
    <s v="YD11"/>
    <x v="47"/>
    <s v=""/>
    <x v="0"/>
    <n v="5"/>
    <x v="0"/>
    <n v="154.91999999999999"/>
    <n v="134.96"/>
    <x v="0"/>
    <x v="3"/>
    <n v="1"/>
    <n v="12849388"/>
    <x v="1861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6.25"/>
    <x v="0"/>
    <x v="0"/>
    <x v="2"/>
    <n v="7"/>
    <x v="0"/>
    <x v="2178"/>
    <x v="0"/>
    <x v="0"/>
    <x v="0"/>
    <x v="2"/>
    <x v="1"/>
    <s v="CERVEZAS"/>
    <s v="PILSEN TRUJILLO"/>
    <x v="2"/>
    <x v="0"/>
    <x v="0"/>
    <x v="1"/>
    <x v="0"/>
    <x v="0"/>
    <x v="0"/>
    <x v="23"/>
    <x v="2"/>
    <x v="5"/>
    <x v="3"/>
    <x v="1"/>
    <x v="31"/>
    <x v="3"/>
    <d v="2021-01-31T00:00:00"/>
    <x v="0"/>
    <x v="0"/>
    <x v="0"/>
  </r>
  <r>
    <x v="1885"/>
    <x v="19"/>
    <x v="0"/>
    <x v="2"/>
    <x v="1885"/>
    <x v="1877"/>
    <x v="0"/>
    <x v="2236"/>
    <s v="0001"/>
    <x v="0"/>
    <s v="7841"/>
    <x v="19"/>
    <x v="2054"/>
    <s v="YD13"/>
    <x v="47"/>
    <s v=""/>
    <x v="0"/>
    <n v="1"/>
    <x v="0"/>
    <n v="21.59"/>
    <n v="4.4000000000000004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0"/>
    <x v="23"/>
    <x v="2"/>
    <x v="5"/>
    <x v="3"/>
    <x v="1"/>
    <x v="315"/>
    <x v="7"/>
    <s v=""/>
    <x v="1"/>
    <x v="0"/>
    <x v="0"/>
  </r>
  <r>
    <x v="1885"/>
    <x v="25"/>
    <x v="0"/>
    <x v="2"/>
    <x v="1885"/>
    <x v="1877"/>
    <x v="0"/>
    <x v="2236"/>
    <s v="0001"/>
    <x v="0"/>
    <s v="8758"/>
    <x v="25"/>
    <x v="2054"/>
    <s v="YD13"/>
    <x v="47"/>
    <s v=""/>
    <x v="0"/>
    <n v="1"/>
    <x v="0"/>
    <n v="9.27"/>
    <n v="3.79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23"/>
    <x v="2"/>
    <x v="5"/>
    <x v="3"/>
    <x v="1"/>
    <x v="66"/>
    <x v="0"/>
    <s v=""/>
    <x v="1"/>
    <x v="0"/>
    <x v="0"/>
  </r>
  <r>
    <x v="1885"/>
    <x v="11"/>
    <x v="0"/>
    <x v="2"/>
    <x v="1885"/>
    <x v="1877"/>
    <x v="1"/>
    <x v="2236"/>
    <s v="0001"/>
    <x v="0"/>
    <s v="3500192"/>
    <x v="11"/>
    <x v="2054"/>
    <s v="YP66"/>
    <x v="47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3"/>
    <x v="2"/>
    <x v="5"/>
    <x v="3"/>
    <x v="1"/>
    <x v="10"/>
    <x v="6"/>
    <s v=""/>
    <x v="1"/>
    <x v="0"/>
    <x v="0"/>
  </r>
  <r>
    <x v="1885"/>
    <x v="11"/>
    <x v="0"/>
    <x v="2"/>
    <x v="1885"/>
    <x v="1877"/>
    <x v="1"/>
    <x v="2236"/>
    <s v="0001"/>
    <x v="0"/>
    <s v="3500192"/>
    <x v="11"/>
    <x v="2054"/>
    <s v="YD73"/>
    <x v="47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3"/>
    <x v="2"/>
    <x v="5"/>
    <x v="3"/>
    <x v="1"/>
    <x v="10"/>
    <x v="6"/>
    <s v=""/>
    <x v="1"/>
    <x v="0"/>
    <x v="0"/>
  </r>
  <r>
    <x v="1886"/>
    <x v="4"/>
    <x v="1661"/>
    <x v="3"/>
    <x v="1886"/>
    <x v="1878"/>
    <x v="0"/>
    <x v="2237"/>
    <s v="0001"/>
    <x v="0"/>
    <s v="2395"/>
    <x v="4"/>
    <x v="2055"/>
    <s v="YD11"/>
    <x v="1"/>
    <s v=""/>
    <x v="0"/>
    <n v="3"/>
    <x v="1"/>
    <n v="92.95"/>
    <n v="80.98"/>
    <x v="0"/>
    <x v="1"/>
    <n v="1"/>
    <n v="12849392"/>
    <x v="179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5"/>
    <x v="0"/>
    <x v="0"/>
    <x v="1"/>
    <n v="5"/>
    <x v="0"/>
    <x v="2179"/>
    <x v="0"/>
    <x v="0"/>
    <x v="0"/>
    <x v="0"/>
    <x v="1"/>
    <s v="CERVEZAS"/>
    <s v="PILSEN TRUJILLO"/>
    <x v="2"/>
    <x v="0"/>
    <x v="0"/>
    <x v="2"/>
    <x v="1"/>
    <x v="1"/>
    <x v="0"/>
    <x v="0"/>
    <x v="7"/>
    <x v="20"/>
    <x v="4"/>
    <x v="1"/>
    <x v="4"/>
    <x v="3"/>
    <d v="2021-01-31T00:00:00"/>
    <x v="0"/>
    <x v="0"/>
    <x v="0"/>
  </r>
  <r>
    <x v="1886"/>
    <x v="5"/>
    <x v="1661"/>
    <x v="3"/>
    <x v="1886"/>
    <x v="1878"/>
    <x v="0"/>
    <x v="2237"/>
    <s v="0001"/>
    <x v="0"/>
    <s v="2821"/>
    <x v="5"/>
    <x v="2055"/>
    <s v="YD11"/>
    <x v="1"/>
    <s v=""/>
    <x v="0"/>
    <n v="1"/>
    <x v="1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5"/>
    <x v="3"/>
    <s v=""/>
    <x v="1"/>
    <x v="0"/>
    <x v="0"/>
  </r>
  <r>
    <x v="1886"/>
    <x v="6"/>
    <x v="1661"/>
    <x v="3"/>
    <x v="1886"/>
    <x v="1878"/>
    <x v="0"/>
    <x v="2237"/>
    <s v="0001"/>
    <x v="0"/>
    <s v="4961"/>
    <x v="6"/>
    <x v="2055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7"/>
    <x v="20"/>
    <x v="4"/>
    <x v="1"/>
    <x v="6"/>
    <x v="4"/>
    <s v=""/>
    <x v="1"/>
    <x v="0"/>
    <x v="0"/>
  </r>
  <r>
    <x v="1886"/>
    <x v="11"/>
    <x v="1661"/>
    <x v="3"/>
    <x v="1886"/>
    <x v="1878"/>
    <x v="1"/>
    <x v="2237"/>
    <s v="0001"/>
    <x v="0"/>
    <s v="3500192"/>
    <x v="11"/>
    <x v="2055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886"/>
    <x v="11"/>
    <x v="1661"/>
    <x v="3"/>
    <x v="1886"/>
    <x v="1878"/>
    <x v="1"/>
    <x v="2237"/>
    <s v="0001"/>
    <x v="0"/>
    <s v="3500192"/>
    <x v="11"/>
    <x v="2055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886"/>
    <x v="11"/>
    <x v="1661"/>
    <x v="3"/>
    <x v="1886"/>
    <x v="1878"/>
    <x v="1"/>
    <x v="2237"/>
    <s v="0001"/>
    <x v="0"/>
    <s v="3500192"/>
    <x v="11"/>
    <x v="2055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887"/>
    <x v="32"/>
    <x v="0"/>
    <x v="8"/>
    <x v="1887"/>
    <x v="1879"/>
    <x v="0"/>
    <x v="2238"/>
    <s v="0001"/>
    <x v="0"/>
    <s v="9314"/>
    <x v="32"/>
    <x v="2056"/>
    <s v="YD13"/>
    <x v="48"/>
    <s v=""/>
    <x v="0"/>
    <n v="2"/>
    <x v="0"/>
    <n v="14.49"/>
    <n v="5.51"/>
    <x v="0"/>
    <x v="1"/>
    <n v="1"/>
    <n v="12849403"/>
    <x v="1862"/>
    <x v="0"/>
    <d v="2021-02-06T00:00:00"/>
    <x v="0"/>
    <x v="0"/>
    <x v="0"/>
    <s v="LU"/>
    <x v="0"/>
    <n v="7.9200000000000007E-2"/>
    <n v="1"/>
    <n v="1.3924050632910001"/>
    <n v="0.88888888888888895"/>
    <n v="2"/>
    <x v="0"/>
    <n v="3"/>
    <n v="2"/>
    <x v="0"/>
    <x v="0"/>
    <x v="2"/>
    <n v="3"/>
    <x v="0"/>
    <x v="2180"/>
    <x v="0"/>
    <x v="0"/>
    <x v="0"/>
    <x v="0"/>
    <x v="0"/>
    <s v="NABS"/>
    <s v="MALTIN POWER"/>
    <x v="0"/>
    <x v="0"/>
    <x v="0"/>
    <x v="2"/>
    <x v="0"/>
    <x v="0"/>
    <x v="0"/>
    <x v="0"/>
    <x v="7"/>
    <x v="11"/>
    <x v="4"/>
    <x v="1"/>
    <x v="821"/>
    <x v="10"/>
    <d v="2021-01-31T00:00:00"/>
    <x v="0"/>
    <x v="0"/>
    <x v="0"/>
  </r>
  <r>
    <x v="1887"/>
    <x v="10"/>
    <x v="0"/>
    <x v="8"/>
    <x v="1887"/>
    <x v="1879"/>
    <x v="0"/>
    <x v="2238"/>
    <s v="0001"/>
    <x v="0"/>
    <s v="11118"/>
    <x v="10"/>
    <x v="2056"/>
    <s v="YD13"/>
    <x v="48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120"/>
    <x v="0"/>
    <s v=""/>
    <x v="1"/>
    <x v="0"/>
    <x v="0"/>
  </r>
  <r>
    <x v="1888"/>
    <x v="5"/>
    <x v="1662"/>
    <x v="18"/>
    <x v="1888"/>
    <x v="1880"/>
    <x v="0"/>
    <x v="2239"/>
    <s v="0001"/>
    <x v="0"/>
    <s v="2821"/>
    <x v="5"/>
    <x v="2057"/>
    <s v="YD11"/>
    <x v="1"/>
    <s v=""/>
    <x v="0"/>
    <n v="2"/>
    <x v="0"/>
    <n v="61.41"/>
    <n v="54.54"/>
    <x v="0"/>
    <x v="0"/>
    <n v="1"/>
    <n v="12849411"/>
    <x v="1863"/>
    <x v="0"/>
    <d v="2021-02-06T00:00:00"/>
    <x v="0"/>
    <x v="0"/>
    <x v="0"/>
    <s v="LU"/>
    <x v="0"/>
    <n v="0.1512"/>
    <n v="2"/>
    <n v="2.0322580645161343"/>
    <n v="2.8571428571428568"/>
    <n v="2"/>
    <x v="0"/>
    <n v="5"/>
    <n v="4.25"/>
    <x v="0"/>
    <x v="0"/>
    <x v="1"/>
    <n v="5"/>
    <x v="0"/>
    <x v="2181"/>
    <x v="0"/>
    <x v="0"/>
    <x v="0"/>
    <x v="0"/>
    <x v="1"/>
    <s v="CERVEZAS"/>
    <s v="PILSEN CALLAO"/>
    <x v="2"/>
    <x v="0"/>
    <x v="0"/>
    <x v="1"/>
    <x v="1"/>
    <x v="1"/>
    <x v="1"/>
    <x v="1"/>
    <x v="2"/>
    <x v="14"/>
    <x v="1"/>
    <x v="1"/>
    <x v="15"/>
    <x v="3"/>
    <d v="2021-01-31T00:00:00"/>
    <x v="0"/>
    <x v="0"/>
    <x v="0"/>
  </r>
  <r>
    <x v="1888"/>
    <x v="7"/>
    <x v="1662"/>
    <x v="18"/>
    <x v="1888"/>
    <x v="1880"/>
    <x v="0"/>
    <x v="2239"/>
    <s v="0001"/>
    <x v="0"/>
    <s v="6842"/>
    <x v="7"/>
    <x v="2057"/>
    <s v="YD11"/>
    <x v="1"/>
    <s v=""/>
    <x v="0"/>
    <n v="2"/>
    <x v="0"/>
    <n v="69.709999999999994"/>
    <n v="55.56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1"/>
    <x v="1"/>
    <x v="1"/>
    <x v="1"/>
    <x v="1"/>
    <x v="2"/>
    <x v="14"/>
    <x v="1"/>
    <x v="1"/>
    <x v="124"/>
    <x v="5"/>
    <s v=""/>
    <x v="1"/>
    <x v="0"/>
    <x v="0"/>
  </r>
  <r>
    <x v="1888"/>
    <x v="30"/>
    <x v="1662"/>
    <x v="18"/>
    <x v="1888"/>
    <x v="1880"/>
    <x v="0"/>
    <x v="2239"/>
    <s v="0001"/>
    <x v="0"/>
    <s v="9523"/>
    <x v="30"/>
    <x v="2057"/>
    <s v="YD13"/>
    <x v="1"/>
    <s v=""/>
    <x v="0"/>
    <n v="1"/>
    <x v="0"/>
    <n v="12.68"/>
    <n v="8.51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1"/>
    <x v="1"/>
    <x v="2"/>
    <x v="14"/>
    <x v="1"/>
    <x v="1"/>
    <x v="896"/>
    <x v="1"/>
    <s v=""/>
    <x v="1"/>
    <x v="0"/>
    <x v="0"/>
  </r>
  <r>
    <x v="1888"/>
    <x v="11"/>
    <x v="1662"/>
    <x v="18"/>
    <x v="1888"/>
    <x v="1880"/>
    <x v="1"/>
    <x v="2239"/>
    <s v="0001"/>
    <x v="0"/>
    <s v="3500192"/>
    <x v="11"/>
    <x v="2057"/>
    <s v="YP66"/>
    <x v="1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1888"/>
    <x v="11"/>
    <x v="1662"/>
    <x v="18"/>
    <x v="1888"/>
    <x v="1880"/>
    <x v="1"/>
    <x v="2239"/>
    <s v="0001"/>
    <x v="0"/>
    <s v="3500192"/>
    <x v="11"/>
    <x v="2057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1888"/>
    <x v="11"/>
    <x v="1662"/>
    <x v="18"/>
    <x v="1888"/>
    <x v="1880"/>
    <x v="1"/>
    <x v="2239"/>
    <s v="0001"/>
    <x v="0"/>
    <s v="3500192"/>
    <x v="11"/>
    <x v="2057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1"/>
    <x v="2"/>
    <x v="14"/>
    <x v="1"/>
    <x v="1"/>
    <x v="10"/>
    <x v="6"/>
    <s v=""/>
    <x v="1"/>
    <x v="0"/>
    <x v="0"/>
  </r>
  <r>
    <x v="1889"/>
    <x v="4"/>
    <x v="0"/>
    <x v="7"/>
    <x v="1889"/>
    <x v="1881"/>
    <x v="0"/>
    <x v="2240"/>
    <s v="0001"/>
    <x v="0"/>
    <s v="2395"/>
    <x v="4"/>
    <x v="2058"/>
    <s v="YD11"/>
    <x v="55"/>
    <s v=""/>
    <x v="0"/>
    <n v="3"/>
    <x v="0"/>
    <n v="92.95"/>
    <n v="80.98"/>
    <x v="0"/>
    <x v="0"/>
    <n v="1"/>
    <n v="12849412"/>
    <x v="1864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2182"/>
    <x v="0"/>
    <x v="0"/>
    <x v="0"/>
    <x v="0"/>
    <x v="1"/>
    <s v="CERVEZAS"/>
    <s v="PILSEN TRUJILLO"/>
    <x v="2"/>
    <x v="0"/>
    <x v="0"/>
    <x v="2"/>
    <x v="0"/>
    <x v="0"/>
    <x v="0"/>
    <x v="2"/>
    <x v="3"/>
    <x v="3"/>
    <x v="3"/>
    <x v="1"/>
    <x v="4"/>
    <x v="3"/>
    <d v="2021-01-31T00:00:00"/>
    <x v="0"/>
    <x v="0"/>
    <x v="0"/>
  </r>
  <r>
    <x v="1889"/>
    <x v="11"/>
    <x v="0"/>
    <x v="7"/>
    <x v="1889"/>
    <x v="1881"/>
    <x v="1"/>
    <x v="2240"/>
    <s v="0001"/>
    <x v="0"/>
    <s v="3500192"/>
    <x v="11"/>
    <x v="2058"/>
    <s v="YP66"/>
    <x v="55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889"/>
    <x v="11"/>
    <x v="0"/>
    <x v="7"/>
    <x v="1889"/>
    <x v="1881"/>
    <x v="1"/>
    <x v="2240"/>
    <s v="0001"/>
    <x v="0"/>
    <s v="3500192"/>
    <x v="11"/>
    <x v="2058"/>
    <s v="YD73"/>
    <x v="55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890"/>
    <x v="4"/>
    <x v="0"/>
    <x v="7"/>
    <x v="1890"/>
    <x v="1882"/>
    <x v="0"/>
    <x v="2241"/>
    <s v="0001"/>
    <x v="0"/>
    <s v="2395"/>
    <x v="4"/>
    <x v="2059"/>
    <s v="YD11"/>
    <x v="49"/>
    <s v=""/>
    <x v="0"/>
    <n v="1"/>
    <x v="0"/>
    <n v="22.51"/>
    <n v="25.28"/>
    <x v="0"/>
    <x v="1"/>
    <n v="1"/>
    <n v="12849418"/>
    <x v="1865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3"/>
    <n v="2"/>
    <x v="0"/>
    <x v="0"/>
    <x v="2"/>
    <n v="3"/>
    <x v="0"/>
    <x v="2183"/>
    <x v="0"/>
    <x v="0"/>
    <x v="0"/>
    <x v="0"/>
    <x v="1"/>
    <s v="CERVEZAS"/>
    <s v="PILSEN TRUJILLO"/>
    <x v="2"/>
    <x v="0"/>
    <x v="0"/>
    <x v="2"/>
    <x v="0"/>
    <x v="0"/>
    <x v="0"/>
    <x v="0"/>
    <x v="3"/>
    <x v="3"/>
    <x v="3"/>
    <x v="1"/>
    <x v="899"/>
    <x v="3"/>
    <d v="2021-01-31T00:00:00"/>
    <x v="0"/>
    <x v="0"/>
    <x v="0"/>
  </r>
  <r>
    <x v="1890"/>
    <x v="18"/>
    <x v="0"/>
    <x v="7"/>
    <x v="1890"/>
    <x v="1882"/>
    <x v="0"/>
    <x v="2241"/>
    <s v="0001"/>
    <x v="0"/>
    <s v="5454"/>
    <x v="18"/>
    <x v="2059"/>
    <s v="YD13"/>
    <x v="49"/>
    <s v=""/>
    <x v="0"/>
    <n v="1"/>
    <x v="0"/>
    <n v="15.04"/>
    <n v="3.07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3"/>
    <x v="3"/>
    <x v="3"/>
    <x v="1"/>
    <x v="919"/>
    <x v="4"/>
    <s v=""/>
    <x v="1"/>
    <x v="0"/>
    <x v="0"/>
  </r>
  <r>
    <x v="1890"/>
    <x v="32"/>
    <x v="0"/>
    <x v="7"/>
    <x v="1890"/>
    <x v="1882"/>
    <x v="0"/>
    <x v="2241"/>
    <s v="0001"/>
    <x v="0"/>
    <s v="9314"/>
    <x v="32"/>
    <x v="2059"/>
    <s v="YD13"/>
    <x v="49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0"/>
    <x v="3"/>
    <x v="3"/>
    <x v="3"/>
    <x v="1"/>
    <x v="115"/>
    <x v="10"/>
    <s v=""/>
    <x v="1"/>
    <x v="0"/>
    <x v="0"/>
  </r>
  <r>
    <x v="1890"/>
    <x v="11"/>
    <x v="0"/>
    <x v="7"/>
    <x v="1890"/>
    <x v="1882"/>
    <x v="1"/>
    <x v="2241"/>
    <s v="0001"/>
    <x v="0"/>
    <s v="3500192"/>
    <x v="11"/>
    <x v="2059"/>
    <s v="YP66"/>
    <x v="49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890"/>
    <x v="11"/>
    <x v="0"/>
    <x v="7"/>
    <x v="1890"/>
    <x v="1882"/>
    <x v="1"/>
    <x v="2241"/>
    <s v="0001"/>
    <x v="0"/>
    <s v="3500192"/>
    <x v="11"/>
    <x v="2059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891"/>
    <x v="16"/>
    <x v="0"/>
    <x v="15"/>
    <x v="1891"/>
    <x v="1883"/>
    <x v="0"/>
    <x v="2242"/>
    <s v="0001"/>
    <x v="0"/>
    <s v="11114"/>
    <x v="16"/>
    <x v="2060"/>
    <s v="YD13"/>
    <x v="47"/>
    <s v=""/>
    <x v="0"/>
    <n v="1"/>
    <x v="0"/>
    <n v="9.24"/>
    <n v="3.78"/>
    <x v="0"/>
    <x v="1"/>
    <n v="1"/>
    <n v="12849421"/>
    <x v="1866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3"/>
    <n v="2"/>
    <x v="0"/>
    <x v="0"/>
    <x v="2"/>
    <n v="3"/>
    <x v="0"/>
    <x v="2184"/>
    <x v="0"/>
    <x v="0"/>
    <x v="0"/>
    <x v="0"/>
    <x v="0"/>
    <s v="NABS"/>
    <s v="GUARANÁ"/>
    <x v="0"/>
    <x v="0"/>
    <x v="0"/>
    <x v="3"/>
    <x v="0"/>
    <x v="0"/>
    <x v="0"/>
    <x v="0"/>
    <x v="2"/>
    <x v="13"/>
    <x v="1"/>
    <x v="1"/>
    <x v="23"/>
    <x v="0"/>
    <d v="2021-01-31T00:00:00"/>
    <x v="0"/>
    <x v="0"/>
    <x v="0"/>
  </r>
  <r>
    <x v="1891"/>
    <x v="25"/>
    <x v="0"/>
    <x v="15"/>
    <x v="1891"/>
    <x v="1883"/>
    <x v="0"/>
    <x v="2242"/>
    <s v="0001"/>
    <x v="0"/>
    <s v="8758"/>
    <x v="25"/>
    <x v="2060"/>
    <s v="YD13"/>
    <x v="47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2"/>
    <x v="13"/>
    <x v="1"/>
    <x v="1"/>
    <x v="66"/>
    <x v="0"/>
    <s v=""/>
    <x v="1"/>
    <x v="0"/>
    <x v="0"/>
  </r>
  <r>
    <x v="1891"/>
    <x v="14"/>
    <x v="0"/>
    <x v="15"/>
    <x v="1891"/>
    <x v="1883"/>
    <x v="0"/>
    <x v="2242"/>
    <s v="0001"/>
    <x v="0"/>
    <s v="4562"/>
    <x v="14"/>
    <x v="2060"/>
    <s v="YD13"/>
    <x v="47"/>
    <s v=""/>
    <x v="0"/>
    <n v="1"/>
    <x v="0"/>
    <n v="6.44"/>
    <n v="1.31"/>
    <x v="0"/>
    <x v="1"/>
    <s v=""/>
    <s v=""/>
    <x v="1"/>
    <x v="0"/>
    <d v="2021-02-06T00:00:00"/>
    <x v="0"/>
    <x v="0"/>
    <x v="0"/>
    <s v="LU"/>
    <x v="0"/>
    <n v="0.49"/>
    <n v="0.5"/>
    <n v="8.6146272855125012"/>
    <n v="0.83333333333333326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16"/>
    <x v="4"/>
    <s v=""/>
    <x v="1"/>
    <x v="0"/>
    <x v="0"/>
  </r>
  <r>
    <x v="1892"/>
    <x v="4"/>
    <x v="0"/>
    <x v="9"/>
    <x v="1892"/>
    <x v="1884"/>
    <x v="0"/>
    <x v="2243"/>
    <s v="0001"/>
    <x v="0"/>
    <s v="2395"/>
    <x v="4"/>
    <x v="2061"/>
    <s v="YD11"/>
    <x v="47"/>
    <s v=""/>
    <x v="0"/>
    <n v="6"/>
    <x v="0"/>
    <n v="185.9"/>
    <n v="161.96"/>
    <x v="0"/>
    <x v="1"/>
    <n v="1"/>
    <n v="12849423"/>
    <x v="1867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0"/>
    <n v="9.5"/>
    <x v="0"/>
    <x v="0"/>
    <x v="2"/>
    <n v="10"/>
    <x v="0"/>
    <x v="2185"/>
    <x v="0"/>
    <x v="0"/>
    <x v="0"/>
    <x v="2"/>
    <x v="1"/>
    <s v="CERVEZAS"/>
    <s v="PILSEN TRUJILLO"/>
    <x v="2"/>
    <x v="0"/>
    <x v="0"/>
    <x v="1"/>
    <x v="0"/>
    <x v="0"/>
    <x v="0"/>
    <x v="0"/>
    <x v="4"/>
    <x v="16"/>
    <x v="3"/>
    <x v="1"/>
    <x v="208"/>
    <x v="3"/>
    <d v="2021-01-31T00:00:00"/>
    <x v="0"/>
    <x v="0"/>
    <x v="0"/>
  </r>
  <r>
    <x v="1892"/>
    <x v="7"/>
    <x v="0"/>
    <x v="9"/>
    <x v="1892"/>
    <x v="1884"/>
    <x v="0"/>
    <x v="2243"/>
    <s v="0001"/>
    <x v="0"/>
    <s v="6842"/>
    <x v="7"/>
    <x v="2061"/>
    <s v="YD11"/>
    <x v="47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0"/>
    <x v="4"/>
    <x v="16"/>
    <x v="3"/>
    <x v="1"/>
    <x v="19"/>
    <x v="5"/>
    <s v=""/>
    <x v="1"/>
    <x v="0"/>
    <x v="0"/>
  </r>
  <r>
    <x v="1892"/>
    <x v="5"/>
    <x v="0"/>
    <x v="9"/>
    <x v="1892"/>
    <x v="1884"/>
    <x v="0"/>
    <x v="2243"/>
    <s v="0001"/>
    <x v="0"/>
    <s v="2821"/>
    <x v="5"/>
    <x v="2061"/>
    <s v="YD11"/>
    <x v="47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4"/>
    <x v="16"/>
    <x v="3"/>
    <x v="1"/>
    <x v="5"/>
    <x v="3"/>
    <s v=""/>
    <x v="1"/>
    <x v="0"/>
    <x v="0"/>
  </r>
  <r>
    <x v="1892"/>
    <x v="23"/>
    <x v="0"/>
    <x v="9"/>
    <x v="1892"/>
    <x v="1884"/>
    <x v="0"/>
    <x v="2243"/>
    <s v="0001"/>
    <x v="0"/>
    <s v="15096"/>
    <x v="23"/>
    <x v="2061"/>
    <s v="YD13"/>
    <x v="47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4"/>
    <x v="16"/>
    <x v="3"/>
    <x v="1"/>
    <x v="163"/>
    <x v="8"/>
    <s v=""/>
    <x v="1"/>
    <x v="0"/>
    <x v="0"/>
  </r>
  <r>
    <x v="1892"/>
    <x v="16"/>
    <x v="0"/>
    <x v="9"/>
    <x v="1892"/>
    <x v="1884"/>
    <x v="0"/>
    <x v="2243"/>
    <s v="0001"/>
    <x v="0"/>
    <s v="11114"/>
    <x v="16"/>
    <x v="2061"/>
    <s v="YD13"/>
    <x v="47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6"/>
    <x v="3"/>
    <x v="1"/>
    <x v="23"/>
    <x v="0"/>
    <s v=""/>
    <x v="1"/>
    <x v="0"/>
    <x v="0"/>
  </r>
  <r>
    <x v="1892"/>
    <x v="11"/>
    <x v="0"/>
    <x v="9"/>
    <x v="1892"/>
    <x v="1884"/>
    <x v="1"/>
    <x v="2243"/>
    <s v="0001"/>
    <x v="0"/>
    <s v="3500192"/>
    <x v="11"/>
    <x v="2061"/>
    <s v="YP66"/>
    <x v="47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892"/>
    <x v="11"/>
    <x v="0"/>
    <x v="9"/>
    <x v="1892"/>
    <x v="1884"/>
    <x v="1"/>
    <x v="2243"/>
    <s v="0001"/>
    <x v="0"/>
    <s v="3500192"/>
    <x v="11"/>
    <x v="2061"/>
    <s v="YD73"/>
    <x v="47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892"/>
    <x v="11"/>
    <x v="0"/>
    <x v="9"/>
    <x v="1892"/>
    <x v="1884"/>
    <x v="1"/>
    <x v="2243"/>
    <s v="0001"/>
    <x v="0"/>
    <s v="3500192"/>
    <x v="11"/>
    <x v="2061"/>
    <s v="YD73"/>
    <x v="4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892"/>
    <x v="11"/>
    <x v="0"/>
    <x v="9"/>
    <x v="1892"/>
    <x v="1884"/>
    <x v="1"/>
    <x v="2243"/>
    <s v="0001"/>
    <x v="0"/>
    <s v="3500192"/>
    <x v="11"/>
    <x v="2061"/>
    <s v="YD73"/>
    <x v="4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6"/>
    <x v="3"/>
    <x v="1"/>
    <x v="10"/>
    <x v="6"/>
    <s v=""/>
    <x v="1"/>
    <x v="0"/>
    <x v="0"/>
  </r>
  <r>
    <x v="1893"/>
    <x v="5"/>
    <x v="0"/>
    <x v="5"/>
    <x v="1893"/>
    <x v="1885"/>
    <x v="0"/>
    <x v="2244"/>
    <s v="0001"/>
    <x v="0"/>
    <s v="2821"/>
    <x v="5"/>
    <x v="2062"/>
    <s v="YD11"/>
    <x v="50"/>
    <s v=""/>
    <x v="0"/>
    <n v="3"/>
    <x v="0"/>
    <n v="92.12"/>
    <n v="81.81"/>
    <x v="0"/>
    <x v="1"/>
    <n v="1"/>
    <n v="12849427"/>
    <x v="1868"/>
    <x v="0"/>
    <d v="2021-02-06T00:00:00"/>
    <x v="0"/>
    <x v="0"/>
    <x v="0"/>
    <s v="LU"/>
    <x v="0"/>
    <n v="0.2268"/>
    <n v="3"/>
    <n v="3.0483870967742019"/>
    <n v="4.2857142857142847"/>
    <n v="3"/>
    <x v="0"/>
    <n v="4"/>
    <n v="3.3333333333000001"/>
    <x v="0"/>
    <x v="0"/>
    <x v="2"/>
    <n v="4"/>
    <x v="0"/>
    <x v="2186"/>
    <x v="0"/>
    <x v="0"/>
    <x v="0"/>
    <x v="0"/>
    <x v="1"/>
    <s v="CERVEZAS"/>
    <s v="PILSEN CALLAO"/>
    <x v="2"/>
    <x v="0"/>
    <x v="0"/>
    <x v="3"/>
    <x v="0"/>
    <x v="0"/>
    <x v="0"/>
    <x v="2"/>
    <x v="2"/>
    <x v="6"/>
    <x v="2"/>
    <x v="1"/>
    <x v="4"/>
    <x v="3"/>
    <d v="2021-01-31T00:00:00"/>
    <x v="0"/>
    <x v="0"/>
    <x v="0"/>
  </r>
  <r>
    <x v="1893"/>
    <x v="0"/>
    <x v="0"/>
    <x v="5"/>
    <x v="1893"/>
    <x v="1885"/>
    <x v="0"/>
    <x v="2244"/>
    <s v="0001"/>
    <x v="0"/>
    <s v="11112"/>
    <x v="0"/>
    <x v="2062"/>
    <s v="YD13"/>
    <x v="50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2"/>
    <x v="2"/>
    <x v="6"/>
    <x v="2"/>
    <x v="1"/>
    <x v="0"/>
    <x v="0"/>
    <s v=""/>
    <x v="1"/>
    <x v="0"/>
    <x v="0"/>
  </r>
  <r>
    <x v="1893"/>
    <x v="11"/>
    <x v="0"/>
    <x v="5"/>
    <x v="1893"/>
    <x v="1885"/>
    <x v="1"/>
    <x v="2244"/>
    <s v="0001"/>
    <x v="0"/>
    <s v="3500192"/>
    <x v="11"/>
    <x v="2062"/>
    <s v="YP66"/>
    <x v="50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2"/>
    <x v="6"/>
    <x v="2"/>
    <x v="1"/>
    <x v="10"/>
    <x v="6"/>
    <s v=""/>
    <x v="1"/>
    <x v="0"/>
    <x v="0"/>
  </r>
  <r>
    <x v="1893"/>
    <x v="11"/>
    <x v="0"/>
    <x v="5"/>
    <x v="1893"/>
    <x v="1885"/>
    <x v="1"/>
    <x v="2244"/>
    <s v="0001"/>
    <x v="0"/>
    <s v="3500192"/>
    <x v="11"/>
    <x v="2062"/>
    <s v="YD73"/>
    <x v="50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2"/>
    <x v="6"/>
    <x v="2"/>
    <x v="1"/>
    <x v="10"/>
    <x v="6"/>
    <s v=""/>
    <x v="1"/>
    <x v="0"/>
    <x v="0"/>
  </r>
  <r>
    <x v="1894"/>
    <x v="4"/>
    <x v="1663"/>
    <x v="30"/>
    <x v="1894"/>
    <x v="1886"/>
    <x v="0"/>
    <x v="2245"/>
    <s v="0001"/>
    <x v="0"/>
    <s v="2395"/>
    <x v="4"/>
    <x v="2063"/>
    <s v="YD11"/>
    <x v="1"/>
    <s v=""/>
    <x v="0"/>
    <n v="15"/>
    <x v="0"/>
    <n v="409.54"/>
    <n v="393.67"/>
    <x v="0"/>
    <x v="0"/>
    <n v="1"/>
    <n v="12849428"/>
    <x v="1869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0"/>
    <n v="17.999999999899998"/>
    <x v="0"/>
    <x v="0"/>
    <x v="4"/>
    <n v="18"/>
    <x v="0"/>
    <x v="2187"/>
    <x v="2"/>
    <x v="0"/>
    <x v="0"/>
    <x v="3"/>
    <x v="1"/>
    <s v="CERVEZAS"/>
    <s v="PILSEN TRUJILLO"/>
    <x v="2"/>
    <x v="0"/>
    <x v="0"/>
    <x v="0"/>
    <x v="1"/>
    <x v="1"/>
    <x v="0"/>
    <x v="0"/>
    <x v="16"/>
    <x v="37"/>
    <x v="2"/>
    <x v="3"/>
    <x v="173"/>
    <x v="3"/>
    <d v="2021-01-31T00:00:00"/>
    <x v="0"/>
    <x v="0"/>
    <x v="0"/>
  </r>
  <r>
    <x v="1894"/>
    <x v="0"/>
    <x v="1663"/>
    <x v="30"/>
    <x v="1894"/>
    <x v="1886"/>
    <x v="0"/>
    <x v="2245"/>
    <s v="0001"/>
    <x v="0"/>
    <s v="11112"/>
    <x v="0"/>
    <x v="2063"/>
    <s v="YD13"/>
    <x v="1"/>
    <s v=""/>
    <x v="0"/>
    <n v="3"/>
    <x v="0"/>
    <n v="49.98"/>
    <n v="20.41"/>
    <x v="0"/>
    <x v="0"/>
    <s v=""/>
    <s v=""/>
    <x v="1"/>
    <x v="0"/>
    <d v="2021-02-06T00:00:00"/>
    <x v="0"/>
    <x v="0"/>
    <x v="0"/>
    <s v="LU"/>
    <x v="0"/>
    <n v="0.36120000000000002"/>
    <n v="0.9999999999000001"/>
    <n v="6.3502109704635012"/>
    <n v="3.5999999999999996"/>
    <n v="3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7"/>
    <x v="2"/>
    <x v="3"/>
    <x v="857"/>
    <x v="0"/>
    <s v=""/>
    <x v="1"/>
    <x v="0"/>
    <x v="0"/>
  </r>
  <r>
    <x v="1894"/>
    <x v="5"/>
    <x v="1664"/>
    <x v="30"/>
    <x v="1894"/>
    <x v="1886"/>
    <x v="0"/>
    <x v="2246"/>
    <s v="0001"/>
    <x v="0"/>
    <s v="2821"/>
    <x v="5"/>
    <x v="2064"/>
    <s v="YD11"/>
    <x v="1"/>
    <s v=""/>
    <x v="0"/>
    <n v="2"/>
    <x v="0"/>
    <n v="61.41"/>
    <n v="54.54"/>
    <x v="0"/>
    <x v="0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4"/>
    <n v="2"/>
    <x v="0"/>
    <x v="2188"/>
    <x v="1"/>
    <x v="0"/>
    <x v="0"/>
    <x v="1"/>
    <x v="1"/>
    <s v="CERVEZAS"/>
    <s v="PILSEN CALLAO"/>
    <x v="2"/>
    <x v="0"/>
    <x v="0"/>
    <x v="0"/>
    <x v="1"/>
    <x v="1"/>
    <x v="0"/>
    <x v="0"/>
    <x v="16"/>
    <x v="37"/>
    <x v="2"/>
    <x v="3"/>
    <x v="15"/>
    <x v="3"/>
    <s v=""/>
    <x v="1"/>
    <x v="0"/>
    <x v="0"/>
  </r>
  <r>
    <x v="1894"/>
    <x v="11"/>
    <x v="1663"/>
    <x v="30"/>
    <x v="1894"/>
    <x v="1886"/>
    <x v="1"/>
    <x v="2245"/>
    <s v="0001"/>
    <x v="0"/>
    <s v="3500192"/>
    <x v="11"/>
    <x v="2063"/>
    <s v="YP66"/>
    <x v="1"/>
    <s v=""/>
    <x v="1"/>
    <n v="15"/>
    <x v="0"/>
    <n v="-57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1894"/>
    <x v="11"/>
    <x v="1663"/>
    <x v="30"/>
    <x v="1894"/>
    <x v="1886"/>
    <x v="1"/>
    <x v="2245"/>
    <s v="0001"/>
    <x v="0"/>
    <s v="3500192"/>
    <x v="11"/>
    <x v="2063"/>
    <s v="YD73"/>
    <x v="1"/>
    <s v=""/>
    <x v="1"/>
    <n v="15"/>
    <x v="0"/>
    <n v="57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1894"/>
    <x v="11"/>
    <x v="1664"/>
    <x v="30"/>
    <x v="1894"/>
    <x v="1886"/>
    <x v="1"/>
    <x v="2246"/>
    <s v="0001"/>
    <x v="0"/>
    <s v="3500192"/>
    <x v="11"/>
    <x v="2064"/>
    <s v="YP66"/>
    <x v="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1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1894"/>
    <x v="11"/>
    <x v="1664"/>
    <x v="30"/>
    <x v="1894"/>
    <x v="1886"/>
    <x v="1"/>
    <x v="2246"/>
    <s v="0001"/>
    <x v="0"/>
    <s v="3500192"/>
    <x v="11"/>
    <x v="2064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7"/>
    <x v="2"/>
    <x v="3"/>
    <x v="10"/>
    <x v="6"/>
    <s v=""/>
    <x v="1"/>
    <x v="0"/>
    <x v="0"/>
  </r>
  <r>
    <x v="1895"/>
    <x v="4"/>
    <x v="0"/>
    <x v="21"/>
    <x v="1895"/>
    <x v="1887"/>
    <x v="0"/>
    <x v="2247"/>
    <s v="0001"/>
    <x v="0"/>
    <s v="2395"/>
    <x v="4"/>
    <x v="2065"/>
    <s v="YD11"/>
    <x v="60"/>
    <s v=""/>
    <x v="0"/>
    <n v="4"/>
    <x v="0"/>
    <n v="123.93"/>
    <n v="107.98"/>
    <x v="0"/>
    <x v="1"/>
    <n v="1"/>
    <n v="12849432"/>
    <x v="1870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2"/>
    <n v="4"/>
    <x v="0"/>
    <x v="2189"/>
    <x v="0"/>
    <x v="0"/>
    <x v="0"/>
    <x v="0"/>
    <x v="1"/>
    <s v="CERVEZAS"/>
    <s v="PILSEN TRUJILLO"/>
    <x v="2"/>
    <x v="0"/>
    <x v="0"/>
    <x v="3"/>
    <x v="0"/>
    <x v="0"/>
    <x v="0"/>
    <x v="0"/>
    <x v="7"/>
    <x v="11"/>
    <x v="4"/>
    <x v="1"/>
    <x v="18"/>
    <x v="3"/>
    <d v="2021-01-31T00:00:00"/>
    <x v="0"/>
    <x v="0"/>
    <x v="0"/>
  </r>
  <r>
    <x v="1895"/>
    <x v="11"/>
    <x v="0"/>
    <x v="21"/>
    <x v="1895"/>
    <x v="1887"/>
    <x v="1"/>
    <x v="2247"/>
    <s v="0001"/>
    <x v="0"/>
    <s v="3500192"/>
    <x v="11"/>
    <x v="2065"/>
    <s v="YP66"/>
    <x v="60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895"/>
    <x v="11"/>
    <x v="0"/>
    <x v="21"/>
    <x v="1895"/>
    <x v="1887"/>
    <x v="1"/>
    <x v="2247"/>
    <s v="0001"/>
    <x v="0"/>
    <s v="3500192"/>
    <x v="11"/>
    <x v="2065"/>
    <s v="YD73"/>
    <x v="60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896"/>
    <x v="4"/>
    <x v="0"/>
    <x v="18"/>
    <x v="1896"/>
    <x v="1888"/>
    <x v="0"/>
    <x v="2248"/>
    <s v="0001"/>
    <x v="0"/>
    <s v="2395"/>
    <x v="4"/>
    <x v="2066"/>
    <s v="YD11"/>
    <x v="48"/>
    <s v=""/>
    <x v="0"/>
    <n v="1"/>
    <x v="0"/>
    <n v="30.98"/>
    <n v="27"/>
    <x v="0"/>
    <x v="1"/>
    <n v="1"/>
    <n v="12849441"/>
    <x v="187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1"/>
    <n v="1"/>
    <x v="0"/>
    <x v="0"/>
    <x v="2"/>
    <n v="1"/>
    <x v="0"/>
    <x v="2190"/>
    <x v="0"/>
    <x v="0"/>
    <x v="0"/>
    <x v="0"/>
    <x v="1"/>
    <s v="CERVEZAS"/>
    <s v="PILSEN TRUJILLO"/>
    <x v="2"/>
    <x v="0"/>
    <x v="0"/>
    <x v="1"/>
    <x v="0"/>
    <x v="0"/>
    <x v="0"/>
    <x v="0"/>
    <x v="2"/>
    <x v="14"/>
    <x v="1"/>
    <x v="1"/>
    <x v="5"/>
    <x v="3"/>
    <d v="2021-01-31T00:00:00"/>
    <x v="0"/>
    <x v="0"/>
    <x v="0"/>
  </r>
  <r>
    <x v="1896"/>
    <x v="11"/>
    <x v="0"/>
    <x v="18"/>
    <x v="1896"/>
    <x v="1888"/>
    <x v="1"/>
    <x v="2248"/>
    <s v="0001"/>
    <x v="0"/>
    <s v="3500192"/>
    <x v="11"/>
    <x v="2066"/>
    <s v="YP66"/>
    <x v="48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896"/>
    <x v="11"/>
    <x v="0"/>
    <x v="18"/>
    <x v="1896"/>
    <x v="1888"/>
    <x v="1"/>
    <x v="2248"/>
    <s v="0001"/>
    <x v="0"/>
    <s v="3500192"/>
    <x v="11"/>
    <x v="2066"/>
    <s v="YD73"/>
    <x v="4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2"/>
    <x v="14"/>
    <x v="1"/>
    <x v="1"/>
    <x v="10"/>
    <x v="6"/>
    <s v=""/>
    <x v="1"/>
    <x v="0"/>
    <x v="0"/>
  </r>
  <r>
    <x v="1897"/>
    <x v="0"/>
    <x v="0"/>
    <x v="15"/>
    <x v="1897"/>
    <x v="1889"/>
    <x v="0"/>
    <x v="2249"/>
    <s v="0001"/>
    <x v="0"/>
    <s v="11112"/>
    <x v="0"/>
    <x v="1077"/>
    <s v="YD13"/>
    <x v="62"/>
    <s v=""/>
    <x v="0"/>
    <n v="1"/>
    <x v="0"/>
    <n v="16.91"/>
    <n v="6.9"/>
    <x v="0"/>
    <x v="1"/>
    <n v="1"/>
    <n v="12849443"/>
    <x v="1872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4"/>
    <n v="3.3333333333000001"/>
    <x v="0"/>
    <x v="0"/>
    <x v="2"/>
    <n v="4"/>
    <x v="0"/>
    <x v="2191"/>
    <x v="0"/>
    <x v="0"/>
    <x v="0"/>
    <x v="0"/>
    <x v="0"/>
    <s v="NABS"/>
    <s v="GUARANÁ"/>
    <x v="0"/>
    <x v="0"/>
    <x v="0"/>
    <x v="3"/>
    <x v="0"/>
    <x v="0"/>
    <x v="0"/>
    <x v="0"/>
    <x v="2"/>
    <x v="13"/>
    <x v="1"/>
    <x v="1"/>
    <x v="0"/>
    <x v="0"/>
    <d v="2021-01-31T00:00:00"/>
    <x v="0"/>
    <x v="0"/>
    <x v="0"/>
  </r>
  <r>
    <x v="1897"/>
    <x v="17"/>
    <x v="0"/>
    <x v="15"/>
    <x v="1897"/>
    <x v="1889"/>
    <x v="0"/>
    <x v="2249"/>
    <s v="0001"/>
    <x v="0"/>
    <s v="4963"/>
    <x v="17"/>
    <x v="1077"/>
    <s v="YD13"/>
    <x v="62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24"/>
    <x v="4"/>
    <s v=""/>
    <x v="1"/>
    <x v="0"/>
    <x v="0"/>
  </r>
  <r>
    <x v="1897"/>
    <x v="6"/>
    <x v="0"/>
    <x v="15"/>
    <x v="1897"/>
    <x v="1889"/>
    <x v="0"/>
    <x v="2249"/>
    <s v="0001"/>
    <x v="0"/>
    <s v="4961"/>
    <x v="6"/>
    <x v="1077"/>
    <s v="YD13"/>
    <x v="62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3"/>
    <x v="1"/>
    <x v="1"/>
    <x v="24"/>
    <x v="4"/>
    <s v=""/>
    <x v="1"/>
    <x v="0"/>
    <x v="0"/>
  </r>
  <r>
    <x v="1897"/>
    <x v="10"/>
    <x v="0"/>
    <x v="15"/>
    <x v="1897"/>
    <x v="1889"/>
    <x v="0"/>
    <x v="2249"/>
    <s v="0001"/>
    <x v="0"/>
    <s v="11118"/>
    <x v="10"/>
    <x v="1077"/>
    <s v="YD13"/>
    <x v="62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120"/>
    <x v="0"/>
    <s v=""/>
    <x v="1"/>
    <x v="0"/>
    <x v="0"/>
  </r>
  <r>
    <x v="1898"/>
    <x v="30"/>
    <x v="0"/>
    <x v="6"/>
    <x v="1898"/>
    <x v="1890"/>
    <x v="0"/>
    <x v="2250"/>
    <s v="0001"/>
    <x v="0"/>
    <s v="9523"/>
    <x v="30"/>
    <x v="2067"/>
    <s v="YD13"/>
    <x v="55"/>
    <s v=""/>
    <x v="0"/>
    <n v="1"/>
    <x v="0"/>
    <n v="12.61"/>
    <n v="8.49"/>
    <x v="0"/>
    <x v="0"/>
    <n v="1"/>
    <n v="12849452"/>
    <x v="1873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8"/>
    <n v="3"/>
    <x v="0"/>
    <x v="0"/>
    <x v="2"/>
    <n v="8"/>
    <x v="0"/>
    <x v="2192"/>
    <x v="0"/>
    <x v="0"/>
    <x v="0"/>
    <x v="2"/>
    <x v="1"/>
    <s v="CERVEZAS"/>
    <s v="CUSQUEÑA"/>
    <x v="1"/>
    <x v="0"/>
    <x v="0"/>
    <x v="3"/>
    <x v="0"/>
    <x v="0"/>
    <x v="0"/>
    <x v="0"/>
    <x v="2"/>
    <x v="14"/>
    <x v="1"/>
    <x v="1"/>
    <x v="495"/>
    <x v="1"/>
    <d v="2021-01-31T00:00:00"/>
    <x v="0"/>
    <x v="0"/>
    <x v="0"/>
  </r>
  <r>
    <x v="1898"/>
    <x v="13"/>
    <x v="0"/>
    <x v="6"/>
    <x v="1898"/>
    <x v="1890"/>
    <x v="0"/>
    <x v="2250"/>
    <s v="0001"/>
    <x v="0"/>
    <s v="14268"/>
    <x v="13"/>
    <x v="2067"/>
    <s v="YD13"/>
    <x v="55"/>
    <s v=""/>
    <x v="0"/>
    <n v="3"/>
    <x v="0"/>
    <n v="45.36"/>
    <n v="9.23"/>
    <x v="0"/>
    <x v="0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14"/>
    <x v="1"/>
    <x v="1"/>
    <x v="630"/>
    <x v="1"/>
    <s v=""/>
    <x v="1"/>
    <x v="0"/>
    <x v="0"/>
  </r>
  <r>
    <x v="1898"/>
    <x v="5"/>
    <x v="0"/>
    <x v="6"/>
    <x v="1898"/>
    <x v="1890"/>
    <x v="0"/>
    <x v="2250"/>
    <s v="0001"/>
    <x v="0"/>
    <s v="2821"/>
    <x v="5"/>
    <x v="2067"/>
    <s v="YD11"/>
    <x v="55"/>
    <s v=""/>
    <x v="0"/>
    <n v="1"/>
    <x v="0"/>
    <n v="30.71"/>
    <n v="27.27"/>
    <x v="0"/>
    <x v="0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14"/>
    <x v="1"/>
    <x v="1"/>
    <x v="5"/>
    <x v="3"/>
    <s v=""/>
    <x v="1"/>
    <x v="0"/>
    <x v="0"/>
  </r>
  <r>
    <x v="1898"/>
    <x v="15"/>
    <x v="0"/>
    <x v="6"/>
    <x v="1898"/>
    <x v="1890"/>
    <x v="0"/>
    <x v="2250"/>
    <s v="0001"/>
    <x v="0"/>
    <s v="14523"/>
    <x v="15"/>
    <x v="2067"/>
    <s v="YD13"/>
    <x v="55"/>
    <s v=""/>
    <x v="0"/>
    <n v="1"/>
    <x v="0"/>
    <n v="10.57"/>
    <n v="7.33"/>
    <x v="0"/>
    <x v="0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14"/>
    <x v="1"/>
    <x v="1"/>
    <x v="74"/>
    <x v="2"/>
    <s v=""/>
    <x v="1"/>
    <x v="0"/>
    <x v="0"/>
  </r>
  <r>
    <x v="1898"/>
    <x v="26"/>
    <x v="0"/>
    <x v="6"/>
    <x v="1898"/>
    <x v="1890"/>
    <x v="0"/>
    <x v="2250"/>
    <s v="0001"/>
    <x v="0"/>
    <s v="12408"/>
    <x v="26"/>
    <x v="2067"/>
    <s v="YD13"/>
    <x v="55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14"/>
    <x v="1"/>
    <x v="1"/>
    <x v="47"/>
    <x v="1"/>
    <s v=""/>
    <x v="1"/>
    <x v="0"/>
    <x v="0"/>
  </r>
  <r>
    <x v="1898"/>
    <x v="16"/>
    <x v="0"/>
    <x v="6"/>
    <x v="1898"/>
    <x v="1890"/>
    <x v="0"/>
    <x v="2250"/>
    <s v="0001"/>
    <x v="0"/>
    <s v="11114"/>
    <x v="16"/>
    <x v="2067"/>
    <s v="YD13"/>
    <x v="55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4"/>
    <x v="1"/>
    <x v="1"/>
    <x v="23"/>
    <x v="0"/>
    <s v=""/>
    <x v="1"/>
    <x v="0"/>
    <x v="0"/>
  </r>
  <r>
    <x v="1898"/>
    <x v="11"/>
    <x v="0"/>
    <x v="6"/>
    <x v="1898"/>
    <x v="1890"/>
    <x v="1"/>
    <x v="2250"/>
    <s v="0001"/>
    <x v="0"/>
    <s v="3500192"/>
    <x v="11"/>
    <x v="2067"/>
    <s v="YP66"/>
    <x v="55"/>
    <s v=""/>
    <x v="1"/>
    <n v="1"/>
    <x v="0"/>
    <n v="-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4"/>
    <x v="1"/>
    <x v="1"/>
    <x v="10"/>
    <x v="6"/>
    <s v=""/>
    <x v="1"/>
    <x v="0"/>
    <x v="0"/>
  </r>
  <r>
    <x v="1898"/>
    <x v="11"/>
    <x v="0"/>
    <x v="6"/>
    <x v="1898"/>
    <x v="1890"/>
    <x v="1"/>
    <x v="2250"/>
    <s v="0001"/>
    <x v="0"/>
    <s v="3500192"/>
    <x v="11"/>
    <x v="2067"/>
    <s v="YD73"/>
    <x v="55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4"/>
    <x v="1"/>
    <x v="1"/>
    <x v="10"/>
    <x v="6"/>
    <s v=""/>
    <x v="1"/>
    <x v="0"/>
    <x v="0"/>
  </r>
  <r>
    <x v="1899"/>
    <x v="5"/>
    <x v="0"/>
    <x v="25"/>
    <x v="1899"/>
    <x v="1891"/>
    <x v="0"/>
    <x v="2251"/>
    <s v="0001"/>
    <x v="0"/>
    <s v="2821"/>
    <x v="5"/>
    <x v="2068"/>
    <s v="YD11"/>
    <x v="53"/>
    <s v=""/>
    <x v="0"/>
    <n v="6"/>
    <x v="0"/>
    <n v="184.24"/>
    <n v="163.62"/>
    <x v="0"/>
    <x v="0"/>
    <n v="1"/>
    <n v="12849455"/>
    <x v="1874"/>
    <x v="0"/>
    <d v="2021-02-06T00:00:00"/>
    <x v="0"/>
    <x v="0"/>
    <x v="0"/>
    <s v="LU"/>
    <x v="0"/>
    <n v="0.4536"/>
    <n v="6"/>
    <n v="6.0967741935484039"/>
    <n v="8.5714285714285694"/>
    <n v="6"/>
    <x v="0"/>
    <n v="10"/>
    <n v="7"/>
    <x v="0"/>
    <x v="0"/>
    <x v="2"/>
    <n v="10"/>
    <x v="0"/>
    <x v="2193"/>
    <x v="0"/>
    <x v="0"/>
    <x v="0"/>
    <x v="2"/>
    <x v="1"/>
    <s v="CERVEZAS"/>
    <s v="PILSEN CALLAO"/>
    <x v="2"/>
    <x v="0"/>
    <x v="0"/>
    <x v="3"/>
    <x v="0"/>
    <x v="0"/>
    <x v="0"/>
    <x v="20"/>
    <x v="2"/>
    <x v="5"/>
    <x v="3"/>
    <x v="1"/>
    <x v="208"/>
    <x v="3"/>
    <d v="2021-01-31T00:00:00"/>
    <x v="0"/>
    <x v="0"/>
    <x v="0"/>
  </r>
  <r>
    <x v="1899"/>
    <x v="13"/>
    <x v="0"/>
    <x v="25"/>
    <x v="1899"/>
    <x v="1891"/>
    <x v="0"/>
    <x v="2251"/>
    <s v="0001"/>
    <x v="0"/>
    <s v="14268"/>
    <x v="13"/>
    <x v="2068"/>
    <s v="YD13"/>
    <x v="53"/>
    <s v=""/>
    <x v="0"/>
    <n v="4"/>
    <x v="0"/>
    <n v="60.48"/>
    <n v="12.32"/>
    <x v="0"/>
    <x v="0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20"/>
    <x v="2"/>
    <x v="5"/>
    <x v="3"/>
    <x v="1"/>
    <x v="550"/>
    <x v="1"/>
    <s v=""/>
    <x v="1"/>
    <x v="0"/>
    <x v="0"/>
  </r>
  <r>
    <x v="1899"/>
    <x v="11"/>
    <x v="0"/>
    <x v="25"/>
    <x v="1899"/>
    <x v="1891"/>
    <x v="1"/>
    <x v="2251"/>
    <s v="0001"/>
    <x v="0"/>
    <s v="3500192"/>
    <x v="11"/>
    <x v="2068"/>
    <s v="YP66"/>
    <x v="53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0"/>
    <x v="2"/>
    <x v="5"/>
    <x v="3"/>
    <x v="1"/>
    <x v="10"/>
    <x v="6"/>
    <s v=""/>
    <x v="1"/>
    <x v="0"/>
    <x v="0"/>
  </r>
  <r>
    <x v="1899"/>
    <x v="11"/>
    <x v="0"/>
    <x v="25"/>
    <x v="1899"/>
    <x v="1891"/>
    <x v="1"/>
    <x v="2251"/>
    <s v="0001"/>
    <x v="0"/>
    <s v="3500192"/>
    <x v="11"/>
    <x v="2068"/>
    <s v="YD73"/>
    <x v="53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0"/>
    <x v="2"/>
    <x v="5"/>
    <x v="3"/>
    <x v="1"/>
    <x v="10"/>
    <x v="6"/>
    <s v=""/>
    <x v="1"/>
    <x v="0"/>
    <x v="0"/>
  </r>
  <r>
    <x v="1900"/>
    <x v="5"/>
    <x v="0"/>
    <x v="21"/>
    <x v="1900"/>
    <x v="1892"/>
    <x v="0"/>
    <x v="2252"/>
    <s v="0001"/>
    <x v="0"/>
    <s v="2821"/>
    <x v="5"/>
    <x v="2069"/>
    <s v="YD11"/>
    <x v="47"/>
    <s v=""/>
    <x v="0"/>
    <n v="1"/>
    <x v="0"/>
    <n v="30.71"/>
    <n v="27.27"/>
    <x v="0"/>
    <x v="1"/>
    <n v="1"/>
    <n v="12849456"/>
    <x v="1875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5"/>
    <n v="2"/>
    <x v="0"/>
    <x v="0"/>
    <x v="2"/>
    <n v="5"/>
    <x v="0"/>
    <x v="2194"/>
    <x v="0"/>
    <x v="0"/>
    <x v="0"/>
    <x v="0"/>
    <x v="1"/>
    <s v="CERVEZAS"/>
    <s v="PILSEN CALLAO"/>
    <x v="2"/>
    <x v="0"/>
    <x v="0"/>
    <x v="3"/>
    <x v="0"/>
    <x v="0"/>
    <x v="0"/>
    <x v="0"/>
    <x v="7"/>
    <x v="11"/>
    <x v="4"/>
    <x v="1"/>
    <x v="5"/>
    <x v="3"/>
    <d v="2021-01-31T00:00:00"/>
    <x v="0"/>
    <x v="0"/>
    <x v="0"/>
  </r>
  <r>
    <x v="1900"/>
    <x v="15"/>
    <x v="0"/>
    <x v="21"/>
    <x v="1900"/>
    <x v="1892"/>
    <x v="0"/>
    <x v="2252"/>
    <s v="0001"/>
    <x v="0"/>
    <s v="14523"/>
    <x v="15"/>
    <x v="2069"/>
    <s v="YD13"/>
    <x v="47"/>
    <s v=""/>
    <x v="0"/>
    <n v="3"/>
    <x v="0"/>
    <n v="31.7"/>
    <n v="21.97"/>
    <x v="0"/>
    <x v="1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7"/>
    <x v="11"/>
    <x v="4"/>
    <x v="1"/>
    <x v="491"/>
    <x v="2"/>
    <s v=""/>
    <x v="1"/>
    <x v="0"/>
    <x v="0"/>
  </r>
  <r>
    <x v="1900"/>
    <x v="3"/>
    <x v="0"/>
    <x v="21"/>
    <x v="1900"/>
    <x v="1892"/>
    <x v="0"/>
    <x v="2252"/>
    <s v="0001"/>
    <x v="0"/>
    <s v="8563"/>
    <x v="3"/>
    <x v="2069"/>
    <s v="YD13"/>
    <x v="47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7"/>
    <x v="11"/>
    <x v="4"/>
    <x v="1"/>
    <x v="163"/>
    <x v="2"/>
    <s v=""/>
    <x v="1"/>
    <x v="0"/>
    <x v="0"/>
  </r>
  <r>
    <x v="1900"/>
    <x v="11"/>
    <x v="0"/>
    <x v="21"/>
    <x v="1900"/>
    <x v="1892"/>
    <x v="1"/>
    <x v="2252"/>
    <s v="0001"/>
    <x v="0"/>
    <s v="3500192"/>
    <x v="11"/>
    <x v="2069"/>
    <s v="YP66"/>
    <x v="47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900"/>
    <x v="11"/>
    <x v="0"/>
    <x v="21"/>
    <x v="1900"/>
    <x v="1892"/>
    <x v="1"/>
    <x v="2252"/>
    <s v="0001"/>
    <x v="0"/>
    <s v="3500192"/>
    <x v="11"/>
    <x v="2069"/>
    <s v="YD73"/>
    <x v="4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901"/>
    <x v="18"/>
    <x v="0"/>
    <x v="31"/>
    <x v="1901"/>
    <x v="1893"/>
    <x v="0"/>
    <x v="2253"/>
    <s v="0001"/>
    <x v="0"/>
    <s v="5454"/>
    <x v="18"/>
    <x v="2070"/>
    <s v="YD13"/>
    <x v="63"/>
    <s v=""/>
    <x v="0"/>
    <n v="1"/>
    <x v="0"/>
    <n v="15.89"/>
    <n v="3.24"/>
    <x v="0"/>
    <x v="1"/>
    <n v="1"/>
    <n v="12849464"/>
    <x v="1876"/>
    <x v="0"/>
    <d v="2021-02-06T00:00:00"/>
    <x v="0"/>
    <x v="0"/>
    <x v="0"/>
    <s v="LU"/>
    <x v="0"/>
    <n v="0.15"/>
    <n v="0.5"/>
    <n v="2.6371308016874999"/>
    <n v="1.5"/>
    <n v="1"/>
    <x v="0"/>
    <n v="3"/>
    <n v="1.8333333333000001"/>
    <x v="0"/>
    <x v="0"/>
    <x v="5"/>
    <n v="3"/>
    <x v="0"/>
    <x v="2195"/>
    <x v="0"/>
    <x v="0"/>
    <x v="0"/>
    <x v="0"/>
    <x v="0"/>
    <s v="NABS"/>
    <s v="SAN MATEO"/>
    <x v="0"/>
    <x v="0"/>
    <x v="0"/>
    <x v="0"/>
    <x v="0"/>
    <x v="0"/>
    <x v="0"/>
    <x v="23"/>
    <x v="14"/>
    <x v="30"/>
    <x v="4"/>
    <x v="3"/>
    <x v="25"/>
    <x v="4"/>
    <d v="2021-01-31T00:00:00"/>
    <x v="0"/>
    <x v="0"/>
    <x v="0"/>
  </r>
  <r>
    <x v="1901"/>
    <x v="38"/>
    <x v="0"/>
    <x v="31"/>
    <x v="1901"/>
    <x v="1893"/>
    <x v="0"/>
    <x v="2253"/>
    <s v="0001"/>
    <x v="0"/>
    <s v="2960"/>
    <x v="38"/>
    <x v="2070"/>
    <s v="YD13"/>
    <x v="63"/>
    <s v=""/>
    <x v="0"/>
    <n v="1"/>
    <x v="0"/>
    <n v="14.78"/>
    <n v="6.03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23"/>
    <x v="14"/>
    <x v="30"/>
    <x v="4"/>
    <x v="3"/>
    <x v="234"/>
    <x v="0"/>
    <s v=""/>
    <x v="1"/>
    <x v="0"/>
    <x v="0"/>
  </r>
  <r>
    <x v="1901"/>
    <x v="4"/>
    <x v="0"/>
    <x v="31"/>
    <x v="1901"/>
    <x v="1893"/>
    <x v="0"/>
    <x v="2253"/>
    <s v="0001"/>
    <x v="0"/>
    <s v="2395"/>
    <x v="4"/>
    <x v="2070"/>
    <s v="YD11"/>
    <x v="63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23"/>
    <x v="14"/>
    <x v="30"/>
    <x v="4"/>
    <x v="3"/>
    <x v="5"/>
    <x v="3"/>
    <s v=""/>
    <x v="1"/>
    <x v="0"/>
    <x v="0"/>
  </r>
  <r>
    <x v="1901"/>
    <x v="11"/>
    <x v="0"/>
    <x v="31"/>
    <x v="1901"/>
    <x v="1893"/>
    <x v="1"/>
    <x v="2253"/>
    <s v="0001"/>
    <x v="0"/>
    <s v="3500192"/>
    <x v="11"/>
    <x v="2070"/>
    <s v="YP66"/>
    <x v="63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3"/>
    <x v="14"/>
    <x v="30"/>
    <x v="4"/>
    <x v="3"/>
    <x v="10"/>
    <x v="6"/>
    <s v=""/>
    <x v="1"/>
    <x v="0"/>
    <x v="0"/>
  </r>
  <r>
    <x v="1901"/>
    <x v="11"/>
    <x v="0"/>
    <x v="31"/>
    <x v="1901"/>
    <x v="1893"/>
    <x v="1"/>
    <x v="2253"/>
    <s v="0001"/>
    <x v="0"/>
    <s v="3500192"/>
    <x v="11"/>
    <x v="2070"/>
    <s v="YD73"/>
    <x v="63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3"/>
    <x v="14"/>
    <x v="30"/>
    <x v="4"/>
    <x v="3"/>
    <x v="10"/>
    <x v="6"/>
    <s v=""/>
    <x v="1"/>
    <x v="0"/>
    <x v="0"/>
  </r>
  <r>
    <x v="1902"/>
    <x v="30"/>
    <x v="0"/>
    <x v="12"/>
    <x v="1902"/>
    <x v="1894"/>
    <x v="0"/>
    <x v="2254"/>
    <s v="0001"/>
    <x v="0"/>
    <s v="9523"/>
    <x v="30"/>
    <x v="2071"/>
    <s v="YD13"/>
    <x v="64"/>
    <s v=""/>
    <x v="0"/>
    <n v="2"/>
    <x v="0"/>
    <n v="25.21"/>
    <n v="16.98"/>
    <x v="0"/>
    <x v="1"/>
    <n v="1"/>
    <n v="12849471"/>
    <x v="1877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12"/>
    <n v="10.5"/>
    <x v="0"/>
    <x v="0"/>
    <x v="2"/>
    <n v="12"/>
    <x v="0"/>
    <x v="2196"/>
    <x v="0"/>
    <x v="0"/>
    <x v="0"/>
    <x v="4"/>
    <x v="1"/>
    <s v="CERVEZAS"/>
    <s v="CUSQUEÑA"/>
    <x v="1"/>
    <x v="0"/>
    <x v="0"/>
    <x v="1"/>
    <x v="0"/>
    <x v="0"/>
    <x v="0"/>
    <x v="20"/>
    <x v="7"/>
    <x v="11"/>
    <x v="4"/>
    <x v="1"/>
    <x v="56"/>
    <x v="1"/>
    <d v="2021-01-31T00:00:00"/>
    <x v="0"/>
    <x v="0"/>
    <x v="0"/>
  </r>
  <r>
    <x v="1902"/>
    <x v="4"/>
    <x v="0"/>
    <x v="12"/>
    <x v="1902"/>
    <x v="1894"/>
    <x v="0"/>
    <x v="2254"/>
    <s v="0001"/>
    <x v="0"/>
    <s v="2395"/>
    <x v="4"/>
    <x v="2071"/>
    <s v="YD11"/>
    <x v="64"/>
    <s v=""/>
    <x v="0"/>
    <n v="10"/>
    <x v="0"/>
    <n v="309.83"/>
    <n v="269.93"/>
    <x v="0"/>
    <x v="1"/>
    <s v=""/>
    <s v=""/>
    <x v="1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20"/>
    <x v="7"/>
    <x v="11"/>
    <x v="4"/>
    <x v="1"/>
    <x v="116"/>
    <x v="3"/>
    <s v=""/>
    <x v="1"/>
    <x v="0"/>
    <x v="0"/>
  </r>
  <r>
    <x v="1902"/>
    <x v="11"/>
    <x v="0"/>
    <x v="12"/>
    <x v="1902"/>
    <x v="1894"/>
    <x v="1"/>
    <x v="2254"/>
    <s v="0001"/>
    <x v="0"/>
    <s v="3500192"/>
    <x v="11"/>
    <x v="2071"/>
    <s v="YP66"/>
    <x v="64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0"/>
    <x v="7"/>
    <x v="11"/>
    <x v="4"/>
    <x v="1"/>
    <x v="10"/>
    <x v="6"/>
    <s v=""/>
    <x v="1"/>
    <x v="0"/>
    <x v="0"/>
  </r>
  <r>
    <x v="1902"/>
    <x v="11"/>
    <x v="0"/>
    <x v="12"/>
    <x v="1902"/>
    <x v="1894"/>
    <x v="1"/>
    <x v="2254"/>
    <s v="0001"/>
    <x v="0"/>
    <s v="3500192"/>
    <x v="11"/>
    <x v="2071"/>
    <s v="YD73"/>
    <x v="64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0"/>
    <x v="7"/>
    <x v="11"/>
    <x v="4"/>
    <x v="1"/>
    <x v="10"/>
    <x v="6"/>
    <s v=""/>
    <x v="1"/>
    <x v="0"/>
    <x v="0"/>
  </r>
  <r>
    <x v="1903"/>
    <x v="6"/>
    <x v="1665"/>
    <x v="6"/>
    <x v="1903"/>
    <x v="1895"/>
    <x v="0"/>
    <x v="2255"/>
    <s v="0001"/>
    <x v="0"/>
    <s v="4961"/>
    <x v="6"/>
    <x v="2072"/>
    <s v="YD13"/>
    <x v="1"/>
    <s v=""/>
    <x v="0"/>
    <n v="2"/>
    <x v="5"/>
    <n v="25.42"/>
    <n v="5.18"/>
    <x v="0"/>
    <x v="1"/>
    <n v="1"/>
    <n v="12849474"/>
    <x v="1878"/>
    <x v="0"/>
    <d v="2021-02-06T00:00:00"/>
    <x v="0"/>
    <x v="0"/>
    <x v="0"/>
    <s v="LU"/>
    <x v="0"/>
    <n v="0.18"/>
    <n v="2"/>
    <n v="3.1645569620250003"/>
    <n v="2"/>
    <n v="2"/>
    <x v="0"/>
    <n v="3"/>
    <n v="3"/>
    <x v="0"/>
    <x v="0"/>
    <x v="1"/>
    <n v="3"/>
    <x v="0"/>
    <x v="2197"/>
    <x v="0"/>
    <x v="0"/>
    <x v="0"/>
    <x v="0"/>
    <x v="0"/>
    <s v="NABS"/>
    <s v="SAN MATEO"/>
    <x v="0"/>
    <x v="0"/>
    <x v="0"/>
    <x v="3"/>
    <x v="1"/>
    <x v="1"/>
    <x v="0"/>
    <x v="0"/>
    <x v="2"/>
    <x v="14"/>
    <x v="1"/>
    <x v="1"/>
    <x v="175"/>
    <x v="4"/>
    <d v="2021-01-31T00:00:00"/>
    <x v="0"/>
    <x v="0"/>
    <x v="0"/>
  </r>
  <r>
    <x v="1903"/>
    <x v="17"/>
    <x v="1665"/>
    <x v="6"/>
    <x v="1903"/>
    <x v="1895"/>
    <x v="0"/>
    <x v="2255"/>
    <s v="0001"/>
    <x v="0"/>
    <s v="4963"/>
    <x v="17"/>
    <x v="2072"/>
    <s v="YD13"/>
    <x v="1"/>
    <s v=""/>
    <x v="0"/>
    <n v="1"/>
    <x v="5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14"/>
    <x v="1"/>
    <x v="1"/>
    <x v="6"/>
    <x v="4"/>
    <s v=""/>
    <x v="1"/>
    <x v="0"/>
    <x v="0"/>
  </r>
  <r>
    <x v="1904"/>
    <x v="34"/>
    <x v="0"/>
    <x v="3"/>
    <x v="1904"/>
    <x v="1896"/>
    <x v="0"/>
    <x v="2256"/>
    <s v="0001"/>
    <x v="0"/>
    <s v="5015"/>
    <x v="34"/>
    <x v="2073"/>
    <s v="YD13"/>
    <x v="49"/>
    <s v=""/>
    <x v="0"/>
    <n v="1"/>
    <x v="0"/>
    <n v="5.51"/>
    <n v="1.1200000000000001"/>
    <x v="0"/>
    <x v="1"/>
    <n v="1"/>
    <n v="12849482"/>
    <x v="1796"/>
    <x v="0"/>
    <d v="2021-02-06T00:00:00"/>
    <x v="0"/>
    <x v="0"/>
    <x v="0"/>
    <s v="LU"/>
    <x v="0"/>
    <n v="3.5999999999999997E-2"/>
    <n v="1"/>
    <n v="0.63291139240500005"/>
    <n v="1.4285714285714284"/>
    <n v="1"/>
    <x v="0"/>
    <n v="3"/>
    <n v="2.7636363635999999"/>
    <x v="0"/>
    <x v="0"/>
    <x v="2"/>
    <n v="3"/>
    <x v="0"/>
    <x v="2198"/>
    <x v="0"/>
    <x v="0"/>
    <x v="0"/>
    <x v="0"/>
    <x v="0"/>
    <s v="NABS"/>
    <s v="SAN MATEO"/>
    <x v="0"/>
    <x v="0"/>
    <x v="0"/>
    <x v="2"/>
    <x v="0"/>
    <x v="0"/>
    <x v="0"/>
    <x v="2"/>
    <x v="7"/>
    <x v="20"/>
    <x v="4"/>
    <x v="1"/>
    <x v="920"/>
    <x v="4"/>
    <d v="2021-01-31T00:00:00"/>
    <x v="0"/>
    <x v="0"/>
    <x v="0"/>
  </r>
  <r>
    <x v="1904"/>
    <x v="1"/>
    <x v="0"/>
    <x v="3"/>
    <x v="1904"/>
    <x v="1896"/>
    <x v="0"/>
    <x v="2256"/>
    <s v="0001"/>
    <x v="0"/>
    <s v="11115"/>
    <x v="1"/>
    <x v="2073"/>
    <s v="YD13"/>
    <x v="49"/>
    <s v=""/>
    <x v="0"/>
    <n v="1"/>
    <x v="0"/>
    <n v="10.09"/>
    <n v="4.13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7"/>
    <x v="20"/>
    <x v="4"/>
    <x v="1"/>
    <x v="915"/>
    <x v="0"/>
    <s v=""/>
    <x v="1"/>
    <x v="0"/>
    <x v="0"/>
  </r>
  <r>
    <x v="1904"/>
    <x v="10"/>
    <x v="0"/>
    <x v="3"/>
    <x v="1904"/>
    <x v="1896"/>
    <x v="0"/>
    <x v="2256"/>
    <s v="0001"/>
    <x v="0"/>
    <s v="11118"/>
    <x v="10"/>
    <x v="2073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7"/>
    <x v="20"/>
    <x v="4"/>
    <x v="1"/>
    <x v="120"/>
    <x v="0"/>
    <s v=""/>
    <x v="1"/>
    <x v="0"/>
    <x v="0"/>
  </r>
  <r>
    <x v="1905"/>
    <x v="4"/>
    <x v="0"/>
    <x v="2"/>
    <x v="1905"/>
    <x v="1897"/>
    <x v="0"/>
    <x v="2257"/>
    <s v="0001"/>
    <x v="0"/>
    <s v="2395"/>
    <x v="4"/>
    <x v="2074"/>
    <s v="YD11"/>
    <x v="50"/>
    <s v=""/>
    <x v="0"/>
    <n v="16"/>
    <x v="0"/>
    <n v="495.73"/>
    <n v="431.9"/>
    <x v="0"/>
    <x v="1"/>
    <n v="1"/>
    <n v="12849491"/>
    <x v="1879"/>
    <x v="0"/>
    <d v="2021-02-06T00:00:00"/>
    <x v="0"/>
    <x v="0"/>
    <x v="0"/>
    <s v="LU"/>
    <x v="0"/>
    <n v="1.1903999999999999"/>
    <n v="16"/>
    <n v="16.000000000000043"/>
    <n v="22.857142857142854"/>
    <n v="16"/>
    <x v="0"/>
    <n v="19"/>
    <n v="18.5"/>
    <x v="0"/>
    <x v="0"/>
    <x v="2"/>
    <n v="19"/>
    <x v="0"/>
    <x v="2199"/>
    <x v="0"/>
    <x v="0"/>
    <x v="0"/>
    <x v="3"/>
    <x v="1"/>
    <s v="CERVEZAS"/>
    <s v="PILSEN TRUJILLO"/>
    <x v="2"/>
    <x v="0"/>
    <x v="0"/>
    <x v="1"/>
    <x v="0"/>
    <x v="0"/>
    <x v="0"/>
    <x v="2"/>
    <x v="2"/>
    <x v="5"/>
    <x v="3"/>
    <x v="1"/>
    <x v="755"/>
    <x v="3"/>
    <d v="2021-01-31T00:00:00"/>
    <x v="0"/>
    <x v="0"/>
    <x v="0"/>
  </r>
  <r>
    <x v="1905"/>
    <x v="6"/>
    <x v="0"/>
    <x v="2"/>
    <x v="1905"/>
    <x v="1897"/>
    <x v="0"/>
    <x v="2257"/>
    <s v="0001"/>
    <x v="0"/>
    <s v="4961"/>
    <x v="6"/>
    <x v="2074"/>
    <s v="YD13"/>
    <x v="5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2"/>
    <x v="2"/>
    <x v="5"/>
    <x v="3"/>
    <x v="1"/>
    <x v="24"/>
    <x v="4"/>
    <s v=""/>
    <x v="1"/>
    <x v="0"/>
    <x v="0"/>
  </r>
  <r>
    <x v="1905"/>
    <x v="24"/>
    <x v="0"/>
    <x v="2"/>
    <x v="1905"/>
    <x v="1897"/>
    <x v="0"/>
    <x v="2257"/>
    <s v="0001"/>
    <x v="0"/>
    <s v="15098"/>
    <x v="24"/>
    <x v="2074"/>
    <s v="YD11"/>
    <x v="50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0"/>
    <x v="2"/>
    <x v="2"/>
    <x v="5"/>
    <x v="3"/>
    <x v="1"/>
    <x v="19"/>
    <x v="8"/>
    <s v=""/>
    <x v="1"/>
    <x v="0"/>
    <x v="0"/>
  </r>
  <r>
    <x v="1905"/>
    <x v="18"/>
    <x v="0"/>
    <x v="2"/>
    <x v="1905"/>
    <x v="1897"/>
    <x v="0"/>
    <x v="2257"/>
    <s v="0001"/>
    <x v="0"/>
    <s v="5454"/>
    <x v="18"/>
    <x v="2074"/>
    <s v="YD13"/>
    <x v="50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2"/>
    <x v="2"/>
    <x v="5"/>
    <x v="3"/>
    <x v="1"/>
    <x v="25"/>
    <x v="4"/>
    <s v=""/>
    <x v="1"/>
    <x v="0"/>
    <x v="0"/>
  </r>
  <r>
    <x v="1905"/>
    <x v="11"/>
    <x v="0"/>
    <x v="2"/>
    <x v="1905"/>
    <x v="1897"/>
    <x v="1"/>
    <x v="2257"/>
    <s v="0001"/>
    <x v="0"/>
    <s v="3500192"/>
    <x v="11"/>
    <x v="2074"/>
    <s v="YP66"/>
    <x v="50"/>
    <s v=""/>
    <x v="1"/>
    <n v="17"/>
    <x v="0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2"/>
    <x v="5"/>
    <x v="3"/>
    <x v="1"/>
    <x v="10"/>
    <x v="6"/>
    <s v=""/>
    <x v="1"/>
    <x v="0"/>
    <x v="0"/>
  </r>
  <r>
    <x v="1905"/>
    <x v="11"/>
    <x v="0"/>
    <x v="2"/>
    <x v="1905"/>
    <x v="1897"/>
    <x v="1"/>
    <x v="2257"/>
    <s v="0001"/>
    <x v="0"/>
    <s v="3500192"/>
    <x v="11"/>
    <x v="2074"/>
    <s v="YD73"/>
    <x v="50"/>
    <s v=""/>
    <x v="1"/>
    <n v="16"/>
    <x v="0"/>
    <n v="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2"/>
    <x v="5"/>
    <x v="3"/>
    <x v="1"/>
    <x v="10"/>
    <x v="6"/>
    <s v=""/>
    <x v="1"/>
    <x v="0"/>
    <x v="0"/>
  </r>
  <r>
    <x v="1905"/>
    <x v="11"/>
    <x v="0"/>
    <x v="2"/>
    <x v="1905"/>
    <x v="1897"/>
    <x v="1"/>
    <x v="2257"/>
    <s v="0001"/>
    <x v="0"/>
    <s v="3500192"/>
    <x v="11"/>
    <x v="2074"/>
    <s v="YD73"/>
    <x v="5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2"/>
    <x v="5"/>
    <x v="3"/>
    <x v="1"/>
    <x v="10"/>
    <x v="6"/>
    <s v=""/>
    <x v="1"/>
    <x v="0"/>
    <x v="0"/>
  </r>
  <r>
    <x v="1906"/>
    <x v="4"/>
    <x v="0"/>
    <x v="29"/>
    <x v="1906"/>
    <x v="1898"/>
    <x v="0"/>
    <x v="2258"/>
    <s v="0001"/>
    <x v="0"/>
    <s v="2395"/>
    <x v="4"/>
    <x v="2075"/>
    <s v="YD11"/>
    <x v="47"/>
    <s v=""/>
    <x v="0"/>
    <n v="2"/>
    <x v="0"/>
    <n v="61.97"/>
    <n v="53.98"/>
    <x v="0"/>
    <x v="0"/>
    <n v="1"/>
    <n v="12849505"/>
    <x v="1880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2.75"/>
    <x v="0"/>
    <x v="0"/>
    <x v="2"/>
    <n v="4"/>
    <x v="0"/>
    <x v="2200"/>
    <x v="0"/>
    <x v="0"/>
    <x v="0"/>
    <x v="0"/>
    <x v="1"/>
    <s v="CERVEZAS"/>
    <s v="PILSEN TRUJILLO"/>
    <x v="2"/>
    <x v="0"/>
    <x v="0"/>
    <x v="1"/>
    <x v="0"/>
    <x v="0"/>
    <x v="0"/>
    <x v="0"/>
    <x v="4"/>
    <x v="7"/>
    <x v="2"/>
    <x v="1"/>
    <x v="15"/>
    <x v="3"/>
    <d v="2021-01-31T00:00:00"/>
    <x v="0"/>
    <x v="0"/>
    <x v="0"/>
  </r>
  <r>
    <x v="1906"/>
    <x v="3"/>
    <x v="0"/>
    <x v="29"/>
    <x v="1906"/>
    <x v="1898"/>
    <x v="0"/>
    <x v="2258"/>
    <s v="0001"/>
    <x v="0"/>
    <s v="8563"/>
    <x v="3"/>
    <x v="2075"/>
    <s v="YD13"/>
    <x v="47"/>
    <s v=""/>
    <x v="0"/>
    <n v="1"/>
    <x v="0"/>
    <n v="12.62"/>
    <n v="8.07"/>
    <x v="0"/>
    <x v="0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4"/>
    <x v="7"/>
    <x v="2"/>
    <x v="1"/>
    <x v="163"/>
    <x v="2"/>
    <s v=""/>
    <x v="1"/>
    <x v="0"/>
    <x v="0"/>
  </r>
  <r>
    <x v="1906"/>
    <x v="16"/>
    <x v="0"/>
    <x v="29"/>
    <x v="1906"/>
    <x v="1898"/>
    <x v="0"/>
    <x v="2258"/>
    <s v="0001"/>
    <x v="0"/>
    <s v="11114"/>
    <x v="16"/>
    <x v="2075"/>
    <s v="YD13"/>
    <x v="47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7"/>
    <x v="2"/>
    <x v="1"/>
    <x v="23"/>
    <x v="0"/>
    <s v=""/>
    <x v="1"/>
    <x v="0"/>
    <x v="0"/>
  </r>
  <r>
    <x v="1906"/>
    <x v="11"/>
    <x v="0"/>
    <x v="29"/>
    <x v="1906"/>
    <x v="1898"/>
    <x v="1"/>
    <x v="2258"/>
    <s v="0001"/>
    <x v="0"/>
    <s v="3500192"/>
    <x v="11"/>
    <x v="2075"/>
    <s v="YP66"/>
    <x v="47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906"/>
    <x v="11"/>
    <x v="0"/>
    <x v="29"/>
    <x v="1906"/>
    <x v="1898"/>
    <x v="1"/>
    <x v="2258"/>
    <s v="0001"/>
    <x v="0"/>
    <s v="3500192"/>
    <x v="11"/>
    <x v="2075"/>
    <s v="YD73"/>
    <x v="47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907"/>
    <x v="3"/>
    <x v="0"/>
    <x v="15"/>
    <x v="1907"/>
    <x v="1899"/>
    <x v="0"/>
    <x v="2259"/>
    <s v="0001"/>
    <x v="0"/>
    <s v="8563"/>
    <x v="3"/>
    <x v="2076"/>
    <s v="YD13"/>
    <x v="60"/>
    <s v=""/>
    <x v="0"/>
    <n v="2"/>
    <x v="0"/>
    <n v="25.24"/>
    <n v="16.149999999999999"/>
    <x v="0"/>
    <x v="3"/>
    <n v="1"/>
    <n v="12849509"/>
    <x v="188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7"/>
    <n v="1.75"/>
    <x v="0"/>
    <x v="0"/>
    <x v="2"/>
    <n v="7"/>
    <x v="0"/>
    <x v="2201"/>
    <x v="0"/>
    <x v="0"/>
    <x v="0"/>
    <x v="2"/>
    <x v="1"/>
    <s v="CERVEZAS"/>
    <s v="CUSQUEÑA"/>
    <x v="1"/>
    <x v="0"/>
    <x v="0"/>
    <x v="3"/>
    <x v="0"/>
    <x v="0"/>
    <x v="0"/>
    <x v="0"/>
    <x v="2"/>
    <x v="13"/>
    <x v="1"/>
    <x v="1"/>
    <x v="3"/>
    <x v="2"/>
    <d v="2021-01-31T00:00:00"/>
    <x v="0"/>
    <x v="0"/>
    <x v="0"/>
  </r>
  <r>
    <x v="1907"/>
    <x v="19"/>
    <x v="0"/>
    <x v="15"/>
    <x v="1907"/>
    <x v="1899"/>
    <x v="0"/>
    <x v="2259"/>
    <s v="0001"/>
    <x v="0"/>
    <s v="7841"/>
    <x v="19"/>
    <x v="2076"/>
    <s v="YD13"/>
    <x v="60"/>
    <s v=""/>
    <x v="0"/>
    <n v="2"/>
    <x v="0"/>
    <n v="43.19"/>
    <n v="8.7899999999999991"/>
    <x v="0"/>
    <x v="3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3"/>
    <x v="0"/>
    <x v="0"/>
    <x v="0"/>
    <x v="0"/>
    <x v="2"/>
    <x v="13"/>
    <x v="1"/>
    <x v="1"/>
    <x v="129"/>
    <x v="7"/>
    <s v=""/>
    <x v="1"/>
    <x v="0"/>
    <x v="0"/>
  </r>
  <r>
    <x v="1907"/>
    <x v="13"/>
    <x v="0"/>
    <x v="15"/>
    <x v="1907"/>
    <x v="1899"/>
    <x v="0"/>
    <x v="2259"/>
    <s v="0001"/>
    <x v="0"/>
    <s v="14268"/>
    <x v="13"/>
    <x v="2076"/>
    <s v="YD13"/>
    <x v="60"/>
    <s v=""/>
    <x v="0"/>
    <n v="2"/>
    <x v="0"/>
    <n v="30.24"/>
    <n v="6.15"/>
    <x v="0"/>
    <x v="3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3"/>
    <x v="0"/>
    <x v="0"/>
    <x v="0"/>
    <x v="0"/>
    <x v="2"/>
    <x v="13"/>
    <x v="1"/>
    <x v="1"/>
    <x v="26"/>
    <x v="1"/>
    <s v=""/>
    <x v="1"/>
    <x v="0"/>
    <x v="0"/>
  </r>
  <r>
    <x v="1907"/>
    <x v="30"/>
    <x v="0"/>
    <x v="15"/>
    <x v="1907"/>
    <x v="1899"/>
    <x v="0"/>
    <x v="2259"/>
    <s v="0001"/>
    <x v="0"/>
    <s v="9523"/>
    <x v="30"/>
    <x v="2076"/>
    <s v="YD13"/>
    <x v="60"/>
    <s v=""/>
    <x v="0"/>
    <n v="1"/>
    <x v="0"/>
    <n v="12.61"/>
    <n v="8.49"/>
    <x v="0"/>
    <x v="3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13"/>
    <x v="1"/>
    <x v="1"/>
    <x v="495"/>
    <x v="1"/>
    <s v=""/>
    <x v="1"/>
    <x v="0"/>
    <x v="0"/>
  </r>
  <r>
    <x v="1908"/>
    <x v="5"/>
    <x v="0"/>
    <x v="6"/>
    <x v="1908"/>
    <x v="1900"/>
    <x v="0"/>
    <x v="2260"/>
    <s v="0001"/>
    <x v="0"/>
    <s v="2821"/>
    <x v="5"/>
    <x v="2077"/>
    <s v="YD11"/>
    <x v="52"/>
    <s v=""/>
    <x v="0"/>
    <n v="3"/>
    <x v="0"/>
    <n v="92.12"/>
    <n v="81.81"/>
    <x v="0"/>
    <x v="1"/>
    <n v="1"/>
    <n v="12849513"/>
    <x v="1882"/>
    <x v="0"/>
    <d v="2021-02-06T00:00:00"/>
    <x v="0"/>
    <x v="0"/>
    <x v="0"/>
    <s v="LU"/>
    <x v="0"/>
    <n v="0.2268"/>
    <n v="3"/>
    <n v="3.0483870967742019"/>
    <n v="4.2857142857142847"/>
    <n v="3"/>
    <x v="0"/>
    <n v="5"/>
    <n v="5"/>
    <x v="0"/>
    <x v="0"/>
    <x v="2"/>
    <n v="5"/>
    <x v="0"/>
    <x v="2202"/>
    <x v="0"/>
    <x v="0"/>
    <x v="0"/>
    <x v="0"/>
    <x v="1"/>
    <s v="CERVEZAS"/>
    <s v="PILSEN CALLAO"/>
    <x v="2"/>
    <x v="0"/>
    <x v="0"/>
    <x v="3"/>
    <x v="0"/>
    <x v="0"/>
    <x v="0"/>
    <x v="0"/>
    <x v="2"/>
    <x v="14"/>
    <x v="1"/>
    <x v="1"/>
    <x v="4"/>
    <x v="3"/>
    <d v="2021-01-31T00:00:00"/>
    <x v="0"/>
    <x v="0"/>
    <x v="0"/>
  </r>
  <r>
    <x v="1908"/>
    <x v="4"/>
    <x v="0"/>
    <x v="6"/>
    <x v="1908"/>
    <x v="1900"/>
    <x v="0"/>
    <x v="2260"/>
    <s v="0001"/>
    <x v="0"/>
    <s v="2395"/>
    <x v="4"/>
    <x v="2077"/>
    <s v="YD11"/>
    <x v="52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14"/>
    <x v="1"/>
    <x v="1"/>
    <x v="15"/>
    <x v="3"/>
    <s v=""/>
    <x v="1"/>
    <x v="0"/>
    <x v="0"/>
  </r>
  <r>
    <x v="1908"/>
    <x v="11"/>
    <x v="0"/>
    <x v="6"/>
    <x v="1908"/>
    <x v="1900"/>
    <x v="1"/>
    <x v="2260"/>
    <s v="0001"/>
    <x v="0"/>
    <s v="3500192"/>
    <x v="11"/>
    <x v="2077"/>
    <s v="YP66"/>
    <x v="52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4"/>
    <x v="1"/>
    <x v="1"/>
    <x v="10"/>
    <x v="6"/>
    <s v=""/>
    <x v="1"/>
    <x v="0"/>
    <x v="0"/>
  </r>
  <r>
    <x v="1908"/>
    <x v="11"/>
    <x v="0"/>
    <x v="6"/>
    <x v="1908"/>
    <x v="1900"/>
    <x v="1"/>
    <x v="2260"/>
    <s v="0001"/>
    <x v="0"/>
    <s v="3500192"/>
    <x v="11"/>
    <x v="2077"/>
    <s v="YD73"/>
    <x v="52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4"/>
    <x v="1"/>
    <x v="1"/>
    <x v="10"/>
    <x v="6"/>
    <s v=""/>
    <x v="1"/>
    <x v="0"/>
    <x v="0"/>
  </r>
  <r>
    <x v="1908"/>
    <x v="11"/>
    <x v="0"/>
    <x v="6"/>
    <x v="1908"/>
    <x v="1900"/>
    <x v="1"/>
    <x v="2260"/>
    <s v="0001"/>
    <x v="0"/>
    <s v="3500192"/>
    <x v="11"/>
    <x v="2077"/>
    <s v="YD73"/>
    <x v="52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4"/>
    <x v="1"/>
    <x v="1"/>
    <x v="10"/>
    <x v="6"/>
    <s v=""/>
    <x v="1"/>
    <x v="0"/>
    <x v="0"/>
  </r>
  <r>
    <x v="1909"/>
    <x v="4"/>
    <x v="0"/>
    <x v="3"/>
    <x v="1909"/>
    <x v="1901"/>
    <x v="0"/>
    <x v="2261"/>
    <s v="0001"/>
    <x v="0"/>
    <s v="2395"/>
    <x v="4"/>
    <x v="2078"/>
    <s v="YD11"/>
    <x v="50"/>
    <s v=""/>
    <x v="0"/>
    <n v="2"/>
    <x v="0"/>
    <n v="61.97"/>
    <n v="53.98"/>
    <x v="0"/>
    <x v="0"/>
    <n v="1"/>
    <n v="12849520"/>
    <x v="1834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2"/>
    <n v="3"/>
    <x v="0"/>
    <x v="2203"/>
    <x v="0"/>
    <x v="0"/>
    <x v="0"/>
    <x v="0"/>
    <x v="1"/>
    <s v="CERVEZAS"/>
    <s v="PILSEN TRUJILLO"/>
    <x v="2"/>
    <x v="0"/>
    <x v="0"/>
    <x v="2"/>
    <x v="0"/>
    <x v="0"/>
    <x v="0"/>
    <x v="2"/>
    <x v="3"/>
    <x v="3"/>
    <x v="3"/>
    <x v="1"/>
    <x v="15"/>
    <x v="3"/>
    <d v="2021-01-31T00:00:00"/>
    <x v="0"/>
    <x v="0"/>
    <x v="0"/>
  </r>
  <r>
    <x v="1909"/>
    <x v="10"/>
    <x v="0"/>
    <x v="3"/>
    <x v="1909"/>
    <x v="1901"/>
    <x v="0"/>
    <x v="2261"/>
    <s v="0001"/>
    <x v="0"/>
    <s v="11118"/>
    <x v="10"/>
    <x v="2078"/>
    <s v="YD13"/>
    <x v="50"/>
    <s v=""/>
    <x v="0"/>
    <n v="1"/>
    <x v="0"/>
    <n v="13.86"/>
    <n v="5.66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3"/>
    <x v="3"/>
    <x v="3"/>
    <x v="1"/>
    <x v="120"/>
    <x v="0"/>
    <s v=""/>
    <x v="1"/>
    <x v="0"/>
    <x v="0"/>
  </r>
  <r>
    <x v="1909"/>
    <x v="11"/>
    <x v="0"/>
    <x v="3"/>
    <x v="1909"/>
    <x v="1901"/>
    <x v="1"/>
    <x v="2261"/>
    <s v="0001"/>
    <x v="0"/>
    <s v="3500192"/>
    <x v="11"/>
    <x v="2078"/>
    <s v="YP66"/>
    <x v="50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909"/>
    <x v="11"/>
    <x v="0"/>
    <x v="3"/>
    <x v="1909"/>
    <x v="1901"/>
    <x v="1"/>
    <x v="2261"/>
    <s v="0001"/>
    <x v="0"/>
    <s v="3500192"/>
    <x v="11"/>
    <x v="2078"/>
    <s v="YD73"/>
    <x v="50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3"/>
    <x v="3"/>
    <x v="3"/>
    <x v="1"/>
    <x v="10"/>
    <x v="6"/>
    <s v=""/>
    <x v="1"/>
    <x v="0"/>
    <x v="0"/>
  </r>
  <r>
    <x v="1910"/>
    <x v="6"/>
    <x v="0"/>
    <x v="26"/>
    <x v="1910"/>
    <x v="1902"/>
    <x v="0"/>
    <x v="2262"/>
    <s v="0001"/>
    <x v="0"/>
    <s v="4961"/>
    <x v="6"/>
    <x v="2079"/>
    <s v="YD13"/>
    <x v="48"/>
    <s v=""/>
    <x v="0"/>
    <n v="1"/>
    <x v="0"/>
    <n v="16.100000000000001"/>
    <n v="3.28"/>
    <x v="0"/>
    <x v="1"/>
    <n v="1"/>
    <n v="12849534"/>
    <x v="1883"/>
    <x v="0"/>
    <d v="2021-02-06T00:00:00"/>
    <x v="0"/>
    <x v="0"/>
    <x v="0"/>
    <s v="LU"/>
    <x v="0"/>
    <n v="0.09"/>
    <n v="1"/>
    <n v="1.5822784810125001"/>
    <n v="1"/>
    <n v="1"/>
    <x v="0"/>
    <n v="4"/>
    <n v="4"/>
    <x v="0"/>
    <x v="0"/>
    <x v="6"/>
    <n v="4"/>
    <x v="0"/>
    <x v="2204"/>
    <x v="0"/>
    <x v="0"/>
    <x v="0"/>
    <x v="0"/>
    <x v="0"/>
    <s v="NABS"/>
    <s v="SAN MATEO"/>
    <x v="0"/>
    <x v="0"/>
    <x v="0"/>
    <x v="2"/>
    <x v="0"/>
    <x v="0"/>
    <x v="0"/>
    <x v="0"/>
    <x v="2"/>
    <x v="21"/>
    <x v="2"/>
    <x v="2"/>
    <x v="24"/>
    <x v="4"/>
    <d v="2021-01-31T00:00:00"/>
    <x v="0"/>
    <x v="0"/>
    <x v="0"/>
  </r>
  <r>
    <x v="1910"/>
    <x v="5"/>
    <x v="0"/>
    <x v="26"/>
    <x v="1910"/>
    <x v="1902"/>
    <x v="0"/>
    <x v="2262"/>
    <s v="0001"/>
    <x v="0"/>
    <s v="2821"/>
    <x v="5"/>
    <x v="2079"/>
    <s v="YD11"/>
    <x v="48"/>
    <s v=""/>
    <x v="0"/>
    <n v="2"/>
    <x v="0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6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2"/>
    <x v="21"/>
    <x v="2"/>
    <x v="2"/>
    <x v="15"/>
    <x v="3"/>
    <s v=""/>
    <x v="1"/>
    <x v="0"/>
    <x v="0"/>
  </r>
  <r>
    <x v="1910"/>
    <x v="28"/>
    <x v="0"/>
    <x v="26"/>
    <x v="1910"/>
    <x v="1902"/>
    <x v="0"/>
    <x v="2262"/>
    <s v="0001"/>
    <x v="0"/>
    <s v="14974"/>
    <x v="28"/>
    <x v="2079"/>
    <s v="YD13"/>
    <x v="48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6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2"/>
    <x v="21"/>
    <x v="2"/>
    <x v="2"/>
    <x v="87"/>
    <x v="2"/>
    <s v=""/>
    <x v="1"/>
    <x v="0"/>
    <x v="0"/>
  </r>
  <r>
    <x v="1910"/>
    <x v="11"/>
    <x v="0"/>
    <x v="26"/>
    <x v="1910"/>
    <x v="1902"/>
    <x v="1"/>
    <x v="2262"/>
    <s v="0001"/>
    <x v="0"/>
    <s v="3500192"/>
    <x v="11"/>
    <x v="2079"/>
    <s v="YP66"/>
    <x v="48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1"/>
    <x v="2"/>
    <x v="2"/>
    <x v="10"/>
    <x v="6"/>
    <s v=""/>
    <x v="1"/>
    <x v="0"/>
    <x v="0"/>
  </r>
  <r>
    <x v="1910"/>
    <x v="11"/>
    <x v="0"/>
    <x v="26"/>
    <x v="1910"/>
    <x v="1902"/>
    <x v="1"/>
    <x v="2262"/>
    <s v="0001"/>
    <x v="0"/>
    <s v="3500192"/>
    <x v="11"/>
    <x v="2079"/>
    <s v="YD73"/>
    <x v="48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1"/>
    <x v="2"/>
    <x v="2"/>
    <x v="10"/>
    <x v="6"/>
    <s v=""/>
    <x v="1"/>
    <x v="0"/>
    <x v="0"/>
  </r>
  <r>
    <x v="1911"/>
    <x v="25"/>
    <x v="1666"/>
    <x v="14"/>
    <x v="1911"/>
    <x v="1903"/>
    <x v="0"/>
    <x v="2263"/>
    <s v="0001"/>
    <x v="0"/>
    <s v="8758"/>
    <x v="25"/>
    <x v="2080"/>
    <s v="YD13"/>
    <x v="1"/>
    <s v=""/>
    <x v="0"/>
    <n v="1"/>
    <x v="1"/>
    <n v="7.89"/>
    <n v="3.22"/>
    <x v="0"/>
    <x v="1"/>
    <n v="1"/>
    <n v="12849561"/>
    <x v="1796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2636363635999999"/>
    <x v="0"/>
    <x v="0"/>
    <x v="1"/>
    <n v="3"/>
    <x v="0"/>
    <x v="2205"/>
    <x v="0"/>
    <x v="0"/>
    <x v="0"/>
    <x v="0"/>
    <x v="0"/>
    <s v="NABS"/>
    <s v="VIVA BACKUS"/>
    <x v="0"/>
    <x v="0"/>
    <x v="0"/>
    <x v="2"/>
    <x v="1"/>
    <x v="1"/>
    <x v="0"/>
    <x v="0"/>
    <x v="7"/>
    <x v="20"/>
    <x v="4"/>
    <x v="1"/>
    <x v="46"/>
    <x v="0"/>
    <d v="2021-01-31T00:00:00"/>
    <x v="0"/>
    <x v="0"/>
    <x v="0"/>
  </r>
  <r>
    <x v="1911"/>
    <x v="16"/>
    <x v="1666"/>
    <x v="14"/>
    <x v="1911"/>
    <x v="1903"/>
    <x v="0"/>
    <x v="2263"/>
    <s v="0001"/>
    <x v="0"/>
    <s v="11114"/>
    <x v="16"/>
    <x v="2080"/>
    <s v="YD13"/>
    <x v="1"/>
    <s v=""/>
    <x v="0"/>
    <n v="1"/>
    <x v="1"/>
    <n v="8.6999999999999993"/>
    <n v="3.55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88"/>
    <x v="0"/>
    <s v=""/>
    <x v="1"/>
    <x v="0"/>
    <x v="0"/>
  </r>
  <r>
    <x v="1911"/>
    <x v="1"/>
    <x v="1666"/>
    <x v="14"/>
    <x v="1911"/>
    <x v="1903"/>
    <x v="0"/>
    <x v="2263"/>
    <s v="0001"/>
    <x v="0"/>
    <s v="11115"/>
    <x v="1"/>
    <x v="2080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33"/>
    <x v="0"/>
    <s v=""/>
    <x v="1"/>
    <x v="0"/>
    <x v="0"/>
  </r>
  <r>
    <x v="1912"/>
    <x v="5"/>
    <x v="0"/>
    <x v="7"/>
    <x v="1912"/>
    <x v="1904"/>
    <x v="0"/>
    <x v="2264"/>
    <s v="0001"/>
    <x v="0"/>
    <s v="2821"/>
    <x v="5"/>
    <x v="2081"/>
    <s v="YD11"/>
    <x v="50"/>
    <s v=""/>
    <x v="0"/>
    <n v="6"/>
    <x v="0"/>
    <n v="184.24"/>
    <n v="163.62"/>
    <x v="0"/>
    <x v="0"/>
    <n v="1"/>
    <n v="12849574"/>
    <x v="1884"/>
    <x v="0"/>
    <d v="2021-02-06T00:00:00"/>
    <x v="0"/>
    <x v="0"/>
    <x v="0"/>
    <s v="LU"/>
    <x v="0"/>
    <n v="0.4536"/>
    <n v="6"/>
    <n v="6.0967741935484039"/>
    <n v="8.5714285714285694"/>
    <n v="6"/>
    <x v="0"/>
    <n v="8"/>
    <n v="7.25"/>
    <x v="0"/>
    <x v="0"/>
    <x v="2"/>
    <n v="8"/>
    <x v="0"/>
    <x v="2206"/>
    <x v="0"/>
    <x v="0"/>
    <x v="0"/>
    <x v="2"/>
    <x v="1"/>
    <s v="CERVEZAS"/>
    <s v="PILSEN CALLAO"/>
    <x v="2"/>
    <x v="0"/>
    <x v="0"/>
    <x v="2"/>
    <x v="0"/>
    <x v="0"/>
    <x v="0"/>
    <x v="0"/>
    <x v="3"/>
    <x v="3"/>
    <x v="3"/>
    <x v="1"/>
    <x v="208"/>
    <x v="3"/>
    <d v="2021-01-31T00:00:00"/>
    <x v="0"/>
    <x v="0"/>
    <x v="0"/>
  </r>
  <r>
    <x v="1912"/>
    <x v="24"/>
    <x v="0"/>
    <x v="7"/>
    <x v="1912"/>
    <x v="1904"/>
    <x v="0"/>
    <x v="2264"/>
    <s v="0001"/>
    <x v="0"/>
    <s v="15098"/>
    <x v="24"/>
    <x v="2081"/>
    <s v="YD11"/>
    <x v="50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3"/>
    <x v="3"/>
    <x v="3"/>
    <x v="1"/>
    <x v="19"/>
    <x v="8"/>
    <s v=""/>
    <x v="1"/>
    <x v="0"/>
    <x v="0"/>
  </r>
  <r>
    <x v="1912"/>
    <x v="26"/>
    <x v="0"/>
    <x v="7"/>
    <x v="1912"/>
    <x v="1904"/>
    <x v="0"/>
    <x v="2264"/>
    <s v="0001"/>
    <x v="0"/>
    <s v="12408"/>
    <x v="26"/>
    <x v="2081"/>
    <s v="YD13"/>
    <x v="50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3"/>
    <x v="3"/>
    <x v="3"/>
    <x v="1"/>
    <x v="47"/>
    <x v="1"/>
    <s v=""/>
    <x v="1"/>
    <x v="0"/>
    <x v="0"/>
  </r>
  <r>
    <x v="1912"/>
    <x v="11"/>
    <x v="0"/>
    <x v="7"/>
    <x v="1912"/>
    <x v="1904"/>
    <x v="1"/>
    <x v="2264"/>
    <s v="0001"/>
    <x v="0"/>
    <s v="3500192"/>
    <x v="11"/>
    <x v="2081"/>
    <s v="YP66"/>
    <x v="50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912"/>
    <x v="11"/>
    <x v="0"/>
    <x v="7"/>
    <x v="1912"/>
    <x v="1904"/>
    <x v="1"/>
    <x v="2264"/>
    <s v="0001"/>
    <x v="0"/>
    <s v="3500192"/>
    <x v="11"/>
    <x v="2081"/>
    <s v="YD73"/>
    <x v="50"/>
    <s v=""/>
    <x v="1"/>
    <n v="6"/>
    <x v="0"/>
    <n v="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912"/>
    <x v="11"/>
    <x v="0"/>
    <x v="7"/>
    <x v="1912"/>
    <x v="1904"/>
    <x v="1"/>
    <x v="2264"/>
    <s v="0001"/>
    <x v="0"/>
    <s v="3500192"/>
    <x v="11"/>
    <x v="2081"/>
    <s v="YD73"/>
    <x v="50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913"/>
    <x v="30"/>
    <x v="0"/>
    <x v="5"/>
    <x v="1913"/>
    <x v="1905"/>
    <x v="0"/>
    <x v="2265"/>
    <s v="0001"/>
    <x v="0"/>
    <s v="9523"/>
    <x v="30"/>
    <x v="2082"/>
    <s v="YD13"/>
    <x v="49"/>
    <s v=""/>
    <x v="0"/>
    <n v="1"/>
    <x v="0"/>
    <n v="12.61"/>
    <n v="8.49"/>
    <x v="0"/>
    <x v="1"/>
    <n v="1"/>
    <n v="12849607"/>
    <x v="1885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3.25"/>
    <x v="0"/>
    <x v="0"/>
    <x v="2"/>
    <n v="3"/>
    <x v="0"/>
    <x v="2207"/>
    <x v="0"/>
    <x v="0"/>
    <x v="0"/>
    <x v="0"/>
    <x v="1"/>
    <s v="CERVEZAS"/>
    <s v="CUSQUEÑA"/>
    <x v="1"/>
    <x v="0"/>
    <x v="0"/>
    <x v="3"/>
    <x v="0"/>
    <x v="0"/>
    <x v="0"/>
    <x v="0"/>
    <x v="2"/>
    <x v="6"/>
    <x v="2"/>
    <x v="1"/>
    <x v="495"/>
    <x v="1"/>
    <d v="2021-01-31T00:00:00"/>
    <x v="0"/>
    <x v="0"/>
    <x v="0"/>
  </r>
  <r>
    <x v="1913"/>
    <x v="21"/>
    <x v="0"/>
    <x v="5"/>
    <x v="1913"/>
    <x v="1905"/>
    <x v="0"/>
    <x v="2265"/>
    <s v="0001"/>
    <x v="0"/>
    <s v="14663"/>
    <x v="21"/>
    <x v="2082"/>
    <s v="YD11"/>
    <x v="49"/>
    <s v=""/>
    <x v="0"/>
    <n v="2"/>
    <x v="0"/>
    <n v="124.61"/>
    <n v="25.37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2"/>
    <s v=""/>
    <x v="1"/>
    <x v="1"/>
    <x v="1"/>
    <x v="0"/>
    <x v="0"/>
    <x v="1"/>
    <x v="1"/>
    <s v="CERVEZAS"/>
    <s v="PILSEN"/>
    <x v="2"/>
    <x v="0"/>
    <x v="0"/>
    <x v="3"/>
    <x v="0"/>
    <x v="0"/>
    <x v="0"/>
    <x v="0"/>
    <x v="2"/>
    <x v="6"/>
    <x v="2"/>
    <x v="1"/>
    <x v="113"/>
    <x v="8"/>
    <s v=""/>
    <x v="1"/>
    <x v="0"/>
    <x v="0"/>
  </r>
  <r>
    <x v="1913"/>
    <x v="12"/>
    <x v="0"/>
    <x v="5"/>
    <x v="1913"/>
    <x v="1905"/>
    <x v="1"/>
    <x v="2265"/>
    <s v="0001"/>
    <x v="0"/>
    <s v="3500193"/>
    <x v="12"/>
    <x v="2082"/>
    <s v="YP66"/>
    <x v="49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913"/>
    <x v="12"/>
    <x v="0"/>
    <x v="5"/>
    <x v="1913"/>
    <x v="1905"/>
    <x v="1"/>
    <x v="2265"/>
    <s v="0001"/>
    <x v="0"/>
    <s v="3500193"/>
    <x v="12"/>
    <x v="2082"/>
    <s v="YD73"/>
    <x v="49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914"/>
    <x v="6"/>
    <x v="0"/>
    <x v="20"/>
    <x v="1914"/>
    <x v="1906"/>
    <x v="0"/>
    <x v="2266"/>
    <s v="0001"/>
    <x v="0"/>
    <s v="4961"/>
    <x v="6"/>
    <x v="2083"/>
    <s v="YD13"/>
    <x v="49"/>
    <s v=""/>
    <x v="0"/>
    <n v="2"/>
    <x v="0"/>
    <n v="32.200000000000003"/>
    <n v="6.56"/>
    <x v="0"/>
    <x v="1"/>
    <n v="1"/>
    <n v="12849608"/>
    <x v="1856"/>
    <x v="0"/>
    <d v="2021-02-06T00:00:00"/>
    <x v="0"/>
    <x v="0"/>
    <x v="0"/>
    <s v="LU"/>
    <x v="0"/>
    <n v="0.18"/>
    <n v="2"/>
    <n v="3.1645569620250003"/>
    <n v="2"/>
    <n v="2"/>
    <x v="0"/>
    <n v="4"/>
    <n v="4"/>
    <x v="0"/>
    <x v="0"/>
    <x v="2"/>
    <n v="4"/>
    <x v="0"/>
    <x v="2208"/>
    <x v="0"/>
    <x v="0"/>
    <x v="0"/>
    <x v="0"/>
    <x v="0"/>
    <s v="NABS"/>
    <s v="SAN MATEO"/>
    <x v="0"/>
    <x v="0"/>
    <x v="0"/>
    <x v="1"/>
    <x v="0"/>
    <x v="0"/>
    <x v="0"/>
    <x v="0"/>
    <x v="4"/>
    <x v="7"/>
    <x v="2"/>
    <x v="1"/>
    <x v="147"/>
    <x v="4"/>
    <d v="2021-01-31T00:00:00"/>
    <x v="0"/>
    <x v="0"/>
    <x v="0"/>
  </r>
  <r>
    <x v="1914"/>
    <x v="4"/>
    <x v="0"/>
    <x v="20"/>
    <x v="1914"/>
    <x v="1906"/>
    <x v="0"/>
    <x v="2266"/>
    <s v="0001"/>
    <x v="0"/>
    <s v="2395"/>
    <x v="4"/>
    <x v="2083"/>
    <s v="YD11"/>
    <x v="49"/>
    <s v=""/>
    <x v="0"/>
    <n v="1"/>
    <x v="0"/>
    <n v="22.51"/>
    <n v="25.28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4"/>
    <x v="7"/>
    <x v="2"/>
    <x v="1"/>
    <x v="899"/>
    <x v="3"/>
    <s v=""/>
    <x v="1"/>
    <x v="0"/>
    <x v="0"/>
  </r>
  <r>
    <x v="1914"/>
    <x v="10"/>
    <x v="0"/>
    <x v="20"/>
    <x v="1914"/>
    <x v="1906"/>
    <x v="0"/>
    <x v="2266"/>
    <s v="0001"/>
    <x v="0"/>
    <s v="11118"/>
    <x v="10"/>
    <x v="2083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7"/>
    <x v="2"/>
    <x v="1"/>
    <x v="120"/>
    <x v="0"/>
    <s v=""/>
    <x v="1"/>
    <x v="0"/>
    <x v="0"/>
  </r>
  <r>
    <x v="1914"/>
    <x v="11"/>
    <x v="0"/>
    <x v="20"/>
    <x v="1914"/>
    <x v="1906"/>
    <x v="1"/>
    <x v="2266"/>
    <s v="0001"/>
    <x v="0"/>
    <s v="3500192"/>
    <x v="11"/>
    <x v="2083"/>
    <s v="YP66"/>
    <x v="49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914"/>
    <x v="11"/>
    <x v="0"/>
    <x v="20"/>
    <x v="1914"/>
    <x v="1906"/>
    <x v="1"/>
    <x v="2266"/>
    <s v="0001"/>
    <x v="0"/>
    <s v="3500192"/>
    <x v="11"/>
    <x v="2083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915"/>
    <x v="15"/>
    <x v="0"/>
    <x v="26"/>
    <x v="1915"/>
    <x v="1907"/>
    <x v="0"/>
    <x v="2267"/>
    <s v="0001"/>
    <x v="0"/>
    <s v="14523"/>
    <x v="15"/>
    <x v="2084"/>
    <s v="YD13"/>
    <x v="50"/>
    <s v=""/>
    <x v="0"/>
    <n v="6"/>
    <x v="0"/>
    <n v="63.41"/>
    <n v="43.93"/>
    <x v="0"/>
    <x v="1"/>
    <n v="1"/>
    <n v="12849612"/>
    <x v="1886"/>
    <x v="0"/>
    <d v="2021-02-06T00:00:00"/>
    <x v="0"/>
    <x v="0"/>
    <x v="0"/>
    <s v="LU"/>
    <x v="0"/>
    <n v="0.1116"/>
    <n v="1.5"/>
    <n v="1.500000000000004"/>
    <n v="1.875"/>
    <n v="6"/>
    <x v="0"/>
    <n v="19"/>
    <n v="5.5"/>
    <x v="0"/>
    <x v="0"/>
    <x v="6"/>
    <n v="19"/>
    <x v="0"/>
    <x v="2209"/>
    <x v="0"/>
    <x v="0"/>
    <x v="0"/>
    <x v="3"/>
    <x v="1"/>
    <s v="CERVEZAS"/>
    <s v="PILSEN CALLAO"/>
    <x v="1"/>
    <x v="0"/>
    <x v="0"/>
    <x v="2"/>
    <x v="0"/>
    <x v="0"/>
    <x v="0"/>
    <x v="0"/>
    <x v="2"/>
    <x v="21"/>
    <x v="2"/>
    <x v="2"/>
    <x v="910"/>
    <x v="2"/>
    <d v="2021-01-31T00:00:00"/>
    <x v="0"/>
    <x v="0"/>
    <x v="0"/>
  </r>
  <r>
    <x v="1915"/>
    <x v="13"/>
    <x v="0"/>
    <x v="26"/>
    <x v="1915"/>
    <x v="1907"/>
    <x v="0"/>
    <x v="2267"/>
    <s v="0001"/>
    <x v="0"/>
    <s v="14268"/>
    <x v="13"/>
    <x v="2084"/>
    <s v="YD13"/>
    <x v="50"/>
    <s v=""/>
    <x v="0"/>
    <n v="6"/>
    <x v="0"/>
    <n v="90.71"/>
    <n v="18.47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6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21"/>
    <x v="2"/>
    <x v="2"/>
    <x v="921"/>
    <x v="1"/>
    <s v=""/>
    <x v="1"/>
    <x v="0"/>
    <x v="0"/>
  </r>
  <r>
    <x v="1915"/>
    <x v="3"/>
    <x v="0"/>
    <x v="26"/>
    <x v="1915"/>
    <x v="1907"/>
    <x v="0"/>
    <x v="2267"/>
    <s v="0001"/>
    <x v="0"/>
    <s v="8563"/>
    <x v="3"/>
    <x v="2084"/>
    <s v="YD13"/>
    <x v="50"/>
    <s v=""/>
    <x v="0"/>
    <n v="3"/>
    <x v="0"/>
    <n v="37.86"/>
    <n v="24.22"/>
    <x v="0"/>
    <x v="1"/>
    <s v=""/>
    <s v=""/>
    <x v="1"/>
    <x v="0"/>
    <d v="2021-02-06T00:00:00"/>
    <x v="0"/>
    <x v="0"/>
    <x v="0"/>
    <s v="LU"/>
    <x v="0"/>
    <n v="5.9400000000000001E-2"/>
    <n v="0.75"/>
    <n v="0.79838709677419573"/>
    <n v="0.98901098901098916"/>
    <n v="3"/>
    <x v="0"/>
    <n v="0"/>
    <s v=""/>
    <x v="0"/>
    <x v="0"/>
    <x v="6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21"/>
    <x v="2"/>
    <x v="2"/>
    <x v="922"/>
    <x v="2"/>
    <s v=""/>
    <x v="1"/>
    <x v="0"/>
    <x v="0"/>
  </r>
  <r>
    <x v="1915"/>
    <x v="30"/>
    <x v="0"/>
    <x v="26"/>
    <x v="1915"/>
    <x v="1907"/>
    <x v="0"/>
    <x v="2267"/>
    <s v="0001"/>
    <x v="0"/>
    <s v="9523"/>
    <x v="30"/>
    <x v="2084"/>
    <s v="YD13"/>
    <x v="50"/>
    <s v=""/>
    <x v="0"/>
    <n v="3"/>
    <x v="0"/>
    <n v="37.82"/>
    <n v="25.46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6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21"/>
    <x v="2"/>
    <x v="2"/>
    <x v="923"/>
    <x v="1"/>
    <s v=""/>
    <x v="1"/>
    <x v="0"/>
    <x v="0"/>
  </r>
  <r>
    <x v="1915"/>
    <x v="10"/>
    <x v="0"/>
    <x v="26"/>
    <x v="1915"/>
    <x v="1907"/>
    <x v="0"/>
    <x v="2267"/>
    <s v="0001"/>
    <x v="0"/>
    <s v="11118"/>
    <x v="10"/>
    <x v="2084"/>
    <s v="YD13"/>
    <x v="5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6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21"/>
    <x v="2"/>
    <x v="2"/>
    <x v="120"/>
    <x v="0"/>
    <s v=""/>
    <x v="1"/>
    <x v="0"/>
    <x v="0"/>
  </r>
  <r>
    <x v="1916"/>
    <x v="4"/>
    <x v="0"/>
    <x v="29"/>
    <x v="1916"/>
    <x v="1908"/>
    <x v="0"/>
    <x v="2268"/>
    <s v="0001"/>
    <x v="0"/>
    <s v="2395"/>
    <x v="4"/>
    <x v="2085"/>
    <s v="YD11"/>
    <x v="60"/>
    <s v=""/>
    <x v="0"/>
    <n v="2"/>
    <x v="0"/>
    <n v="61.97"/>
    <n v="53.98"/>
    <x v="0"/>
    <x v="3"/>
    <n v="1"/>
    <n v="12849656"/>
    <x v="1887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4"/>
    <n v="3.3333333333000001"/>
    <x v="0"/>
    <x v="0"/>
    <x v="2"/>
    <n v="4"/>
    <x v="0"/>
    <x v="2210"/>
    <x v="0"/>
    <x v="0"/>
    <x v="0"/>
    <x v="0"/>
    <x v="1"/>
    <s v="CERVEZAS"/>
    <s v="PILSEN TRUJILLO"/>
    <x v="2"/>
    <x v="0"/>
    <x v="0"/>
    <x v="1"/>
    <x v="0"/>
    <x v="0"/>
    <x v="0"/>
    <x v="2"/>
    <x v="4"/>
    <x v="7"/>
    <x v="2"/>
    <x v="1"/>
    <x v="15"/>
    <x v="3"/>
    <d v="2021-01-31T00:00:00"/>
    <x v="0"/>
    <x v="0"/>
    <x v="0"/>
  </r>
  <r>
    <x v="1916"/>
    <x v="0"/>
    <x v="0"/>
    <x v="29"/>
    <x v="1916"/>
    <x v="1908"/>
    <x v="0"/>
    <x v="2268"/>
    <s v="0001"/>
    <x v="0"/>
    <s v="11112"/>
    <x v="0"/>
    <x v="2085"/>
    <s v="YD13"/>
    <x v="60"/>
    <s v=""/>
    <x v="0"/>
    <n v="1"/>
    <x v="0"/>
    <n v="16.91"/>
    <n v="6.9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2"/>
    <x v="4"/>
    <x v="7"/>
    <x v="2"/>
    <x v="1"/>
    <x v="0"/>
    <x v="0"/>
    <s v=""/>
    <x v="1"/>
    <x v="0"/>
    <x v="0"/>
  </r>
  <r>
    <x v="1916"/>
    <x v="6"/>
    <x v="0"/>
    <x v="29"/>
    <x v="1916"/>
    <x v="1908"/>
    <x v="0"/>
    <x v="2268"/>
    <s v="0001"/>
    <x v="0"/>
    <s v="4961"/>
    <x v="6"/>
    <x v="2085"/>
    <s v="YD13"/>
    <x v="60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2"/>
    <x v="4"/>
    <x v="7"/>
    <x v="2"/>
    <x v="1"/>
    <x v="24"/>
    <x v="4"/>
    <s v=""/>
    <x v="1"/>
    <x v="0"/>
    <x v="0"/>
  </r>
  <r>
    <x v="1916"/>
    <x v="11"/>
    <x v="0"/>
    <x v="29"/>
    <x v="1916"/>
    <x v="1908"/>
    <x v="1"/>
    <x v="2268"/>
    <s v="0001"/>
    <x v="0"/>
    <s v="3500192"/>
    <x v="11"/>
    <x v="2085"/>
    <s v="YP66"/>
    <x v="60"/>
    <s v=""/>
    <x v="1"/>
    <n v="2"/>
    <x v="0"/>
    <n v="-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4"/>
    <x v="7"/>
    <x v="2"/>
    <x v="1"/>
    <x v="10"/>
    <x v="6"/>
    <s v=""/>
    <x v="1"/>
    <x v="0"/>
    <x v="0"/>
  </r>
  <r>
    <x v="1916"/>
    <x v="11"/>
    <x v="0"/>
    <x v="29"/>
    <x v="1916"/>
    <x v="1908"/>
    <x v="1"/>
    <x v="2268"/>
    <s v="0001"/>
    <x v="0"/>
    <s v="3500192"/>
    <x v="11"/>
    <x v="2085"/>
    <s v="YD73"/>
    <x v="60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4"/>
    <x v="7"/>
    <x v="2"/>
    <x v="1"/>
    <x v="10"/>
    <x v="6"/>
    <s v=""/>
    <x v="1"/>
    <x v="0"/>
    <x v="0"/>
  </r>
  <r>
    <x v="1917"/>
    <x v="4"/>
    <x v="0"/>
    <x v="30"/>
    <x v="1917"/>
    <x v="1909"/>
    <x v="0"/>
    <x v="2269"/>
    <s v="0001"/>
    <x v="0"/>
    <s v="2395"/>
    <x v="4"/>
    <x v="2086"/>
    <s v="YD11"/>
    <x v="52"/>
    <s v=""/>
    <x v="0"/>
    <n v="6"/>
    <x v="0"/>
    <n v="185.9"/>
    <n v="161.96"/>
    <x v="0"/>
    <x v="1"/>
    <n v="1"/>
    <n v="12849676"/>
    <x v="1888"/>
    <x v="0"/>
    <d v="2021-02-06T00:00:00"/>
    <x v="0"/>
    <x v="0"/>
    <x v="0"/>
    <s v="LU"/>
    <x v="0"/>
    <n v="0.44640000000000002"/>
    <n v="6"/>
    <n v="6.000000000000016"/>
    <n v="8.5714285714285694"/>
    <n v="6"/>
    <x v="0"/>
    <n v="16"/>
    <n v="13.5272727271"/>
    <x v="0"/>
    <x v="0"/>
    <x v="5"/>
    <n v="16"/>
    <x v="0"/>
    <x v="2211"/>
    <x v="0"/>
    <x v="0"/>
    <x v="0"/>
    <x v="3"/>
    <x v="1"/>
    <s v="CERVEZAS"/>
    <s v="PILSEN TRUJILLO"/>
    <x v="2"/>
    <x v="0"/>
    <x v="0"/>
    <x v="0"/>
    <x v="0"/>
    <x v="0"/>
    <x v="0"/>
    <x v="2"/>
    <x v="16"/>
    <x v="37"/>
    <x v="2"/>
    <x v="3"/>
    <x v="208"/>
    <x v="3"/>
    <d v="2021-01-31T00:00:00"/>
    <x v="0"/>
    <x v="0"/>
    <x v="0"/>
  </r>
  <r>
    <x v="1917"/>
    <x v="5"/>
    <x v="0"/>
    <x v="30"/>
    <x v="1917"/>
    <x v="1909"/>
    <x v="0"/>
    <x v="2269"/>
    <s v="0001"/>
    <x v="0"/>
    <s v="2821"/>
    <x v="5"/>
    <x v="2086"/>
    <s v="YD11"/>
    <x v="52"/>
    <s v=""/>
    <x v="0"/>
    <n v="4"/>
    <x v="0"/>
    <n v="122.82"/>
    <n v="109.08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0"/>
    <x v="2"/>
    <x v="16"/>
    <x v="37"/>
    <x v="2"/>
    <x v="3"/>
    <x v="214"/>
    <x v="3"/>
    <s v=""/>
    <x v="1"/>
    <x v="0"/>
    <x v="0"/>
  </r>
  <r>
    <x v="1917"/>
    <x v="6"/>
    <x v="0"/>
    <x v="30"/>
    <x v="1917"/>
    <x v="1909"/>
    <x v="0"/>
    <x v="2269"/>
    <s v="0001"/>
    <x v="0"/>
    <s v="4961"/>
    <x v="6"/>
    <x v="2086"/>
    <s v="YD13"/>
    <x v="52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2"/>
    <x v="16"/>
    <x v="37"/>
    <x v="2"/>
    <x v="3"/>
    <x v="24"/>
    <x v="4"/>
    <s v=""/>
    <x v="1"/>
    <x v="0"/>
    <x v="0"/>
  </r>
  <r>
    <x v="1917"/>
    <x v="0"/>
    <x v="0"/>
    <x v="30"/>
    <x v="1917"/>
    <x v="1909"/>
    <x v="0"/>
    <x v="2269"/>
    <s v="0001"/>
    <x v="0"/>
    <s v="11112"/>
    <x v="0"/>
    <x v="2086"/>
    <s v="YD13"/>
    <x v="52"/>
    <s v=""/>
    <x v="0"/>
    <n v="3"/>
    <x v="0"/>
    <n v="50.72"/>
    <n v="20.7"/>
    <x v="0"/>
    <x v="1"/>
    <s v=""/>
    <s v=""/>
    <x v="1"/>
    <x v="0"/>
    <d v="2021-02-06T00:00:00"/>
    <x v="0"/>
    <x v="0"/>
    <x v="0"/>
    <s v="LU"/>
    <x v="0"/>
    <n v="0.36120000000000002"/>
    <n v="0.9999999999000001"/>
    <n v="6.3502109704635012"/>
    <n v="3.5999999999999996"/>
    <n v="3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16"/>
    <x v="37"/>
    <x v="2"/>
    <x v="3"/>
    <x v="850"/>
    <x v="0"/>
    <s v=""/>
    <x v="1"/>
    <x v="0"/>
    <x v="0"/>
  </r>
  <r>
    <x v="1917"/>
    <x v="1"/>
    <x v="0"/>
    <x v="30"/>
    <x v="1917"/>
    <x v="1909"/>
    <x v="0"/>
    <x v="2269"/>
    <s v="0001"/>
    <x v="0"/>
    <s v="11115"/>
    <x v="1"/>
    <x v="2086"/>
    <s v="YD13"/>
    <x v="52"/>
    <s v=""/>
    <x v="0"/>
    <n v="2"/>
    <x v="0"/>
    <n v="37.11"/>
    <n v="15.15"/>
    <x v="0"/>
    <x v="1"/>
    <s v=""/>
    <s v=""/>
    <x v="1"/>
    <x v="0"/>
    <d v="2021-02-06T00:00:00"/>
    <x v="0"/>
    <x v="0"/>
    <x v="0"/>
    <s v="LU"/>
    <x v="0"/>
    <n v="0.24"/>
    <n v="1.5272727272"/>
    <n v="4.2194092827"/>
    <n v="2.4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16"/>
    <x v="37"/>
    <x v="2"/>
    <x v="3"/>
    <x v="485"/>
    <x v="0"/>
    <s v=""/>
    <x v="1"/>
    <x v="0"/>
    <x v="0"/>
  </r>
  <r>
    <x v="1917"/>
    <x v="11"/>
    <x v="0"/>
    <x v="30"/>
    <x v="1917"/>
    <x v="1909"/>
    <x v="1"/>
    <x v="2269"/>
    <s v="0001"/>
    <x v="0"/>
    <s v="3500192"/>
    <x v="11"/>
    <x v="2086"/>
    <s v="YP66"/>
    <x v="52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6"/>
    <x v="37"/>
    <x v="2"/>
    <x v="3"/>
    <x v="10"/>
    <x v="6"/>
    <s v=""/>
    <x v="1"/>
    <x v="0"/>
    <x v="0"/>
  </r>
  <r>
    <x v="1917"/>
    <x v="11"/>
    <x v="0"/>
    <x v="30"/>
    <x v="1917"/>
    <x v="1909"/>
    <x v="1"/>
    <x v="2269"/>
    <s v="0001"/>
    <x v="0"/>
    <s v="3500192"/>
    <x v="11"/>
    <x v="2086"/>
    <s v="YD73"/>
    <x v="52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6"/>
    <x v="37"/>
    <x v="2"/>
    <x v="3"/>
    <x v="10"/>
    <x v="6"/>
    <s v=""/>
    <x v="1"/>
    <x v="0"/>
    <x v="0"/>
  </r>
  <r>
    <x v="1917"/>
    <x v="11"/>
    <x v="0"/>
    <x v="30"/>
    <x v="1917"/>
    <x v="1909"/>
    <x v="1"/>
    <x v="2269"/>
    <s v="0001"/>
    <x v="0"/>
    <s v="3500192"/>
    <x v="11"/>
    <x v="2086"/>
    <s v="YD73"/>
    <x v="52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2"/>
    <x v="16"/>
    <x v="37"/>
    <x v="2"/>
    <x v="3"/>
    <x v="10"/>
    <x v="6"/>
    <s v=""/>
    <x v="1"/>
    <x v="0"/>
    <x v="0"/>
  </r>
  <r>
    <x v="1918"/>
    <x v="5"/>
    <x v="0"/>
    <x v="26"/>
    <x v="1918"/>
    <x v="1910"/>
    <x v="0"/>
    <x v="2270"/>
    <s v="0001"/>
    <x v="0"/>
    <s v="2821"/>
    <x v="5"/>
    <x v="2087"/>
    <s v="YD11"/>
    <x v="60"/>
    <s v=""/>
    <x v="0"/>
    <n v="1"/>
    <x v="0"/>
    <n v="30.71"/>
    <n v="27.27"/>
    <x v="0"/>
    <x v="1"/>
    <n v="1"/>
    <n v="12849684"/>
    <x v="1889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4"/>
    <n v="4"/>
    <x v="0"/>
    <x v="0"/>
    <x v="6"/>
    <n v="4"/>
    <x v="0"/>
    <x v="2212"/>
    <x v="0"/>
    <x v="0"/>
    <x v="0"/>
    <x v="0"/>
    <x v="1"/>
    <s v="CERVEZAS"/>
    <s v="PILSEN CALLAO"/>
    <x v="2"/>
    <x v="0"/>
    <x v="0"/>
    <x v="2"/>
    <x v="0"/>
    <x v="0"/>
    <x v="0"/>
    <x v="0"/>
    <x v="2"/>
    <x v="21"/>
    <x v="2"/>
    <x v="2"/>
    <x v="5"/>
    <x v="3"/>
    <d v="2021-01-31T00:00:00"/>
    <x v="0"/>
    <x v="0"/>
    <x v="0"/>
  </r>
  <r>
    <x v="1918"/>
    <x v="4"/>
    <x v="0"/>
    <x v="26"/>
    <x v="1918"/>
    <x v="1910"/>
    <x v="0"/>
    <x v="2270"/>
    <s v="0001"/>
    <x v="0"/>
    <s v="2395"/>
    <x v="4"/>
    <x v="2087"/>
    <s v="YD11"/>
    <x v="60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6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21"/>
    <x v="2"/>
    <x v="2"/>
    <x v="5"/>
    <x v="3"/>
    <s v=""/>
    <x v="1"/>
    <x v="0"/>
    <x v="0"/>
  </r>
  <r>
    <x v="1918"/>
    <x v="7"/>
    <x v="0"/>
    <x v="26"/>
    <x v="1918"/>
    <x v="1910"/>
    <x v="0"/>
    <x v="2270"/>
    <s v="0001"/>
    <x v="0"/>
    <s v="6842"/>
    <x v="7"/>
    <x v="2087"/>
    <s v="YD11"/>
    <x v="60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6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2"/>
    <x v="21"/>
    <x v="2"/>
    <x v="2"/>
    <x v="19"/>
    <x v="5"/>
    <s v=""/>
    <x v="1"/>
    <x v="0"/>
    <x v="0"/>
  </r>
  <r>
    <x v="1918"/>
    <x v="23"/>
    <x v="0"/>
    <x v="26"/>
    <x v="1918"/>
    <x v="1910"/>
    <x v="0"/>
    <x v="2270"/>
    <s v="0001"/>
    <x v="0"/>
    <s v="15096"/>
    <x v="23"/>
    <x v="2087"/>
    <s v="YD13"/>
    <x v="60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6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21"/>
    <x v="2"/>
    <x v="2"/>
    <x v="163"/>
    <x v="8"/>
    <s v=""/>
    <x v="1"/>
    <x v="0"/>
    <x v="0"/>
  </r>
  <r>
    <x v="1918"/>
    <x v="11"/>
    <x v="0"/>
    <x v="26"/>
    <x v="1918"/>
    <x v="1910"/>
    <x v="1"/>
    <x v="2270"/>
    <s v="0001"/>
    <x v="0"/>
    <s v="3500192"/>
    <x v="11"/>
    <x v="2087"/>
    <s v="YP66"/>
    <x v="60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1"/>
    <x v="2"/>
    <x v="2"/>
    <x v="10"/>
    <x v="6"/>
    <s v=""/>
    <x v="1"/>
    <x v="0"/>
    <x v="0"/>
  </r>
  <r>
    <x v="1918"/>
    <x v="11"/>
    <x v="0"/>
    <x v="26"/>
    <x v="1918"/>
    <x v="1910"/>
    <x v="1"/>
    <x v="2270"/>
    <s v="0001"/>
    <x v="0"/>
    <s v="3500192"/>
    <x v="11"/>
    <x v="2087"/>
    <s v="YD73"/>
    <x v="6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1"/>
    <x v="2"/>
    <x v="2"/>
    <x v="10"/>
    <x v="6"/>
    <s v=""/>
    <x v="1"/>
    <x v="0"/>
    <x v="0"/>
  </r>
  <r>
    <x v="1918"/>
    <x v="11"/>
    <x v="0"/>
    <x v="26"/>
    <x v="1918"/>
    <x v="1910"/>
    <x v="1"/>
    <x v="2270"/>
    <s v="0001"/>
    <x v="0"/>
    <s v="3500192"/>
    <x v="11"/>
    <x v="2087"/>
    <s v="YD73"/>
    <x v="6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1"/>
    <x v="2"/>
    <x v="2"/>
    <x v="10"/>
    <x v="6"/>
    <s v=""/>
    <x v="1"/>
    <x v="0"/>
    <x v="0"/>
  </r>
  <r>
    <x v="1918"/>
    <x v="11"/>
    <x v="0"/>
    <x v="26"/>
    <x v="1918"/>
    <x v="1910"/>
    <x v="1"/>
    <x v="2270"/>
    <s v="0001"/>
    <x v="0"/>
    <s v="3500192"/>
    <x v="11"/>
    <x v="2087"/>
    <s v="YD73"/>
    <x v="6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6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1"/>
    <x v="2"/>
    <x v="2"/>
    <x v="10"/>
    <x v="6"/>
    <s v=""/>
    <x v="1"/>
    <x v="0"/>
    <x v="0"/>
  </r>
  <r>
    <x v="1919"/>
    <x v="7"/>
    <x v="0"/>
    <x v="22"/>
    <x v="1919"/>
    <x v="1911"/>
    <x v="0"/>
    <x v="2271"/>
    <s v="0001"/>
    <x v="0"/>
    <s v="6842"/>
    <x v="7"/>
    <x v="2088"/>
    <s v="YD11"/>
    <x v="50"/>
    <s v=""/>
    <x v="0"/>
    <n v="1"/>
    <x v="0"/>
    <n v="34.56"/>
    <n v="27.73"/>
    <x v="0"/>
    <x v="1"/>
    <n v="1"/>
    <n v="12849686"/>
    <x v="1796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5"/>
    <n v="3.75"/>
    <x v="0"/>
    <x v="0"/>
    <x v="2"/>
    <n v="5"/>
    <x v="0"/>
    <x v="2213"/>
    <x v="0"/>
    <x v="0"/>
    <x v="0"/>
    <x v="0"/>
    <x v="1"/>
    <s v="CERVEZAS"/>
    <s v="CUSQUEÑA"/>
    <x v="2"/>
    <x v="0"/>
    <x v="0"/>
    <x v="2"/>
    <x v="0"/>
    <x v="0"/>
    <x v="0"/>
    <x v="0"/>
    <x v="7"/>
    <x v="20"/>
    <x v="4"/>
    <x v="1"/>
    <x v="19"/>
    <x v="5"/>
    <d v="2021-01-31T00:00:00"/>
    <x v="0"/>
    <x v="0"/>
    <x v="0"/>
  </r>
  <r>
    <x v="1919"/>
    <x v="32"/>
    <x v="0"/>
    <x v="22"/>
    <x v="1919"/>
    <x v="1911"/>
    <x v="0"/>
    <x v="2271"/>
    <s v="0001"/>
    <x v="0"/>
    <s v="9314"/>
    <x v="32"/>
    <x v="2088"/>
    <s v="YD13"/>
    <x v="50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0"/>
    <x v="7"/>
    <x v="20"/>
    <x v="4"/>
    <x v="1"/>
    <x v="115"/>
    <x v="10"/>
    <s v=""/>
    <x v="1"/>
    <x v="0"/>
    <x v="0"/>
  </r>
  <r>
    <x v="1919"/>
    <x v="4"/>
    <x v="0"/>
    <x v="22"/>
    <x v="1919"/>
    <x v="1911"/>
    <x v="0"/>
    <x v="2271"/>
    <s v="0001"/>
    <x v="0"/>
    <s v="2395"/>
    <x v="4"/>
    <x v="2088"/>
    <s v="YD11"/>
    <x v="50"/>
    <s v=""/>
    <x v="0"/>
    <n v="1"/>
    <x v="0"/>
    <n v="30.98"/>
    <n v="27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7"/>
    <x v="20"/>
    <x v="4"/>
    <x v="1"/>
    <x v="5"/>
    <x v="3"/>
    <s v=""/>
    <x v="1"/>
    <x v="0"/>
    <x v="0"/>
  </r>
  <r>
    <x v="1919"/>
    <x v="24"/>
    <x v="0"/>
    <x v="22"/>
    <x v="1919"/>
    <x v="1911"/>
    <x v="0"/>
    <x v="2271"/>
    <s v="0001"/>
    <x v="0"/>
    <s v="15098"/>
    <x v="24"/>
    <x v="2088"/>
    <s v="YD11"/>
    <x v="50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7"/>
    <x v="20"/>
    <x v="4"/>
    <x v="1"/>
    <x v="19"/>
    <x v="8"/>
    <s v=""/>
    <x v="1"/>
    <x v="0"/>
    <x v="0"/>
  </r>
  <r>
    <x v="1919"/>
    <x v="26"/>
    <x v="0"/>
    <x v="22"/>
    <x v="1919"/>
    <x v="1911"/>
    <x v="0"/>
    <x v="2271"/>
    <s v="0001"/>
    <x v="0"/>
    <s v="12408"/>
    <x v="26"/>
    <x v="2088"/>
    <s v="YD13"/>
    <x v="50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7"/>
    <x v="20"/>
    <x v="4"/>
    <x v="1"/>
    <x v="47"/>
    <x v="1"/>
    <s v=""/>
    <x v="1"/>
    <x v="0"/>
    <x v="0"/>
  </r>
  <r>
    <x v="1919"/>
    <x v="11"/>
    <x v="0"/>
    <x v="22"/>
    <x v="1919"/>
    <x v="1911"/>
    <x v="1"/>
    <x v="2271"/>
    <s v="0001"/>
    <x v="0"/>
    <s v="3500192"/>
    <x v="11"/>
    <x v="2088"/>
    <s v="YP66"/>
    <x v="50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919"/>
    <x v="11"/>
    <x v="0"/>
    <x v="22"/>
    <x v="1919"/>
    <x v="1911"/>
    <x v="1"/>
    <x v="2271"/>
    <s v="0001"/>
    <x v="0"/>
    <s v="3500192"/>
    <x v="11"/>
    <x v="2088"/>
    <s v="YD73"/>
    <x v="5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919"/>
    <x v="11"/>
    <x v="0"/>
    <x v="22"/>
    <x v="1919"/>
    <x v="1911"/>
    <x v="1"/>
    <x v="2271"/>
    <s v="0001"/>
    <x v="0"/>
    <s v="3500192"/>
    <x v="11"/>
    <x v="2088"/>
    <s v="YD73"/>
    <x v="5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919"/>
    <x v="11"/>
    <x v="0"/>
    <x v="22"/>
    <x v="1919"/>
    <x v="1911"/>
    <x v="1"/>
    <x v="2271"/>
    <s v="0001"/>
    <x v="0"/>
    <s v="3500192"/>
    <x v="11"/>
    <x v="2088"/>
    <s v="YD73"/>
    <x v="5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920"/>
    <x v="25"/>
    <x v="0"/>
    <x v="0"/>
    <x v="1920"/>
    <x v="1912"/>
    <x v="0"/>
    <x v="2272"/>
    <s v="0001"/>
    <x v="0"/>
    <s v="8758"/>
    <x v="25"/>
    <x v="2089"/>
    <s v="YD13"/>
    <x v="49"/>
    <s v=""/>
    <x v="0"/>
    <n v="1"/>
    <x v="0"/>
    <n v="9.27"/>
    <n v="3.79"/>
    <x v="0"/>
    <x v="1"/>
    <n v="1"/>
    <n v="12849692"/>
    <x v="1890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7636363635999999"/>
    <x v="0"/>
    <x v="0"/>
    <x v="0"/>
    <n v="3"/>
    <x v="0"/>
    <x v="2214"/>
    <x v="0"/>
    <x v="0"/>
    <x v="0"/>
    <x v="0"/>
    <x v="0"/>
    <s v="NABS"/>
    <s v="VIVA BACKUS"/>
    <x v="0"/>
    <x v="0"/>
    <x v="0"/>
    <x v="0"/>
    <x v="0"/>
    <x v="0"/>
    <x v="0"/>
    <x v="2"/>
    <x v="0"/>
    <x v="0"/>
    <x v="0"/>
    <x v="0"/>
    <x v="66"/>
    <x v="0"/>
    <d v="2021-01-31T00:00:00"/>
    <x v="0"/>
    <x v="0"/>
    <x v="0"/>
  </r>
  <r>
    <x v="1920"/>
    <x v="1"/>
    <x v="0"/>
    <x v="0"/>
    <x v="1920"/>
    <x v="1912"/>
    <x v="0"/>
    <x v="2272"/>
    <s v="0001"/>
    <x v="0"/>
    <s v="11115"/>
    <x v="1"/>
    <x v="2089"/>
    <s v="YD13"/>
    <x v="49"/>
    <s v=""/>
    <x v="0"/>
    <n v="1"/>
    <x v="0"/>
    <n v="10.09"/>
    <n v="4.13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0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0"/>
    <x v="0"/>
    <x v="0"/>
    <x v="0"/>
    <x v="915"/>
    <x v="0"/>
    <s v=""/>
    <x v="1"/>
    <x v="0"/>
    <x v="0"/>
  </r>
  <r>
    <x v="1920"/>
    <x v="10"/>
    <x v="0"/>
    <x v="0"/>
    <x v="1920"/>
    <x v="1912"/>
    <x v="0"/>
    <x v="2272"/>
    <s v="0001"/>
    <x v="0"/>
    <s v="11118"/>
    <x v="10"/>
    <x v="2089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0"/>
    <s v=""/>
    <x v="1"/>
    <x v="1"/>
    <x v="1"/>
    <x v="0"/>
    <x v="0"/>
    <x v="1"/>
    <x v="0"/>
    <s v="NABS"/>
    <s v="GUARANÁ"/>
    <x v="0"/>
    <x v="0"/>
    <x v="0"/>
    <x v="0"/>
    <x v="0"/>
    <x v="0"/>
    <x v="0"/>
    <x v="2"/>
    <x v="0"/>
    <x v="0"/>
    <x v="0"/>
    <x v="0"/>
    <x v="120"/>
    <x v="0"/>
    <s v=""/>
    <x v="1"/>
    <x v="0"/>
    <x v="0"/>
  </r>
  <r>
    <x v="1921"/>
    <x v="18"/>
    <x v="0"/>
    <x v="0"/>
    <x v="1921"/>
    <x v="1913"/>
    <x v="0"/>
    <x v="2273"/>
    <s v="0001"/>
    <x v="0"/>
    <s v="5454"/>
    <x v="18"/>
    <x v="2090"/>
    <s v="YD13"/>
    <x v="49"/>
    <s v=""/>
    <x v="0"/>
    <n v="1"/>
    <x v="0"/>
    <n v="6.57"/>
    <n v="1.34"/>
    <x v="0"/>
    <x v="1"/>
    <n v="1"/>
    <n v="12849712"/>
    <x v="1891"/>
    <x v="0"/>
    <d v="2021-02-06T00:00:00"/>
    <x v="0"/>
    <x v="0"/>
    <x v="0"/>
    <s v="LU"/>
    <x v="0"/>
    <n v="0.15"/>
    <n v="0.5"/>
    <n v="2.6371308016874999"/>
    <n v="1.5"/>
    <n v="1"/>
    <x v="0"/>
    <n v="2"/>
    <n v="1.5"/>
    <x v="0"/>
    <x v="0"/>
    <x v="0"/>
    <n v="2"/>
    <x v="0"/>
    <x v="2215"/>
    <x v="0"/>
    <x v="0"/>
    <x v="0"/>
    <x v="0"/>
    <x v="0"/>
    <s v="NABS"/>
    <s v="SAN MATEO"/>
    <x v="0"/>
    <x v="0"/>
    <x v="0"/>
    <x v="0"/>
    <x v="0"/>
    <x v="0"/>
    <x v="0"/>
    <x v="0"/>
    <x v="0"/>
    <x v="0"/>
    <x v="0"/>
    <x v="0"/>
    <x v="924"/>
    <x v="4"/>
    <d v="2021-01-31T00:00:00"/>
    <x v="0"/>
    <x v="0"/>
    <x v="0"/>
  </r>
  <r>
    <x v="1921"/>
    <x v="25"/>
    <x v="0"/>
    <x v="0"/>
    <x v="1921"/>
    <x v="1913"/>
    <x v="0"/>
    <x v="2273"/>
    <s v="0001"/>
    <x v="0"/>
    <s v="8758"/>
    <x v="25"/>
    <x v="2090"/>
    <s v="YD13"/>
    <x v="49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0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0"/>
    <x v="0"/>
    <x v="0"/>
    <x v="0"/>
    <x v="66"/>
    <x v="0"/>
    <s v=""/>
    <x v="1"/>
    <x v="0"/>
    <x v="0"/>
  </r>
  <r>
    <x v="1922"/>
    <x v="5"/>
    <x v="0"/>
    <x v="6"/>
    <x v="1922"/>
    <x v="1914"/>
    <x v="0"/>
    <x v="2274"/>
    <s v="0001"/>
    <x v="0"/>
    <s v="2821"/>
    <x v="5"/>
    <x v="2091"/>
    <s v="YD11"/>
    <x v="51"/>
    <s v=""/>
    <x v="0"/>
    <n v="5"/>
    <x v="0"/>
    <n v="153.53"/>
    <n v="136.35"/>
    <x v="0"/>
    <x v="3"/>
    <n v="1"/>
    <n v="12849746"/>
    <x v="1892"/>
    <x v="0"/>
    <d v="2021-02-06T00:00:00"/>
    <x v="0"/>
    <x v="0"/>
    <x v="0"/>
    <s v="LU"/>
    <x v="0"/>
    <n v="0.378"/>
    <n v="5"/>
    <n v="5.0806451612903363"/>
    <n v="7.1428571428571423"/>
    <n v="5"/>
    <x v="0"/>
    <n v="5"/>
    <n v="5"/>
    <x v="0"/>
    <x v="0"/>
    <x v="2"/>
    <n v="5"/>
    <x v="0"/>
    <x v="2216"/>
    <x v="0"/>
    <x v="0"/>
    <x v="0"/>
    <x v="0"/>
    <x v="1"/>
    <s v="CERVEZAS"/>
    <s v="PILSEN CALLAO"/>
    <x v="2"/>
    <x v="0"/>
    <x v="0"/>
    <x v="3"/>
    <x v="0"/>
    <x v="0"/>
    <x v="0"/>
    <x v="0"/>
    <x v="2"/>
    <x v="14"/>
    <x v="1"/>
    <x v="1"/>
    <x v="31"/>
    <x v="3"/>
    <d v="2021-01-31T00:00:00"/>
    <x v="0"/>
    <x v="0"/>
    <x v="0"/>
  </r>
  <r>
    <x v="1922"/>
    <x v="11"/>
    <x v="0"/>
    <x v="6"/>
    <x v="1922"/>
    <x v="1914"/>
    <x v="1"/>
    <x v="2274"/>
    <s v="0001"/>
    <x v="0"/>
    <s v="3500192"/>
    <x v="11"/>
    <x v="2091"/>
    <s v="YP66"/>
    <x v="51"/>
    <s v=""/>
    <x v="1"/>
    <n v="5"/>
    <x v="0"/>
    <n v="-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4"/>
    <x v="1"/>
    <x v="1"/>
    <x v="10"/>
    <x v="6"/>
    <s v=""/>
    <x v="1"/>
    <x v="0"/>
    <x v="0"/>
  </r>
  <r>
    <x v="1922"/>
    <x v="11"/>
    <x v="0"/>
    <x v="6"/>
    <x v="1922"/>
    <x v="1914"/>
    <x v="1"/>
    <x v="2274"/>
    <s v="0001"/>
    <x v="0"/>
    <s v="3500192"/>
    <x v="11"/>
    <x v="2091"/>
    <s v="YD73"/>
    <x v="51"/>
    <s v=""/>
    <x v="1"/>
    <n v="5"/>
    <x v="0"/>
    <n v="19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4"/>
    <x v="1"/>
    <x v="1"/>
    <x v="10"/>
    <x v="6"/>
    <s v=""/>
    <x v="1"/>
    <x v="0"/>
    <x v="0"/>
  </r>
  <r>
    <x v="1923"/>
    <x v="19"/>
    <x v="0"/>
    <x v="31"/>
    <x v="1923"/>
    <x v="1915"/>
    <x v="0"/>
    <x v="2275"/>
    <s v="0001"/>
    <x v="0"/>
    <s v="7841"/>
    <x v="19"/>
    <x v="2092"/>
    <s v="YD13"/>
    <x v="49"/>
    <s v=""/>
    <x v="0"/>
    <n v="2"/>
    <x v="0"/>
    <n v="34.72"/>
    <n v="7.07"/>
    <x v="0"/>
    <x v="1"/>
    <n v="1"/>
    <n v="12849759"/>
    <x v="1893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3"/>
    <n v="0.75"/>
    <x v="0"/>
    <x v="0"/>
    <x v="5"/>
    <n v="3"/>
    <x v="0"/>
    <x v="2217"/>
    <x v="0"/>
    <x v="0"/>
    <x v="0"/>
    <x v="0"/>
    <x v="1"/>
    <s v="CERVEZAS"/>
    <s v="CORONA"/>
    <x v="1"/>
    <x v="0"/>
    <x v="0"/>
    <x v="0"/>
    <x v="0"/>
    <x v="0"/>
    <x v="0"/>
    <x v="0"/>
    <x v="19"/>
    <x v="46"/>
    <x v="3"/>
    <x v="3"/>
    <x v="925"/>
    <x v="7"/>
    <d v="2021-01-31T00:00:00"/>
    <x v="0"/>
    <x v="0"/>
    <x v="0"/>
  </r>
  <r>
    <x v="1923"/>
    <x v="19"/>
    <x v="0"/>
    <x v="31"/>
    <x v="1923"/>
    <x v="1915"/>
    <x v="0"/>
    <x v="2275"/>
    <s v="0001"/>
    <x v="0"/>
    <s v="7841"/>
    <x v="19"/>
    <x v="2092"/>
    <s v="YD13"/>
    <x v="49"/>
    <s v=""/>
    <x v="0"/>
    <n v="1"/>
    <x v="0"/>
    <n v="13.12"/>
    <n v="2.67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CORONA"/>
    <x v="1"/>
    <x v="0"/>
    <x v="0"/>
    <x v="0"/>
    <x v="0"/>
    <x v="0"/>
    <x v="0"/>
    <x v="0"/>
    <x v="19"/>
    <x v="46"/>
    <x v="3"/>
    <x v="3"/>
    <x v="926"/>
    <x v="7"/>
    <s v=""/>
    <x v="1"/>
    <x v="0"/>
    <x v="0"/>
  </r>
  <r>
    <x v="1924"/>
    <x v="28"/>
    <x v="1667"/>
    <x v="5"/>
    <x v="1924"/>
    <x v="1916"/>
    <x v="0"/>
    <x v="2276"/>
    <s v="0001"/>
    <x v="0"/>
    <s v="14974"/>
    <x v="28"/>
    <x v="2093"/>
    <s v="YD13"/>
    <x v="1"/>
    <s v=""/>
    <x v="0"/>
    <n v="2"/>
    <x v="3"/>
    <n v="13.7"/>
    <n v="8.31"/>
    <x v="0"/>
    <x v="1"/>
    <n v="1"/>
    <n v="12849780"/>
    <x v="1894"/>
    <x v="0"/>
    <d v="2021-02-06T00:00:00"/>
    <x v="0"/>
    <x v="0"/>
    <x v="0"/>
    <s v="LU"/>
    <x v="0"/>
    <n v="3.9600000000000003E-2"/>
    <n v="2"/>
    <n v="0.53225806451613056"/>
    <n v="2.6373626373626378"/>
    <n v="2"/>
    <x v="0"/>
    <n v="16"/>
    <n v="12.2844696969"/>
    <x v="0"/>
    <x v="0"/>
    <x v="1"/>
    <n v="9"/>
    <x v="0"/>
    <x v="2218"/>
    <x v="3"/>
    <x v="0"/>
    <x v="0"/>
    <x v="3"/>
    <x v="1"/>
    <s v="CERVEZAS"/>
    <s v="GOLDEN"/>
    <x v="1"/>
    <x v="0"/>
    <x v="0"/>
    <x v="3"/>
    <x v="1"/>
    <x v="1"/>
    <x v="0"/>
    <x v="0"/>
    <x v="2"/>
    <x v="6"/>
    <x v="2"/>
    <x v="1"/>
    <x v="178"/>
    <x v="2"/>
    <d v="2021-01-31T00:00:00"/>
    <x v="0"/>
    <x v="0"/>
    <x v="0"/>
  </r>
  <r>
    <x v="1924"/>
    <x v="5"/>
    <x v="1667"/>
    <x v="5"/>
    <x v="1924"/>
    <x v="1916"/>
    <x v="0"/>
    <x v="2276"/>
    <s v="0001"/>
    <x v="0"/>
    <s v="2821"/>
    <x v="5"/>
    <x v="2093"/>
    <s v="YD11"/>
    <x v="1"/>
    <s v=""/>
    <x v="0"/>
    <n v="2"/>
    <x v="3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2"/>
    <x v="6"/>
    <x v="2"/>
    <x v="1"/>
    <x v="15"/>
    <x v="3"/>
    <s v=""/>
    <x v="1"/>
    <x v="0"/>
    <x v="0"/>
  </r>
  <r>
    <x v="1924"/>
    <x v="19"/>
    <x v="1667"/>
    <x v="5"/>
    <x v="1924"/>
    <x v="1916"/>
    <x v="0"/>
    <x v="2276"/>
    <s v="0001"/>
    <x v="0"/>
    <s v="7841"/>
    <x v="19"/>
    <x v="2093"/>
    <s v="YD13"/>
    <x v="1"/>
    <s v=""/>
    <x v="0"/>
    <n v="2"/>
    <x v="3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6"/>
    <x v="2"/>
    <x v="1"/>
    <x v="35"/>
    <x v="7"/>
    <s v=""/>
    <x v="1"/>
    <x v="0"/>
    <x v="0"/>
  </r>
  <r>
    <x v="1924"/>
    <x v="25"/>
    <x v="1667"/>
    <x v="5"/>
    <x v="1924"/>
    <x v="1916"/>
    <x v="0"/>
    <x v="2276"/>
    <s v="0001"/>
    <x v="0"/>
    <s v="8758"/>
    <x v="25"/>
    <x v="2093"/>
    <s v="YD13"/>
    <x v="1"/>
    <s v=""/>
    <x v="0"/>
    <n v="1"/>
    <x v="3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2"/>
    <x v="6"/>
    <x v="2"/>
    <x v="1"/>
    <x v="46"/>
    <x v="0"/>
    <s v=""/>
    <x v="1"/>
    <x v="0"/>
    <x v="0"/>
  </r>
  <r>
    <x v="1924"/>
    <x v="15"/>
    <x v="1667"/>
    <x v="5"/>
    <x v="1924"/>
    <x v="1916"/>
    <x v="0"/>
    <x v="2276"/>
    <s v="0001"/>
    <x v="0"/>
    <s v="14523"/>
    <x v="15"/>
    <x v="2093"/>
    <s v="YD13"/>
    <x v="1"/>
    <s v=""/>
    <x v="0"/>
    <n v="2"/>
    <x v="3"/>
    <n v="13.45"/>
    <n v="13.0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6"/>
    <x v="2"/>
    <x v="1"/>
    <x v="193"/>
    <x v="2"/>
    <s v=""/>
    <x v="1"/>
    <x v="0"/>
    <x v="0"/>
  </r>
  <r>
    <x v="1924"/>
    <x v="30"/>
    <x v="0"/>
    <x v="5"/>
    <x v="1924"/>
    <x v="1916"/>
    <x v="0"/>
    <x v="2277"/>
    <s v="0001"/>
    <x v="0"/>
    <s v="9523"/>
    <x v="30"/>
    <x v="2094"/>
    <s v="YD13"/>
    <x v="49"/>
    <s v=""/>
    <x v="0"/>
    <n v="1"/>
    <x v="0"/>
    <n v="12.61"/>
    <n v="8.49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n v="4"/>
    <x v="0"/>
    <x v="2219"/>
    <x v="1"/>
    <x v="0"/>
    <x v="0"/>
    <x v="1"/>
    <x v="1"/>
    <s v="CERVEZAS"/>
    <s v="CUSQUEÑA"/>
    <x v="1"/>
    <x v="0"/>
    <x v="0"/>
    <x v="3"/>
    <x v="0"/>
    <x v="0"/>
    <x v="0"/>
    <x v="0"/>
    <x v="2"/>
    <x v="6"/>
    <x v="2"/>
    <x v="1"/>
    <x v="495"/>
    <x v="1"/>
    <s v=""/>
    <x v="1"/>
    <x v="0"/>
    <x v="0"/>
  </r>
  <r>
    <x v="1924"/>
    <x v="21"/>
    <x v="0"/>
    <x v="5"/>
    <x v="1924"/>
    <x v="1916"/>
    <x v="0"/>
    <x v="2277"/>
    <s v="0001"/>
    <x v="0"/>
    <s v="14663"/>
    <x v="21"/>
    <x v="2094"/>
    <s v="YD11"/>
    <x v="49"/>
    <s v=""/>
    <x v="0"/>
    <n v="3"/>
    <x v="0"/>
    <n v="186.92"/>
    <n v="38.06"/>
    <x v="0"/>
    <x v="1"/>
    <s v=""/>
    <s v=""/>
    <x v="1"/>
    <x v="0"/>
    <d v="2021-02-06T00:00:00"/>
    <x v="0"/>
    <x v="0"/>
    <x v="0"/>
    <s v="LU"/>
    <x v="0"/>
    <n v="0.36"/>
    <n v="4.5"/>
    <n v="4.8387096774193674"/>
    <n v="6.666666666666667"/>
    <n v="3"/>
    <x v="0"/>
    <n v="0"/>
    <s v=""/>
    <x v="0"/>
    <x v="0"/>
    <x v="2"/>
    <s v=""/>
    <x v="1"/>
    <x v="1"/>
    <x v="1"/>
    <x v="0"/>
    <x v="0"/>
    <x v="1"/>
    <x v="1"/>
    <s v="CERVEZAS"/>
    <s v="PILSEN"/>
    <x v="2"/>
    <x v="0"/>
    <x v="0"/>
    <x v="3"/>
    <x v="0"/>
    <x v="0"/>
    <x v="0"/>
    <x v="0"/>
    <x v="2"/>
    <x v="6"/>
    <x v="2"/>
    <x v="1"/>
    <x v="927"/>
    <x v="8"/>
    <s v=""/>
    <x v="1"/>
    <x v="0"/>
    <x v="0"/>
  </r>
  <r>
    <x v="1924"/>
    <x v="0"/>
    <x v="1668"/>
    <x v="5"/>
    <x v="1924"/>
    <x v="1916"/>
    <x v="0"/>
    <x v="2278"/>
    <s v="0001"/>
    <x v="0"/>
    <s v="11112"/>
    <x v="0"/>
    <x v="1690"/>
    <s v="YD13"/>
    <x v="1"/>
    <s v=""/>
    <x v="0"/>
    <n v="1"/>
    <x v="0"/>
    <n v="16.66"/>
    <n v="6.8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n v="3"/>
    <x v="0"/>
    <x v="2220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28"/>
    <x v="0"/>
    <s v=""/>
    <x v="1"/>
    <x v="0"/>
    <x v="0"/>
  </r>
  <r>
    <x v="1924"/>
    <x v="1"/>
    <x v="1668"/>
    <x v="5"/>
    <x v="1924"/>
    <x v="1916"/>
    <x v="0"/>
    <x v="2278"/>
    <s v="0001"/>
    <x v="0"/>
    <s v="11115"/>
    <x v="1"/>
    <x v="1690"/>
    <s v="YD13"/>
    <x v="1"/>
    <s v=""/>
    <x v="0"/>
    <n v="1"/>
    <x v="0"/>
    <n v="17.39"/>
    <n v="7.1"/>
    <x v="0"/>
    <x v="3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133"/>
    <x v="0"/>
    <s v=""/>
    <x v="1"/>
    <x v="0"/>
    <x v="0"/>
  </r>
  <r>
    <x v="1924"/>
    <x v="20"/>
    <x v="1668"/>
    <x v="5"/>
    <x v="1924"/>
    <x v="1916"/>
    <x v="0"/>
    <x v="2278"/>
    <s v="0001"/>
    <x v="0"/>
    <s v="11116"/>
    <x v="20"/>
    <x v="1690"/>
    <s v="YD13"/>
    <x v="1"/>
    <s v=""/>
    <x v="0"/>
    <n v="1"/>
    <x v="0"/>
    <n v="10.86"/>
    <n v="4.4400000000000004"/>
    <x v="0"/>
    <x v="3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6"/>
    <x v="0"/>
    <s v=""/>
    <x v="1"/>
    <x v="0"/>
    <x v="0"/>
  </r>
  <r>
    <x v="1924"/>
    <x v="11"/>
    <x v="1667"/>
    <x v="5"/>
    <x v="1924"/>
    <x v="1916"/>
    <x v="1"/>
    <x v="2279"/>
    <s v="0001"/>
    <x v="2"/>
    <s v="3500192"/>
    <x v="11"/>
    <x v="2095"/>
    <s v="YP66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3"/>
    <x v="1"/>
    <x v="1"/>
    <x v="0"/>
    <x v="0"/>
    <x v="2"/>
    <x v="6"/>
    <x v="2"/>
    <x v="1"/>
    <x v="10"/>
    <x v="6"/>
    <s v=""/>
    <x v="1"/>
    <x v="0"/>
    <x v="0"/>
  </r>
  <r>
    <x v="1924"/>
    <x v="11"/>
    <x v="1667"/>
    <x v="5"/>
    <x v="1924"/>
    <x v="1916"/>
    <x v="1"/>
    <x v="2276"/>
    <s v="0001"/>
    <x v="0"/>
    <s v="3500192"/>
    <x v="11"/>
    <x v="2093"/>
    <s v="YP66"/>
    <x v="1"/>
    <s v=""/>
    <x v="1"/>
    <n v="2"/>
    <x v="3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924"/>
    <x v="11"/>
    <x v="1667"/>
    <x v="5"/>
    <x v="1924"/>
    <x v="1916"/>
    <x v="1"/>
    <x v="2276"/>
    <s v="0001"/>
    <x v="0"/>
    <s v="3500192"/>
    <x v="11"/>
    <x v="2093"/>
    <s v="YD73"/>
    <x v="1"/>
    <s v=""/>
    <x v="1"/>
    <n v="2"/>
    <x v="3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924"/>
    <x v="12"/>
    <x v="0"/>
    <x v="5"/>
    <x v="1924"/>
    <x v="1916"/>
    <x v="1"/>
    <x v="2277"/>
    <s v="0001"/>
    <x v="0"/>
    <s v="3500193"/>
    <x v="12"/>
    <x v="2094"/>
    <s v="YP66"/>
    <x v="4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924"/>
    <x v="12"/>
    <x v="0"/>
    <x v="5"/>
    <x v="1924"/>
    <x v="1916"/>
    <x v="1"/>
    <x v="2277"/>
    <s v="0001"/>
    <x v="0"/>
    <s v="3500193"/>
    <x v="12"/>
    <x v="2094"/>
    <s v="YD73"/>
    <x v="49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925"/>
    <x v="23"/>
    <x v="0"/>
    <x v="9"/>
    <x v="1925"/>
    <x v="1917"/>
    <x v="0"/>
    <x v="2280"/>
    <s v="0001"/>
    <x v="0"/>
    <s v="15096"/>
    <x v="23"/>
    <x v="2096"/>
    <s v="YD13"/>
    <x v="65"/>
    <s v=""/>
    <x v="0"/>
    <n v="1"/>
    <x v="0"/>
    <n v="12.62"/>
    <n v="8.07"/>
    <x v="0"/>
    <x v="3"/>
    <n v="1"/>
    <n v="12849785"/>
    <x v="1895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5"/>
    <n v="3.8333333333000001"/>
    <x v="0"/>
    <x v="0"/>
    <x v="2"/>
    <n v="5"/>
    <x v="0"/>
    <x v="2221"/>
    <x v="0"/>
    <x v="0"/>
    <x v="0"/>
    <x v="0"/>
    <x v="1"/>
    <s v="CERVEZAS"/>
    <s v="CUSQUEÑA"/>
    <x v="1"/>
    <x v="0"/>
    <x v="0"/>
    <x v="1"/>
    <x v="0"/>
    <x v="0"/>
    <x v="0"/>
    <x v="0"/>
    <x v="4"/>
    <x v="15"/>
    <x v="3"/>
    <x v="1"/>
    <x v="163"/>
    <x v="8"/>
    <d v="2021-01-31T00:00:00"/>
    <x v="0"/>
    <x v="0"/>
    <x v="0"/>
  </r>
  <r>
    <x v="1925"/>
    <x v="18"/>
    <x v="0"/>
    <x v="9"/>
    <x v="1925"/>
    <x v="1917"/>
    <x v="0"/>
    <x v="2280"/>
    <s v="0001"/>
    <x v="0"/>
    <s v="5454"/>
    <x v="18"/>
    <x v="2096"/>
    <s v="YD13"/>
    <x v="65"/>
    <s v=""/>
    <x v="0"/>
    <n v="1"/>
    <x v="0"/>
    <n v="15.89"/>
    <n v="3.24"/>
    <x v="0"/>
    <x v="3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5"/>
    <x v="3"/>
    <x v="1"/>
    <x v="25"/>
    <x v="4"/>
    <s v=""/>
    <x v="1"/>
    <x v="0"/>
    <x v="0"/>
  </r>
  <r>
    <x v="1925"/>
    <x v="17"/>
    <x v="0"/>
    <x v="9"/>
    <x v="1925"/>
    <x v="1917"/>
    <x v="0"/>
    <x v="2280"/>
    <s v="0001"/>
    <x v="0"/>
    <s v="4963"/>
    <x v="17"/>
    <x v="2096"/>
    <s v="YD13"/>
    <x v="65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5"/>
    <x v="3"/>
    <x v="1"/>
    <x v="24"/>
    <x v="4"/>
    <s v=""/>
    <x v="1"/>
    <x v="0"/>
    <x v="0"/>
  </r>
  <r>
    <x v="1925"/>
    <x v="10"/>
    <x v="0"/>
    <x v="9"/>
    <x v="1925"/>
    <x v="1917"/>
    <x v="0"/>
    <x v="2280"/>
    <s v="0001"/>
    <x v="0"/>
    <s v="11118"/>
    <x v="10"/>
    <x v="2096"/>
    <s v="YD13"/>
    <x v="65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120"/>
    <x v="0"/>
    <s v=""/>
    <x v="1"/>
    <x v="0"/>
    <x v="0"/>
  </r>
  <r>
    <x v="1925"/>
    <x v="0"/>
    <x v="0"/>
    <x v="9"/>
    <x v="1925"/>
    <x v="1917"/>
    <x v="0"/>
    <x v="2280"/>
    <s v="0001"/>
    <x v="0"/>
    <s v="11112"/>
    <x v="0"/>
    <x v="2096"/>
    <s v="YD13"/>
    <x v="65"/>
    <s v=""/>
    <x v="0"/>
    <n v="1"/>
    <x v="0"/>
    <n v="16.91"/>
    <n v="6.9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0"/>
    <x v="0"/>
    <s v=""/>
    <x v="1"/>
    <x v="0"/>
    <x v="0"/>
  </r>
  <r>
    <x v="1926"/>
    <x v="5"/>
    <x v="1669"/>
    <x v="30"/>
    <x v="1926"/>
    <x v="1918"/>
    <x v="0"/>
    <x v="2281"/>
    <s v="0001"/>
    <x v="0"/>
    <s v="2821"/>
    <x v="5"/>
    <x v="2097"/>
    <s v="YD11"/>
    <x v="1"/>
    <s v=""/>
    <x v="0"/>
    <n v="1"/>
    <x v="4"/>
    <n v="31.13"/>
    <n v="26.82"/>
    <x v="0"/>
    <x v="1"/>
    <n v="1"/>
    <n v="12849788"/>
    <x v="1896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2"/>
    <n v="1.25"/>
    <x v="0"/>
    <x v="0"/>
    <x v="4"/>
    <n v="2"/>
    <x v="0"/>
    <x v="2222"/>
    <x v="0"/>
    <x v="0"/>
    <x v="0"/>
    <x v="0"/>
    <x v="1"/>
    <s v="CERVEZAS"/>
    <s v="PILSEN CALLAO"/>
    <x v="2"/>
    <x v="0"/>
    <x v="0"/>
    <x v="0"/>
    <x v="1"/>
    <x v="1"/>
    <x v="1"/>
    <x v="1"/>
    <x v="16"/>
    <x v="36"/>
    <x v="2"/>
    <x v="3"/>
    <x v="616"/>
    <x v="3"/>
    <d v="2021-01-31T00:00:00"/>
    <x v="0"/>
    <x v="0"/>
    <x v="0"/>
  </r>
  <r>
    <x v="1926"/>
    <x v="19"/>
    <x v="1669"/>
    <x v="30"/>
    <x v="1926"/>
    <x v="1918"/>
    <x v="0"/>
    <x v="2281"/>
    <s v="0001"/>
    <x v="0"/>
    <s v="7841"/>
    <x v="19"/>
    <x v="2097"/>
    <s v="YD13"/>
    <x v="1"/>
    <s v=""/>
    <x v="0"/>
    <n v="1"/>
    <x v="4"/>
    <n v="21.62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1"/>
    <x v="1"/>
    <x v="16"/>
    <x v="36"/>
    <x v="2"/>
    <x v="3"/>
    <x v="928"/>
    <x v="7"/>
    <s v=""/>
    <x v="1"/>
    <x v="0"/>
    <x v="0"/>
  </r>
  <r>
    <x v="1926"/>
    <x v="11"/>
    <x v="1669"/>
    <x v="30"/>
    <x v="1926"/>
    <x v="1918"/>
    <x v="1"/>
    <x v="2281"/>
    <s v="0001"/>
    <x v="0"/>
    <s v="3500192"/>
    <x v="11"/>
    <x v="2097"/>
    <s v="YP66"/>
    <x v="1"/>
    <s v=""/>
    <x v="1"/>
    <n v="3"/>
    <x v="4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1926"/>
    <x v="11"/>
    <x v="1669"/>
    <x v="30"/>
    <x v="1926"/>
    <x v="1918"/>
    <x v="1"/>
    <x v="2281"/>
    <s v="0001"/>
    <x v="0"/>
    <s v="3500192"/>
    <x v="11"/>
    <x v="2097"/>
    <s v="YD73"/>
    <x v="1"/>
    <s v=""/>
    <x v="1"/>
    <n v="1"/>
    <x v="4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6"/>
    <x v="36"/>
    <x v="2"/>
    <x v="3"/>
    <x v="10"/>
    <x v="6"/>
    <s v=""/>
    <x v="1"/>
    <x v="0"/>
    <x v="0"/>
  </r>
  <r>
    <x v="1927"/>
    <x v="28"/>
    <x v="0"/>
    <x v="6"/>
    <x v="1927"/>
    <x v="1919"/>
    <x v="0"/>
    <x v="2282"/>
    <s v="0001"/>
    <x v="0"/>
    <s v="14974"/>
    <x v="28"/>
    <x v="2098"/>
    <s v="YD13"/>
    <x v="60"/>
    <s v=""/>
    <x v="0"/>
    <n v="1"/>
    <x v="0"/>
    <n v="8.1199999999999992"/>
    <n v="4.3899999999999997"/>
    <x v="0"/>
    <x v="1"/>
    <n v="1"/>
    <n v="12849791"/>
    <x v="1897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4"/>
    <n v="1.8333333333000001"/>
    <x v="0"/>
    <x v="0"/>
    <x v="2"/>
    <n v="4"/>
    <x v="0"/>
    <x v="2223"/>
    <x v="0"/>
    <x v="0"/>
    <x v="0"/>
    <x v="0"/>
    <x v="1"/>
    <s v="CERVEZAS"/>
    <s v="GOLDEN"/>
    <x v="1"/>
    <x v="0"/>
    <x v="0"/>
    <x v="3"/>
    <x v="0"/>
    <x v="0"/>
    <x v="0"/>
    <x v="0"/>
    <x v="2"/>
    <x v="14"/>
    <x v="1"/>
    <x v="1"/>
    <x v="87"/>
    <x v="2"/>
    <d v="2021-01-31T00:00:00"/>
    <x v="0"/>
    <x v="0"/>
    <x v="0"/>
  </r>
  <r>
    <x v="1927"/>
    <x v="0"/>
    <x v="0"/>
    <x v="6"/>
    <x v="1927"/>
    <x v="1919"/>
    <x v="0"/>
    <x v="2282"/>
    <s v="0001"/>
    <x v="0"/>
    <s v="11112"/>
    <x v="0"/>
    <x v="2098"/>
    <s v="YD13"/>
    <x v="60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4"/>
    <x v="1"/>
    <x v="1"/>
    <x v="0"/>
    <x v="0"/>
    <s v=""/>
    <x v="1"/>
    <x v="0"/>
    <x v="0"/>
  </r>
  <r>
    <x v="1927"/>
    <x v="26"/>
    <x v="0"/>
    <x v="6"/>
    <x v="1927"/>
    <x v="1919"/>
    <x v="0"/>
    <x v="2282"/>
    <s v="0001"/>
    <x v="0"/>
    <s v="12408"/>
    <x v="26"/>
    <x v="2098"/>
    <s v="YD13"/>
    <x v="60"/>
    <s v=""/>
    <x v="0"/>
    <n v="2"/>
    <x v="0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14"/>
    <x v="1"/>
    <x v="1"/>
    <x v="177"/>
    <x v="1"/>
    <s v=""/>
    <x v="1"/>
    <x v="0"/>
    <x v="0"/>
  </r>
  <r>
    <x v="1928"/>
    <x v="4"/>
    <x v="0"/>
    <x v="21"/>
    <x v="1928"/>
    <x v="1920"/>
    <x v="0"/>
    <x v="2283"/>
    <s v="0001"/>
    <x v="0"/>
    <s v="2395"/>
    <x v="4"/>
    <x v="2099"/>
    <s v="YD11"/>
    <x v="56"/>
    <s v=""/>
    <x v="0"/>
    <n v="3"/>
    <x v="0"/>
    <n v="92.95"/>
    <n v="80.98"/>
    <x v="0"/>
    <x v="3"/>
    <n v="1"/>
    <n v="12849794"/>
    <x v="1898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2224"/>
    <x v="0"/>
    <x v="0"/>
    <x v="0"/>
    <x v="0"/>
    <x v="1"/>
    <s v="CERVEZAS"/>
    <s v="PILSEN TRUJILLO"/>
    <x v="2"/>
    <x v="0"/>
    <x v="0"/>
    <x v="3"/>
    <x v="0"/>
    <x v="0"/>
    <x v="0"/>
    <x v="0"/>
    <x v="7"/>
    <x v="11"/>
    <x v="4"/>
    <x v="1"/>
    <x v="4"/>
    <x v="3"/>
    <d v="2021-01-31T00:00:00"/>
    <x v="0"/>
    <x v="0"/>
    <x v="0"/>
  </r>
  <r>
    <x v="1928"/>
    <x v="27"/>
    <x v="0"/>
    <x v="21"/>
    <x v="1928"/>
    <x v="1920"/>
    <x v="0"/>
    <x v="2283"/>
    <s v="0001"/>
    <x v="0"/>
    <s v="12401"/>
    <x v="27"/>
    <x v="2099"/>
    <s v="YD11"/>
    <x v="56"/>
    <s v=""/>
    <x v="0"/>
    <n v="1"/>
    <x v="0"/>
    <n v="25.42"/>
    <n v="15.55"/>
    <x v="0"/>
    <x v="3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3"/>
    <x v="0"/>
    <x v="0"/>
    <x v="0"/>
    <x v="0"/>
    <x v="7"/>
    <x v="11"/>
    <x v="4"/>
    <x v="1"/>
    <x v="344"/>
    <x v="9"/>
    <s v=""/>
    <x v="1"/>
    <x v="0"/>
    <x v="0"/>
  </r>
  <r>
    <x v="1928"/>
    <x v="11"/>
    <x v="0"/>
    <x v="21"/>
    <x v="1928"/>
    <x v="1920"/>
    <x v="1"/>
    <x v="2283"/>
    <s v="0001"/>
    <x v="0"/>
    <s v="3500192"/>
    <x v="11"/>
    <x v="2099"/>
    <s v="YP66"/>
    <x v="56"/>
    <s v=""/>
    <x v="1"/>
    <n v="4"/>
    <x v="0"/>
    <n v="-15.2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928"/>
    <x v="11"/>
    <x v="0"/>
    <x v="21"/>
    <x v="1928"/>
    <x v="1920"/>
    <x v="1"/>
    <x v="2283"/>
    <s v="0001"/>
    <x v="0"/>
    <s v="3500192"/>
    <x v="11"/>
    <x v="2099"/>
    <s v="YD73"/>
    <x v="56"/>
    <s v=""/>
    <x v="1"/>
    <n v="3"/>
    <x v="0"/>
    <n v="11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928"/>
    <x v="11"/>
    <x v="0"/>
    <x v="21"/>
    <x v="1928"/>
    <x v="1920"/>
    <x v="1"/>
    <x v="2283"/>
    <s v="0001"/>
    <x v="0"/>
    <s v="3500192"/>
    <x v="11"/>
    <x v="2099"/>
    <s v="YD73"/>
    <x v="56"/>
    <s v=""/>
    <x v="1"/>
    <n v="1"/>
    <x v="0"/>
    <n v="3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7"/>
    <x v="11"/>
    <x v="4"/>
    <x v="1"/>
    <x v="10"/>
    <x v="6"/>
    <s v=""/>
    <x v="1"/>
    <x v="0"/>
    <x v="0"/>
  </r>
  <r>
    <x v="1929"/>
    <x v="0"/>
    <x v="0"/>
    <x v="15"/>
    <x v="1929"/>
    <x v="1921"/>
    <x v="0"/>
    <x v="2284"/>
    <s v="0001"/>
    <x v="0"/>
    <s v="11112"/>
    <x v="0"/>
    <x v="2100"/>
    <s v="YD13"/>
    <x v="51"/>
    <s v=""/>
    <x v="0"/>
    <n v="1"/>
    <x v="0"/>
    <n v="16.91"/>
    <n v="6.9"/>
    <x v="0"/>
    <x v="1"/>
    <n v="1"/>
    <n v="12849798"/>
    <x v="1812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4"/>
    <n v="2.0344696969"/>
    <x v="0"/>
    <x v="0"/>
    <x v="2"/>
    <n v="4"/>
    <x v="0"/>
    <x v="2225"/>
    <x v="0"/>
    <x v="0"/>
    <x v="0"/>
    <x v="0"/>
    <x v="0"/>
    <s v="NABS"/>
    <s v="GUARANÁ"/>
    <x v="0"/>
    <x v="0"/>
    <x v="0"/>
    <x v="3"/>
    <x v="0"/>
    <x v="0"/>
    <x v="0"/>
    <x v="0"/>
    <x v="2"/>
    <x v="13"/>
    <x v="1"/>
    <x v="1"/>
    <x v="0"/>
    <x v="0"/>
    <d v="2021-01-31T00:00:00"/>
    <x v="0"/>
    <x v="0"/>
    <x v="0"/>
  </r>
  <r>
    <x v="1929"/>
    <x v="20"/>
    <x v="0"/>
    <x v="15"/>
    <x v="1929"/>
    <x v="1921"/>
    <x v="0"/>
    <x v="2284"/>
    <s v="0001"/>
    <x v="0"/>
    <s v="11116"/>
    <x v="20"/>
    <x v="2100"/>
    <s v="YD13"/>
    <x v="51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109"/>
    <x v="0"/>
    <s v=""/>
    <x v="1"/>
    <x v="0"/>
    <x v="0"/>
  </r>
  <r>
    <x v="1929"/>
    <x v="1"/>
    <x v="0"/>
    <x v="15"/>
    <x v="1929"/>
    <x v="1921"/>
    <x v="0"/>
    <x v="2284"/>
    <s v="0001"/>
    <x v="0"/>
    <s v="11115"/>
    <x v="1"/>
    <x v="2100"/>
    <s v="YD13"/>
    <x v="51"/>
    <s v=""/>
    <x v="0"/>
    <n v="1"/>
    <x v="0"/>
    <n v="18.559999999999999"/>
    <n v="7.58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1"/>
    <x v="0"/>
    <s v=""/>
    <x v="1"/>
    <x v="0"/>
    <x v="0"/>
  </r>
  <r>
    <x v="1929"/>
    <x v="16"/>
    <x v="0"/>
    <x v="15"/>
    <x v="1929"/>
    <x v="1921"/>
    <x v="0"/>
    <x v="2284"/>
    <s v="0001"/>
    <x v="0"/>
    <s v="11114"/>
    <x v="16"/>
    <x v="2100"/>
    <s v="YD13"/>
    <x v="51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13"/>
    <x v="1"/>
    <x v="1"/>
    <x v="23"/>
    <x v="0"/>
    <s v=""/>
    <x v="1"/>
    <x v="0"/>
    <x v="0"/>
  </r>
  <r>
    <x v="1930"/>
    <x v="4"/>
    <x v="1670"/>
    <x v="14"/>
    <x v="1930"/>
    <x v="1922"/>
    <x v="0"/>
    <x v="2285"/>
    <s v="0001"/>
    <x v="0"/>
    <s v="2395"/>
    <x v="4"/>
    <x v="2101"/>
    <s v="YD11"/>
    <x v="1"/>
    <s v=""/>
    <x v="0"/>
    <n v="5"/>
    <x v="1"/>
    <n v="154.91999999999999"/>
    <n v="134.96"/>
    <x v="0"/>
    <x v="1"/>
    <n v="1"/>
    <n v="12849809"/>
    <x v="1796"/>
    <x v="0"/>
    <d v="2021-02-06T00:00:00"/>
    <x v="0"/>
    <x v="0"/>
    <x v="0"/>
    <s v="LU"/>
    <x v="0"/>
    <n v="0.372"/>
    <n v="5"/>
    <n v="5.0000000000000133"/>
    <n v="7.1428571428571423"/>
    <n v="5"/>
    <x v="0"/>
    <n v="12"/>
    <n v="10.5"/>
    <x v="0"/>
    <x v="0"/>
    <x v="1"/>
    <n v="12"/>
    <x v="0"/>
    <x v="2226"/>
    <x v="0"/>
    <x v="0"/>
    <x v="0"/>
    <x v="4"/>
    <x v="1"/>
    <s v="CERVEZAS"/>
    <s v="PILSEN TRUJILLO"/>
    <x v="2"/>
    <x v="0"/>
    <x v="0"/>
    <x v="2"/>
    <x v="1"/>
    <x v="1"/>
    <x v="0"/>
    <x v="23"/>
    <x v="7"/>
    <x v="20"/>
    <x v="4"/>
    <x v="1"/>
    <x v="31"/>
    <x v="3"/>
    <d v="2021-01-31T00:00:00"/>
    <x v="0"/>
    <x v="0"/>
    <x v="0"/>
  </r>
  <r>
    <x v="1930"/>
    <x v="16"/>
    <x v="1670"/>
    <x v="14"/>
    <x v="1930"/>
    <x v="1922"/>
    <x v="0"/>
    <x v="2285"/>
    <s v="0001"/>
    <x v="0"/>
    <s v="11114"/>
    <x v="16"/>
    <x v="2101"/>
    <s v="YD13"/>
    <x v="1"/>
    <s v=""/>
    <x v="0"/>
    <n v="3"/>
    <x v="1"/>
    <n v="26.08"/>
    <n v="10.64"/>
    <x v="0"/>
    <x v="1"/>
    <s v=""/>
    <s v=""/>
    <x v="1"/>
    <x v="0"/>
    <d v="2021-02-06T00:00:00"/>
    <x v="0"/>
    <x v="0"/>
    <x v="0"/>
    <s v="LU"/>
    <x v="0"/>
    <n v="0.13500000000000001"/>
    <n v="1.5"/>
    <n v="2.3734177215187504"/>
    <n v="1.6071428571428572"/>
    <n v="3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3"/>
    <x v="7"/>
    <x v="20"/>
    <x v="4"/>
    <x v="1"/>
    <x v="587"/>
    <x v="0"/>
    <s v=""/>
    <x v="1"/>
    <x v="0"/>
    <x v="0"/>
  </r>
  <r>
    <x v="1930"/>
    <x v="10"/>
    <x v="1670"/>
    <x v="14"/>
    <x v="1930"/>
    <x v="1922"/>
    <x v="0"/>
    <x v="2285"/>
    <s v="0001"/>
    <x v="0"/>
    <s v="11118"/>
    <x v="10"/>
    <x v="2101"/>
    <s v="YD13"/>
    <x v="1"/>
    <s v=""/>
    <x v="0"/>
    <n v="4"/>
    <x v="1"/>
    <n v="43.45"/>
    <n v="17.739999999999998"/>
    <x v="0"/>
    <x v="1"/>
    <s v=""/>
    <s v=""/>
    <x v="1"/>
    <x v="0"/>
    <d v="2021-02-06T00:00:00"/>
    <x v="0"/>
    <x v="0"/>
    <x v="0"/>
    <s v="LU"/>
    <x v="0"/>
    <n v="0.27"/>
    <n v="4"/>
    <n v="4.7468354430375008"/>
    <n v="3.116883116883117"/>
    <n v="4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3"/>
    <x v="7"/>
    <x v="20"/>
    <x v="4"/>
    <x v="1"/>
    <x v="626"/>
    <x v="0"/>
    <s v=""/>
    <x v="1"/>
    <x v="0"/>
    <x v="0"/>
  </r>
  <r>
    <x v="1930"/>
    <x v="11"/>
    <x v="1670"/>
    <x v="14"/>
    <x v="1930"/>
    <x v="1922"/>
    <x v="1"/>
    <x v="2285"/>
    <s v="0001"/>
    <x v="0"/>
    <s v="3500192"/>
    <x v="11"/>
    <x v="2101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930"/>
    <x v="11"/>
    <x v="1670"/>
    <x v="14"/>
    <x v="1930"/>
    <x v="1922"/>
    <x v="1"/>
    <x v="2285"/>
    <s v="0001"/>
    <x v="0"/>
    <s v="3500192"/>
    <x v="11"/>
    <x v="2101"/>
    <s v="YD73"/>
    <x v="1"/>
    <s v=""/>
    <x v="1"/>
    <n v="5"/>
    <x v="1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931"/>
    <x v="30"/>
    <x v="0"/>
    <x v="13"/>
    <x v="1931"/>
    <x v="1923"/>
    <x v="0"/>
    <x v="2286"/>
    <s v="0001"/>
    <x v="0"/>
    <s v="9523"/>
    <x v="30"/>
    <x v="2102"/>
    <s v="YD13"/>
    <x v="49"/>
    <s v=""/>
    <x v="0"/>
    <n v="1"/>
    <x v="0"/>
    <n v="12.68"/>
    <n v="8.51"/>
    <x v="0"/>
    <x v="1"/>
    <n v="1"/>
    <n v="12849844"/>
    <x v="1899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1"/>
    <n v="0.25"/>
    <x v="0"/>
    <x v="0"/>
    <x v="2"/>
    <n v="1"/>
    <x v="0"/>
    <x v="2227"/>
    <x v="0"/>
    <x v="0"/>
    <x v="0"/>
    <x v="0"/>
    <x v="1"/>
    <s v="CERVEZAS"/>
    <s v="CUSQUEÑA"/>
    <x v="1"/>
    <x v="0"/>
    <x v="0"/>
    <x v="3"/>
    <x v="0"/>
    <x v="0"/>
    <x v="1"/>
    <x v="1"/>
    <x v="3"/>
    <x v="3"/>
    <x v="3"/>
    <x v="1"/>
    <x v="896"/>
    <x v="1"/>
    <d v="2021-01-31T00:00:00"/>
    <x v="0"/>
    <x v="0"/>
    <x v="0"/>
  </r>
  <r>
    <x v="1932"/>
    <x v="4"/>
    <x v="0"/>
    <x v="9"/>
    <x v="1932"/>
    <x v="1924"/>
    <x v="0"/>
    <x v="2287"/>
    <s v="0001"/>
    <x v="0"/>
    <s v="2395"/>
    <x v="4"/>
    <x v="2103"/>
    <s v="YD11"/>
    <x v="64"/>
    <s v=""/>
    <x v="0"/>
    <n v="4"/>
    <x v="0"/>
    <n v="123.93"/>
    <n v="107.98"/>
    <x v="0"/>
    <x v="1"/>
    <n v="1"/>
    <n v="12849846"/>
    <x v="1900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5"/>
    <n v="5"/>
    <x v="0"/>
    <x v="0"/>
    <x v="2"/>
    <n v="5"/>
    <x v="0"/>
    <x v="2228"/>
    <x v="0"/>
    <x v="0"/>
    <x v="0"/>
    <x v="0"/>
    <x v="1"/>
    <s v="CERVEZAS"/>
    <s v="PILSEN TRUJILLO"/>
    <x v="2"/>
    <x v="0"/>
    <x v="0"/>
    <x v="1"/>
    <x v="0"/>
    <x v="0"/>
    <x v="0"/>
    <x v="0"/>
    <x v="4"/>
    <x v="15"/>
    <x v="3"/>
    <x v="1"/>
    <x v="18"/>
    <x v="3"/>
    <d v="2021-01-31T00:00:00"/>
    <x v="0"/>
    <x v="0"/>
    <x v="0"/>
  </r>
  <r>
    <x v="1932"/>
    <x v="17"/>
    <x v="0"/>
    <x v="9"/>
    <x v="1932"/>
    <x v="1924"/>
    <x v="0"/>
    <x v="2287"/>
    <s v="0001"/>
    <x v="0"/>
    <s v="4963"/>
    <x v="17"/>
    <x v="2103"/>
    <s v="YD13"/>
    <x v="64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4"/>
    <x v="15"/>
    <x v="3"/>
    <x v="1"/>
    <x v="24"/>
    <x v="4"/>
    <s v=""/>
    <x v="1"/>
    <x v="0"/>
    <x v="0"/>
  </r>
  <r>
    <x v="1932"/>
    <x v="11"/>
    <x v="0"/>
    <x v="9"/>
    <x v="1932"/>
    <x v="1924"/>
    <x v="1"/>
    <x v="2287"/>
    <s v="0001"/>
    <x v="0"/>
    <s v="3500192"/>
    <x v="11"/>
    <x v="2103"/>
    <s v="YP66"/>
    <x v="64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932"/>
    <x v="11"/>
    <x v="0"/>
    <x v="9"/>
    <x v="1932"/>
    <x v="1924"/>
    <x v="1"/>
    <x v="2287"/>
    <s v="0001"/>
    <x v="0"/>
    <s v="3500192"/>
    <x v="11"/>
    <x v="2103"/>
    <s v="YD73"/>
    <x v="64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933"/>
    <x v="4"/>
    <x v="0"/>
    <x v="9"/>
    <x v="1933"/>
    <x v="1925"/>
    <x v="0"/>
    <x v="2288"/>
    <s v="0001"/>
    <x v="0"/>
    <s v="2395"/>
    <x v="4"/>
    <x v="2104"/>
    <s v="YD11"/>
    <x v="60"/>
    <s v=""/>
    <x v="0"/>
    <n v="3"/>
    <x v="0"/>
    <n v="92.95"/>
    <n v="80.98"/>
    <x v="0"/>
    <x v="1"/>
    <n v="1"/>
    <n v="12849852"/>
    <x v="190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5.4375"/>
    <x v="0"/>
    <x v="0"/>
    <x v="2"/>
    <n v="6"/>
    <x v="0"/>
    <x v="2229"/>
    <x v="0"/>
    <x v="0"/>
    <x v="0"/>
    <x v="2"/>
    <x v="1"/>
    <s v="CERVEZAS"/>
    <s v="PILSEN TRUJILLO"/>
    <x v="2"/>
    <x v="0"/>
    <x v="0"/>
    <x v="1"/>
    <x v="0"/>
    <x v="0"/>
    <x v="0"/>
    <x v="2"/>
    <x v="4"/>
    <x v="16"/>
    <x v="3"/>
    <x v="1"/>
    <x v="4"/>
    <x v="3"/>
    <d v="2021-01-31T00:00:00"/>
    <x v="0"/>
    <x v="0"/>
    <x v="0"/>
  </r>
  <r>
    <x v="1933"/>
    <x v="10"/>
    <x v="0"/>
    <x v="9"/>
    <x v="1933"/>
    <x v="1925"/>
    <x v="0"/>
    <x v="2288"/>
    <s v="0001"/>
    <x v="0"/>
    <s v="11118"/>
    <x v="10"/>
    <x v="2104"/>
    <s v="YD13"/>
    <x v="6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2"/>
    <x v="4"/>
    <x v="16"/>
    <x v="3"/>
    <x v="1"/>
    <x v="120"/>
    <x v="0"/>
    <s v=""/>
    <x v="1"/>
    <x v="0"/>
    <x v="0"/>
  </r>
  <r>
    <x v="1933"/>
    <x v="25"/>
    <x v="0"/>
    <x v="9"/>
    <x v="1933"/>
    <x v="1925"/>
    <x v="0"/>
    <x v="2288"/>
    <s v="0001"/>
    <x v="0"/>
    <s v="8758"/>
    <x v="25"/>
    <x v="2104"/>
    <s v="YD13"/>
    <x v="6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2"/>
    <x v="4"/>
    <x v="16"/>
    <x v="3"/>
    <x v="1"/>
    <x v="66"/>
    <x v="0"/>
    <s v=""/>
    <x v="1"/>
    <x v="0"/>
    <x v="0"/>
  </r>
  <r>
    <x v="1933"/>
    <x v="20"/>
    <x v="0"/>
    <x v="9"/>
    <x v="1933"/>
    <x v="1925"/>
    <x v="0"/>
    <x v="2288"/>
    <s v="0001"/>
    <x v="0"/>
    <s v="11116"/>
    <x v="20"/>
    <x v="2104"/>
    <s v="YD13"/>
    <x v="60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2"/>
    <x v="4"/>
    <x v="16"/>
    <x v="3"/>
    <x v="1"/>
    <x v="109"/>
    <x v="0"/>
    <s v=""/>
    <x v="1"/>
    <x v="0"/>
    <x v="0"/>
  </r>
  <r>
    <x v="1933"/>
    <x v="11"/>
    <x v="0"/>
    <x v="9"/>
    <x v="1933"/>
    <x v="1925"/>
    <x v="1"/>
    <x v="2288"/>
    <s v="0001"/>
    <x v="0"/>
    <s v="3500192"/>
    <x v="11"/>
    <x v="2104"/>
    <s v="YP66"/>
    <x v="60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4"/>
    <x v="16"/>
    <x v="3"/>
    <x v="1"/>
    <x v="10"/>
    <x v="6"/>
    <s v=""/>
    <x v="1"/>
    <x v="0"/>
    <x v="0"/>
  </r>
  <r>
    <x v="1933"/>
    <x v="11"/>
    <x v="0"/>
    <x v="9"/>
    <x v="1933"/>
    <x v="1925"/>
    <x v="1"/>
    <x v="2288"/>
    <s v="0001"/>
    <x v="0"/>
    <s v="3500192"/>
    <x v="11"/>
    <x v="2104"/>
    <s v="YD73"/>
    <x v="60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2"/>
    <x v="4"/>
    <x v="16"/>
    <x v="3"/>
    <x v="1"/>
    <x v="10"/>
    <x v="6"/>
    <s v=""/>
    <x v="1"/>
    <x v="0"/>
    <x v="0"/>
  </r>
  <r>
    <x v="1934"/>
    <x v="4"/>
    <x v="0"/>
    <x v="30"/>
    <x v="1934"/>
    <x v="1926"/>
    <x v="0"/>
    <x v="2289"/>
    <s v="0001"/>
    <x v="0"/>
    <s v="2395"/>
    <x v="4"/>
    <x v="2105"/>
    <s v="YD11"/>
    <x v="53"/>
    <s v=""/>
    <x v="0"/>
    <n v="25"/>
    <x v="0"/>
    <n v="774.58"/>
    <n v="674.84"/>
    <x v="0"/>
    <x v="1"/>
    <n v="1"/>
    <n v="12849853"/>
    <x v="1902"/>
    <x v="0"/>
    <d v="2021-02-06T00:00:00"/>
    <x v="0"/>
    <x v="0"/>
    <x v="0"/>
    <s v="LU"/>
    <x v="0"/>
    <n v="1.86"/>
    <n v="25"/>
    <n v="25.000000000000068"/>
    <n v="35.714285714285708"/>
    <n v="25"/>
    <x v="0"/>
    <n v="26"/>
    <n v="26"/>
    <x v="0"/>
    <x v="0"/>
    <x v="5"/>
    <n v="26"/>
    <x v="0"/>
    <x v="2230"/>
    <x v="0"/>
    <x v="0"/>
    <x v="0"/>
    <x v="3"/>
    <x v="1"/>
    <s v="CERVEZAS"/>
    <s v="PILSEN TRUJILLO"/>
    <x v="2"/>
    <x v="0"/>
    <x v="0"/>
    <x v="0"/>
    <x v="0"/>
    <x v="0"/>
    <x v="0"/>
    <x v="0"/>
    <x v="16"/>
    <x v="36"/>
    <x v="2"/>
    <x v="3"/>
    <x v="388"/>
    <x v="3"/>
    <d v="2021-01-31T00:00:00"/>
    <x v="0"/>
    <x v="0"/>
    <x v="0"/>
  </r>
  <r>
    <x v="1934"/>
    <x v="10"/>
    <x v="0"/>
    <x v="30"/>
    <x v="1934"/>
    <x v="1926"/>
    <x v="0"/>
    <x v="2289"/>
    <s v="0001"/>
    <x v="0"/>
    <s v="11118"/>
    <x v="10"/>
    <x v="2105"/>
    <s v="YD13"/>
    <x v="53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120"/>
    <x v="0"/>
    <s v=""/>
    <x v="1"/>
    <x v="0"/>
    <x v="0"/>
  </r>
  <r>
    <x v="1934"/>
    <x v="11"/>
    <x v="0"/>
    <x v="30"/>
    <x v="1934"/>
    <x v="1926"/>
    <x v="1"/>
    <x v="2289"/>
    <s v="0001"/>
    <x v="0"/>
    <s v="3500192"/>
    <x v="11"/>
    <x v="2105"/>
    <s v="YP66"/>
    <x v="53"/>
    <s v=""/>
    <x v="1"/>
    <n v="25"/>
    <x v="0"/>
    <n v="-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934"/>
    <x v="11"/>
    <x v="0"/>
    <x v="30"/>
    <x v="1934"/>
    <x v="1926"/>
    <x v="1"/>
    <x v="2289"/>
    <s v="0001"/>
    <x v="0"/>
    <s v="3500192"/>
    <x v="11"/>
    <x v="2105"/>
    <s v="YD73"/>
    <x v="53"/>
    <s v=""/>
    <x v="1"/>
    <n v="25"/>
    <x v="0"/>
    <n v="95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935"/>
    <x v="4"/>
    <x v="0"/>
    <x v="27"/>
    <x v="1935"/>
    <x v="1927"/>
    <x v="0"/>
    <x v="2290"/>
    <s v="0001"/>
    <x v="0"/>
    <s v="2395"/>
    <x v="4"/>
    <x v="2106"/>
    <s v="YD11"/>
    <x v="53"/>
    <s v=""/>
    <x v="0"/>
    <n v="2"/>
    <x v="0"/>
    <n v="61.97"/>
    <n v="53.98"/>
    <x v="0"/>
    <x v="1"/>
    <n v="1"/>
    <n v="12849856"/>
    <x v="1903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2.4375"/>
    <x v="0"/>
    <x v="0"/>
    <x v="5"/>
    <n v="3"/>
    <x v="0"/>
    <x v="2231"/>
    <x v="0"/>
    <x v="0"/>
    <x v="0"/>
    <x v="0"/>
    <x v="1"/>
    <s v="CERVEZAS"/>
    <s v="PILSEN TRUJILLO"/>
    <x v="2"/>
    <x v="0"/>
    <x v="0"/>
    <x v="0"/>
    <x v="0"/>
    <x v="0"/>
    <x v="0"/>
    <x v="0"/>
    <x v="15"/>
    <x v="32"/>
    <x v="2"/>
    <x v="3"/>
    <x v="15"/>
    <x v="3"/>
    <d v="2021-01-31T00:00:00"/>
    <x v="0"/>
    <x v="0"/>
    <x v="0"/>
  </r>
  <r>
    <x v="1935"/>
    <x v="20"/>
    <x v="0"/>
    <x v="27"/>
    <x v="1935"/>
    <x v="1927"/>
    <x v="0"/>
    <x v="2290"/>
    <s v="0001"/>
    <x v="0"/>
    <s v="11116"/>
    <x v="20"/>
    <x v="2106"/>
    <s v="YD13"/>
    <x v="53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5"/>
    <x v="32"/>
    <x v="2"/>
    <x v="3"/>
    <x v="109"/>
    <x v="0"/>
    <s v=""/>
    <x v="1"/>
    <x v="0"/>
    <x v="0"/>
  </r>
  <r>
    <x v="1935"/>
    <x v="11"/>
    <x v="0"/>
    <x v="27"/>
    <x v="1935"/>
    <x v="1927"/>
    <x v="1"/>
    <x v="2290"/>
    <s v="0001"/>
    <x v="0"/>
    <s v="3500192"/>
    <x v="11"/>
    <x v="2106"/>
    <s v="YP66"/>
    <x v="53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1935"/>
    <x v="11"/>
    <x v="0"/>
    <x v="27"/>
    <x v="1935"/>
    <x v="1927"/>
    <x v="1"/>
    <x v="2290"/>
    <s v="0001"/>
    <x v="0"/>
    <s v="3500192"/>
    <x v="11"/>
    <x v="2106"/>
    <s v="YD73"/>
    <x v="53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5"/>
    <x v="32"/>
    <x v="2"/>
    <x v="3"/>
    <x v="10"/>
    <x v="6"/>
    <s v=""/>
    <x v="1"/>
    <x v="0"/>
    <x v="0"/>
  </r>
  <r>
    <x v="1936"/>
    <x v="10"/>
    <x v="0"/>
    <x v="15"/>
    <x v="1936"/>
    <x v="1928"/>
    <x v="0"/>
    <x v="2291"/>
    <s v="0001"/>
    <x v="0"/>
    <s v="11118"/>
    <x v="10"/>
    <x v="2107"/>
    <s v="YD13"/>
    <x v="59"/>
    <s v=""/>
    <x v="0"/>
    <n v="3"/>
    <x v="0"/>
    <n v="41.57"/>
    <n v="16.98"/>
    <x v="0"/>
    <x v="1"/>
    <n v="1"/>
    <n v="12849859"/>
    <x v="1904"/>
    <x v="0"/>
    <d v="2021-02-06T00:00:00"/>
    <x v="0"/>
    <x v="0"/>
    <x v="0"/>
    <s v="LU"/>
    <x v="0"/>
    <n v="0.20250000000000001"/>
    <n v="3"/>
    <n v="3.5601265822781256"/>
    <n v="2.337662337662338"/>
    <n v="3"/>
    <x v="0"/>
    <n v="3"/>
    <n v="3"/>
    <x v="0"/>
    <x v="0"/>
    <x v="2"/>
    <n v="3"/>
    <x v="0"/>
    <x v="2232"/>
    <x v="0"/>
    <x v="0"/>
    <x v="0"/>
    <x v="0"/>
    <x v="0"/>
    <s v="NABS"/>
    <s v="GUARANÁ"/>
    <x v="0"/>
    <x v="0"/>
    <x v="0"/>
    <x v="3"/>
    <x v="0"/>
    <x v="0"/>
    <x v="1"/>
    <x v="1"/>
    <x v="2"/>
    <x v="13"/>
    <x v="1"/>
    <x v="1"/>
    <x v="514"/>
    <x v="0"/>
    <d v="2021-01-31T00:00:00"/>
    <x v="0"/>
    <x v="0"/>
    <x v="0"/>
  </r>
  <r>
    <x v="1937"/>
    <x v="4"/>
    <x v="1671"/>
    <x v="22"/>
    <x v="1937"/>
    <x v="1929"/>
    <x v="0"/>
    <x v="2292"/>
    <s v="0001"/>
    <x v="0"/>
    <s v="2395"/>
    <x v="4"/>
    <x v="2108"/>
    <s v="YD11"/>
    <x v="1"/>
    <s v=""/>
    <x v="0"/>
    <n v="8"/>
    <x v="1"/>
    <n v="247.86"/>
    <n v="215.94"/>
    <x v="0"/>
    <x v="1"/>
    <n v="1"/>
    <n v="12849871"/>
    <x v="1796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18"/>
    <n v="16.5"/>
    <x v="0"/>
    <x v="0"/>
    <x v="1"/>
    <n v="13"/>
    <x v="0"/>
    <x v="2233"/>
    <x v="2"/>
    <x v="0"/>
    <x v="0"/>
    <x v="3"/>
    <x v="1"/>
    <s v="CERVEZAS"/>
    <s v="PILSEN TRUJILLO"/>
    <x v="2"/>
    <x v="0"/>
    <x v="0"/>
    <x v="2"/>
    <x v="1"/>
    <x v="1"/>
    <x v="0"/>
    <x v="0"/>
    <x v="7"/>
    <x v="20"/>
    <x v="4"/>
    <x v="1"/>
    <x v="206"/>
    <x v="3"/>
    <d v="2021-01-31T00:00:00"/>
    <x v="0"/>
    <x v="0"/>
    <x v="0"/>
  </r>
  <r>
    <x v="1937"/>
    <x v="5"/>
    <x v="1671"/>
    <x v="22"/>
    <x v="1937"/>
    <x v="1929"/>
    <x v="0"/>
    <x v="2292"/>
    <s v="0001"/>
    <x v="0"/>
    <s v="2821"/>
    <x v="5"/>
    <x v="2108"/>
    <s v="YD11"/>
    <x v="1"/>
    <s v=""/>
    <x v="0"/>
    <n v="2"/>
    <x v="1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15"/>
    <x v="3"/>
    <s v=""/>
    <x v="1"/>
    <x v="0"/>
    <x v="0"/>
  </r>
  <r>
    <x v="1937"/>
    <x v="19"/>
    <x v="1671"/>
    <x v="22"/>
    <x v="1937"/>
    <x v="1929"/>
    <x v="0"/>
    <x v="2292"/>
    <s v="0001"/>
    <x v="0"/>
    <s v="7841"/>
    <x v="19"/>
    <x v="2108"/>
    <s v="YD13"/>
    <x v="1"/>
    <s v=""/>
    <x v="0"/>
    <n v="1"/>
    <x v="1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82"/>
    <x v="7"/>
    <s v=""/>
    <x v="1"/>
    <x v="0"/>
    <x v="0"/>
  </r>
  <r>
    <x v="1937"/>
    <x v="27"/>
    <x v="1671"/>
    <x v="22"/>
    <x v="1937"/>
    <x v="1929"/>
    <x v="0"/>
    <x v="2292"/>
    <s v="0001"/>
    <x v="0"/>
    <s v="12401"/>
    <x v="27"/>
    <x v="2108"/>
    <s v="YD11"/>
    <x v="1"/>
    <s v=""/>
    <x v="0"/>
    <n v="2"/>
    <x v="1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7"/>
    <x v="20"/>
    <x v="4"/>
    <x v="1"/>
    <x v="102"/>
    <x v="9"/>
    <s v=""/>
    <x v="1"/>
    <x v="0"/>
    <x v="0"/>
  </r>
  <r>
    <x v="1937"/>
    <x v="8"/>
    <x v="0"/>
    <x v="22"/>
    <x v="1937"/>
    <x v="1929"/>
    <x v="0"/>
    <x v="2293"/>
    <s v="0001"/>
    <x v="0"/>
    <s v="6843"/>
    <x v="8"/>
    <x v="2109"/>
    <s v="YD11"/>
    <x v="49"/>
    <s v=""/>
    <x v="0"/>
    <n v="4"/>
    <x v="0"/>
    <n v="129.77000000000001"/>
    <n v="109.17"/>
    <x v="0"/>
    <x v="1"/>
    <s v=""/>
    <s v=""/>
    <x v="1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0"/>
    <s v=""/>
    <x v="0"/>
    <x v="0"/>
    <x v="2"/>
    <n v="5"/>
    <x v="0"/>
    <x v="2234"/>
    <x v="1"/>
    <x v="0"/>
    <x v="0"/>
    <x v="1"/>
    <x v="1"/>
    <s v="CERVEZAS"/>
    <s v="CUSQUEÑA"/>
    <x v="2"/>
    <x v="0"/>
    <x v="0"/>
    <x v="2"/>
    <x v="0"/>
    <x v="0"/>
    <x v="0"/>
    <x v="0"/>
    <x v="7"/>
    <x v="20"/>
    <x v="4"/>
    <x v="1"/>
    <x v="929"/>
    <x v="5"/>
    <s v=""/>
    <x v="1"/>
    <x v="0"/>
    <x v="0"/>
  </r>
  <r>
    <x v="1937"/>
    <x v="19"/>
    <x v="0"/>
    <x v="22"/>
    <x v="1937"/>
    <x v="1929"/>
    <x v="0"/>
    <x v="2293"/>
    <s v="0001"/>
    <x v="0"/>
    <s v="7841"/>
    <x v="19"/>
    <x v="2109"/>
    <s v="YD13"/>
    <x v="49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7"/>
    <x v="20"/>
    <x v="4"/>
    <x v="1"/>
    <x v="315"/>
    <x v="7"/>
    <s v=""/>
    <x v="1"/>
    <x v="0"/>
    <x v="0"/>
  </r>
  <r>
    <x v="1937"/>
    <x v="11"/>
    <x v="1671"/>
    <x v="22"/>
    <x v="1937"/>
    <x v="1929"/>
    <x v="1"/>
    <x v="2292"/>
    <s v="0001"/>
    <x v="0"/>
    <s v="3500192"/>
    <x v="11"/>
    <x v="2108"/>
    <s v="YP66"/>
    <x v="1"/>
    <s v=""/>
    <x v="1"/>
    <n v="12"/>
    <x v="1"/>
    <n v="-45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37"/>
    <x v="11"/>
    <x v="1671"/>
    <x v="22"/>
    <x v="1937"/>
    <x v="1929"/>
    <x v="1"/>
    <x v="2292"/>
    <s v="0001"/>
    <x v="0"/>
    <s v="3500192"/>
    <x v="11"/>
    <x v="2108"/>
    <s v="YD73"/>
    <x v="1"/>
    <s v=""/>
    <x v="1"/>
    <n v="8"/>
    <x v="1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37"/>
    <x v="11"/>
    <x v="1671"/>
    <x v="22"/>
    <x v="1937"/>
    <x v="1929"/>
    <x v="1"/>
    <x v="2292"/>
    <s v="0001"/>
    <x v="0"/>
    <s v="3500192"/>
    <x v="11"/>
    <x v="210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37"/>
    <x v="11"/>
    <x v="1671"/>
    <x v="22"/>
    <x v="1937"/>
    <x v="1929"/>
    <x v="1"/>
    <x v="2292"/>
    <s v="0001"/>
    <x v="0"/>
    <s v="3500192"/>
    <x v="11"/>
    <x v="210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37"/>
    <x v="11"/>
    <x v="0"/>
    <x v="22"/>
    <x v="1937"/>
    <x v="1929"/>
    <x v="1"/>
    <x v="2293"/>
    <s v="0001"/>
    <x v="0"/>
    <s v="3500192"/>
    <x v="11"/>
    <x v="2109"/>
    <s v="YP66"/>
    <x v="49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937"/>
    <x v="11"/>
    <x v="0"/>
    <x v="22"/>
    <x v="1937"/>
    <x v="1929"/>
    <x v="1"/>
    <x v="2293"/>
    <s v="0001"/>
    <x v="0"/>
    <s v="3500192"/>
    <x v="11"/>
    <x v="2109"/>
    <s v="YD73"/>
    <x v="49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1938"/>
    <x v="5"/>
    <x v="1672"/>
    <x v="13"/>
    <x v="1938"/>
    <x v="1930"/>
    <x v="0"/>
    <x v="2294"/>
    <s v="0001"/>
    <x v="0"/>
    <s v="2821"/>
    <x v="5"/>
    <x v="2110"/>
    <s v="YD11"/>
    <x v="1"/>
    <s v=""/>
    <x v="0"/>
    <n v="1"/>
    <x v="0"/>
    <n v="30.71"/>
    <n v="27.27"/>
    <x v="0"/>
    <x v="0"/>
    <n v="1"/>
    <n v="12849891"/>
    <x v="1905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4"/>
    <n v="1.75"/>
    <x v="0"/>
    <x v="0"/>
    <x v="1"/>
    <n v="4"/>
    <x v="0"/>
    <x v="2235"/>
    <x v="0"/>
    <x v="0"/>
    <x v="0"/>
    <x v="0"/>
    <x v="1"/>
    <s v="CERVEZAS"/>
    <s v="PILSEN CALLAO"/>
    <x v="2"/>
    <x v="0"/>
    <x v="0"/>
    <x v="3"/>
    <x v="1"/>
    <x v="1"/>
    <x v="0"/>
    <x v="0"/>
    <x v="3"/>
    <x v="3"/>
    <x v="3"/>
    <x v="1"/>
    <x v="5"/>
    <x v="3"/>
    <d v="2021-01-31T00:00:00"/>
    <x v="0"/>
    <x v="0"/>
    <x v="0"/>
  </r>
  <r>
    <x v="1938"/>
    <x v="19"/>
    <x v="1672"/>
    <x v="13"/>
    <x v="1938"/>
    <x v="1930"/>
    <x v="0"/>
    <x v="2294"/>
    <s v="0001"/>
    <x v="0"/>
    <s v="7841"/>
    <x v="19"/>
    <x v="2110"/>
    <s v="YD13"/>
    <x v="1"/>
    <s v=""/>
    <x v="0"/>
    <n v="2"/>
    <x v="0"/>
    <n v="34.58"/>
    <n v="7.04"/>
    <x v="0"/>
    <x v="0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3"/>
    <x v="3"/>
    <x v="3"/>
    <x v="1"/>
    <x v="35"/>
    <x v="7"/>
    <s v=""/>
    <x v="1"/>
    <x v="0"/>
    <x v="0"/>
  </r>
  <r>
    <x v="1938"/>
    <x v="15"/>
    <x v="1672"/>
    <x v="13"/>
    <x v="1938"/>
    <x v="1930"/>
    <x v="0"/>
    <x v="2294"/>
    <s v="0001"/>
    <x v="0"/>
    <s v="14523"/>
    <x v="15"/>
    <x v="2110"/>
    <s v="YD13"/>
    <x v="1"/>
    <s v=""/>
    <x v="0"/>
    <n v="1"/>
    <x v="0"/>
    <n v="6.72"/>
    <n v="6.54"/>
    <x v="0"/>
    <x v="0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3"/>
    <x v="3"/>
    <x v="3"/>
    <x v="1"/>
    <x v="106"/>
    <x v="2"/>
    <s v=""/>
    <x v="1"/>
    <x v="0"/>
    <x v="0"/>
  </r>
  <r>
    <x v="1938"/>
    <x v="11"/>
    <x v="1672"/>
    <x v="13"/>
    <x v="1938"/>
    <x v="1930"/>
    <x v="1"/>
    <x v="2294"/>
    <s v="0001"/>
    <x v="0"/>
    <s v="3500192"/>
    <x v="11"/>
    <x v="2110"/>
    <s v="YP66"/>
    <x v="1"/>
    <s v=""/>
    <x v="1"/>
    <n v="1"/>
    <x v="0"/>
    <n v="-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938"/>
    <x v="11"/>
    <x v="1672"/>
    <x v="13"/>
    <x v="1938"/>
    <x v="1930"/>
    <x v="1"/>
    <x v="2294"/>
    <s v="0001"/>
    <x v="0"/>
    <s v="3500192"/>
    <x v="11"/>
    <x v="2110"/>
    <s v="YD73"/>
    <x v="1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3"/>
    <x v="3"/>
    <x v="3"/>
    <x v="1"/>
    <x v="10"/>
    <x v="6"/>
    <s v=""/>
    <x v="1"/>
    <x v="0"/>
    <x v="0"/>
  </r>
  <r>
    <x v="1939"/>
    <x v="4"/>
    <x v="0"/>
    <x v="3"/>
    <x v="1939"/>
    <x v="1931"/>
    <x v="0"/>
    <x v="2295"/>
    <s v="0001"/>
    <x v="0"/>
    <s v="2395"/>
    <x v="4"/>
    <x v="2111"/>
    <s v="YD11"/>
    <x v="60"/>
    <s v=""/>
    <x v="0"/>
    <n v="10"/>
    <x v="0"/>
    <n v="309.83"/>
    <n v="269.93"/>
    <x v="0"/>
    <x v="1"/>
    <n v="1"/>
    <n v="12849892"/>
    <x v="190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2"/>
    <n v="11.333333333300001"/>
    <x v="0"/>
    <x v="0"/>
    <x v="2"/>
    <n v="12"/>
    <x v="0"/>
    <x v="2236"/>
    <x v="0"/>
    <x v="0"/>
    <x v="0"/>
    <x v="4"/>
    <x v="1"/>
    <s v="CERVEZAS"/>
    <s v="PILSEN TRUJILLO"/>
    <x v="2"/>
    <x v="0"/>
    <x v="0"/>
    <x v="2"/>
    <x v="0"/>
    <x v="0"/>
    <x v="0"/>
    <x v="2"/>
    <x v="7"/>
    <x v="11"/>
    <x v="4"/>
    <x v="1"/>
    <x v="116"/>
    <x v="3"/>
    <d v="2021-01-31T00:00:00"/>
    <x v="0"/>
    <x v="0"/>
    <x v="0"/>
  </r>
  <r>
    <x v="1939"/>
    <x v="27"/>
    <x v="0"/>
    <x v="3"/>
    <x v="1939"/>
    <x v="1931"/>
    <x v="0"/>
    <x v="2295"/>
    <s v="0001"/>
    <x v="0"/>
    <s v="12401"/>
    <x v="27"/>
    <x v="2111"/>
    <s v="YD11"/>
    <x v="60"/>
    <s v=""/>
    <x v="0"/>
    <n v="1"/>
    <x v="0"/>
    <n v="25.42"/>
    <n v="15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2"/>
    <x v="7"/>
    <x v="11"/>
    <x v="4"/>
    <x v="1"/>
    <x v="344"/>
    <x v="9"/>
    <s v=""/>
    <x v="1"/>
    <x v="0"/>
    <x v="0"/>
  </r>
  <r>
    <x v="1939"/>
    <x v="0"/>
    <x v="0"/>
    <x v="3"/>
    <x v="1939"/>
    <x v="1931"/>
    <x v="0"/>
    <x v="2295"/>
    <s v="0001"/>
    <x v="0"/>
    <s v="11112"/>
    <x v="0"/>
    <x v="2111"/>
    <s v="YD13"/>
    <x v="60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7"/>
    <x v="11"/>
    <x v="4"/>
    <x v="1"/>
    <x v="0"/>
    <x v="0"/>
    <s v=""/>
    <x v="1"/>
    <x v="0"/>
    <x v="0"/>
  </r>
  <r>
    <x v="1939"/>
    <x v="11"/>
    <x v="0"/>
    <x v="3"/>
    <x v="1939"/>
    <x v="1931"/>
    <x v="1"/>
    <x v="2295"/>
    <s v="0001"/>
    <x v="0"/>
    <s v="3500192"/>
    <x v="11"/>
    <x v="2111"/>
    <s v="YP66"/>
    <x v="60"/>
    <s v=""/>
    <x v="1"/>
    <n v="11"/>
    <x v="0"/>
    <n v="-41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939"/>
    <x v="11"/>
    <x v="0"/>
    <x v="3"/>
    <x v="1939"/>
    <x v="1931"/>
    <x v="1"/>
    <x v="2295"/>
    <s v="0001"/>
    <x v="0"/>
    <s v="3500192"/>
    <x v="11"/>
    <x v="2111"/>
    <s v="YD73"/>
    <x v="60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939"/>
    <x v="11"/>
    <x v="0"/>
    <x v="3"/>
    <x v="1939"/>
    <x v="1931"/>
    <x v="1"/>
    <x v="2295"/>
    <s v="0001"/>
    <x v="0"/>
    <s v="3500192"/>
    <x v="11"/>
    <x v="2111"/>
    <s v="YD73"/>
    <x v="60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940"/>
    <x v="33"/>
    <x v="0"/>
    <x v="15"/>
    <x v="1940"/>
    <x v="1932"/>
    <x v="0"/>
    <x v="2296"/>
    <s v="0001"/>
    <x v="0"/>
    <s v="8593"/>
    <x v="33"/>
    <x v="2112"/>
    <s v="YD13"/>
    <x v="50"/>
    <s v=""/>
    <x v="0"/>
    <n v="2"/>
    <x v="0"/>
    <n v="25.41"/>
    <n v="5.17"/>
    <x v="0"/>
    <x v="1"/>
    <n v="1"/>
    <n v="12849896"/>
    <x v="1907"/>
    <x v="0"/>
    <d v="2021-02-06T00:00:00"/>
    <x v="0"/>
    <x v="0"/>
    <x v="0"/>
    <s v="LU"/>
    <x v="0"/>
    <n v="2.52E-2"/>
    <n v="1"/>
    <n v="0.33870967741935576"/>
    <n v="0.71428571428571419"/>
    <n v="2"/>
    <x v="0"/>
    <n v="6"/>
    <n v="3.5"/>
    <x v="0"/>
    <x v="0"/>
    <x v="2"/>
    <n v="6"/>
    <x v="0"/>
    <x v="2237"/>
    <x v="0"/>
    <x v="0"/>
    <x v="0"/>
    <x v="2"/>
    <x v="1"/>
    <s v="CERVEZAS"/>
    <s v="CORONA"/>
    <x v="1"/>
    <x v="0"/>
    <x v="0"/>
    <x v="3"/>
    <x v="0"/>
    <x v="0"/>
    <x v="0"/>
    <x v="0"/>
    <x v="6"/>
    <x v="9"/>
    <x v="3"/>
    <x v="1"/>
    <x v="341"/>
    <x v="2"/>
    <d v="2021-01-31T00:00:00"/>
    <x v="0"/>
    <x v="0"/>
    <x v="0"/>
  </r>
  <r>
    <x v="1940"/>
    <x v="3"/>
    <x v="0"/>
    <x v="15"/>
    <x v="1940"/>
    <x v="1932"/>
    <x v="0"/>
    <x v="2296"/>
    <s v="0001"/>
    <x v="0"/>
    <s v="8563"/>
    <x v="3"/>
    <x v="2112"/>
    <s v="YD13"/>
    <x v="50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6"/>
    <x v="9"/>
    <x v="3"/>
    <x v="1"/>
    <x v="163"/>
    <x v="2"/>
    <s v=""/>
    <x v="1"/>
    <x v="0"/>
    <x v="0"/>
  </r>
  <r>
    <x v="1940"/>
    <x v="30"/>
    <x v="0"/>
    <x v="15"/>
    <x v="1940"/>
    <x v="1932"/>
    <x v="0"/>
    <x v="2296"/>
    <s v="0001"/>
    <x v="0"/>
    <s v="9523"/>
    <x v="30"/>
    <x v="2112"/>
    <s v="YD13"/>
    <x v="50"/>
    <s v=""/>
    <x v="0"/>
    <n v="1"/>
    <x v="0"/>
    <n v="12.61"/>
    <n v="8.49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6"/>
    <x v="9"/>
    <x v="3"/>
    <x v="1"/>
    <x v="495"/>
    <x v="1"/>
    <s v=""/>
    <x v="1"/>
    <x v="0"/>
    <x v="0"/>
  </r>
  <r>
    <x v="1940"/>
    <x v="23"/>
    <x v="0"/>
    <x v="15"/>
    <x v="1940"/>
    <x v="1932"/>
    <x v="0"/>
    <x v="2296"/>
    <s v="0001"/>
    <x v="0"/>
    <s v="15096"/>
    <x v="23"/>
    <x v="2112"/>
    <s v="YD13"/>
    <x v="50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6"/>
    <x v="9"/>
    <x v="3"/>
    <x v="1"/>
    <x v="163"/>
    <x v="8"/>
    <s v=""/>
    <x v="1"/>
    <x v="0"/>
    <x v="0"/>
  </r>
  <r>
    <x v="1940"/>
    <x v="10"/>
    <x v="0"/>
    <x v="15"/>
    <x v="1940"/>
    <x v="1932"/>
    <x v="0"/>
    <x v="2296"/>
    <s v="0001"/>
    <x v="0"/>
    <s v="11118"/>
    <x v="10"/>
    <x v="2112"/>
    <s v="YD13"/>
    <x v="5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6"/>
    <x v="9"/>
    <x v="3"/>
    <x v="1"/>
    <x v="120"/>
    <x v="0"/>
    <s v=""/>
    <x v="1"/>
    <x v="0"/>
    <x v="0"/>
  </r>
  <r>
    <x v="1941"/>
    <x v="4"/>
    <x v="0"/>
    <x v="15"/>
    <x v="1941"/>
    <x v="1933"/>
    <x v="0"/>
    <x v="2297"/>
    <s v="0001"/>
    <x v="0"/>
    <s v="2395"/>
    <x v="4"/>
    <x v="2113"/>
    <s v="YD11"/>
    <x v="50"/>
    <s v=""/>
    <x v="0"/>
    <n v="5"/>
    <x v="0"/>
    <n v="154.91999999999999"/>
    <n v="134.96"/>
    <x v="0"/>
    <x v="0"/>
    <n v="1"/>
    <n v="12849968"/>
    <x v="1908"/>
    <x v="0"/>
    <d v="2021-02-06T00:00:00"/>
    <x v="0"/>
    <x v="0"/>
    <x v="0"/>
    <s v="LU"/>
    <x v="0"/>
    <n v="0.372"/>
    <n v="5"/>
    <n v="5.0000000000000133"/>
    <n v="7.1428571428571423"/>
    <n v="5"/>
    <x v="0"/>
    <n v="7"/>
    <n v="7"/>
    <x v="0"/>
    <x v="0"/>
    <x v="2"/>
    <n v="7"/>
    <x v="0"/>
    <x v="2238"/>
    <x v="0"/>
    <x v="0"/>
    <x v="0"/>
    <x v="2"/>
    <x v="1"/>
    <s v="CERVEZAS"/>
    <s v="PILSEN TRUJILLO"/>
    <x v="2"/>
    <x v="0"/>
    <x v="0"/>
    <x v="3"/>
    <x v="0"/>
    <x v="0"/>
    <x v="1"/>
    <x v="1"/>
    <x v="2"/>
    <x v="13"/>
    <x v="1"/>
    <x v="1"/>
    <x v="31"/>
    <x v="3"/>
    <d v="2021-01-31T00:00:00"/>
    <x v="0"/>
    <x v="0"/>
    <x v="0"/>
  </r>
  <r>
    <x v="1941"/>
    <x v="7"/>
    <x v="0"/>
    <x v="15"/>
    <x v="1941"/>
    <x v="1933"/>
    <x v="0"/>
    <x v="2297"/>
    <s v="0001"/>
    <x v="0"/>
    <s v="6842"/>
    <x v="7"/>
    <x v="2113"/>
    <s v="YD11"/>
    <x v="50"/>
    <s v=""/>
    <x v="0"/>
    <n v="2"/>
    <x v="0"/>
    <n v="69.709999999999994"/>
    <n v="55.56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1"/>
    <x v="1"/>
    <x v="2"/>
    <x v="13"/>
    <x v="1"/>
    <x v="1"/>
    <x v="124"/>
    <x v="5"/>
    <s v=""/>
    <x v="1"/>
    <x v="0"/>
    <x v="0"/>
  </r>
  <r>
    <x v="1941"/>
    <x v="11"/>
    <x v="0"/>
    <x v="15"/>
    <x v="1941"/>
    <x v="1933"/>
    <x v="1"/>
    <x v="2297"/>
    <s v="0001"/>
    <x v="0"/>
    <s v="3500192"/>
    <x v="11"/>
    <x v="2113"/>
    <s v="YP66"/>
    <x v="50"/>
    <s v=""/>
    <x v="1"/>
    <n v="7"/>
    <x v="0"/>
    <n v="-26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13"/>
    <x v="1"/>
    <x v="1"/>
    <x v="10"/>
    <x v="6"/>
    <s v=""/>
    <x v="1"/>
    <x v="0"/>
    <x v="0"/>
  </r>
  <r>
    <x v="1941"/>
    <x v="11"/>
    <x v="0"/>
    <x v="15"/>
    <x v="1941"/>
    <x v="1933"/>
    <x v="1"/>
    <x v="2297"/>
    <s v="0001"/>
    <x v="0"/>
    <s v="3500192"/>
    <x v="11"/>
    <x v="2113"/>
    <s v="YD73"/>
    <x v="50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13"/>
    <x v="1"/>
    <x v="1"/>
    <x v="10"/>
    <x v="6"/>
    <s v=""/>
    <x v="1"/>
    <x v="0"/>
    <x v="0"/>
  </r>
  <r>
    <x v="1941"/>
    <x v="11"/>
    <x v="0"/>
    <x v="15"/>
    <x v="1941"/>
    <x v="1933"/>
    <x v="1"/>
    <x v="2297"/>
    <s v="0001"/>
    <x v="0"/>
    <s v="3500192"/>
    <x v="11"/>
    <x v="2113"/>
    <s v="YD73"/>
    <x v="50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1"/>
    <x v="1"/>
    <x v="2"/>
    <x v="13"/>
    <x v="1"/>
    <x v="1"/>
    <x v="10"/>
    <x v="6"/>
    <s v=""/>
    <x v="1"/>
    <x v="0"/>
    <x v="0"/>
  </r>
  <r>
    <x v="1942"/>
    <x v="4"/>
    <x v="1673"/>
    <x v="14"/>
    <x v="1942"/>
    <x v="1934"/>
    <x v="0"/>
    <x v="2298"/>
    <s v="0001"/>
    <x v="0"/>
    <s v="2395"/>
    <x v="4"/>
    <x v="2114"/>
    <s v="YD11"/>
    <x v="1"/>
    <s v=""/>
    <x v="0"/>
    <n v="3"/>
    <x v="1"/>
    <n v="92.95"/>
    <n v="80.98"/>
    <x v="0"/>
    <x v="1"/>
    <n v="1"/>
    <n v="12850016"/>
    <x v="179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3.3333333333000001"/>
    <x v="0"/>
    <x v="0"/>
    <x v="1"/>
    <n v="4"/>
    <x v="0"/>
    <x v="2239"/>
    <x v="0"/>
    <x v="0"/>
    <x v="0"/>
    <x v="0"/>
    <x v="1"/>
    <s v="CERVEZAS"/>
    <s v="PILSEN TRUJILLO"/>
    <x v="2"/>
    <x v="0"/>
    <x v="0"/>
    <x v="2"/>
    <x v="1"/>
    <x v="1"/>
    <x v="0"/>
    <x v="23"/>
    <x v="7"/>
    <x v="20"/>
    <x v="4"/>
    <x v="1"/>
    <x v="4"/>
    <x v="3"/>
    <d v="2021-01-31T00:00:00"/>
    <x v="0"/>
    <x v="0"/>
    <x v="0"/>
  </r>
  <r>
    <x v="1942"/>
    <x v="0"/>
    <x v="1673"/>
    <x v="14"/>
    <x v="1942"/>
    <x v="1934"/>
    <x v="0"/>
    <x v="2298"/>
    <s v="0001"/>
    <x v="0"/>
    <s v="11112"/>
    <x v="0"/>
    <x v="2114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3"/>
    <x v="7"/>
    <x v="20"/>
    <x v="4"/>
    <x v="1"/>
    <x v="28"/>
    <x v="0"/>
    <s v=""/>
    <x v="1"/>
    <x v="0"/>
    <x v="0"/>
  </r>
  <r>
    <x v="1942"/>
    <x v="11"/>
    <x v="1673"/>
    <x v="14"/>
    <x v="1942"/>
    <x v="1934"/>
    <x v="1"/>
    <x v="2298"/>
    <s v="0001"/>
    <x v="0"/>
    <s v="3500192"/>
    <x v="11"/>
    <x v="2114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942"/>
    <x v="11"/>
    <x v="1673"/>
    <x v="14"/>
    <x v="1942"/>
    <x v="1934"/>
    <x v="1"/>
    <x v="2298"/>
    <s v="0001"/>
    <x v="0"/>
    <s v="3500192"/>
    <x v="11"/>
    <x v="2114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943"/>
    <x v="19"/>
    <x v="0"/>
    <x v="27"/>
    <x v="1943"/>
    <x v="1935"/>
    <x v="0"/>
    <x v="2299"/>
    <s v="0001"/>
    <x v="0"/>
    <s v="7841"/>
    <x v="19"/>
    <x v="2115"/>
    <s v="YD13"/>
    <x v="49"/>
    <s v=""/>
    <x v="0"/>
    <n v="1"/>
    <x v="0"/>
    <n v="13.12"/>
    <n v="2.67"/>
    <x v="0"/>
    <x v="1"/>
    <n v="1"/>
    <n v="12850018"/>
    <x v="1909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0.75"/>
    <x v="0"/>
    <x v="0"/>
    <x v="5"/>
    <n v="3"/>
    <x v="0"/>
    <x v="2240"/>
    <x v="0"/>
    <x v="0"/>
    <x v="0"/>
    <x v="0"/>
    <x v="1"/>
    <s v="CERVEZAS"/>
    <s v="CORONA"/>
    <x v="1"/>
    <x v="0"/>
    <x v="0"/>
    <x v="0"/>
    <x v="0"/>
    <x v="0"/>
    <x v="0"/>
    <x v="0"/>
    <x v="14"/>
    <x v="30"/>
    <x v="4"/>
    <x v="3"/>
    <x v="926"/>
    <x v="7"/>
    <d v="2021-01-31T00:00:00"/>
    <x v="0"/>
    <x v="0"/>
    <x v="0"/>
  </r>
  <r>
    <x v="1943"/>
    <x v="30"/>
    <x v="0"/>
    <x v="27"/>
    <x v="1943"/>
    <x v="1935"/>
    <x v="0"/>
    <x v="2299"/>
    <s v="0001"/>
    <x v="0"/>
    <s v="9523"/>
    <x v="30"/>
    <x v="2115"/>
    <s v="YD13"/>
    <x v="49"/>
    <s v=""/>
    <x v="0"/>
    <n v="1"/>
    <x v="0"/>
    <n v="12.61"/>
    <n v="8.49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1"/>
    <x v="0"/>
    <x v="0"/>
    <x v="0"/>
    <x v="0"/>
    <x v="0"/>
    <x v="0"/>
    <x v="0"/>
    <x v="14"/>
    <x v="30"/>
    <x v="4"/>
    <x v="3"/>
    <x v="495"/>
    <x v="1"/>
    <s v=""/>
    <x v="1"/>
    <x v="0"/>
    <x v="0"/>
  </r>
  <r>
    <x v="1943"/>
    <x v="13"/>
    <x v="0"/>
    <x v="27"/>
    <x v="1943"/>
    <x v="1935"/>
    <x v="0"/>
    <x v="2299"/>
    <s v="0001"/>
    <x v="0"/>
    <s v="14268"/>
    <x v="13"/>
    <x v="2115"/>
    <s v="YD13"/>
    <x v="49"/>
    <s v=""/>
    <x v="0"/>
    <n v="1"/>
    <x v="0"/>
    <n v="15.12"/>
    <n v="3.0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PILSEN CALLAO"/>
    <x v="1"/>
    <x v="0"/>
    <x v="0"/>
    <x v="0"/>
    <x v="0"/>
    <x v="0"/>
    <x v="0"/>
    <x v="0"/>
    <x v="14"/>
    <x v="30"/>
    <x v="4"/>
    <x v="3"/>
    <x v="2"/>
    <x v="1"/>
    <s v=""/>
    <x v="1"/>
    <x v="0"/>
    <x v="0"/>
  </r>
  <r>
    <x v="1944"/>
    <x v="4"/>
    <x v="1674"/>
    <x v="14"/>
    <x v="1944"/>
    <x v="1936"/>
    <x v="0"/>
    <x v="2300"/>
    <s v="0001"/>
    <x v="0"/>
    <s v="2395"/>
    <x v="4"/>
    <x v="2116"/>
    <s v="YD11"/>
    <x v="1"/>
    <s v=""/>
    <x v="0"/>
    <n v="3"/>
    <x v="1"/>
    <n v="92.95"/>
    <n v="80.98"/>
    <x v="0"/>
    <x v="1"/>
    <n v="1"/>
    <n v="12850021"/>
    <x v="179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1"/>
    <n v="4"/>
    <x v="0"/>
    <x v="2241"/>
    <x v="0"/>
    <x v="0"/>
    <x v="0"/>
    <x v="0"/>
    <x v="1"/>
    <s v="CERVEZAS"/>
    <s v="PILSEN TRUJILLO"/>
    <x v="2"/>
    <x v="0"/>
    <x v="0"/>
    <x v="2"/>
    <x v="1"/>
    <x v="1"/>
    <x v="0"/>
    <x v="23"/>
    <x v="7"/>
    <x v="20"/>
    <x v="4"/>
    <x v="1"/>
    <x v="4"/>
    <x v="3"/>
    <d v="2021-01-31T00:00:00"/>
    <x v="0"/>
    <x v="0"/>
    <x v="0"/>
  </r>
  <r>
    <x v="1944"/>
    <x v="7"/>
    <x v="1674"/>
    <x v="14"/>
    <x v="1944"/>
    <x v="1936"/>
    <x v="0"/>
    <x v="2300"/>
    <s v="0001"/>
    <x v="0"/>
    <s v="6842"/>
    <x v="7"/>
    <x v="2116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23"/>
    <x v="7"/>
    <x v="20"/>
    <x v="4"/>
    <x v="1"/>
    <x v="19"/>
    <x v="5"/>
    <s v=""/>
    <x v="1"/>
    <x v="0"/>
    <x v="0"/>
  </r>
  <r>
    <x v="1944"/>
    <x v="11"/>
    <x v="1674"/>
    <x v="14"/>
    <x v="1944"/>
    <x v="1936"/>
    <x v="1"/>
    <x v="2300"/>
    <s v="0001"/>
    <x v="0"/>
    <s v="3500192"/>
    <x v="11"/>
    <x v="2116"/>
    <s v="YP66"/>
    <x v="1"/>
    <s v=""/>
    <x v="1"/>
    <n v="4"/>
    <x v="1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944"/>
    <x v="11"/>
    <x v="1674"/>
    <x v="14"/>
    <x v="1944"/>
    <x v="1936"/>
    <x v="1"/>
    <x v="2300"/>
    <s v="0001"/>
    <x v="0"/>
    <s v="3500192"/>
    <x v="11"/>
    <x v="2116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944"/>
    <x v="11"/>
    <x v="1674"/>
    <x v="14"/>
    <x v="1944"/>
    <x v="1936"/>
    <x v="1"/>
    <x v="2300"/>
    <s v="0001"/>
    <x v="0"/>
    <s v="3500192"/>
    <x v="11"/>
    <x v="2116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7"/>
    <x v="20"/>
    <x v="4"/>
    <x v="1"/>
    <x v="10"/>
    <x v="6"/>
    <s v=""/>
    <x v="1"/>
    <x v="0"/>
    <x v="0"/>
  </r>
  <r>
    <x v="1945"/>
    <x v="30"/>
    <x v="0"/>
    <x v="5"/>
    <x v="1945"/>
    <x v="1937"/>
    <x v="0"/>
    <x v="2301"/>
    <s v="0001"/>
    <x v="0"/>
    <s v="9523"/>
    <x v="30"/>
    <x v="2117"/>
    <s v="YD13"/>
    <x v="49"/>
    <s v=""/>
    <x v="0"/>
    <n v="1"/>
    <x v="0"/>
    <n v="12.61"/>
    <n v="8.49"/>
    <x v="0"/>
    <x v="1"/>
    <n v="1"/>
    <n v="12850029"/>
    <x v="1910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2"/>
    <n v="1.75"/>
    <x v="0"/>
    <x v="0"/>
    <x v="2"/>
    <n v="2"/>
    <x v="0"/>
    <x v="2242"/>
    <x v="0"/>
    <x v="0"/>
    <x v="0"/>
    <x v="0"/>
    <x v="1"/>
    <s v="CERVEZAS"/>
    <s v="CUSQUEÑA"/>
    <x v="1"/>
    <x v="0"/>
    <x v="0"/>
    <x v="3"/>
    <x v="0"/>
    <x v="0"/>
    <x v="0"/>
    <x v="0"/>
    <x v="2"/>
    <x v="6"/>
    <x v="2"/>
    <x v="1"/>
    <x v="495"/>
    <x v="1"/>
    <d v="2021-01-31T00:00:00"/>
    <x v="0"/>
    <x v="0"/>
    <x v="0"/>
  </r>
  <r>
    <x v="1945"/>
    <x v="21"/>
    <x v="0"/>
    <x v="5"/>
    <x v="1945"/>
    <x v="1937"/>
    <x v="0"/>
    <x v="2301"/>
    <s v="0001"/>
    <x v="0"/>
    <s v="14663"/>
    <x v="21"/>
    <x v="2117"/>
    <s v="YD11"/>
    <x v="49"/>
    <s v=""/>
    <x v="0"/>
    <n v="1"/>
    <x v="0"/>
    <n v="62.31"/>
    <n v="12.69"/>
    <x v="0"/>
    <x v="1"/>
    <s v=""/>
    <s v=""/>
    <x v="1"/>
    <x v="0"/>
    <d v="2021-02-06T00:00:00"/>
    <x v="0"/>
    <x v="0"/>
    <x v="0"/>
    <s v="LU"/>
    <x v="0"/>
    <n v="0.12"/>
    <n v="1.5"/>
    <n v="1.612903225806456"/>
    <n v="2.2222222222222223"/>
    <n v="1"/>
    <x v="0"/>
    <n v="0"/>
    <s v=""/>
    <x v="0"/>
    <x v="0"/>
    <x v="2"/>
    <s v=""/>
    <x v="1"/>
    <x v="1"/>
    <x v="1"/>
    <x v="0"/>
    <x v="0"/>
    <x v="1"/>
    <x v="1"/>
    <s v="CERVEZAS"/>
    <s v="PILSEN"/>
    <x v="2"/>
    <x v="0"/>
    <x v="0"/>
    <x v="3"/>
    <x v="0"/>
    <x v="0"/>
    <x v="0"/>
    <x v="0"/>
    <x v="2"/>
    <x v="6"/>
    <x v="2"/>
    <x v="1"/>
    <x v="42"/>
    <x v="8"/>
    <s v=""/>
    <x v="1"/>
    <x v="0"/>
    <x v="0"/>
  </r>
  <r>
    <x v="1945"/>
    <x v="12"/>
    <x v="0"/>
    <x v="5"/>
    <x v="1945"/>
    <x v="1937"/>
    <x v="1"/>
    <x v="2301"/>
    <s v="0001"/>
    <x v="0"/>
    <s v="3500193"/>
    <x v="12"/>
    <x v="2117"/>
    <s v="YP66"/>
    <x v="49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945"/>
    <x v="12"/>
    <x v="0"/>
    <x v="5"/>
    <x v="1945"/>
    <x v="1937"/>
    <x v="1"/>
    <x v="2301"/>
    <s v="0001"/>
    <x v="0"/>
    <s v="3500193"/>
    <x v="12"/>
    <x v="2117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946"/>
    <x v="18"/>
    <x v="0"/>
    <x v="9"/>
    <x v="1946"/>
    <x v="1938"/>
    <x v="0"/>
    <x v="2302"/>
    <s v="0001"/>
    <x v="0"/>
    <s v="5454"/>
    <x v="18"/>
    <x v="2118"/>
    <s v="YD13"/>
    <x v="61"/>
    <s v=""/>
    <x v="0"/>
    <n v="1"/>
    <x v="0"/>
    <n v="15.89"/>
    <n v="3.24"/>
    <x v="0"/>
    <x v="2"/>
    <n v="1"/>
    <n v="12850042"/>
    <x v="1911"/>
    <x v="0"/>
    <d v="2021-02-06T00:00:00"/>
    <x v="0"/>
    <x v="0"/>
    <x v="0"/>
    <s v="LU"/>
    <x v="0"/>
    <n v="0.15"/>
    <n v="0.5"/>
    <n v="2.6371308016874999"/>
    <n v="1.5"/>
    <n v="1"/>
    <x v="0"/>
    <n v="4"/>
    <n v="3"/>
    <x v="0"/>
    <x v="0"/>
    <x v="2"/>
    <n v="4"/>
    <x v="0"/>
    <x v="2243"/>
    <x v="0"/>
    <x v="0"/>
    <x v="0"/>
    <x v="0"/>
    <x v="0"/>
    <s v="NABS"/>
    <s v="SAN MATEO"/>
    <x v="0"/>
    <x v="0"/>
    <x v="0"/>
    <x v="1"/>
    <x v="0"/>
    <x v="0"/>
    <x v="0"/>
    <x v="0"/>
    <x v="4"/>
    <x v="15"/>
    <x v="3"/>
    <x v="1"/>
    <x v="25"/>
    <x v="4"/>
    <d v="2021-01-31T00:00:00"/>
    <x v="0"/>
    <x v="0"/>
    <x v="0"/>
  </r>
  <r>
    <x v="1946"/>
    <x v="16"/>
    <x v="0"/>
    <x v="9"/>
    <x v="1946"/>
    <x v="1938"/>
    <x v="0"/>
    <x v="2302"/>
    <s v="0001"/>
    <x v="0"/>
    <s v="11114"/>
    <x v="16"/>
    <x v="2118"/>
    <s v="YD13"/>
    <x v="61"/>
    <s v=""/>
    <x v="0"/>
    <n v="1"/>
    <x v="0"/>
    <n v="9.24"/>
    <n v="3.78"/>
    <x v="0"/>
    <x v="2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15"/>
    <x v="3"/>
    <x v="1"/>
    <x v="23"/>
    <x v="0"/>
    <s v=""/>
    <x v="1"/>
    <x v="0"/>
    <x v="0"/>
  </r>
  <r>
    <x v="1946"/>
    <x v="4"/>
    <x v="0"/>
    <x v="9"/>
    <x v="1946"/>
    <x v="1938"/>
    <x v="0"/>
    <x v="2302"/>
    <s v="0001"/>
    <x v="0"/>
    <s v="2395"/>
    <x v="4"/>
    <x v="2118"/>
    <s v="YD11"/>
    <x v="61"/>
    <s v=""/>
    <x v="0"/>
    <n v="2"/>
    <x v="0"/>
    <n v="61.97"/>
    <n v="53.98"/>
    <x v="0"/>
    <x v="2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4"/>
    <x v="15"/>
    <x v="3"/>
    <x v="1"/>
    <x v="15"/>
    <x v="3"/>
    <s v=""/>
    <x v="1"/>
    <x v="0"/>
    <x v="0"/>
  </r>
  <r>
    <x v="1946"/>
    <x v="11"/>
    <x v="0"/>
    <x v="9"/>
    <x v="1946"/>
    <x v="1938"/>
    <x v="1"/>
    <x v="2302"/>
    <s v="0001"/>
    <x v="0"/>
    <s v="3500192"/>
    <x v="11"/>
    <x v="2118"/>
    <s v="YP66"/>
    <x v="61"/>
    <s v=""/>
    <x v="1"/>
    <n v="2"/>
    <x v="0"/>
    <n v="-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946"/>
    <x v="11"/>
    <x v="0"/>
    <x v="9"/>
    <x v="1946"/>
    <x v="1938"/>
    <x v="1"/>
    <x v="2302"/>
    <s v="0001"/>
    <x v="0"/>
    <s v="3500192"/>
    <x v="11"/>
    <x v="2118"/>
    <s v="YD73"/>
    <x v="61"/>
    <s v=""/>
    <x v="1"/>
    <n v="2"/>
    <x v="0"/>
    <n v="7.6"/>
    <n v="0"/>
    <x v="0"/>
    <x v="2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15"/>
    <x v="3"/>
    <x v="1"/>
    <x v="10"/>
    <x v="6"/>
    <s v=""/>
    <x v="1"/>
    <x v="0"/>
    <x v="0"/>
  </r>
  <r>
    <x v="1947"/>
    <x v="4"/>
    <x v="0"/>
    <x v="7"/>
    <x v="1947"/>
    <x v="1939"/>
    <x v="0"/>
    <x v="2303"/>
    <s v="0001"/>
    <x v="0"/>
    <s v="2395"/>
    <x v="4"/>
    <x v="2119"/>
    <s v="YD11"/>
    <x v="62"/>
    <s v=""/>
    <x v="0"/>
    <n v="6"/>
    <x v="0"/>
    <n v="185.9"/>
    <n v="161.96"/>
    <x v="0"/>
    <x v="3"/>
    <n v="1"/>
    <n v="12850088"/>
    <x v="1912"/>
    <x v="0"/>
    <d v="2021-02-06T00:00:00"/>
    <x v="0"/>
    <x v="0"/>
    <x v="0"/>
    <s v="LU"/>
    <x v="0"/>
    <n v="0.44640000000000002"/>
    <n v="6"/>
    <n v="6.000000000000016"/>
    <n v="8.5714285714285694"/>
    <n v="6"/>
    <x v="0"/>
    <n v="9"/>
    <n v="9"/>
    <x v="0"/>
    <x v="0"/>
    <x v="2"/>
    <n v="9"/>
    <x v="0"/>
    <x v="2244"/>
    <x v="0"/>
    <x v="0"/>
    <x v="0"/>
    <x v="2"/>
    <x v="1"/>
    <s v="CERVEZAS"/>
    <s v="PILSEN TRUJILLO"/>
    <x v="2"/>
    <x v="0"/>
    <x v="0"/>
    <x v="2"/>
    <x v="0"/>
    <x v="0"/>
    <x v="0"/>
    <x v="0"/>
    <x v="3"/>
    <x v="3"/>
    <x v="3"/>
    <x v="1"/>
    <x v="208"/>
    <x v="3"/>
    <d v="2021-01-31T00:00:00"/>
    <x v="0"/>
    <x v="0"/>
    <x v="0"/>
  </r>
  <r>
    <x v="1947"/>
    <x v="5"/>
    <x v="0"/>
    <x v="7"/>
    <x v="1947"/>
    <x v="1939"/>
    <x v="0"/>
    <x v="2303"/>
    <s v="0001"/>
    <x v="0"/>
    <s v="2821"/>
    <x v="5"/>
    <x v="2119"/>
    <s v="YD11"/>
    <x v="62"/>
    <s v=""/>
    <x v="0"/>
    <n v="2"/>
    <x v="0"/>
    <n v="61.41"/>
    <n v="54.54"/>
    <x v="0"/>
    <x v="3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3"/>
    <x v="3"/>
    <x v="3"/>
    <x v="1"/>
    <x v="15"/>
    <x v="3"/>
    <s v=""/>
    <x v="1"/>
    <x v="0"/>
    <x v="0"/>
  </r>
  <r>
    <x v="1947"/>
    <x v="10"/>
    <x v="0"/>
    <x v="7"/>
    <x v="1947"/>
    <x v="1939"/>
    <x v="0"/>
    <x v="2303"/>
    <s v="0001"/>
    <x v="0"/>
    <s v="11118"/>
    <x v="10"/>
    <x v="2119"/>
    <s v="YD13"/>
    <x v="62"/>
    <s v=""/>
    <x v="0"/>
    <n v="1"/>
    <x v="0"/>
    <n v="13.86"/>
    <n v="5.66"/>
    <x v="0"/>
    <x v="3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120"/>
    <x v="0"/>
    <s v=""/>
    <x v="1"/>
    <x v="0"/>
    <x v="0"/>
  </r>
  <r>
    <x v="1947"/>
    <x v="11"/>
    <x v="0"/>
    <x v="7"/>
    <x v="1947"/>
    <x v="1939"/>
    <x v="1"/>
    <x v="2303"/>
    <s v="0001"/>
    <x v="0"/>
    <s v="3500192"/>
    <x v="11"/>
    <x v="2119"/>
    <s v="YP66"/>
    <x v="62"/>
    <s v=""/>
    <x v="1"/>
    <n v="8"/>
    <x v="0"/>
    <n v="-30.4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947"/>
    <x v="11"/>
    <x v="0"/>
    <x v="7"/>
    <x v="1947"/>
    <x v="1939"/>
    <x v="1"/>
    <x v="2303"/>
    <s v="0001"/>
    <x v="0"/>
    <s v="3500192"/>
    <x v="11"/>
    <x v="2119"/>
    <s v="YD73"/>
    <x v="62"/>
    <s v=""/>
    <x v="1"/>
    <n v="6"/>
    <x v="0"/>
    <n v="22.8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947"/>
    <x v="11"/>
    <x v="0"/>
    <x v="7"/>
    <x v="1947"/>
    <x v="1939"/>
    <x v="1"/>
    <x v="2303"/>
    <s v="0001"/>
    <x v="0"/>
    <s v="3500192"/>
    <x v="11"/>
    <x v="2119"/>
    <s v="YD73"/>
    <x v="62"/>
    <s v=""/>
    <x v="1"/>
    <n v="2"/>
    <x v="0"/>
    <n v="7.6"/>
    <n v="0"/>
    <x v="0"/>
    <x v="3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948"/>
    <x v="5"/>
    <x v="1675"/>
    <x v="30"/>
    <x v="1948"/>
    <x v="1940"/>
    <x v="0"/>
    <x v="2304"/>
    <s v="0001"/>
    <x v="0"/>
    <s v="2821"/>
    <x v="5"/>
    <x v="2120"/>
    <s v="YD11"/>
    <x v="1"/>
    <s v=""/>
    <x v="0"/>
    <n v="1"/>
    <x v="3"/>
    <n v="30.71"/>
    <n v="27.27"/>
    <x v="0"/>
    <x v="1"/>
    <n v="1"/>
    <n v="12850150"/>
    <x v="1913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10"/>
    <n v="3.9303030302000002"/>
    <x v="0"/>
    <x v="0"/>
    <x v="4"/>
    <n v="10"/>
    <x v="0"/>
    <x v="2245"/>
    <x v="0"/>
    <x v="0"/>
    <x v="0"/>
    <x v="2"/>
    <x v="1"/>
    <s v="CERVEZAS"/>
    <s v="PILSEN CALLAO"/>
    <x v="2"/>
    <x v="0"/>
    <x v="0"/>
    <x v="0"/>
    <x v="1"/>
    <x v="1"/>
    <x v="0"/>
    <x v="0"/>
    <x v="16"/>
    <x v="36"/>
    <x v="2"/>
    <x v="3"/>
    <x v="5"/>
    <x v="3"/>
    <d v="2021-01-31T00:00:00"/>
    <x v="0"/>
    <x v="0"/>
    <x v="0"/>
  </r>
  <r>
    <x v="1948"/>
    <x v="19"/>
    <x v="1675"/>
    <x v="30"/>
    <x v="1948"/>
    <x v="1940"/>
    <x v="0"/>
    <x v="2304"/>
    <s v="0001"/>
    <x v="0"/>
    <s v="7841"/>
    <x v="19"/>
    <x v="2120"/>
    <s v="YD13"/>
    <x v="1"/>
    <s v=""/>
    <x v="0"/>
    <n v="2"/>
    <x v="3"/>
    <n v="34.58"/>
    <n v="7.0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4"/>
    <s v=""/>
    <x v="1"/>
    <x v="1"/>
    <x v="1"/>
    <x v="0"/>
    <x v="0"/>
    <x v="1"/>
    <x v="1"/>
    <s v="CERVEZAS"/>
    <s v="CORONA"/>
    <x v="1"/>
    <x v="0"/>
    <x v="0"/>
    <x v="0"/>
    <x v="1"/>
    <x v="1"/>
    <x v="0"/>
    <x v="0"/>
    <x v="16"/>
    <x v="36"/>
    <x v="2"/>
    <x v="3"/>
    <x v="35"/>
    <x v="7"/>
    <s v=""/>
    <x v="1"/>
    <x v="0"/>
    <x v="0"/>
  </r>
  <r>
    <x v="1948"/>
    <x v="29"/>
    <x v="1675"/>
    <x v="30"/>
    <x v="1948"/>
    <x v="1940"/>
    <x v="0"/>
    <x v="2304"/>
    <s v="0001"/>
    <x v="0"/>
    <s v="8560"/>
    <x v="29"/>
    <x v="2120"/>
    <s v="YD13"/>
    <x v="1"/>
    <s v=""/>
    <x v="0"/>
    <n v="1"/>
    <x v="3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6"/>
    <x v="36"/>
    <x v="2"/>
    <x v="3"/>
    <x v="44"/>
    <x v="2"/>
    <s v=""/>
    <x v="1"/>
    <x v="0"/>
    <x v="0"/>
  </r>
  <r>
    <x v="1948"/>
    <x v="3"/>
    <x v="1675"/>
    <x v="30"/>
    <x v="1948"/>
    <x v="1940"/>
    <x v="0"/>
    <x v="2304"/>
    <s v="0001"/>
    <x v="0"/>
    <s v="8563"/>
    <x v="3"/>
    <x v="2120"/>
    <s v="YD13"/>
    <x v="1"/>
    <s v=""/>
    <x v="0"/>
    <n v="1"/>
    <x v="3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4"/>
    <s v=""/>
    <x v="1"/>
    <x v="1"/>
    <x v="1"/>
    <x v="0"/>
    <x v="0"/>
    <x v="1"/>
    <x v="1"/>
    <s v="CERVEZAS"/>
    <s v="CUSQUEÑA"/>
    <x v="1"/>
    <x v="0"/>
    <x v="0"/>
    <x v="0"/>
    <x v="1"/>
    <x v="1"/>
    <x v="0"/>
    <x v="0"/>
    <x v="16"/>
    <x v="36"/>
    <x v="2"/>
    <x v="3"/>
    <x v="44"/>
    <x v="2"/>
    <s v=""/>
    <x v="1"/>
    <x v="0"/>
    <x v="0"/>
  </r>
  <r>
    <x v="1948"/>
    <x v="0"/>
    <x v="1675"/>
    <x v="30"/>
    <x v="1948"/>
    <x v="1940"/>
    <x v="0"/>
    <x v="2304"/>
    <s v="0001"/>
    <x v="0"/>
    <s v="11112"/>
    <x v="0"/>
    <x v="2120"/>
    <s v="YD13"/>
    <x v="1"/>
    <s v=""/>
    <x v="0"/>
    <n v="2"/>
    <x v="3"/>
    <n v="33.32"/>
    <n v="13.6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112"/>
    <x v="0"/>
    <s v=""/>
    <x v="1"/>
    <x v="0"/>
    <x v="0"/>
  </r>
  <r>
    <x v="1948"/>
    <x v="1"/>
    <x v="1675"/>
    <x v="30"/>
    <x v="1948"/>
    <x v="1940"/>
    <x v="0"/>
    <x v="2304"/>
    <s v="0001"/>
    <x v="0"/>
    <s v="11115"/>
    <x v="1"/>
    <x v="2120"/>
    <s v="YD13"/>
    <x v="1"/>
    <s v=""/>
    <x v="0"/>
    <n v="1"/>
    <x v="3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0"/>
    <x v="0"/>
    <x v="16"/>
    <x v="36"/>
    <x v="2"/>
    <x v="3"/>
    <x v="133"/>
    <x v="0"/>
    <s v=""/>
    <x v="1"/>
    <x v="0"/>
    <x v="0"/>
  </r>
  <r>
    <x v="1948"/>
    <x v="15"/>
    <x v="1675"/>
    <x v="30"/>
    <x v="1948"/>
    <x v="1940"/>
    <x v="0"/>
    <x v="2304"/>
    <s v="0001"/>
    <x v="0"/>
    <s v="14523"/>
    <x v="15"/>
    <x v="2120"/>
    <s v="YD13"/>
    <x v="1"/>
    <s v=""/>
    <x v="0"/>
    <n v="2"/>
    <x v="3"/>
    <n v="13.45"/>
    <n v="13.08"/>
    <x v="0"/>
    <x v="1"/>
    <s v=""/>
    <s v=""/>
    <x v="1"/>
    <x v="0"/>
    <d v="2021-02-06T00:00:00"/>
    <x v="0"/>
    <x v="0"/>
    <x v="0"/>
    <s v="LU"/>
    <x v="0"/>
    <n v="3.7199999999999997E-2"/>
    <n v="0.5"/>
    <n v="0.50000000000000133"/>
    <n v="0.625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1"/>
    <x v="0"/>
    <x v="0"/>
    <x v="0"/>
    <x v="1"/>
    <x v="1"/>
    <x v="0"/>
    <x v="0"/>
    <x v="16"/>
    <x v="36"/>
    <x v="2"/>
    <x v="3"/>
    <x v="193"/>
    <x v="2"/>
    <s v=""/>
    <x v="1"/>
    <x v="0"/>
    <x v="0"/>
  </r>
  <r>
    <x v="1948"/>
    <x v="11"/>
    <x v="1675"/>
    <x v="30"/>
    <x v="1948"/>
    <x v="1940"/>
    <x v="1"/>
    <x v="2304"/>
    <s v="0001"/>
    <x v="0"/>
    <s v="3500192"/>
    <x v="11"/>
    <x v="2120"/>
    <s v="YP66"/>
    <x v="1"/>
    <s v=""/>
    <x v="1"/>
    <n v="1"/>
    <x v="3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948"/>
    <x v="11"/>
    <x v="1675"/>
    <x v="30"/>
    <x v="1948"/>
    <x v="1940"/>
    <x v="1"/>
    <x v="2304"/>
    <s v="0001"/>
    <x v="0"/>
    <s v="3500192"/>
    <x v="11"/>
    <x v="2120"/>
    <s v="YD73"/>
    <x v="1"/>
    <s v=""/>
    <x v="1"/>
    <n v="1"/>
    <x v="3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6"/>
    <x v="36"/>
    <x v="2"/>
    <x v="3"/>
    <x v="10"/>
    <x v="6"/>
    <s v=""/>
    <x v="1"/>
    <x v="0"/>
    <x v="0"/>
  </r>
  <r>
    <x v="1949"/>
    <x v="19"/>
    <x v="0"/>
    <x v="5"/>
    <x v="1949"/>
    <x v="1941"/>
    <x v="0"/>
    <x v="2305"/>
    <s v="0001"/>
    <x v="0"/>
    <s v="7841"/>
    <x v="19"/>
    <x v="2121"/>
    <s v="YD13"/>
    <x v="50"/>
    <s v=""/>
    <x v="0"/>
    <n v="2"/>
    <x v="0"/>
    <n v="43.19"/>
    <n v="8.7899999999999991"/>
    <x v="0"/>
    <x v="1"/>
    <n v="1"/>
    <n v="12850151"/>
    <x v="1914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6"/>
    <n v="3.25"/>
    <x v="0"/>
    <x v="0"/>
    <x v="2"/>
    <n v="6"/>
    <x v="0"/>
    <x v="2246"/>
    <x v="0"/>
    <x v="0"/>
    <x v="0"/>
    <x v="2"/>
    <x v="1"/>
    <s v="CERVEZAS"/>
    <s v="CORONA"/>
    <x v="1"/>
    <x v="0"/>
    <x v="0"/>
    <x v="3"/>
    <x v="0"/>
    <x v="0"/>
    <x v="0"/>
    <x v="0"/>
    <x v="2"/>
    <x v="6"/>
    <x v="2"/>
    <x v="1"/>
    <x v="129"/>
    <x v="7"/>
    <d v="2021-01-31T00:00:00"/>
    <x v="0"/>
    <x v="0"/>
    <x v="0"/>
  </r>
  <r>
    <x v="1949"/>
    <x v="16"/>
    <x v="0"/>
    <x v="5"/>
    <x v="1949"/>
    <x v="1941"/>
    <x v="0"/>
    <x v="2305"/>
    <s v="0001"/>
    <x v="0"/>
    <s v="11114"/>
    <x v="16"/>
    <x v="2121"/>
    <s v="YD13"/>
    <x v="50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6"/>
    <x v="2"/>
    <x v="1"/>
    <x v="23"/>
    <x v="0"/>
    <s v=""/>
    <x v="1"/>
    <x v="0"/>
    <x v="0"/>
  </r>
  <r>
    <x v="1949"/>
    <x v="4"/>
    <x v="0"/>
    <x v="5"/>
    <x v="1949"/>
    <x v="1941"/>
    <x v="0"/>
    <x v="2305"/>
    <s v="0001"/>
    <x v="0"/>
    <s v="2395"/>
    <x v="4"/>
    <x v="2121"/>
    <s v="YD11"/>
    <x v="50"/>
    <s v=""/>
    <x v="0"/>
    <n v="2"/>
    <x v="0"/>
    <n v="61.97"/>
    <n v="53.9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3"/>
    <x v="0"/>
    <x v="0"/>
    <x v="0"/>
    <x v="0"/>
    <x v="2"/>
    <x v="6"/>
    <x v="2"/>
    <x v="1"/>
    <x v="15"/>
    <x v="3"/>
    <s v=""/>
    <x v="1"/>
    <x v="0"/>
    <x v="0"/>
  </r>
  <r>
    <x v="1949"/>
    <x v="26"/>
    <x v="0"/>
    <x v="5"/>
    <x v="1949"/>
    <x v="1941"/>
    <x v="0"/>
    <x v="2305"/>
    <s v="0001"/>
    <x v="0"/>
    <s v="12408"/>
    <x v="26"/>
    <x v="2121"/>
    <s v="YD13"/>
    <x v="50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6"/>
    <x v="2"/>
    <x v="1"/>
    <x v="47"/>
    <x v="1"/>
    <s v=""/>
    <x v="1"/>
    <x v="0"/>
    <x v="0"/>
  </r>
  <r>
    <x v="1949"/>
    <x v="11"/>
    <x v="0"/>
    <x v="5"/>
    <x v="1949"/>
    <x v="1941"/>
    <x v="1"/>
    <x v="2305"/>
    <s v="0001"/>
    <x v="0"/>
    <s v="3500192"/>
    <x v="11"/>
    <x v="2121"/>
    <s v="YP66"/>
    <x v="50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949"/>
    <x v="11"/>
    <x v="0"/>
    <x v="5"/>
    <x v="1949"/>
    <x v="1941"/>
    <x v="1"/>
    <x v="2305"/>
    <s v="0001"/>
    <x v="0"/>
    <s v="3500192"/>
    <x v="11"/>
    <x v="2121"/>
    <s v="YD73"/>
    <x v="50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6"/>
    <x v="2"/>
    <x v="1"/>
    <x v="10"/>
    <x v="6"/>
    <s v=""/>
    <x v="1"/>
    <x v="0"/>
    <x v="0"/>
  </r>
  <r>
    <x v="1950"/>
    <x v="18"/>
    <x v="0"/>
    <x v="30"/>
    <x v="1950"/>
    <x v="1942"/>
    <x v="0"/>
    <x v="2306"/>
    <s v="0001"/>
    <x v="0"/>
    <s v="5454"/>
    <x v="18"/>
    <x v="2122"/>
    <s v="YD13"/>
    <x v="51"/>
    <s v=""/>
    <x v="0"/>
    <n v="2"/>
    <x v="0"/>
    <n v="31.78"/>
    <n v="6.47"/>
    <x v="0"/>
    <x v="3"/>
    <n v="1"/>
    <n v="12850155"/>
    <x v="1915"/>
    <x v="0"/>
    <d v="2021-02-06T00:00:00"/>
    <x v="0"/>
    <x v="0"/>
    <x v="0"/>
    <s v="LU"/>
    <x v="0"/>
    <n v="0.3"/>
    <n v="1"/>
    <n v="5.2742616033749998"/>
    <n v="3"/>
    <n v="2"/>
    <x v="0"/>
    <n v="7"/>
    <n v="3.25"/>
    <x v="0"/>
    <x v="0"/>
    <x v="5"/>
    <n v="7"/>
    <x v="0"/>
    <x v="2247"/>
    <x v="0"/>
    <x v="0"/>
    <x v="0"/>
    <x v="2"/>
    <x v="0"/>
    <s v="NABS"/>
    <s v="SAN MATEO"/>
    <x v="0"/>
    <x v="0"/>
    <x v="0"/>
    <x v="0"/>
    <x v="0"/>
    <x v="0"/>
    <x v="0"/>
    <x v="0"/>
    <x v="16"/>
    <x v="36"/>
    <x v="2"/>
    <x v="3"/>
    <x v="171"/>
    <x v="4"/>
    <d v="2021-01-31T00:00:00"/>
    <x v="0"/>
    <x v="0"/>
    <x v="0"/>
  </r>
  <r>
    <x v="1950"/>
    <x v="17"/>
    <x v="0"/>
    <x v="30"/>
    <x v="1950"/>
    <x v="1942"/>
    <x v="0"/>
    <x v="2306"/>
    <s v="0001"/>
    <x v="0"/>
    <s v="4963"/>
    <x v="17"/>
    <x v="2122"/>
    <s v="YD13"/>
    <x v="51"/>
    <s v=""/>
    <x v="0"/>
    <n v="1"/>
    <x v="0"/>
    <n v="16.100000000000001"/>
    <n v="3.28"/>
    <x v="0"/>
    <x v="3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6"/>
    <x v="36"/>
    <x v="2"/>
    <x v="3"/>
    <x v="24"/>
    <x v="4"/>
    <s v=""/>
    <x v="1"/>
    <x v="0"/>
    <x v="0"/>
  </r>
  <r>
    <x v="1950"/>
    <x v="16"/>
    <x v="0"/>
    <x v="30"/>
    <x v="1950"/>
    <x v="1942"/>
    <x v="0"/>
    <x v="2306"/>
    <s v="0001"/>
    <x v="0"/>
    <s v="11114"/>
    <x v="16"/>
    <x v="2122"/>
    <s v="YD13"/>
    <x v="51"/>
    <s v=""/>
    <x v="0"/>
    <n v="1"/>
    <x v="0"/>
    <n v="9.24"/>
    <n v="3.78"/>
    <x v="0"/>
    <x v="3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23"/>
    <x v="0"/>
    <s v=""/>
    <x v="1"/>
    <x v="0"/>
    <x v="0"/>
  </r>
  <r>
    <x v="1950"/>
    <x v="15"/>
    <x v="0"/>
    <x v="30"/>
    <x v="1950"/>
    <x v="1942"/>
    <x v="0"/>
    <x v="2306"/>
    <s v="0001"/>
    <x v="0"/>
    <s v="14523"/>
    <x v="15"/>
    <x v="2122"/>
    <s v="YD13"/>
    <x v="51"/>
    <s v=""/>
    <x v="0"/>
    <n v="3"/>
    <x v="0"/>
    <n v="31.7"/>
    <n v="21.97"/>
    <x v="0"/>
    <x v="3"/>
    <s v=""/>
    <s v=""/>
    <x v="1"/>
    <x v="0"/>
    <d v="2021-02-06T00:00:00"/>
    <x v="0"/>
    <x v="0"/>
    <x v="0"/>
    <s v="LU"/>
    <x v="0"/>
    <n v="5.5800000000000002E-2"/>
    <n v="0.75"/>
    <n v="0.750000000000002"/>
    <n v="0.9375"/>
    <n v="3"/>
    <x v="0"/>
    <n v="0"/>
    <s v=""/>
    <x v="0"/>
    <x v="0"/>
    <x v="5"/>
    <s v=""/>
    <x v="1"/>
    <x v="1"/>
    <x v="1"/>
    <x v="0"/>
    <x v="0"/>
    <x v="1"/>
    <x v="1"/>
    <s v="CERVEZAS"/>
    <s v="PILSEN CALLAO"/>
    <x v="1"/>
    <x v="0"/>
    <x v="0"/>
    <x v="0"/>
    <x v="0"/>
    <x v="0"/>
    <x v="0"/>
    <x v="0"/>
    <x v="16"/>
    <x v="36"/>
    <x v="2"/>
    <x v="3"/>
    <x v="491"/>
    <x v="2"/>
    <s v=""/>
    <x v="1"/>
    <x v="0"/>
    <x v="0"/>
  </r>
  <r>
    <x v="1951"/>
    <x v="4"/>
    <x v="1676"/>
    <x v="9"/>
    <x v="1951"/>
    <x v="1943"/>
    <x v="0"/>
    <x v="2307"/>
    <s v="0001"/>
    <x v="0"/>
    <s v="2395"/>
    <x v="4"/>
    <x v="2123"/>
    <s v="YD11"/>
    <x v="1"/>
    <s v=""/>
    <x v="0"/>
    <n v="10"/>
    <x v="0"/>
    <n v="292.88"/>
    <n v="266.48"/>
    <x v="0"/>
    <x v="1"/>
    <n v="1"/>
    <n v="12850160"/>
    <x v="1916"/>
    <x v="0"/>
    <d v="2021-02-06T00:00:00"/>
    <x v="0"/>
    <x v="0"/>
    <x v="0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2248"/>
    <x v="0"/>
    <x v="0"/>
    <x v="0"/>
    <x v="2"/>
    <x v="1"/>
    <s v="CERVEZAS"/>
    <s v="PILSEN TRUJILLO"/>
    <x v="2"/>
    <x v="0"/>
    <x v="0"/>
    <x v="1"/>
    <x v="1"/>
    <x v="1"/>
    <x v="1"/>
    <x v="4"/>
    <x v="4"/>
    <x v="15"/>
    <x v="3"/>
    <x v="1"/>
    <x v="518"/>
    <x v="3"/>
    <d v="2021-01-31T00:00:00"/>
    <x v="0"/>
    <x v="0"/>
    <x v="0"/>
  </r>
  <r>
    <x v="1951"/>
    <x v="11"/>
    <x v="1676"/>
    <x v="9"/>
    <x v="1951"/>
    <x v="1943"/>
    <x v="1"/>
    <x v="2307"/>
    <s v="0001"/>
    <x v="0"/>
    <s v="3500192"/>
    <x v="11"/>
    <x v="2123"/>
    <s v="YP66"/>
    <x v="1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15"/>
    <x v="3"/>
    <x v="1"/>
    <x v="10"/>
    <x v="6"/>
    <s v=""/>
    <x v="1"/>
    <x v="0"/>
    <x v="0"/>
  </r>
  <r>
    <x v="1951"/>
    <x v="11"/>
    <x v="1676"/>
    <x v="9"/>
    <x v="1951"/>
    <x v="1943"/>
    <x v="1"/>
    <x v="2307"/>
    <s v="0001"/>
    <x v="0"/>
    <s v="3500192"/>
    <x v="11"/>
    <x v="2123"/>
    <s v="YD73"/>
    <x v="1"/>
    <s v=""/>
    <x v="1"/>
    <n v="10"/>
    <x v="0"/>
    <n v="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1"/>
    <x v="4"/>
    <x v="4"/>
    <x v="15"/>
    <x v="3"/>
    <x v="1"/>
    <x v="10"/>
    <x v="6"/>
    <s v=""/>
    <x v="1"/>
    <x v="0"/>
    <x v="0"/>
  </r>
  <r>
    <x v="1952"/>
    <x v="0"/>
    <x v="0"/>
    <x v="14"/>
    <x v="1952"/>
    <x v="1944"/>
    <x v="0"/>
    <x v="2308"/>
    <s v="0001"/>
    <x v="0"/>
    <s v="11112"/>
    <x v="0"/>
    <x v="2124"/>
    <s v="YD13"/>
    <x v="49"/>
    <s v=""/>
    <x v="0"/>
    <n v="1"/>
    <x v="0"/>
    <n v="8.44"/>
    <n v="3.44"/>
    <x v="0"/>
    <x v="1"/>
    <n v="1"/>
    <n v="12850161"/>
    <x v="1917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2"/>
    <n v="1.3333333333000001"/>
    <x v="0"/>
    <x v="0"/>
    <x v="2"/>
    <n v="2"/>
    <x v="0"/>
    <x v="2249"/>
    <x v="0"/>
    <x v="0"/>
    <x v="0"/>
    <x v="0"/>
    <x v="0"/>
    <s v="NABS"/>
    <s v="GUARANÁ"/>
    <x v="0"/>
    <x v="0"/>
    <x v="0"/>
    <x v="2"/>
    <x v="0"/>
    <x v="0"/>
    <x v="0"/>
    <x v="23"/>
    <x v="7"/>
    <x v="20"/>
    <x v="4"/>
    <x v="1"/>
    <x v="914"/>
    <x v="0"/>
    <d v="2021-01-31T00:00:00"/>
    <x v="0"/>
    <x v="0"/>
    <x v="0"/>
  </r>
  <r>
    <x v="1952"/>
    <x v="10"/>
    <x v="0"/>
    <x v="14"/>
    <x v="1952"/>
    <x v="1944"/>
    <x v="0"/>
    <x v="2308"/>
    <s v="0001"/>
    <x v="0"/>
    <s v="11118"/>
    <x v="10"/>
    <x v="2124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3"/>
    <x v="7"/>
    <x v="20"/>
    <x v="4"/>
    <x v="1"/>
    <x v="120"/>
    <x v="0"/>
    <s v=""/>
    <x v="1"/>
    <x v="0"/>
    <x v="0"/>
  </r>
  <r>
    <x v="1953"/>
    <x v="5"/>
    <x v="0"/>
    <x v="14"/>
    <x v="1953"/>
    <x v="1945"/>
    <x v="0"/>
    <x v="2309"/>
    <s v="0001"/>
    <x v="0"/>
    <s v="2821"/>
    <x v="5"/>
    <x v="2125"/>
    <s v="YD11"/>
    <x v="47"/>
    <s v=""/>
    <x v="0"/>
    <n v="1"/>
    <x v="0"/>
    <n v="30.71"/>
    <n v="27.27"/>
    <x v="0"/>
    <x v="0"/>
    <n v="1"/>
    <n v="12850162"/>
    <x v="1796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4"/>
    <n v="3.5"/>
    <x v="0"/>
    <x v="0"/>
    <x v="2"/>
    <n v="4"/>
    <x v="0"/>
    <x v="2250"/>
    <x v="0"/>
    <x v="0"/>
    <x v="0"/>
    <x v="0"/>
    <x v="1"/>
    <s v="CERVEZAS"/>
    <s v="PILSEN CALLAO"/>
    <x v="2"/>
    <x v="0"/>
    <x v="0"/>
    <x v="2"/>
    <x v="0"/>
    <x v="0"/>
    <x v="0"/>
    <x v="23"/>
    <x v="7"/>
    <x v="20"/>
    <x v="4"/>
    <x v="1"/>
    <x v="5"/>
    <x v="3"/>
    <d v="2021-01-31T00:00:00"/>
    <x v="0"/>
    <x v="0"/>
    <x v="0"/>
  </r>
  <r>
    <x v="1953"/>
    <x v="16"/>
    <x v="0"/>
    <x v="14"/>
    <x v="1953"/>
    <x v="1945"/>
    <x v="0"/>
    <x v="2309"/>
    <s v="0001"/>
    <x v="0"/>
    <s v="11114"/>
    <x v="16"/>
    <x v="2125"/>
    <s v="YD13"/>
    <x v="47"/>
    <s v=""/>
    <x v="0"/>
    <n v="1"/>
    <x v="0"/>
    <n v="9.24"/>
    <n v="3.78"/>
    <x v="0"/>
    <x v="0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3"/>
    <x v="7"/>
    <x v="20"/>
    <x v="4"/>
    <x v="1"/>
    <x v="23"/>
    <x v="0"/>
    <s v=""/>
    <x v="1"/>
    <x v="0"/>
    <x v="0"/>
  </r>
  <r>
    <x v="1953"/>
    <x v="25"/>
    <x v="0"/>
    <x v="14"/>
    <x v="1953"/>
    <x v="1945"/>
    <x v="0"/>
    <x v="2309"/>
    <s v="0001"/>
    <x v="0"/>
    <s v="8758"/>
    <x v="25"/>
    <x v="2125"/>
    <s v="YD13"/>
    <x v="47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23"/>
    <x v="7"/>
    <x v="20"/>
    <x v="4"/>
    <x v="1"/>
    <x v="66"/>
    <x v="0"/>
    <s v=""/>
    <x v="1"/>
    <x v="0"/>
    <x v="0"/>
  </r>
  <r>
    <x v="1953"/>
    <x v="7"/>
    <x v="0"/>
    <x v="14"/>
    <x v="1953"/>
    <x v="1945"/>
    <x v="0"/>
    <x v="2309"/>
    <s v="0001"/>
    <x v="0"/>
    <s v="6842"/>
    <x v="7"/>
    <x v="2125"/>
    <s v="YD11"/>
    <x v="47"/>
    <s v=""/>
    <x v="0"/>
    <n v="1"/>
    <x v="0"/>
    <n v="34.56"/>
    <n v="27.73"/>
    <x v="0"/>
    <x v="0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23"/>
    <x v="7"/>
    <x v="20"/>
    <x v="4"/>
    <x v="1"/>
    <x v="19"/>
    <x v="5"/>
    <s v=""/>
    <x v="1"/>
    <x v="0"/>
    <x v="0"/>
  </r>
  <r>
    <x v="1953"/>
    <x v="11"/>
    <x v="0"/>
    <x v="14"/>
    <x v="1953"/>
    <x v="1945"/>
    <x v="1"/>
    <x v="2309"/>
    <s v="0001"/>
    <x v="0"/>
    <s v="3500192"/>
    <x v="11"/>
    <x v="2125"/>
    <s v="YP66"/>
    <x v="47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953"/>
    <x v="11"/>
    <x v="0"/>
    <x v="14"/>
    <x v="1953"/>
    <x v="1945"/>
    <x v="1"/>
    <x v="2309"/>
    <s v="0001"/>
    <x v="0"/>
    <s v="3500192"/>
    <x v="11"/>
    <x v="2125"/>
    <s v="YD73"/>
    <x v="47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953"/>
    <x v="11"/>
    <x v="0"/>
    <x v="14"/>
    <x v="1953"/>
    <x v="1945"/>
    <x v="1"/>
    <x v="2309"/>
    <s v="0001"/>
    <x v="0"/>
    <s v="3500192"/>
    <x v="11"/>
    <x v="2125"/>
    <s v="YD73"/>
    <x v="47"/>
    <s v=""/>
    <x v="1"/>
    <n v="1"/>
    <x v="0"/>
    <n v="3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3"/>
    <x v="7"/>
    <x v="20"/>
    <x v="4"/>
    <x v="1"/>
    <x v="10"/>
    <x v="6"/>
    <s v=""/>
    <x v="1"/>
    <x v="0"/>
    <x v="0"/>
  </r>
  <r>
    <x v="1954"/>
    <x v="0"/>
    <x v="0"/>
    <x v="30"/>
    <x v="1954"/>
    <x v="1946"/>
    <x v="0"/>
    <x v="2310"/>
    <s v="0001"/>
    <x v="0"/>
    <s v="11112"/>
    <x v="0"/>
    <x v="2126"/>
    <s v="YD13"/>
    <x v="50"/>
    <s v=""/>
    <x v="0"/>
    <n v="1"/>
    <x v="0"/>
    <n v="16.91"/>
    <n v="6.9"/>
    <x v="0"/>
    <x v="1"/>
    <n v="1"/>
    <n v="12850175"/>
    <x v="1918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4"/>
    <n v="2.0208333333000001"/>
    <x v="0"/>
    <x v="0"/>
    <x v="5"/>
    <n v="4"/>
    <x v="0"/>
    <x v="2251"/>
    <x v="0"/>
    <x v="0"/>
    <x v="0"/>
    <x v="0"/>
    <x v="0"/>
    <s v="NABS"/>
    <s v="GUARANÁ"/>
    <x v="0"/>
    <x v="0"/>
    <x v="0"/>
    <x v="0"/>
    <x v="0"/>
    <x v="0"/>
    <x v="0"/>
    <x v="0"/>
    <x v="16"/>
    <x v="36"/>
    <x v="2"/>
    <x v="3"/>
    <x v="0"/>
    <x v="0"/>
    <d v="2021-01-31T00:00:00"/>
    <x v="0"/>
    <x v="0"/>
    <x v="0"/>
  </r>
  <r>
    <x v="1954"/>
    <x v="25"/>
    <x v="0"/>
    <x v="30"/>
    <x v="1954"/>
    <x v="1946"/>
    <x v="0"/>
    <x v="2310"/>
    <s v="0001"/>
    <x v="0"/>
    <s v="8758"/>
    <x v="25"/>
    <x v="2126"/>
    <s v="YD13"/>
    <x v="50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16"/>
    <x v="36"/>
    <x v="2"/>
    <x v="3"/>
    <x v="66"/>
    <x v="0"/>
    <s v=""/>
    <x v="1"/>
    <x v="0"/>
    <x v="0"/>
  </r>
  <r>
    <x v="1954"/>
    <x v="20"/>
    <x v="0"/>
    <x v="30"/>
    <x v="1954"/>
    <x v="1946"/>
    <x v="0"/>
    <x v="2310"/>
    <s v="0001"/>
    <x v="0"/>
    <s v="11116"/>
    <x v="20"/>
    <x v="2126"/>
    <s v="YD13"/>
    <x v="50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109"/>
    <x v="0"/>
    <s v=""/>
    <x v="1"/>
    <x v="0"/>
    <x v="0"/>
  </r>
  <r>
    <x v="1954"/>
    <x v="26"/>
    <x v="0"/>
    <x v="30"/>
    <x v="1954"/>
    <x v="1946"/>
    <x v="0"/>
    <x v="2310"/>
    <s v="0001"/>
    <x v="0"/>
    <s v="12408"/>
    <x v="26"/>
    <x v="2126"/>
    <s v="YD13"/>
    <x v="50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0"/>
    <x v="0"/>
    <x v="16"/>
    <x v="36"/>
    <x v="2"/>
    <x v="3"/>
    <x v="47"/>
    <x v="1"/>
    <s v=""/>
    <x v="1"/>
    <x v="0"/>
    <x v="0"/>
  </r>
  <r>
    <x v="1955"/>
    <x v="15"/>
    <x v="0"/>
    <x v="32"/>
    <x v="1955"/>
    <x v="1947"/>
    <x v="0"/>
    <x v="2311"/>
    <s v="0001"/>
    <x v="0"/>
    <s v="14523"/>
    <x v="15"/>
    <x v="2127"/>
    <s v="YD13"/>
    <x v="60"/>
    <s v=""/>
    <x v="0"/>
    <n v="2"/>
    <x v="0"/>
    <n v="21.14"/>
    <n v="14.64"/>
    <x v="0"/>
    <x v="1"/>
    <n v="1"/>
    <n v="12850192"/>
    <x v="1919"/>
    <x v="0"/>
    <d v="2021-02-06T00:00:00"/>
    <x v="0"/>
    <x v="0"/>
    <x v="0"/>
    <s v="LU"/>
    <x v="0"/>
    <n v="3.7199999999999997E-2"/>
    <n v="0.5"/>
    <n v="0.50000000000000133"/>
    <n v="0.625"/>
    <n v="2"/>
    <x v="0"/>
    <n v="3"/>
    <n v="1"/>
    <x v="0"/>
    <x v="0"/>
    <x v="5"/>
    <n v="3"/>
    <x v="0"/>
    <x v="2252"/>
    <x v="0"/>
    <x v="0"/>
    <x v="0"/>
    <x v="0"/>
    <x v="1"/>
    <s v="CERVEZAS"/>
    <s v="PILSEN CALLAO"/>
    <x v="1"/>
    <x v="0"/>
    <x v="0"/>
    <x v="0"/>
    <x v="0"/>
    <x v="0"/>
    <x v="0"/>
    <x v="0"/>
    <x v="16"/>
    <x v="36"/>
    <x v="2"/>
    <x v="3"/>
    <x v="287"/>
    <x v="2"/>
    <d v="2021-01-31T00:00:00"/>
    <x v="0"/>
    <x v="0"/>
    <x v="0"/>
  </r>
  <r>
    <x v="1955"/>
    <x v="16"/>
    <x v="0"/>
    <x v="32"/>
    <x v="1955"/>
    <x v="1947"/>
    <x v="0"/>
    <x v="2311"/>
    <s v="0001"/>
    <x v="0"/>
    <s v="11114"/>
    <x v="16"/>
    <x v="2127"/>
    <s v="YD13"/>
    <x v="60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23"/>
    <x v="0"/>
    <s v=""/>
    <x v="1"/>
    <x v="0"/>
    <x v="0"/>
  </r>
  <r>
    <x v="1956"/>
    <x v="4"/>
    <x v="1677"/>
    <x v="22"/>
    <x v="1956"/>
    <x v="1948"/>
    <x v="0"/>
    <x v="2312"/>
    <s v="0001"/>
    <x v="0"/>
    <s v="2395"/>
    <x v="4"/>
    <x v="2128"/>
    <s v="YD11"/>
    <x v="1"/>
    <s v=""/>
    <x v="0"/>
    <n v="4"/>
    <x v="1"/>
    <n v="123.93"/>
    <n v="107.98"/>
    <x v="0"/>
    <x v="1"/>
    <n v="1"/>
    <n v="12850211"/>
    <x v="1796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9"/>
    <n v="7.5833333332999997"/>
    <x v="0"/>
    <x v="0"/>
    <x v="1"/>
    <n v="9"/>
    <x v="0"/>
    <x v="2253"/>
    <x v="0"/>
    <x v="0"/>
    <x v="0"/>
    <x v="2"/>
    <x v="1"/>
    <s v="CERVEZAS"/>
    <s v="PILSEN TRUJILLO"/>
    <x v="2"/>
    <x v="0"/>
    <x v="0"/>
    <x v="2"/>
    <x v="1"/>
    <x v="1"/>
    <x v="0"/>
    <x v="0"/>
    <x v="7"/>
    <x v="20"/>
    <x v="4"/>
    <x v="1"/>
    <x v="18"/>
    <x v="3"/>
    <d v="2021-01-31T00:00:00"/>
    <x v="0"/>
    <x v="0"/>
    <x v="0"/>
  </r>
  <r>
    <x v="1956"/>
    <x v="5"/>
    <x v="1677"/>
    <x v="22"/>
    <x v="1956"/>
    <x v="1948"/>
    <x v="0"/>
    <x v="2312"/>
    <s v="0001"/>
    <x v="0"/>
    <s v="2821"/>
    <x v="5"/>
    <x v="2128"/>
    <s v="YD11"/>
    <x v="1"/>
    <s v=""/>
    <x v="0"/>
    <n v="1"/>
    <x v="1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2"/>
    <x v="1"/>
    <x v="1"/>
    <x v="0"/>
    <x v="0"/>
    <x v="7"/>
    <x v="20"/>
    <x v="4"/>
    <x v="1"/>
    <x v="5"/>
    <x v="3"/>
    <s v=""/>
    <x v="1"/>
    <x v="0"/>
    <x v="0"/>
  </r>
  <r>
    <x v="1956"/>
    <x v="7"/>
    <x v="1677"/>
    <x v="22"/>
    <x v="1956"/>
    <x v="1948"/>
    <x v="0"/>
    <x v="2312"/>
    <s v="0001"/>
    <x v="0"/>
    <s v="6842"/>
    <x v="7"/>
    <x v="2128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1956"/>
    <x v="0"/>
    <x v="1677"/>
    <x v="22"/>
    <x v="1956"/>
    <x v="1948"/>
    <x v="0"/>
    <x v="2312"/>
    <s v="0001"/>
    <x v="0"/>
    <s v="11112"/>
    <x v="0"/>
    <x v="2128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1956"/>
    <x v="10"/>
    <x v="1677"/>
    <x v="22"/>
    <x v="1956"/>
    <x v="1948"/>
    <x v="0"/>
    <x v="2312"/>
    <s v="0001"/>
    <x v="0"/>
    <s v="11118"/>
    <x v="10"/>
    <x v="2128"/>
    <s v="YD13"/>
    <x v="1"/>
    <s v=""/>
    <x v="0"/>
    <n v="1"/>
    <x v="1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9"/>
    <x v="0"/>
    <s v=""/>
    <x v="1"/>
    <x v="0"/>
    <x v="0"/>
  </r>
  <r>
    <x v="1956"/>
    <x v="13"/>
    <x v="1677"/>
    <x v="22"/>
    <x v="1956"/>
    <x v="1948"/>
    <x v="0"/>
    <x v="2312"/>
    <s v="0001"/>
    <x v="0"/>
    <s v="14268"/>
    <x v="13"/>
    <x v="2128"/>
    <s v="YD13"/>
    <x v="1"/>
    <s v=""/>
    <x v="0"/>
    <n v="1"/>
    <x v="1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7"/>
    <x v="20"/>
    <x v="4"/>
    <x v="1"/>
    <x v="130"/>
    <x v="1"/>
    <s v=""/>
    <x v="1"/>
    <x v="0"/>
    <x v="0"/>
  </r>
  <r>
    <x v="1956"/>
    <x v="11"/>
    <x v="1677"/>
    <x v="22"/>
    <x v="1956"/>
    <x v="1948"/>
    <x v="1"/>
    <x v="2312"/>
    <s v="0001"/>
    <x v="0"/>
    <s v="3500192"/>
    <x v="11"/>
    <x v="2128"/>
    <s v="YP66"/>
    <x v="1"/>
    <s v=""/>
    <x v="1"/>
    <n v="6"/>
    <x v="1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56"/>
    <x v="11"/>
    <x v="1677"/>
    <x v="22"/>
    <x v="1956"/>
    <x v="1948"/>
    <x v="1"/>
    <x v="2312"/>
    <s v="0001"/>
    <x v="0"/>
    <s v="3500192"/>
    <x v="11"/>
    <x v="2128"/>
    <s v="YD73"/>
    <x v="1"/>
    <s v=""/>
    <x v="1"/>
    <n v="4"/>
    <x v="1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56"/>
    <x v="11"/>
    <x v="1677"/>
    <x v="22"/>
    <x v="1956"/>
    <x v="1948"/>
    <x v="1"/>
    <x v="2312"/>
    <s v="0001"/>
    <x v="0"/>
    <s v="3500192"/>
    <x v="11"/>
    <x v="2128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56"/>
    <x v="11"/>
    <x v="1677"/>
    <x v="22"/>
    <x v="1956"/>
    <x v="1948"/>
    <x v="1"/>
    <x v="2312"/>
    <s v="0001"/>
    <x v="0"/>
    <s v="3500192"/>
    <x v="11"/>
    <x v="2128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57"/>
    <x v="13"/>
    <x v="1678"/>
    <x v="22"/>
    <x v="1957"/>
    <x v="1949"/>
    <x v="0"/>
    <x v="2313"/>
    <s v="0001"/>
    <x v="0"/>
    <s v="14268"/>
    <x v="13"/>
    <x v="2129"/>
    <s v="YD13"/>
    <x v="1"/>
    <s v=""/>
    <x v="0"/>
    <n v="1"/>
    <x v="1"/>
    <n v="11.25"/>
    <n v="2.2999999999999998"/>
    <x v="0"/>
    <x v="1"/>
    <n v="1"/>
    <n v="12850229"/>
    <x v="1796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11"/>
    <n v="7.0969696968999996"/>
    <x v="0"/>
    <x v="0"/>
    <x v="1"/>
    <n v="6"/>
    <x v="0"/>
    <x v="2254"/>
    <x v="2"/>
    <x v="0"/>
    <x v="0"/>
    <x v="4"/>
    <x v="1"/>
    <s v="CERVEZAS"/>
    <s v="PILSEN CALLAO"/>
    <x v="1"/>
    <x v="0"/>
    <x v="0"/>
    <x v="2"/>
    <x v="1"/>
    <x v="1"/>
    <x v="0"/>
    <x v="0"/>
    <x v="7"/>
    <x v="20"/>
    <x v="4"/>
    <x v="1"/>
    <x v="130"/>
    <x v="1"/>
    <d v="2021-01-31T00:00:00"/>
    <x v="0"/>
    <x v="0"/>
    <x v="0"/>
  </r>
  <r>
    <x v="1957"/>
    <x v="4"/>
    <x v="1678"/>
    <x v="22"/>
    <x v="1957"/>
    <x v="1949"/>
    <x v="0"/>
    <x v="2313"/>
    <s v="0001"/>
    <x v="0"/>
    <s v="2395"/>
    <x v="4"/>
    <x v="2129"/>
    <s v="YD11"/>
    <x v="1"/>
    <s v=""/>
    <x v="0"/>
    <n v="3"/>
    <x v="1"/>
    <n v="92.95"/>
    <n v="80.98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0"/>
    <x v="0"/>
    <x v="7"/>
    <x v="20"/>
    <x v="4"/>
    <x v="1"/>
    <x v="4"/>
    <x v="3"/>
    <s v=""/>
    <x v="1"/>
    <x v="0"/>
    <x v="0"/>
  </r>
  <r>
    <x v="1957"/>
    <x v="7"/>
    <x v="1678"/>
    <x v="22"/>
    <x v="1957"/>
    <x v="1949"/>
    <x v="0"/>
    <x v="2313"/>
    <s v="0001"/>
    <x v="0"/>
    <s v="6842"/>
    <x v="7"/>
    <x v="2129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1957"/>
    <x v="8"/>
    <x v="1678"/>
    <x v="22"/>
    <x v="1957"/>
    <x v="1949"/>
    <x v="0"/>
    <x v="2313"/>
    <s v="0001"/>
    <x v="0"/>
    <s v="6843"/>
    <x v="8"/>
    <x v="2129"/>
    <s v="YD11"/>
    <x v="1"/>
    <s v=""/>
    <x v="0"/>
    <n v="1"/>
    <x v="1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7"/>
    <x v="20"/>
    <x v="4"/>
    <x v="1"/>
    <x v="19"/>
    <x v="5"/>
    <s v=""/>
    <x v="1"/>
    <x v="0"/>
    <x v="0"/>
  </r>
  <r>
    <x v="1957"/>
    <x v="19"/>
    <x v="1679"/>
    <x v="22"/>
    <x v="1957"/>
    <x v="1949"/>
    <x v="0"/>
    <x v="2314"/>
    <s v="0001"/>
    <x v="0"/>
    <s v="7841"/>
    <x v="19"/>
    <x v="487"/>
    <s v="YD13"/>
    <x v="1"/>
    <s v=""/>
    <x v="0"/>
    <n v="1"/>
    <x v="1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n v="5"/>
    <x v="0"/>
    <x v="2255"/>
    <x v="1"/>
    <x v="0"/>
    <x v="0"/>
    <x v="1"/>
    <x v="1"/>
    <s v="CERVEZAS"/>
    <s v="CORONA"/>
    <x v="1"/>
    <x v="0"/>
    <x v="0"/>
    <x v="2"/>
    <x v="1"/>
    <x v="1"/>
    <x v="0"/>
    <x v="0"/>
    <x v="7"/>
    <x v="20"/>
    <x v="4"/>
    <x v="1"/>
    <x v="82"/>
    <x v="7"/>
    <s v=""/>
    <x v="1"/>
    <x v="0"/>
    <x v="0"/>
  </r>
  <r>
    <x v="1957"/>
    <x v="0"/>
    <x v="1679"/>
    <x v="22"/>
    <x v="1957"/>
    <x v="1949"/>
    <x v="0"/>
    <x v="2314"/>
    <s v="0001"/>
    <x v="0"/>
    <s v="11112"/>
    <x v="0"/>
    <x v="487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28"/>
    <x v="0"/>
    <s v=""/>
    <x v="1"/>
    <x v="0"/>
    <x v="0"/>
  </r>
  <r>
    <x v="1957"/>
    <x v="1"/>
    <x v="1679"/>
    <x v="22"/>
    <x v="1957"/>
    <x v="1949"/>
    <x v="0"/>
    <x v="2314"/>
    <s v="0001"/>
    <x v="0"/>
    <s v="11115"/>
    <x v="1"/>
    <x v="487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7"/>
    <x v="20"/>
    <x v="4"/>
    <x v="1"/>
    <x v="133"/>
    <x v="0"/>
    <s v=""/>
    <x v="1"/>
    <x v="0"/>
    <x v="0"/>
  </r>
  <r>
    <x v="1957"/>
    <x v="26"/>
    <x v="1679"/>
    <x v="22"/>
    <x v="1957"/>
    <x v="1949"/>
    <x v="0"/>
    <x v="2314"/>
    <s v="0001"/>
    <x v="0"/>
    <s v="12408"/>
    <x v="26"/>
    <x v="487"/>
    <s v="YD13"/>
    <x v="1"/>
    <s v=""/>
    <x v="0"/>
    <n v="2"/>
    <x v="1"/>
    <n v="16.27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0"/>
    <x v="7"/>
    <x v="20"/>
    <x v="4"/>
    <x v="1"/>
    <x v="177"/>
    <x v="1"/>
    <s v=""/>
    <x v="1"/>
    <x v="0"/>
    <x v="0"/>
  </r>
  <r>
    <x v="1957"/>
    <x v="11"/>
    <x v="1678"/>
    <x v="22"/>
    <x v="1957"/>
    <x v="1949"/>
    <x v="1"/>
    <x v="2313"/>
    <s v="0001"/>
    <x v="0"/>
    <s v="3500192"/>
    <x v="11"/>
    <x v="2129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57"/>
    <x v="11"/>
    <x v="1678"/>
    <x v="22"/>
    <x v="1957"/>
    <x v="1949"/>
    <x v="1"/>
    <x v="2313"/>
    <s v="0001"/>
    <x v="0"/>
    <s v="3500192"/>
    <x v="11"/>
    <x v="2129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57"/>
    <x v="11"/>
    <x v="1678"/>
    <x v="22"/>
    <x v="1957"/>
    <x v="1949"/>
    <x v="1"/>
    <x v="2313"/>
    <s v="0001"/>
    <x v="0"/>
    <s v="3500192"/>
    <x v="11"/>
    <x v="2129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57"/>
    <x v="11"/>
    <x v="1678"/>
    <x v="22"/>
    <x v="1957"/>
    <x v="1949"/>
    <x v="1"/>
    <x v="2313"/>
    <s v="0001"/>
    <x v="0"/>
    <s v="3500192"/>
    <x v="11"/>
    <x v="2129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7"/>
    <x v="20"/>
    <x v="4"/>
    <x v="1"/>
    <x v="10"/>
    <x v="6"/>
    <s v=""/>
    <x v="1"/>
    <x v="0"/>
    <x v="0"/>
  </r>
  <r>
    <x v="1958"/>
    <x v="4"/>
    <x v="1680"/>
    <x v="5"/>
    <x v="1958"/>
    <x v="1618"/>
    <x v="0"/>
    <x v="2315"/>
    <s v="0001"/>
    <x v="0"/>
    <s v="2395"/>
    <x v="4"/>
    <x v="2130"/>
    <s v="YD11"/>
    <x v="1"/>
    <s v=""/>
    <x v="0"/>
    <n v="3"/>
    <x v="0"/>
    <n v="92.1"/>
    <n v="80.81"/>
    <x v="0"/>
    <x v="1"/>
    <n v="1"/>
    <n v="12850244"/>
    <x v="1920"/>
    <x v="0"/>
    <d v="2021-02-06T00:00:00"/>
    <x v="0"/>
    <x v="0"/>
    <x v="0"/>
    <s v="LU"/>
    <x v="0"/>
    <n v="0.22320000000000001"/>
    <n v="3"/>
    <n v="3.000000000000008"/>
    <n v="4.2857142857142847"/>
    <n v="3"/>
    <x v="0"/>
    <n v="29"/>
    <n v="18.25"/>
    <x v="0"/>
    <x v="0"/>
    <x v="1"/>
    <n v="29"/>
    <x v="0"/>
    <x v="2256"/>
    <x v="0"/>
    <x v="0"/>
    <x v="0"/>
    <x v="3"/>
    <x v="1"/>
    <s v="CERVEZAS"/>
    <s v="PILSEN TRUJILLO"/>
    <x v="2"/>
    <x v="0"/>
    <x v="0"/>
    <x v="3"/>
    <x v="1"/>
    <x v="1"/>
    <x v="4"/>
    <x v="24"/>
    <x v="2"/>
    <x v="6"/>
    <x v="2"/>
    <x v="1"/>
    <x v="930"/>
    <x v="3"/>
    <d v="2021-01-31T00:00:00"/>
    <x v="0"/>
    <x v="0"/>
    <x v="0"/>
  </r>
  <r>
    <x v="1958"/>
    <x v="5"/>
    <x v="1680"/>
    <x v="5"/>
    <x v="1958"/>
    <x v="1618"/>
    <x v="0"/>
    <x v="2315"/>
    <s v="0001"/>
    <x v="0"/>
    <s v="2821"/>
    <x v="5"/>
    <x v="2130"/>
    <s v="YD11"/>
    <x v="1"/>
    <s v=""/>
    <x v="0"/>
    <n v="3"/>
    <x v="0"/>
    <n v="96.59"/>
    <n v="82.73"/>
    <x v="0"/>
    <x v="1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4"/>
    <x v="24"/>
    <x v="2"/>
    <x v="6"/>
    <x v="2"/>
    <x v="1"/>
    <x v="931"/>
    <x v="3"/>
    <s v=""/>
    <x v="1"/>
    <x v="0"/>
    <x v="0"/>
  </r>
  <r>
    <x v="1958"/>
    <x v="14"/>
    <x v="1680"/>
    <x v="5"/>
    <x v="1958"/>
    <x v="1618"/>
    <x v="0"/>
    <x v="2315"/>
    <s v="0001"/>
    <x v="0"/>
    <s v="4562"/>
    <x v="14"/>
    <x v="2130"/>
    <s v="YD13"/>
    <x v="1"/>
    <s v=""/>
    <x v="0"/>
    <n v="5"/>
    <x v="0"/>
    <n v="32.21"/>
    <n v="6.56"/>
    <x v="0"/>
    <x v="1"/>
    <s v=""/>
    <s v=""/>
    <x v="1"/>
    <x v="0"/>
    <d v="2021-02-06T00:00:00"/>
    <x v="0"/>
    <x v="0"/>
    <x v="0"/>
    <s v="LU"/>
    <x v="0"/>
    <n v="2.4500000000000002"/>
    <n v="2.5"/>
    <n v="43.073136427562503"/>
    <n v="4.1666666666666661"/>
    <n v="5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4"/>
    <x v="24"/>
    <x v="2"/>
    <x v="6"/>
    <x v="2"/>
    <x v="1"/>
    <x v="154"/>
    <x v="4"/>
    <s v=""/>
    <x v="1"/>
    <x v="0"/>
    <x v="0"/>
  </r>
  <r>
    <x v="1958"/>
    <x v="6"/>
    <x v="1680"/>
    <x v="5"/>
    <x v="1958"/>
    <x v="1618"/>
    <x v="0"/>
    <x v="2315"/>
    <s v="0001"/>
    <x v="0"/>
    <s v="4961"/>
    <x v="6"/>
    <x v="2130"/>
    <s v="YD13"/>
    <x v="1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4"/>
    <x v="24"/>
    <x v="2"/>
    <x v="6"/>
    <x v="2"/>
    <x v="1"/>
    <x v="81"/>
    <x v="4"/>
    <s v=""/>
    <x v="1"/>
    <x v="0"/>
    <x v="0"/>
  </r>
  <r>
    <x v="1958"/>
    <x v="18"/>
    <x v="1680"/>
    <x v="5"/>
    <x v="1958"/>
    <x v="1618"/>
    <x v="0"/>
    <x v="2315"/>
    <s v="0001"/>
    <x v="0"/>
    <s v="5454"/>
    <x v="18"/>
    <x v="2130"/>
    <s v="YD13"/>
    <x v="1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4"/>
    <x v="24"/>
    <x v="2"/>
    <x v="6"/>
    <x v="2"/>
    <x v="1"/>
    <x v="25"/>
    <x v="4"/>
    <s v=""/>
    <x v="1"/>
    <x v="0"/>
    <x v="0"/>
  </r>
  <r>
    <x v="1958"/>
    <x v="7"/>
    <x v="1680"/>
    <x v="5"/>
    <x v="1958"/>
    <x v="1618"/>
    <x v="0"/>
    <x v="2315"/>
    <s v="0001"/>
    <x v="0"/>
    <s v="6842"/>
    <x v="7"/>
    <x v="2130"/>
    <s v="YD11"/>
    <x v="1"/>
    <s v=""/>
    <x v="0"/>
    <n v="2"/>
    <x v="0"/>
    <n v="72.239999999999995"/>
    <n v="56.08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4"/>
    <x v="24"/>
    <x v="2"/>
    <x v="6"/>
    <x v="2"/>
    <x v="1"/>
    <x v="932"/>
    <x v="5"/>
    <s v=""/>
    <x v="1"/>
    <x v="0"/>
    <x v="0"/>
  </r>
  <r>
    <x v="1958"/>
    <x v="9"/>
    <x v="1680"/>
    <x v="5"/>
    <x v="1958"/>
    <x v="1618"/>
    <x v="0"/>
    <x v="2315"/>
    <s v="0001"/>
    <x v="0"/>
    <s v="7343"/>
    <x v="9"/>
    <x v="2130"/>
    <s v="YD11"/>
    <x v="1"/>
    <s v=""/>
    <x v="0"/>
    <n v="2"/>
    <x v="0"/>
    <n v="60.87"/>
    <n v="79.13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4"/>
    <x v="24"/>
    <x v="2"/>
    <x v="6"/>
    <x v="2"/>
    <x v="1"/>
    <x v="111"/>
    <x v="3"/>
    <s v=""/>
    <x v="1"/>
    <x v="0"/>
    <x v="0"/>
  </r>
  <r>
    <x v="1958"/>
    <x v="16"/>
    <x v="1680"/>
    <x v="5"/>
    <x v="1958"/>
    <x v="1618"/>
    <x v="0"/>
    <x v="2315"/>
    <s v="0001"/>
    <x v="0"/>
    <s v="11114"/>
    <x v="16"/>
    <x v="2130"/>
    <s v="YD13"/>
    <x v="1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4"/>
    <x v="24"/>
    <x v="2"/>
    <x v="6"/>
    <x v="2"/>
    <x v="1"/>
    <x v="23"/>
    <x v="0"/>
    <s v=""/>
    <x v="1"/>
    <x v="0"/>
    <x v="0"/>
  </r>
  <r>
    <x v="1958"/>
    <x v="26"/>
    <x v="1680"/>
    <x v="5"/>
    <x v="1958"/>
    <x v="1618"/>
    <x v="0"/>
    <x v="2315"/>
    <s v="0001"/>
    <x v="0"/>
    <s v="12408"/>
    <x v="26"/>
    <x v="2130"/>
    <s v="YD13"/>
    <x v="1"/>
    <s v=""/>
    <x v="0"/>
    <n v="6"/>
    <x v="0"/>
    <n v="48.86"/>
    <n v="27.65"/>
    <x v="0"/>
    <x v="1"/>
    <s v=""/>
    <s v=""/>
    <x v="1"/>
    <x v="0"/>
    <d v="2021-02-06T00:00:00"/>
    <x v="0"/>
    <x v="0"/>
    <x v="0"/>
    <s v="LU"/>
    <x v="0"/>
    <n v="0.1278"/>
    <n v="1.5"/>
    <n v="1.7177419354838754"/>
    <n v="1.2857142857142856"/>
    <n v="6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4"/>
    <x v="24"/>
    <x v="2"/>
    <x v="6"/>
    <x v="2"/>
    <x v="1"/>
    <x v="933"/>
    <x v="1"/>
    <s v=""/>
    <x v="1"/>
    <x v="0"/>
    <x v="0"/>
  </r>
  <r>
    <x v="1958"/>
    <x v="51"/>
    <x v="1680"/>
    <x v="5"/>
    <x v="1958"/>
    <x v="1618"/>
    <x v="0"/>
    <x v="2315"/>
    <s v="0001"/>
    <x v="0"/>
    <s v="14259"/>
    <x v="52"/>
    <x v="2130"/>
    <s v="YD13"/>
    <x v="1"/>
    <s v=""/>
    <x v="0"/>
    <n v="5"/>
    <x v="0"/>
    <n v="64.680000000000007"/>
    <n v="52.62"/>
    <x v="0"/>
    <x v="1"/>
    <s v=""/>
    <s v=""/>
    <x v="1"/>
    <x v="0"/>
    <d v="2021-02-06T00:00:00"/>
    <x v="0"/>
    <x v="0"/>
    <x v="0"/>
    <s v="LU"/>
    <x v="0"/>
    <n v="0.1419"/>
    <n v="1.25"/>
    <n v="1.9072580645161341"/>
    <n v="1.5"/>
    <n v="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4"/>
    <x v="24"/>
    <x v="2"/>
    <x v="6"/>
    <x v="2"/>
    <x v="1"/>
    <x v="934"/>
    <x v="1"/>
    <s v=""/>
    <x v="1"/>
    <x v="0"/>
    <x v="0"/>
  </r>
  <r>
    <x v="1958"/>
    <x v="11"/>
    <x v="1680"/>
    <x v="5"/>
    <x v="1958"/>
    <x v="1618"/>
    <x v="1"/>
    <x v="2315"/>
    <s v="0001"/>
    <x v="0"/>
    <s v="3500192"/>
    <x v="11"/>
    <x v="2130"/>
    <s v="YP66"/>
    <x v="1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4"/>
    <x v="24"/>
    <x v="2"/>
    <x v="6"/>
    <x v="2"/>
    <x v="1"/>
    <x v="10"/>
    <x v="6"/>
    <s v=""/>
    <x v="1"/>
    <x v="0"/>
    <x v="0"/>
  </r>
  <r>
    <x v="1958"/>
    <x v="12"/>
    <x v="1680"/>
    <x v="5"/>
    <x v="1958"/>
    <x v="1618"/>
    <x v="1"/>
    <x v="2315"/>
    <s v="0001"/>
    <x v="0"/>
    <s v="3500193"/>
    <x v="12"/>
    <x v="2130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4"/>
    <x v="24"/>
    <x v="2"/>
    <x v="6"/>
    <x v="2"/>
    <x v="1"/>
    <x v="10"/>
    <x v="6"/>
    <s v=""/>
    <x v="1"/>
    <x v="0"/>
    <x v="0"/>
  </r>
  <r>
    <x v="1958"/>
    <x v="11"/>
    <x v="1680"/>
    <x v="5"/>
    <x v="1958"/>
    <x v="1618"/>
    <x v="1"/>
    <x v="2315"/>
    <s v="0001"/>
    <x v="0"/>
    <s v="3500192"/>
    <x v="11"/>
    <x v="2130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4"/>
    <x v="24"/>
    <x v="2"/>
    <x v="6"/>
    <x v="2"/>
    <x v="1"/>
    <x v="10"/>
    <x v="6"/>
    <s v=""/>
    <x v="1"/>
    <x v="0"/>
    <x v="0"/>
  </r>
  <r>
    <x v="1958"/>
    <x v="11"/>
    <x v="1680"/>
    <x v="5"/>
    <x v="1958"/>
    <x v="1618"/>
    <x v="1"/>
    <x v="2315"/>
    <s v="0001"/>
    <x v="0"/>
    <s v="3500192"/>
    <x v="11"/>
    <x v="2130"/>
    <s v="YD73"/>
    <x v="1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4"/>
    <x v="24"/>
    <x v="2"/>
    <x v="6"/>
    <x v="2"/>
    <x v="1"/>
    <x v="10"/>
    <x v="6"/>
    <s v=""/>
    <x v="1"/>
    <x v="0"/>
    <x v="0"/>
  </r>
  <r>
    <x v="1958"/>
    <x v="11"/>
    <x v="1680"/>
    <x v="5"/>
    <x v="1958"/>
    <x v="1618"/>
    <x v="1"/>
    <x v="2315"/>
    <s v="0001"/>
    <x v="0"/>
    <s v="3500192"/>
    <x v="11"/>
    <x v="2130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4"/>
    <x v="24"/>
    <x v="2"/>
    <x v="6"/>
    <x v="2"/>
    <x v="1"/>
    <x v="10"/>
    <x v="6"/>
    <s v=""/>
    <x v="1"/>
    <x v="0"/>
    <x v="0"/>
  </r>
  <r>
    <x v="1958"/>
    <x v="12"/>
    <x v="1680"/>
    <x v="5"/>
    <x v="1958"/>
    <x v="1618"/>
    <x v="1"/>
    <x v="2315"/>
    <s v="0001"/>
    <x v="0"/>
    <s v="3500193"/>
    <x v="12"/>
    <x v="2130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4"/>
    <x v="24"/>
    <x v="2"/>
    <x v="6"/>
    <x v="2"/>
    <x v="1"/>
    <x v="10"/>
    <x v="6"/>
    <s v=""/>
    <x v="1"/>
    <x v="0"/>
    <x v="0"/>
  </r>
  <r>
    <x v="1959"/>
    <x v="6"/>
    <x v="1681"/>
    <x v="19"/>
    <x v="1959"/>
    <x v="1950"/>
    <x v="0"/>
    <x v="2316"/>
    <s v="0001"/>
    <x v="0"/>
    <s v="4961"/>
    <x v="6"/>
    <x v="2131"/>
    <s v="YD13"/>
    <x v="1"/>
    <s v=""/>
    <x v="0"/>
    <n v="1"/>
    <x v="5"/>
    <n v="12.71"/>
    <n v="2.59"/>
    <x v="0"/>
    <x v="1"/>
    <n v="1"/>
    <n v="12850276"/>
    <x v="1921"/>
    <x v="0"/>
    <d v="2021-02-06T00:00:00"/>
    <x v="0"/>
    <x v="0"/>
    <x v="0"/>
    <s v="LU"/>
    <x v="0"/>
    <n v="0.09"/>
    <n v="1"/>
    <n v="1.5822784810125001"/>
    <n v="1"/>
    <n v="1"/>
    <x v="0"/>
    <n v="3"/>
    <n v="2.5"/>
    <x v="0"/>
    <x v="0"/>
    <x v="1"/>
    <n v="3"/>
    <x v="0"/>
    <x v="2257"/>
    <x v="0"/>
    <x v="0"/>
    <x v="0"/>
    <x v="0"/>
    <x v="0"/>
    <s v="NABS"/>
    <s v="SAN MATEO"/>
    <x v="0"/>
    <x v="0"/>
    <x v="0"/>
    <x v="2"/>
    <x v="1"/>
    <x v="1"/>
    <x v="0"/>
    <x v="0"/>
    <x v="2"/>
    <x v="22"/>
    <x v="1"/>
    <x v="1"/>
    <x v="6"/>
    <x v="4"/>
    <d v="2021-01-31T00:00:00"/>
    <x v="0"/>
    <x v="0"/>
    <x v="0"/>
  </r>
  <r>
    <x v="1959"/>
    <x v="33"/>
    <x v="1681"/>
    <x v="19"/>
    <x v="1959"/>
    <x v="1950"/>
    <x v="0"/>
    <x v="2316"/>
    <s v="0001"/>
    <x v="0"/>
    <s v="8593"/>
    <x v="33"/>
    <x v="2131"/>
    <s v="YD13"/>
    <x v="1"/>
    <s v=""/>
    <x v="0"/>
    <n v="1"/>
    <x v="5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22"/>
    <x v="1"/>
    <x v="1"/>
    <x v="123"/>
    <x v="2"/>
    <s v=""/>
    <x v="1"/>
    <x v="0"/>
    <x v="0"/>
  </r>
  <r>
    <x v="1959"/>
    <x v="10"/>
    <x v="1681"/>
    <x v="19"/>
    <x v="1959"/>
    <x v="1950"/>
    <x v="0"/>
    <x v="2316"/>
    <s v="0001"/>
    <x v="0"/>
    <s v="11118"/>
    <x v="10"/>
    <x v="2131"/>
    <s v="YD13"/>
    <x v="1"/>
    <s v=""/>
    <x v="0"/>
    <n v="1"/>
    <x v="5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2"/>
    <x v="1"/>
    <x v="1"/>
    <x v="9"/>
    <x v="0"/>
    <s v=""/>
    <x v="1"/>
    <x v="0"/>
    <x v="0"/>
  </r>
  <r>
    <x v="1960"/>
    <x v="10"/>
    <x v="0"/>
    <x v="30"/>
    <x v="1960"/>
    <x v="1951"/>
    <x v="0"/>
    <x v="2317"/>
    <s v="0001"/>
    <x v="0"/>
    <s v="11118"/>
    <x v="10"/>
    <x v="2132"/>
    <s v="YD13"/>
    <x v="51"/>
    <s v=""/>
    <x v="0"/>
    <n v="2"/>
    <x v="0"/>
    <n v="27.71"/>
    <n v="11.32"/>
    <x v="0"/>
    <x v="1"/>
    <n v="1"/>
    <n v="12850303"/>
    <x v="1922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5"/>
    <n v="4"/>
    <x v="0"/>
    <x v="0"/>
    <x v="5"/>
    <n v="5"/>
    <x v="0"/>
    <x v="2258"/>
    <x v="0"/>
    <x v="0"/>
    <x v="0"/>
    <x v="0"/>
    <x v="0"/>
    <s v="NABS"/>
    <s v="GUARANÁ"/>
    <x v="0"/>
    <x v="0"/>
    <x v="0"/>
    <x v="0"/>
    <x v="0"/>
    <x v="0"/>
    <x v="0"/>
    <x v="0"/>
    <x v="16"/>
    <x v="36"/>
    <x v="2"/>
    <x v="3"/>
    <x v="22"/>
    <x v="0"/>
    <d v="2021-01-31T00:00:00"/>
    <x v="0"/>
    <x v="0"/>
    <x v="0"/>
  </r>
  <r>
    <x v="1960"/>
    <x v="16"/>
    <x v="0"/>
    <x v="30"/>
    <x v="1960"/>
    <x v="1951"/>
    <x v="0"/>
    <x v="2317"/>
    <s v="0001"/>
    <x v="0"/>
    <s v="11114"/>
    <x v="16"/>
    <x v="2132"/>
    <s v="YD13"/>
    <x v="51"/>
    <s v=""/>
    <x v="0"/>
    <n v="2"/>
    <x v="0"/>
    <n v="18.47"/>
    <n v="7.54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30"/>
    <x v="0"/>
    <s v=""/>
    <x v="1"/>
    <x v="0"/>
    <x v="0"/>
  </r>
  <r>
    <x v="1960"/>
    <x v="7"/>
    <x v="0"/>
    <x v="30"/>
    <x v="1960"/>
    <x v="1951"/>
    <x v="0"/>
    <x v="2317"/>
    <s v="0001"/>
    <x v="0"/>
    <s v="6842"/>
    <x v="7"/>
    <x v="2132"/>
    <s v="YD11"/>
    <x v="5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0"/>
    <x v="0"/>
    <x v="16"/>
    <x v="36"/>
    <x v="2"/>
    <x v="3"/>
    <x v="19"/>
    <x v="5"/>
    <s v=""/>
    <x v="1"/>
    <x v="0"/>
    <x v="0"/>
  </r>
  <r>
    <x v="1960"/>
    <x v="11"/>
    <x v="0"/>
    <x v="30"/>
    <x v="1960"/>
    <x v="1951"/>
    <x v="1"/>
    <x v="2317"/>
    <s v="0001"/>
    <x v="0"/>
    <s v="3500192"/>
    <x v="11"/>
    <x v="2132"/>
    <s v="YP66"/>
    <x v="5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960"/>
    <x v="11"/>
    <x v="0"/>
    <x v="30"/>
    <x v="1960"/>
    <x v="1951"/>
    <x v="1"/>
    <x v="2317"/>
    <s v="0001"/>
    <x v="0"/>
    <s v="3500192"/>
    <x v="11"/>
    <x v="2132"/>
    <s v="YD73"/>
    <x v="5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961"/>
    <x v="5"/>
    <x v="0"/>
    <x v="17"/>
    <x v="1961"/>
    <x v="1952"/>
    <x v="0"/>
    <x v="2318"/>
    <s v="0001"/>
    <x v="0"/>
    <s v="2821"/>
    <x v="5"/>
    <x v="2133"/>
    <s v="YD11"/>
    <x v="47"/>
    <s v=""/>
    <x v="0"/>
    <n v="4"/>
    <x v="0"/>
    <n v="122.82"/>
    <n v="109.08"/>
    <x v="0"/>
    <x v="0"/>
    <n v="1"/>
    <n v="12850323"/>
    <x v="1923"/>
    <x v="0"/>
    <d v="2021-02-06T00:00:00"/>
    <x v="0"/>
    <x v="0"/>
    <x v="0"/>
    <s v="LU"/>
    <x v="0"/>
    <n v="0.3024"/>
    <n v="4"/>
    <n v="4.0645161290322687"/>
    <n v="5.7142857142857135"/>
    <n v="4"/>
    <x v="0"/>
    <n v="12"/>
    <n v="9"/>
    <x v="0"/>
    <x v="0"/>
    <x v="2"/>
    <n v="12"/>
    <x v="0"/>
    <x v="2259"/>
    <x v="0"/>
    <x v="0"/>
    <x v="0"/>
    <x v="4"/>
    <x v="1"/>
    <s v="CERVEZAS"/>
    <s v="PILSEN CALLAO"/>
    <x v="2"/>
    <x v="0"/>
    <x v="0"/>
    <x v="3"/>
    <x v="0"/>
    <x v="0"/>
    <x v="0"/>
    <x v="2"/>
    <x v="2"/>
    <x v="13"/>
    <x v="1"/>
    <x v="1"/>
    <x v="214"/>
    <x v="3"/>
    <d v="2021-01-31T00:00:00"/>
    <x v="0"/>
    <x v="0"/>
    <x v="0"/>
  </r>
  <r>
    <x v="1961"/>
    <x v="6"/>
    <x v="0"/>
    <x v="17"/>
    <x v="1961"/>
    <x v="1952"/>
    <x v="0"/>
    <x v="2318"/>
    <s v="0001"/>
    <x v="0"/>
    <s v="4961"/>
    <x v="6"/>
    <x v="2133"/>
    <s v="YD13"/>
    <x v="47"/>
    <s v=""/>
    <x v="0"/>
    <n v="4"/>
    <x v="0"/>
    <n v="64.41"/>
    <n v="13.11"/>
    <x v="0"/>
    <x v="0"/>
    <s v=""/>
    <s v=""/>
    <x v="1"/>
    <x v="0"/>
    <d v="2021-02-06T00:00:00"/>
    <x v="0"/>
    <x v="0"/>
    <x v="0"/>
    <s v="LU"/>
    <x v="0"/>
    <n v="0.36"/>
    <n v="4"/>
    <n v="6.3291139240500005"/>
    <n v="4"/>
    <n v="4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2"/>
    <x v="2"/>
    <x v="13"/>
    <x v="1"/>
    <x v="1"/>
    <x v="412"/>
    <x v="4"/>
    <s v=""/>
    <x v="1"/>
    <x v="0"/>
    <x v="0"/>
  </r>
  <r>
    <x v="1961"/>
    <x v="3"/>
    <x v="0"/>
    <x v="17"/>
    <x v="1961"/>
    <x v="1952"/>
    <x v="0"/>
    <x v="2318"/>
    <s v="0001"/>
    <x v="0"/>
    <s v="8563"/>
    <x v="3"/>
    <x v="2133"/>
    <s v="YD13"/>
    <x v="47"/>
    <s v=""/>
    <x v="0"/>
    <n v="4"/>
    <x v="0"/>
    <n v="50.48"/>
    <n v="32.299999999999997"/>
    <x v="0"/>
    <x v="0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2"/>
    <x v="2"/>
    <x v="13"/>
    <x v="1"/>
    <x v="1"/>
    <x v="21"/>
    <x v="2"/>
    <s v=""/>
    <x v="1"/>
    <x v="0"/>
    <x v="0"/>
  </r>
  <r>
    <x v="1961"/>
    <x v="11"/>
    <x v="0"/>
    <x v="17"/>
    <x v="1961"/>
    <x v="1952"/>
    <x v="1"/>
    <x v="2318"/>
    <s v="0001"/>
    <x v="0"/>
    <s v="3500192"/>
    <x v="11"/>
    <x v="2133"/>
    <s v="YP66"/>
    <x v="47"/>
    <s v=""/>
    <x v="1"/>
    <n v="4"/>
    <x v="0"/>
    <n v="-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2"/>
    <x v="13"/>
    <x v="1"/>
    <x v="1"/>
    <x v="10"/>
    <x v="6"/>
    <s v=""/>
    <x v="1"/>
    <x v="0"/>
    <x v="0"/>
  </r>
  <r>
    <x v="1961"/>
    <x v="11"/>
    <x v="0"/>
    <x v="17"/>
    <x v="1961"/>
    <x v="1952"/>
    <x v="1"/>
    <x v="2318"/>
    <s v="0001"/>
    <x v="0"/>
    <s v="3500192"/>
    <x v="11"/>
    <x v="2133"/>
    <s v="YD73"/>
    <x v="47"/>
    <s v=""/>
    <x v="1"/>
    <n v="4"/>
    <x v="0"/>
    <n v="15.2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2"/>
    <x v="2"/>
    <x v="13"/>
    <x v="1"/>
    <x v="1"/>
    <x v="10"/>
    <x v="6"/>
    <s v=""/>
    <x v="1"/>
    <x v="0"/>
    <x v="0"/>
  </r>
  <r>
    <x v="1962"/>
    <x v="2"/>
    <x v="0"/>
    <x v="17"/>
    <x v="1962"/>
    <x v="1953"/>
    <x v="0"/>
    <x v="2319"/>
    <s v="0001"/>
    <x v="0"/>
    <s v="4411"/>
    <x v="2"/>
    <x v="2134"/>
    <s v="YD13"/>
    <x v="60"/>
    <s v=""/>
    <x v="0"/>
    <n v="4"/>
    <x v="0"/>
    <n v="40.4"/>
    <n v="31.91"/>
    <x v="0"/>
    <x v="1"/>
    <n v="1"/>
    <n v="12850331"/>
    <x v="1924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15"/>
    <n v="7.5"/>
    <x v="0"/>
    <x v="0"/>
    <x v="2"/>
    <n v="15"/>
    <x v="0"/>
    <x v="2260"/>
    <x v="0"/>
    <x v="0"/>
    <x v="0"/>
    <x v="4"/>
    <x v="1"/>
    <s v="CERVEZAS"/>
    <s v="PILSEN CALLAO"/>
    <x v="1"/>
    <x v="0"/>
    <x v="0"/>
    <x v="3"/>
    <x v="0"/>
    <x v="0"/>
    <x v="4"/>
    <x v="24"/>
    <x v="2"/>
    <x v="13"/>
    <x v="1"/>
    <x v="1"/>
    <x v="935"/>
    <x v="1"/>
    <d v="2021-01-31T00:00:00"/>
    <x v="0"/>
    <x v="0"/>
    <x v="0"/>
  </r>
  <r>
    <x v="1962"/>
    <x v="30"/>
    <x v="0"/>
    <x v="17"/>
    <x v="1962"/>
    <x v="1953"/>
    <x v="0"/>
    <x v="2319"/>
    <s v="0001"/>
    <x v="0"/>
    <s v="9523"/>
    <x v="30"/>
    <x v="2134"/>
    <s v="YD13"/>
    <x v="60"/>
    <s v=""/>
    <x v="0"/>
    <n v="2"/>
    <x v="0"/>
    <n v="23.5"/>
    <n v="16.63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4"/>
    <x v="24"/>
    <x v="2"/>
    <x v="13"/>
    <x v="1"/>
    <x v="1"/>
    <x v="936"/>
    <x v="1"/>
    <s v=""/>
    <x v="1"/>
    <x v="0"/>
    <x v="0"/>
  </r>
  <r>
    <x v="1962"/>
    <x v="3"/>
    <x v="0"/>
    <x v="17"/>
    <x v="1962"/>
    <x v="1953"/>
    <x v="0"/>
    <x v="2319"/>
    <s v="0001"/>
    <x v="0"/>
    <s v="8563"/>
    <x v="3"/>
    <x v="2134"/>
    <s v="YD13"/>
    <x v="60"/>
    <s v=""/>
    <x v="0"/>
    <n v="4"/>
    <x v="0"/>
    <n v="49.5"/>
    <n v="32.1"/>
    <x v="0"/>
    <x v="1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4"/>
    <x v="24"/>
    <x v="2"/>
    <x v="13"/>
    <x v="1"/>
    <x v="1"/>
    <x v="937"/>
    <x v="2"/>
    <s v=""/>
    <x v="1"/>
    <x v="0"/>
    <x v="0"/>
  </r>
  <r>
    <x v="1962"/>
    <x v="28"/>
    <x v="0"/>
    <x v="17"/>
    <x v="1962"/>
    <x v="1953"/>
    <x v="0"/>
    <x v="2319"/>
    <s v="0001"/>
    <x v="0"/>
    <s v="14974"/>
    <x v="28"/>
    <x v="2134"/>
    <s v="YD13"/>
    <x v="60"/>
    <s v=""/>
    <x v="0"/>
    <n v="4"/>
    <x v="0"/>
    <n v="32.47"/>
    <n v="17.53"/>
    <x v="0"/>
    <x v="1"/>
    <s v=""/>
    <s v=""/>
    <x v="1"/>
    <x v="0"/>
    <d v="2021-02-06T00:00:00"/>
    <x v="0"/>
    <x v="0"/>
    <x v="0"/>
    <s v="LU"/>
    <x v="0"/>
    <n v="7.9200000000000007E-2"/>
    <n v="4"/>
    <n v="1.0645161290322611"/>
    <n v="5.2747252747252755"/>
    <n v="4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4"/>
    <x v="24"/>
    <x v="2"/>
    <x v="13"/>
    <x v="1"/>
    <x v="1"/>
    <x v="938"/>
    <x v="2"/>
    <s v=""/>
    <x v="1"/>
    <x v="0"/>
    <x v="0"/>
  </r>
  <r>
    <x v="1962"/>
    <x v="6"/>
    <x v="0"/>
    <x v="17"/>
    <x v="1962"/>
    <x v="1953"/>
    <x v="0"/>
    <x v="2319"/>
    <s v="0001"/>
    <x v="0"/>
    <s v="4961"/>
    <x v="6"/>
    <x v="2134"/>
    <s v="YD13"/>
    <x v="60"/>
    <s v=""/>
    <x v="0"/>
    <n v="1"/>
    <x v="0"/>
    <n v="13.56"/>
    <n v="2.76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4"/>
    <x v="24"/>
    <x v="2"/>
    <x v="13"/>
    <x v="1"/>
    <x v="1"/>
    <x v="81"/>
    <x v="4"/>
    <s v=""/>
    <x v="1"/>
    <x v="0"/>
    <x v="0"/>
  </r>
  <r>
    <x v="1963"/>
    <x v="15"/>
    <x v="0"/>
    <x v="3"/>
    <x v="1963"/>
    <x v="1954"/>
    <x v="0"/>
    <x v="2320"/>
    <s v="0001"/>
    <x v="0"/>
    <s v="14523"/>
    <x v="15"/>
    <x v="1843"/>
    <s v="YD13"/>
    <x v="60"/>
    <s v=""/>
    <x v="0"/>
    <n v="1"/>
    <x v="0"/>
    <n v="10.57"/>
    <n v="7.33"/>
    <x v="0"/>
    <x v="1"/>
    <n v="1"/>
    <n v="12850332"/>
    <x v="1906"/>
    <x v="0"/>
    <d v="2021-02-06T00:00:00"/>
    <x v="0"/>
    <x v="0"/>
    <x v="0"/>
    <s v="LU"/>
    <x v="0"/>
    <n v="1.8599999999999998E-2"/>
    <n v="0.25"/>
    <n v="0.25000000000000067"/>
    <n v="0.3125"/>
    <n v="1"/>
    <x v="0"/>
    <n v="10"/>
    <n v="9.25"/>
    <x v="0"/>
    <x v="0"/>
    <x v="2"/>
    <n v="10"/>
    <x v="0"/>
    <x v="2261"/>
    <x v="0"/>
    <x v="0"/>
    <x v="0"/>
    <x v="2"/>
    <x v="1"/>
    <s v="CERVEZAS"/>
    <s v="PILSEN CALLAO"/>
    <x v="1"/>
    <x v="0"/>
    <x v="0"/>
    <x v="2"/>
    <x v="0"/>
    <x v="0"/>
    <x v="0"/>
    <x v="2"/>
    <x v="7"/>
    <x v="11"/>
    <x v="4"/>
    <x v="1"/>
    <x v="74"/>
    <x v="2"/>
    <d v="2021-01-31T00:00:00"/>
    <x v="0"/>
    <x v="0"/>
    <x v="0"/>
  </r>
  <r>
    <x v="1963"/>
    <x v="17"/>
    <x v="0"/>
    <x v="3"/>
    <x v="1963"/>
    <x v="1954"/>
    <x v="0"/>
    <x v="2320"/>
    <s v="0001"/>
    <x v="0"/>
    <s v="4963"/>
    <x v="17"/>
    <x v="1843"/>
    <s v="YD13"/>
    <x v="60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2"/>
    <x v="7"/>
    <x v="11"/>
    <x v="4"/>
    <x v="1"/>
    <x v="24"/>
    <x v="4"/>
    <s v=""/>
    <x v="1"/>
    <x v="0"/>
    <x v="0"/>
  </r>
  <r>
    <x v="1963"/>
    <x v="4"/>
    <x v="0"/>
    <x v="3"/>
    <x v="1963"/>
    <x v="1954"/>
    <x v="0"/>
    <x v="2320"/>
    <s v="0001"/>
    <x v="0"/>
    <s v="2395"/>
    <x v="4"/>
    <x v="1843"/>
    <s v="YD11"/>
    <x v="60"/>
    <s v=""/>
    <x v="0"/>
    <n v="8"/>
    <x v="0"/>
    <n v="247.86"/>
    <n v="215.94"/>
    <x v="0"/>
    <x v="1"/>
    <s v=""/>
    <s v=""/>
    <x v="1"/>
    <x v="0"/>
    <d v="2021-02-06T00:00:00"/>
    <x v="0"/>
    <x v="0"/>
    <x v="0"/>
    <s v="LU"/>
    <x v="0"/>
    <n v="0.59519999999999995"/>
    <n v="8"/>
    <n v="8.0000000000000213"/>
    <n v="11.428571428571427"/>
    <n v="8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2"/>
    <x v="7"/>
    <x v="11"/>
    <x v="4"/>
    <x v="1"/>
    <x v="206"/>
    <x v="3"/>
    <s v=""/>
    <x v="1"/>
    <x v="0"/>
    <x v="0"/>
  </r>
  <r>
    <x v="1963"/>
    <x v="11"/>
    <x v="0"/>
    <x v="3"/>
    <x v="1963"/>
    <x v="1954"/>
    <x v="1"/>
    <x v="2320"/>
    <s v="0001"/>
    <x v="0"/>
    <s v="3500192"/>
    <x v="11"/>
    <x v="1843"/>
    <s v="YP66"/>
    <x v="60"/>
    <s v=""/>
    <x v="1"/>
    <n v="8"/>
    <x v="0"/>
    <n v="-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963"/>
    <x v="11"/>
    <x v="0"/>
    <x v="3"/>
    <x v="1963"/>
    <x v="1954"/>
    <x v="1"/>
    <x v="2320"/>
    <s v="0001"/>
    <x v="0"/>
    <s v="3500192"/>
    <x v="11"/>
    <x v="1843"/>
    <s v="YD73"/>
    <x v="60"/>
    <s v=""/>
    <x v="1"/>
    <n v="8"/>
    <x v="0"/>
    <n v="30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964"/>
    <x v="19"/>
    <x v="0"/>
    <x v="31"/>
    <x v="1964"/>
    <x v="1955"/>
    <x v="0"/>
    <x v="2321"/>
    <s v="0001"/>
    <x v="0"/>
    <s v="7841"/>
    <x v="19"/>
    <x v="2135"/>
    <s v="YD13"/>
    <x v="46"/>
    <s v=""/>
    <x v="0"/>
    <n v="4"/>
    <x v="0"/>
    <n v="86.37"/>
    <n v="17.59"/>
    <x v="0"/>
    <x v="0"/>
    <n v="1"/>
    <n v="12850340"/>
    <x v="1925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11"/>
    <n v="6.5"/>
    <x v="0"/>
    <x v="0"/>
    <x v="5"/>
    <n v="11"/>
    <x v="0"/>
    <x v="2262"/>
    <x v="0"/>
    <x v="0"/>
    <x v="0"/>
    <x v="4"/>
    <x v="1"/>
    <s v="CERVEZAS"/>
    <s v="CORONA"/>
    <x v="1"/>
    <x v="0"/>
    <x v="0"/>
    <x v="0"/>
    <x v="0"/>
    <x v="0"/>
    <x v="0"/>
    <x v="0"/>
    <x v="14"/>
    <x v="30"/>
    <x v="4"/>
    <x v="3"/>
    <x v="50"/>
    <x v="7"/>
    <d v="2021-01-31T00:00:00"/>
    <x v="0"/>
    <x v="0"/>
    <x v="0"/>
  </r>
  <r>
    <x v="1964"/>
    <x v="4"/>
    <x v="0"/>
    <x v="31"/>
    <x v="1964"/>
    <x v="1955"/>
    <x v="0"/>
    <x v="2321"/>
    <s v="0001"/>
    <x v="0"/>
    <s v="2395"/>
    <x v="4"/>
    <x v="2135"/>
    <s v="YD11"/>
    <x v="46"/>
    <s v=""/>
    <x v="0"/>
    <n v="2"/>
    <x v="0"/>
    <n v="61.97"/>
    <n v="53.98"/>
    <x v="0"/>
    <x v="0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5"/>
    <s v=""/>
    <x v="1"/>
    <x v="1"/>
    <x v="1"/>
    <x v="0"/>
    <x v="0"/>
    <x v="1"/>
    <x v="1"/>
    <s v="CERVEZAS"/>
    <s v="PILSEN TRUJILLO"/>
    <x v="2"/>
    <x v="0"/>
    <x v="0"/>
    <x v="0"/>
    <x v="0"/>
    <x v="0"/>
    <x v="0"/>
    <x v="0"/>
    <x v="14"/>
    <x v="30"/>
    <x v="4"/>
    <x v="3"/>
    <x v="15"/>
    <x v="3"/>
    <s v=""/>
    <x v="1"/>
    <x v="0"/>
    <x v="0"/>
  </r>
  <r>
    <x v="1964"/>
    <x v="26"/>
    <x v="0"/>
    <x v="31"/>
    <x v="1964"/>
    <x v="1955"/>
    <x v="0"/>
    <x v="2321"/>
    <s v="0001"/>
    <x v="0"/>
    <s v="12408"/>
    <x v="26"/>
    <x v="2135"/>
    <s v="YD13"/>
    <x v="46"/>
    <s v=""/>
    <x v="0"/>
    <n v="1"/>
    <x v="0"/>
    <n v="8.1300000000000008"/>
    <n v="4.5999999999999996"/>
    <x v="0"/>
    <x v="0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0"/>
    <x v="0"/>
    <x v="14"/>
    <x v="30"/>
    <x v="4"/>
    <x v="3"/>
    <x v="47"/>
    <x v="1"/>
    <s v=""/>
    <x v="1"/>
    <x v="0"/>
    <x v="0"/>
  </r>
  <r>
    <x v="1964"/>
    <x v="3"/>
    <x v="0"/>
    <x v="31"/>
    <x v="1964"/>
    <x v="1955"/>
    <x v="0"/>
    <x v="2321"/>
    <s v="0001"/>
    <x v="0"/>
    <s v="8563"/>
    <x v="3"/>
    <x v="2135"/>
    <s v="YD13"/>
    <x v="46"/>
    <s v=""/>
    <x v="0"/>
    <n v="1"/>
    <x v="0"/>
    <n v="12.62"/>
    <n v="8.07"/>
    <x v="0"/>
    <x v="0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1"/>
    <x v="0"/>
    <x v="0"/>
    <x v="0"/>
    <x v="0"/>
    <x v="0"/>
    <x v="0"/>
    <x v="0"/>
    <x v="14"/>
    <x v="30"/>
    <x v="4"/>
    <x v="3"/>
    <x v="163"/>
    <x v="2"/>
    <s v=""/>
    <x v="1"/>
    <x v="0"/>
    <x v="0"/>
  </r>
  <r>
    <x v="1964"/>
    <x v="17"/>
    <x v="0"/>
    <x v="31"/>
    <x v="1964"/>
    <x v="1955"/>
    <x v="0"/>
    <x v="2321"/>
    <s v="0001"/>
    <x v="0"/>
    <s v="4963"/>
    <x v="17"/>
    <x v="2135"/>
    <s v="YD13"/>
    <x v="46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4"/>
    <x v="30"/>
    <x v="4"/>
    <x v="3"/>
    <x v="24"/>
    <x v="4"/>
    <s v=""/>
    <x v="1"/>
    <x v="0"/>
    <x v="0"/>
  </r>
  <r>
    <x v="1964"/>
    <x v="10"/>
    <x v="0"/>
    <x v="31"/>
    <x v="1964"/>
    <x v="1955"/>
    <x v="0"/>
    <x v="2321"/>
    <s v="0001"/>
    <x v="0"/>
    <s v="11118"/>
    <x v="10"/>
    <x v="2135"/>
    <s v="YD13"/>
    <x v="46"/>
    <s v=""/>
    <x v="0"/>
    <n v="2"/>
    <x v="0"/>
    <n v="27.71"/>
    <n v="11.32"/>
    <x v="0"/>
    <x v="0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4"/>
    <x v="30"/>
    <x v="4"/>
    <x v="3"/>
    <x v="22"/>
    <x v="0"/>
    <s v=""/>
    <x v="1"/>
    <x v="0"/>
    <x v="0"/>
  </r>
  <r>
    <x v="1964"/>
    <x v="11"/>
    <x v="0"/>
    <x v="31"/>
    <x v="1964"/>
    <x v="1955"/>
    <x v="1"/>
    <x v="2321"/>
    <s v="0001"/>
    <x v="0"/>
    <s v="3500192"/>
    <x v="11"/>
    <x v="2135"/>
    <s v="YP66"/>
    <x v="46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964"/>
    <x v="11"/>
    <x v="0"/>
    <x v="31"/>
    <x v="1964"/>
    <x v="1955"/>
    <x v="1"/>
    <x v="2321"/>
    <s v="0001"/>
    <x v="0"/>
    <s v="3500192"/>
    <x v="11"/>
    <x v="2135"/>
    <s v="YD73"/>
    <x v="46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4"/>
    <x v="30"/>
    <x v="4"/>
    <x v="3"/>
    <x v="10"/>
    <x v="6"/>
    <s v=""/>
    <x v="1"/>
    <x v="0"/>
    <x v="0"/>
  </r>
  <r>
    <x v="1965"/>
    <x v="10"/>
    <x v="0"/>
    <x v="6"/>
    <x v="1965"/>
    <x v="1956"/>
    <x v="0"/>
    <x v="2322"/>
    <s v="0001"/>
    <x v="0"/>
    <s v="11118"/>
    <x v="10"/>
    <x v="2136"/>
    <s v="YD13"/>
    <x v="49"/>
    <s v=""/>
    <x v="0"/>
    <n v="1"/>
    <x v="0"/>
    <n v="13.86"/>
    <n v="5.66"/>
    <x v="0"/>
    <x v="1"/>
    <n v="1"/>
    <n v="12850346"/>
    <x v="1926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3"/>
    <x v="0"/>
    <x v="0"/>
    <x v="2"/>
    <n v="3"/>
    <x v="0"/>
    <x v="2263"/>
    <x v="0"/>
    <x v="0"/>
    <x v="0"/>
    <x v="0"/>
    <x v="0"/>
    <s v="NABS"/>
    <s v="GUARANÁ"/>
    <x v="0"/>
    <x v="0"/>
    <x v="0"/>
    <x v="3"/>
    <x v="0"/>
    <x v="0"/>
    <x v="0"/>
    <x v="0"/>
    <x v="2"/>
    <x v="14"/>
    <x v="1"/>
    <x v="1"/>
    <x v="120"/>
    <x v="0"/>
    <d v="2021-01-31T00:00:00"/>
    <x v="0"/>
    <x v="0"/>
    <x v="0"/>
  </r>
  <r>
    <x v="1965"/>
    <x v="6"/>
    <x v="0"/>
    <x v="6"/>
    <x v="1965"/>
    <x v="1956"/>
    <x v="0"/>
    <x v="2322"/>
    <s v="0001"/>
    <x v="0"/>
    <s v="4961"/>
    <x v="6"/>
    <x v="2136"/>
    <s v="YD13"/>
    <x v="49"/>
    <s v=""/>
    <x v="0"/>
    <n v="1"/>
    <x v="0"/>
    <n v="7.63"/>
    <n v="1.55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2"/>
    <x v="14"/>
    <x v="1"/>
    <x v="1"/>
    <x v="898"/>
    <x v="4"/>
    <s v=""/>
    <x v="1"/>
    <x v="0"/>
    <x v="0"/>
  </r>
  <r>
    <x v="1965"/>
    <x v="25"/>
    <x v="0"/>
    <x v="6"/>
    <x v="1965"/>
    <x v="1956"/>
    <x v="0"/>
    <x v="2322"/>
    <s v="0001"/>
    <x v="0"/>
    <s v="8758"/>
    <x v="25"/>
    <x v="2136"/>
    <s v="YD13"/>
    <x v="49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2"/>
    <x v="14"/>
    <x v="1"/>
    <x v="1"/>
    <x v="66"/>
    <x v="0"/>
    <s v=""/>
    <x v="1"/>
    <x v="0"/>
    <x v="0"/>
  </r>
  <r>
    <x v="1966"/>
    <x v="18"/>
    <x v="0"/>
    <x v="14"/>
    <x v="1966"/>
    <x v="1957"/>
    <x v="0"/>
    <x v="2323"/>
    <s v="0001"/>
    <x v="0"/>
    <s v="5454"/>
    <x v="18"/>
    <x v="2137"/>
    <s v="YD13"/>
    <x v="49"/>
    <s v=""/>
    <x v="0"/>
    <n v="1"/>
    <x v="0"/>
    <n v="6.57"/>
    <n v="1.34"/>
    <x v="0"/>
    <x v="1"/>
    <n v="1"/>
    <n v="12850348"/>
    <x v="1796"/>
    <x v="0"/>
    <d v="2021-02-06T00:00:00"/>
    <x v="0"/>
    <x v="0"/>
    <x v="0"/>
    <s v="LU"/>
    <x v="0"/>
    <n v="0.15"/>
    <n v="0.5"/>
    <n v="2.6371308016874999"/>
    <n v="1.5"/>
    <n v="1"/>
    <x v="0"/>
    <n v="3"/>
    <n v="2"/>
    <x v="0"/>
    <x v="0"/>
    <x v="2"/>
    <n v="3"/>
    <x v="0"/>
    <x v="2264"/>
    <x v="0"/>
    <x v="0"/>
    <x v="0"/>
    <x v="0"/>
    <x v="0"/>
    <s v="NABS"/>
    <s v="SAN MATEO"/>
    <x v="0"/>
    <x v="0"/>
    <x v="0"/>
    <x v="2"/>
    <x v="0"/>
    <x v="0"/>
    <x v="0"/>
    <x v="23"/>
    <x v="7"/>
    <x v="20"/>
    <x v="4"/>
    <x v="1"/>
    <x v="924"/>
    <x v="4"/>
    <d v="2021-01-31T00:00:00"/>
    <x v="0"/>
    <x v="0"/>
    <x v="0"/>
  </r>
  <r>
    <x v="1966"/>
    <x v="25"/>
    <x v="0"/>
    <x v="14"/>
    <x v="1966"/>
    <x v="1957"/>
    <x v="0"/>
    <x v="2323"/>
    <s v="0001"/>
    <x v="0"/>
    <s v="8758"/>
    <x v="25"/>
    <x v="2137"/>
    <s v="YD13"/>
    <x v="49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23"/>
    <x v="7"/>
    <x v="20"/>
    <x v="4"/>
    <x v="1"/>
    <x v="66"/>
    <x v="0"/>
    <s v=""/>
    <x v="1"/>
    <x v="0"/>
    <x v="0"/>
  </r>
  <r>
    <x v="1966"/>
    <x v="32"/>
    <x v="0"/>
    <x v="14"/>
    <x v="1966"/>
    <x v="1957"/>
    <x v="0"/>
    <x v="2323"/>
    <s v="0001"/>
    <x v="0"/>
    <s v="9314"/>
    <x v="32"/>
    <x v="2137"/>
    <s v="YD13"/>
    <x v="49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23"/>
    <x v="7"/>
    <x v="20"/>
    <x v="4"/>
    <x v="1"/>
    <x v="115"/>
    <x v="10"/>
    <s v=""/>
    <x v="1"/>
    <x v="0"/>
    <x v="0"/>
  </r>
  <r>
    <x v="1967"/>
    <x v="26"/>
    <x v="0"/>
    <x v="19"/>
    <x v="1967"/>
    <x v="1958"/>
    <x v="0"/>
    <x v="2324"/>
    <s v="0001"/>
    <x v="0"/>
    <s v="12408"/>
    <x v="26"/>
    <x v="1777"/>
    <s v="YD13"/>
    <x v="50"/>
    <s v=""/>
    <x v="0"/>
    <n v="5"/>
    <x v="0"/>
    <n v="40.67"/>
    <n v="23.03"/>
    <x v="0"/>
    <x v="3"/>
    <n v="1"/>
    <n v="12850378"/>
    <x v="1927"/>
    <x v="0"/>
    <d v="2021-02-06T00:00:00"/>
    <x v="0"/>
    <x v="0"/>
    <x v="0"/>
    <s v="LU"/>
    <x v="0"/>
    <n v="0.1065"/>
    <n v="1.25"/>
    <n v="1.4314516129032295"/>
    <n v="1.0714285714285714"/>
    <n v="5"/>
    <x v="0"/>
    <n v="10"/>
    <n v="2.5833333333000001"/>
    <x v="0"/>
    <x v="0"/>
    <x v="2"/>
    <n v="10"/>
    <x v="0"/>
    <x v="2265"/>
    <x v="0"/>
    <x v="0"/>
    <x v="0"/>
    <x v="2"/>
    <x v="1"/>
    <s v="CERVEZAS"/>
    <s v="GOLDEN"/>
    <x v="1"/>
    <x v="0"/>
    <x v="0"/>
    <x v="2"/>
    <x v="0"/>
    <x v="0"/>
    <x v="0"/>
    <x v="2"/>
    <x v="2"/>
    <x v="14"/>
    <x v="1"/>
    <x v="1"/>
    <x v="211"/>
    <x v="1"/>
    <d v="2021-01-31T00:00:00"/>
    <x v="0"/>
    <x v="0"/>
    <x v="0"/>
  </r>
  <r>
    <x v="1967"/>
    <x v="0"/>
    <x v="0"/>
    <x v="19"/>
    <x v="1967"/>
    <x v="1958"/>
    <x v="0"/>
    <x v="2324"/>
    <s v="0001"/>
    <x v="0"/>
    <s v="11112"/>
    <x v="0"/>
    <x v="1777"/>
    <s v="YD13"/>
    <x v="50"/>
    <s v=""/>
    <x v="0"/>
    <n v="1"/>
    <x v="0"/>
    <n v="16.91"/>
    <n v="6.9"/>
    <x v="0"/>
    <x v="3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2"/>
    <x v="14"/>
    <x v="1"/>
    <x v="1"/>
    <x v="0"/>
    <x v="0"/>
    <s v=""/>
    <x v="1"/>
    <x v="0"/>
    <x v="0"/>
  </r>
  <r>
    <x v="1967"/>
    <x v="43"/>
    <x v="0"/>
    <x v="19"/>
    <x v="1967"/>
    <x v="1958"/>
    <x v="0"/>
    <x v="2324"/>
    <s v="0001"/>
    <x v="0"/>
    <s v="8561"/>
    <x v="43"/>
    <x v="1777"/>
    <s v="YD13"/>
    <x v="50"/>
    <s v=""/>
    <x v="0"/>
    <n v="4"/>
    <x v="0"/>
    <n v="50.48"/>
    <n v="32.299999999999997"/>
    <x v="0"/>
    <x v="3"/>
    <s v=""/>
    <s v=""/>
    <x v="1"/>
    <x v="0"/>
    <d v="2021-02-06T00:00:00"/>
    <x v="0"/>
    <x v="0"/>
    <x v="0"/>
    <s v="LU"/>
    <x v="0"/>
    <n v="7.9200000000000007E-2"/>
    <n v="1"/>
    <n v="1.0645161290322611"/>
    <n v="1.3186813186813189"/>
    <n v="4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2"/>
    <x v="2"/>
    <x v="14"/>
    <x v="1"/>
    <x v="1"/>
    <x v="21"/>
    <x v="2"/>
    <s v=""/>
    <x v="1"/>
    <x v="0"/>
    <x v="0"/>
  </r>
  <r>
    <x v="1968"/>
    <x v="4"/>
    <x v="1682"/>
    <x v="22"/>
    <x v="1968"/>
    <x v="1959"/>
    <x v="0"/>
    <x v="2325"/>
    <s v="0001"/>
    <x v="0"/>
    <s v="2395"/>
    <x v="4"/>
    <x v="2138"/>
    <s v="YD11"/>
    <x v="1"/>
    <s v=""/>
    <x v="0"/>
    <n v="3"/>
    <x v="1"/>
    <n v="92.95"/>
    <n v="80.98"/>
    <x v="0"/>
    <x v="1"/>
    <n v="1"/>
    <n v="12850394"/>
    <x v="1796"/>
    <x v="0"/>
    <d v="2021-02-06T00:00:00"/>
    <x v="0"/>
    <x v="0"/>
    <x v="0"/>
    <s v="LU"/>
    <x v="0"/>
    <n v="0.22320000000000001"/>
    <n v="3"/>
    <n v="3.000000000000008"/>
    <n v="4.2857142857142847"/>
    <n v="3"/>
    <x v="0"/>
    <n v="5"/>
    <n v="6"/>
    <x v="0"/>
    <x v="0"/>
    <x v="1"/>
    <n v="5"/>
    <x v="0"/>
    <x v="2266"/>
    <x v="0"/>
    <x v="0"/>
    <x v="0"/>
    <x v="0"/>
    <x v="1"/>
    <s v="CERVEZAS"/>
    <s v="PILSEN TRUJILLO"/>
    <x v="2"/>
    <x v="0"/>
    <x v="0"/>
    <x v="2"/>
    <x v="1"/>
    <x v="1"/>
    <x v="1"/>
    <x v="1"/>
    <x v="7"/>
    <x v="20"/>
    <x v="4"/>
    <x v="1"/>
    <x v="4"/>
    <x v="3"/>
    <d v="2021-01-31T00:00:00"/>
    <x v="0"/>
    <x v="0"/>
    <x v="0"/>
  </r>
  <r>
    <x v="1968"/>
    <x v="9"/>
    <x v="1682"/>
    <x v="22"/>
    <x v="1968"/>
    <x v="1959"/>
    <x v="0"/>
    <x v="2325"/>
    <s v="0001"/>
    <x v="0"/>
    <s v="7343"/>
    <x v="9"/>
    <x v="2138"/>
    <s v="YD11"/>
    <x v="1"/>
    <s v=""/>
    <x v="0"/>
    <n v="2"/>
    <x v="1"/>
    <n v="61.46"/>
    <n v="79.239999999999995"/>
    <x v="0"/>
    <x v="1"/>
    <s v=""/>
    <s v=""/>
    <x v="1"/>
    <x v="0"/>
    <d v="2021-02-06T00:00:00"/>
    <x v="0"/>
    <x v="0"/>
    <x v="0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2"/>
    <x v="1"/>
    <x v="1"/>
    <x v="1"/>
    <x v="1"/>
    <x v="7"/>
    <x v="20"/>
    <x v="4"/>
    <x v="1"/>
    <x v="461"/>
    <x v="3"/>
    <s v=""/>
    <x v="1"/>
    <x v="0"/>
    <x v="0"/>
  </r>
  <r>
    <x v="1968"/>
    <x v="11"/>
    <x v="1682"/>
    <x v="22"/>
    <x v="1968"/>
    <x v="1959"/>
    <x v="1"/>
    <x v="2325"/>
    <s v="0001"/>
    <x v="0"/>
    <s v="3500192"/>
    <x v="11"/>
    <x v="2138"/>
    <s v="YP66"/>
    <x v="1"/>
    <s v=""/>
    <x v="1"/>
    <n v="3"/>
    <x v="1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20"/>
    <x v="4"/>
    <x v="1"/>
    <x v="10"/>
    <x v="6"/>
    <s v=""/>
    <x v="1"/>
    <x v="0"/>
    <x v="0"/>
  </r>
  <r>
    <x v="1968"/>
    <x v="12"/>
    <x v="1682"/>
    <x v="22"/>
    <x v="1968"/>
    <x v="1959"/>
    <x v="1"/>
    <x v="2325"/>
    <s v="0001"/>
    <x v="0"/>
    <s v="3500193"/>
    <x v="12"/>
    <x v="2138"/>
    <s v="YP66"/>
    <x v="1"/>
    <s v=""/>
    <x v="1"/>
    <n v="2"/>
    <x v="1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20"/>
    <x v="4"/>
    <x v="1"/>
    <x v="10"/>
    <x v="6"/>
    <s v=""/>
    <x v="1"/>
    <x v="0"/>
    <x v="0"/>
  </r>
  <r>
    <x v="1968"/>
    <x v="11"/>
    <x v="1682"/>
    <x v="22"/>
    <x v="1968"/>
    <x v="1959"/>
    <x v="1"/>
    <x v="2325"/>
    <s v="0001"/>
    <x v="0"/>
    <s v="3500192"/>
    <x v="11"/>
    <x v="2138"/>
    <s v="YD73"/>
    <x v="1"/>
    <s v=""/>
    <x v="1"/>
    <n v="3"/>
    <x v="1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20"/>
    <x v="4"/>
    <x v="1"/>
    <x v="10"/>
    <x v="6"/>
    <s v=""/>
    <x v="1"/>
    <x v="0"/>
    <x v="0"/>
  </r>
  <r>
    <x v="1968"/>
    <x v="12"/>
    <x v="1682"/>
    <x v="22"/>
    <x v="1968"/>
    <x v="1959"/>
    <x v="1"/>
    <x v="2325"/>
    <s v="0001"/>
    <x v="0"/>
    <s v="3500193"/>
    <x v="12"/>
    <x v="213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1"/>
    <x v="1"/>
    <x v="7"/>
    <x v="20"/>
    <x v="4"/>
    <x v="1"/>
    <x v="10"/>
    <x v="6"/>
    <s v=""/>
    <x v="1"/>
    <x v="0"/>
    <x v="0"/>
  </r>
  <r>
    <x v="1969"/>
    <x v="4"/>
    <x v="0"/>
    <x v="29"/>
    <x v="1969"/>
    <x v="1960"/>
    <x v="0"/>
    <x v="2326"/>
    <s v="0001"/>
    <x v="0"/>
    <s v="2395"/>
    <x v="4"/>
    <x v="2139"/>
    <s v="YD11"/>
    <x v="47"/>
    <s v=""/>
    <x v="0"/>
    <n v="5"/>
    <x v="0"/>
    <n v="154.91999999999999"/>
    <n v="134.96"/>
    <x v="0"/>
    <x v="1"/>
    <n v="1"/>
    <n v="12850419"/>
    <x v="1880"/>
    <x v="0"/>
    <d v="2021-02-06T00:00:00"/>
    <x v="0"/>
    <x v="0"/>
    <x v="0"/>
    <s v="LU"/>
    <x v="0"/>
    <n v="0.372"/>
    <n v="5"/>
    <n v="5.0000000000000133"/>
    <n v="7.1428571428571423"/>
    <n v="5"/>
    <x v="0"/>
    <n v="15"/>
    <n v="9.4375"/>
    <x v="0"/>
    <x v="0"/>
    <x v="2"/>
    <n v="15"/>
    <x v="0"/>
    <x v="2267"/>
    <x v="0"/>
    <x v="0"/>
    <x v="0"/>
    <x v="4"/>
    <x v="1"/>
    <s v="CERVEZAS"/>
    <s v="PILSEN TRUJILLO"/>
    <x v="2"/>
    <x v="0"/>
    <x v="0"/>
    <x v="1"/>
    <x v="0"/>
    <x v="0"/>
    <x v="0"/>
    <x v="0"/>
    <x v="4"/>
    <x v="7"/>
    <x v="2"/>
    <x v="1"/>
    <x v="31"/>
    <x v="3"/>
    <d v="2021-01-31T00:00:00"/>
    <x v="0"/>
    <x v="0"/>
    <x v="0"/>
  </r>
  <r>
    <x v="1969"/>
    <x v="5"/>
    <x v="0"/>
    <x v="29"/>
    <x v="1969"/>
    <x v="1960"/>
    <x v="0"/>
    <x v="2326"/>
    <s v="0001"/>
    <x v="0"/>
    <s v="2821"/>
    <x v="5"/>
    <x v="2139"/>
    <s v="YD11"/>
    <x v="47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4"/>
    <x v="7"/>
    <x v="2"/>
    <x v="1"/>
    <x v="5"/>
    <x v="3"/>
    <s v=""/>
    <x v="1"/>
    <x v="0"/>
    <x v="0"/>
  </r>
  <r>
    <x v="1969"/>
    <x v="13"/>
    <x v="0"/>
    <x v="29"/>
    <x v="1969"/>
    <x v="1960"/>
    <x v="0"/>
    <x v="2326"/>
    <s v="0001"/>
    <x v="0"/>
    <s v="14268"/>
    <x v="13"/>
    <x v="2139"/>
    <s v="YD13"/>
    <x v="47"/>
    <s v=""/>
    <x v="0"/>
    <n v="4"/>
    <x v="0"/>
    <n v="60.48"/>
    <n v="12.32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4"/>
    <x v="7"/>
    <x v="2"/>
    <x v="1"/>
    <x v="550"/>
    <x v="1"/>
    <s v=""/>
    <x v="1"/>
    <x v="0"/>
    <x v="0"/>
  </r>
  <r>
    <x v="1969"/>
    <x v="16"/>
    <x v="0"/>
    <x v="29"/>
    <x v="1969"/>
    <x v="1960"/>
    <x v="0"/>
    <x v="2326"/>
    <s v="0001"/>
    <x v="0"/>
    <s v="11114"/>
    <x v="16"/>
    <x v="2139"/>
    <s v="YD13"/>
    <x v="47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7"/>
    <x v="2"/>
    <x v="1"/>
    <x v="23"/>
    <x v="0"/>
    <s v=""/>
    <x v="1"/>
    <x v="0"/>
    <x v="0"/>
  </r>
  <r>
    <x v="1969"/>
    <x v="25"/>
    <x v="0"/>
    <x v="29"/>
    <x v="1969"/>
    <x v="1960"/>
    <x v="0"/>
    <x v="2326"/>
    <s v="0001"/>
    <x v="0"/>
    <s v="8758"/>
    <x v="25"/>
    <x v="2139"/>
    <s v="YD13"/>
    <x v="47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1"/>
    <x v="0"/>
    <x v="0"/>
    <x v="0"/>
    <x v="0"/>
    <x v="4"/>
    <x v="7"/>
    <x v="2"/>
    <x v="1"/>
    <x v="66"/>
    <x v="0"/>
    <s v=""/>
    <x v="1"/>
    <x v="0"/>
    <x v="0"/>
  </r>
  <r>
    <x v="1969"/>
    <x v="15"/>
    <x v="0"/>
    <x v="29"/>
    <x v="1969"/>
    <x v="1960"/>
    <x v="0"/>
    <x v="2326"/>
    <s v="0001"/>
    <x v="0"/>
    <s v="14523"/>
    <x v="15"/>
    <x v="2139"/>
    <s v="YD13"/>
    <x v="47"/>
    <s v=""/>
    <x v="0"/>
    <n v="1"/>
    <x v="0"/>
    <n v="10.57"/>
    <n v="7.33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1"/>
    <x v="0"/>
    <x v="0"/>
    <x v="0"/>
    <x v="0"/>
    <x v="4"/>
    <x v="7"/>
    <x v="2"/>
    <x v="1"/>
    <x v="74"/>
    <x v="2"/>
    <s v=""/>
    <x v="1"/>
    <x v="0"/>
    <x v="0"/>
  </r>
  <r>
    <x v="1969"/>
    <x v="3"/>
    <x v="0"/>
    <x v="29"/>
    <x v="1969"/>
    <x v="1960"/>
    <x v="0"/>
    <x v="2326"/>
    <s v="0001"/>
    <x v="0"/>
    <s v="8563"/>
    <x v="3"/>
    <x v="2139"/>
    <s v="YD13"/>
    <x v="47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1"/>
    <x v="0"/>
    <x v="0"/>
    <x v="0"/>
    <x v="0"/>
    <x v="4"/>
    <x v="7"/>
    <x v="2"/>
    <x v="1"/>
    <x v="163"/>
    <x v="2"/>
    <s v=""/>
    <x v="1"/>
    <x v="0"/>
    <x v="0"/>
  </r>
  <r>
    <x v="1969"/>
    <x v="20"/>
    <x v="0"/>
    <x v="29"/>
    <x v="1969"/>
    <x v="1960"/>
    <x v="0"/>
    <x v="2326"/>
    <s v="0001"/>
    <x v="0"/>
    <s v="11116"/>
    <x v="20"/>
    <x v="2139"/>
    <s v="YD13"/>
    <x v="47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7"/>
    <x v="2"/>
    <x v="1"/>
    <x v="109"/>
    <x v="0"/>
    <s v=""/>
    <x v="1"/>
    <x v="0"/>
    <x v="0"/>
  </r>
  <r>
    <x v="1969"/>
    <x v="11"/>
    <x v="0"/>
    <x v="29"/>
    <x v="1969"/>
    <x v="1960"/>
    <x v="1"/>
    <x v="2326"/>
    <s v="0001"/>
    <x v="0"/>
    <s v="3500192"/>
    <x v="11"/>
    <x v="2139"/>
    <s v="YP66"/>
    <x v="47"/>
    <s v=""/>
    <x v="1"/>
    <n v="6"/>
    <x v="0"/>
    <n v="-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969"/>
    <x v="11"/>
    <x v="0"/>
    <x v="29"/>
    <x v="1969"/>
    <x v="1960"/>
    <x v="1"/>
    <x v="2326"/>
    <s v="0001"/>
    <x v="0"/>
    <s v="3500192"/>
    <x v="11"/>
    <x v="2139"/>
    <s v="YD73"/>
    <x v="47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969"/>
    <x v="11"/>
    <x v="0"/>
    <x v="29"/>
    <x v="1969"/>
    <x v="1960"/>
    <x v="1"/>
    <x v="2326"/>
    <s v="0001"/>
    <x v="0"/>
    <s v="3500192"/>
    <x v="11"/>
    <x v="2139"/>
    <s v="YD73"/>
    <x v="47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1970"/>
    <x v="5"/>
    <x v="0"/>
    <x v="23"/>
    <x v="1970"/>
    <x v="1961"/>
    <x v="0"/>
    <x v="2327"/>
    <s v="0001"/>
    <x v="0"/>
    <s v="2821"/>
    <x v="5"/>
    <x v="2140"/>
    <s v="YD11"/>
    <x v="64"/>
    <s v=""/>
    <x v="0"/>
    <n v="3"/>
    <x v="0"/>
    <n v="92.12"/>
    <n v="81.81"/>
    <x v="0"/>
    <x v="0"/>
    <n v="1"/>
    <n v="12850428"/>
    <x v="1928"/>
    <x v="0"/>
    <d v="2021-02-06T00:00:00"/>
    <x v="0"/>
    <x v="0"/>
    <x v="0"/>
    <s v="LU"/>
    <x v="0"/>
    <n v="0.2268"/>
    <n v="3"/>
    <n v="3.0483870967742019"/>
    <n v="4.2857142857142847"/>
    <n v="3"/>
    <x v="0"/>
    <n v="3"/>
    <n v="3"/>
    <x v="0"/>
    <x v="0"/>
    <x v="2"/>
    <n v="3"/>
    <x v="0"/>
    <x v="2268"/>
    <x v="0"/>
    <x v="0"/>
    <x v="0"/>
    <x v="0"/>
    <x v="1"/>
    <s v="CERVEZAS"/>
    <s v="PILSEN CALLAO"/>
    <x v="2"/>
    <x v="0"/>
    <x v="0"/>
    <x v="2"/>
    <x v="0"/>
    <x v="0"/>
    <x v="0"/>
    <x v="0"/>
    <x v="3"/>
    <x v="3"/>
    <x v="3"/>
    <x v="1"/>
    <x v="4"/>
    <x v="3"/>
    <d v="2021-01-31T00:00:00"/>
    <x v="0"/>
    <x v="0"/>
    <x v="0"/>
  </r>
  <r>
    <x v="1970"/>
    <x v="11"/>
    <x v="0"/>
    <x v="23"/>
    <x v="1970"/>
    <x v="1961"/>
    <x v="1"/>
    <x v="2327"/>
    <s v="0001"/>
    <x v="0"/>
    <s v="3500192"/>
    <x v="11"/>
    <x v="2140"/>
    <s v="YP66"/>
    <x v="64"/>
    <s v=""/>
    <x v="1"/>
    <n v="3"/>
    <x v="0"/>
    <n v="-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970"/>
    <x v="11"/>
    <x v="0"/>
    <x v="23"/>
    <x v="1970"/>
    <x v="1961"/>
    <x v="1"/>
    <x v="2327"/>
    <s v="0001"/>
    <x v="0"/>
    <s v="3500192"/>
    <x v="11"/>
    <x v="2140"/>
    <s v="YD73"/>
    <x v="64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971"/>
    <x v="3"/>
    <x v="0"/>
    <x v="22"/>
    <x v="1971"/>
    <x v="1962"/>
    <x v="0"/>
    <x v="2328"/>
    <s v="0001"/>
    <x v="0"/>
    <s v="8563"/>
    <x v="3"/>
    <x v="2141"/>
    <s v="YD13"/>
    <x v="59"/>
    <s v=""/>
    <x v="0"/>
    <n v="1"/>
    <x v="0"/>
    <n v="12.62"/>
    <n v="8.07"/>
    <x v="0"/>
    <x v="1"/>
    <n v="1"/>
    <n v="12850461"/>
    <x v="1834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3"/>
    <n v="1.5"/>
    <x v="0"/>
    <x v="0"/>
    <x v="2"/>
    <n v="3"/>
    <x v="0"/>
    <x v="2269"/>
    <x v="0"/>
    <x v="0"/>
    <x v="0"/>
    <x v="0"/>
    <x v="1"/>
    <s v="CERVEZAS"/>
    <s v="CUSQUEÑA"/>
    <x v="1"/>
    <x v="0"/>
    <x v="0"/>
    <x v="2"/>
    <x v="0"/>
    <x v="0"/>
    <x v="0"/>
    <x v="0"/>
    <x v="7"/>
    <x v="20"/>
    <x v="4"/>
    <x v="1"/>
    <x v="163"/>
    <x v="2"/>
    <d v="2021-01-31T00:00:00"/>
    <x v="0"/>
    <x v="0"/>
    <x v="0"/>
  </r>
  <r>
    <x v="1971"/>
    <x v="26"/>
    <x v="0"/>
    <x v="22"/>
    <x v="1971"/>
    <x v="1962"/>
    <x v="0"/>
    <x v="2328"/>
    <s v="0001"/>
    <x v="0"/>
    <s v="12408"/>
    <x v="26"/>
    <x v="2141"/>
    <s v="YD13"/>
    <x v="59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0"/>
    <x v="0"/>
    <x v="7"/>
    <x v="20"/>
    <x v="4"/>
    <x v="1"/>
    <x v="47"/>
    <x v="1"/>
    <s v=""/>
    <x v="1"/>
    <x v="0"/>
    <x v="0"/>
  </r>
  <r>
    <x v="1971"/>
    <x v="25"/>
    <x v="0"/>
    <x v="22"/>
    <x v="1971"/>
    <x v="1962"/>
    <x v="0"/>
    <x v="2328"/>
    <s v="0001"/>
    <x v="0"/>
    <s v="8758"/>
    <x v="25"/>
    <x v="2141"/>
    <s v="YD13"/>
    <x v="59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20"/>
    <x v="4"/>
    <x v="1"/>
    <x v="66"/>
    <x v="0"/>
    <s v=""/>
    <x v="1"/>
    <x v="0"/>
    <x v="0"/>
  </r>
  <r>
    <x v="1972"/>
    <x v="3"/>
    <x v="0"/>
    <x v="7"/>
    <x v="1972"/>
    <x v="1963"/>
    <x v="0"/>
    <x v="2329"/>
    <s v="0001"/>
    <x v="0"/>
    <s v="8563"/>
    <x v="3"/>
    <x v="2142"/>
    <s v="YD13"/>
    <x v="60"/>
    <s v=""/>
    <x v="0"/>
    <n v="2"/>
    <x v="0"/>
    <n v="25.24"/>
    <n v="16.149999999999999"/>
    <x v="0"/>
    <x v="1"/>
    <n v="1"/>
    <n v="12850463"/>
    <x v="1929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3"/>
    <n v="1.5"/>
    <x v="0"/>
    <x v="0"/>
    <x v="2"/>
    <n v="3"/>
    <x v="0"/>
    <x v="2270"/>
    <x v="0"/>
    <x v="0"/>
    <x v="0"/>
    <x v="0"/>
    <x v="1"/>
    <s v="CERVEZAS"/>
    <s v="CUSQUEÑA"/>
    <x v="1"/>
    <x v="0"/>
    <x v="0"/>
    <x v="2"/>
    <x v="0"/>
    <x v="0"/>
    <x v="0"/>
    <x v="0"/>
    <x v="7"/>
    <x v="11"/>
    <x v="4"/>
    <x v="1"/>
    <x v="3"/>
    <x v="2"/>
    <d v="2021-01-31T00:00:00"/>
    <x v="0"/>
    <x v="0"/>
    <x v="0"/>
  </r>
  <r>
    <x v="1972"/>
    <x v="10"/>
    <x v="0"/>
    <x v="7"/>
    <x v="1972"/>
    <x v="1963"/>
    <x v="0"/>
    <x v="2329"/>
    <s v="0001"/>
    <x v="0"/>
    <s v="11118"/>
    <x v="10"/>
    <x v="2142"/>
    <s v="YD13"/>
    <x v="60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120"/>
    <x v="0"/>
    <s v=""/>
    <x v="1"/>
    <x v="0"/>
    <x v="0"/>
  </r>
  <r>
    <x v="1973"/>
    <x v="18"/>
    <x v="0"/>
    <x v="22"/>
    <x v="1973"/>
    <x v="1964"/>
    <x v="0"/>
    <x v="2330"/>
    <s v="0001"/>
    <x v="0"/>
    <s v="5454"/>
    <x v="18"/>
    <x v="2143"/>
    <s v="YD13"/>
    <x v="51"/>
    <s v=""/>
    <x v="0"/>
    <n v="1"/>
    <x v="0"/>
    <n v="15.89"/>
    <n v="3.24"/>
    <x v="0"/>
    <x v="1"/>
    <n v="1"/>
    <n v="12850468"/>
    <x v="1834"/>
    <x v="0"/>
    <d v="2021-02-06T00:00:00"/>
    <x v="0"/>
    <x v="0"/>
    <x v="0"/>
    <s v="LU"/>
    <x v="0"/>
    <n v="0.15"/>
    <n v="0.5"/>
    <n v="2.6371308016874999"/>
    <n v="1.5"/>
    <n v="1"/>
    <x v="0"/>
    <n v="6"/>
    <n v="5.5"/>
    <x v="0"/>
    <x v="0"/>
    <x v="2"/>
    <n v="6"/>
    <x v="0"/>
    <x v="2271"/>
    <x v="0"/>
    <x v="0"/>
    <x v="0"/>
    <x v="2"/>
    <x v="0"/>
    <s v="NABS"/>
    <s v="SAN MATEO"/>
    <x v="0"/>
    <x v="0"/>
    <x v="0"/>
    <x v="2"/>
    <x v="0"/>
    <x v="0"/>
    <x v="0"/>
    <x v="0"/>
    <x v="3"/>
    <x v="3"/>
    <x v="3"/>
    <x v="1"/>
    <x v="25"/>
    <x v="4"/>
    <d v="2021-01-31T00:00:00"/>
    <x v="0"/>
    <x v="0"/>
    <x v="0"/>
  </r>
  <r>
    <x v="1973"/>
    <x v="4"/>
    <x v="0"/>
    <x v="22"/>
    <x v="1973"/>
    <x v="1964"/>
    <x v="0"/>
    <x v="2330"/>
    <s v="0001"/>
    <x v="0"/>
    <s v="2395"/>
    <x v="4"/>
    <x v="2143"/>
    <s v="YD11"/>
    <x v="51"/>
    <s v=""/>
    <x v="0"/>
    <n v="5"/>
    <x v="0"/>
    <n v="154.91999999999999"/>
    <n v="134.96"/>
    <x v="0"/>
    <x v="1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3"/>
    <x v="3"/>
    <x v="3"/>
    <x v="1"/>
    <x v="31"/>
    <x v="3"/>
    <s v=""/>
    <x v="1"/>
    <x v="0"/>
    <x v="0"/>
  </r>
  <r>
    <x v="1973"/>
    <x v="11"/>
    <x v="0"/>
    <x v="22"/>
    <x v="1973"/>
    <x v="1964"/>
    <x v="1"/>
    <x v="2330"/>
    <s v="0001"/>
    <x v="0"/>
    <s v="3500192"/>
    <x v="11"/>
    <x v="2143"/>
    <s v="YP66"/>
    <x v="5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973"/>
    <x v="11"/>
    <x v="0"/>
    <x v="22"/>
    <x v="1973"/>
    <x v="1964"/>
    <x v="1"/>
    <x v="2330"/>
    <s v="0001"/>
    <x v="0"/>
    <s v="3500192"/>
    <x v="11"/>
    <x v="2143"/>
    <s v="YD73"/>
    <x v="5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3"/>
    <x v="3"/>
    <x v="3"/>
    <x v="1"/>
    <x v="10"/>
    <x v="6"/>
    <s v=""/>
    <x v="1"/>
    <x v="0"/>
    <x v="0"/>
  </r>
  <r>
    <x v="1974"/>
    <x v="19"/>
    <x v="0"/>
    <x v="32"/>
    <x v="1974"/>
    <x v="1965"/>
    <x v="0"/>
    <x v="2331"/>
    <s v="0001"/>
    <x v="0"/>
    <s v="7841"/>
    <x v="19"/>
    <x v="2144"/>
    <s v="YD13"/>
    <x v="66"/>
    <s v=""/>
    <x v="0"/>
    <n v="3"/>
    <x v="0"/>
    <n v="64.78"/>
    <n v="13.19"/>
    <x v="0"/>
    <x v="1"/>
    <n v="1"/>
    <n v="12850472"/>
    <x v="1930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4"/>
    <n v="1.1875"/>
    <x v="0"/>
    <x v="0"/>
    <x v="5"/>
    <n v="4"/>
    <x v="0"/>
    <x v="2272"/>
    <x v="0"/>
    <x v="0"/>
    <x v="0"/>
    <x v="0"/>
    <x v="1"/>
    <s v="CERVEZAS"/>
    <s v="CORONA"/>
    <x v="1"/>
    <x v="0"/>
    <x v="0"/>
    <x v="0"/>
    <x v="0"/>
    <x v="0"/>
    <x v="0"/>
    <x v="0"/>
    <x v="16"/>
    <x v="36"/>
    <x v="2"/>
    <x v="3"/>
    <x v="806"/>
    <x v="7"/>
    <d v="2021-01-31T00:00:00"/>
    <x v="0"/>
    <x v="0"/>
    <x v="0"/>
  </r>
  <r>
    <x v="1974"/>
    <x v="20"/>
    <x v="0"/>
    <x v="32"/>
    <x v="1974"/>
    <x v="1965"/>
    <x v="0"/>
    <x v="2331"/>
    <s v="0001"/>
    <x v="0"/>
    <s v="11116"/>
    <x v="20"/>
    <x v="2144"/>
    <s v="YD13"/>
    <x v="66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6"/>
    <x v="36"/>
    <x v="2"/>
    <x v="3"/>
    <x v="109"/>
    <x v="0"/>
    <s v=""/>
    <x v="1"/>
    <x v="0"/>
    <x v="0"/>
  </r>
  <r>
    <x v="1975"/>
    <x v="10"/>
    <x v="0"/>
    <x v="7"/>
    <x v="1975"/>
    <x v="1966"/>
    <x v="0"/>
    <x v="2332"/>
    <s v="0001"/>
    <x v="0"/>
    <s v="11118"/>
    <x v="10"/>
    <x v="2145"/>
    <s v="YD13"/>
    <x v="55"/>
    <s v=""/>
    <x v="0"/>
    <n v="2"/>
    <x v="0"/>
    <n v="27.71"/>
    <n v="11.32"/>
    <x v="0"/>
    <x v="0"/>
    <n v="1"/>
    <n v="12850480"/>
    <x v="193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3"/>
    <n v="2.3333333333000001"/>
    <x v="0"/>
    <x v="0"/>
    <x v="2"/>
    <n v="3"/>
    <x v="0"/>
    <x v="2273"/>
    <x v="0"/>
    <x v="0"/>
    <x v="0"/>
    <x v="0"/>
    <x v="0"/>
    <s v="NABS"/>
    <s v="GUARANÁ"/>
    <x v="0"/>
    <x v="0"/>
    <x v="0"/>
    <x v="2"/>
    <x v="0"/>
    <x v="0"/>
    <x v="0"/>
    <x v="0"/>
    <x v="3"/>
    <x v="3"/>
    <x v="3"/>
    <x v="1"/>
    <x v="22"/>
    <x v="0"/>
    <d v="2021-01-31T00:00:00"/>
    <x v="0"/>
    <x v="0"/>
    <x v="0"/>
  </r>
  <r>
    <x v="1975"/>
    <x v="0"/>
    <x v="0"/>
    <x v="7"/>
    <x v="1975"/>
    <x v="1966"/>
    <x v="0"/>
    <x v="2332"/>
    <s v="0001"/>
    <x v="0"/>
    <s v="11112"/>
    <x v="0"/>
    <x v="2145"/>
    <s v="YD13"/>
    <x v="55"/>
    <s v=""/>
    <x v="0"/>
    <n v="1"/>
    <x v="0"/>
    <n v="16.91"/>
    <n v="6.9"/>
    <x v="0"/>
    <x v="0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3"/>
    <x v="3"/>
    <x v="3"/>
    <x v="1"/>
    <x v="0"/>
    <x v="0"/>
    <s v=""/>
    <x v="1"/>
    <x v="0"/>
    <x v="0"/>
  </r>
  <r>
    <x v="1976"/>
    <x v="1"/>
    <x v="0"/>
    <x v="31"/>
    <x v="1976"/>
    <x v="1967"/>
    <x v="0"/>
    <x v="2333"/>
    <s v="0001"/>
    <x v="0"/>
    <s v="11115"/>
    <x v="1"/>
    <x v="2146"/>
    <s v="YD13"/>
    <x v="64"/>
    <s v=""/>
    <x v="0"/>
    <n v="1"/>
    <x v="0"/>
    <n v="18.559999999999999"/>
    <n v="7.58"/>
    <x v="0"/>
    <x v="1"/>
    <n v="1"/>
    <n v="12850484"/>
    <x v="1932"/>
    <x v="0"/>
    <d v="2021-02-06T00:00:00"/>
    <x v="0"/>
    <x v="0"/>
    <x v="0"/>
    <s v="LU"/>
    <x v="0"/>
    <n v="0.12"/>
    <n v="0.76363636359999998"/>
    <n v="2.10970464135"/>
    <n v="1.2"/>
    <n v="1"/>
    <x v="0"/>
    <n v="7"/>
    <n v="5.7636363635999999"/>
    <x v="0"/>
    <x v="0"/>
    <x v="5"/>
    <n v="7"/>
    <x v="0"/>
    <x v="2274"/>
    <x v="0"/>
    <x v="0"/>
    <x v="0"/>
    <x v="2"/>
    <x v="0"/>
    <s v="NABS"/>
    <s v="GUARANÁ"/>
    <x v="0"/>
    <x v="0"/>
    <x v="0"/>
    <x v="0"/>
    <x v="0"/>
    <x v="0"/>
    <x v="0"/>
    <x v="0"/>
    <x v="14"/>
    <x v="30"/>
    <x v="4"/>
    <x v="3"/>
    <x v="1"/>
    <x v="0"/>
    <d v="2021-01-31T00:00:00"/>
    <x v="0"/>
    <x v="0"/>
    <x v="0"/>
  </r>
  <r>
    <x v="1976"/>
    <x v="10"/>
    <x v="0"/>
    <x v="31"/>
    <x v="1976"/>
    <x v="1967"/>
    <x v="0"/>
    <x v="2333"/>
    <s v="0001"/>
    <x v="0"/>
    <s v="11118"/>
    <x v="10"/>
    <x v="2146"/>
    <s v="YD13"/>
    <x v="64"/>
    <s v=""/>
    <x v="0"/>
    <n v="2"/>
    <x v="0"/>
    <n v="27.71"/>
    <n v="11.3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4"/>
    <x v="30"/>
    <x v="4"/>
    <x v="3"/>
    <x v="22"/>
    <x v="0"/>
    <s v=""/>
    <x v="1"/>
    <x v="0"/>
    <x v="0"/>
  </r>
  <r>
    <x v="1976"/>
    <x v="17"/>
    <x v="0"/>
    <x v="31"/>
    <x v="1976"/>
    <x v="1967"/>
    <x v="0"/>
    <x v="2333"/>
    <s v="0001"/>
    <x v="0"/>
    <s v="4963"/>
    <x v="17"/>
    <x v="2146"/>
    <s v="YD13"/>
    <x v="64"/>
    <s v=""/>
    <x v="0"/>
    <n v="2"/>
    <x v="0"/>
    <n v="32.200000000000003"/>
    <n v="6.56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4"/>
    <x v="30"/>
    <x v="4"/>
    <x v="3"/>
    <x v="147"/>
    <x v="4"/>
    <s v=""/>
    <x v="1"/>
    <x v="0"/>
    <x v="0"/>
  </r>
  <r>
    <x v="1976"/>
    <x v="18"/>
    <x v="0"/>
    <x v="31"/>
    <x v="1976"/>
    <x v="1967"/>
    <x v="0"/>
    <x v="2333"/>
    <s v="0001"/>
    <x v="0"/>
    <s v="5454"/>
    <x v="18"/>
    <x v="2146"/>
    <s v="YD13"/>
    <x v="64"/>
    <s v=""/>
    <x v="0"/>
    <n v="2"/>
    <x v="0"/>
    <n v="31.78"/>
    <n v="6.47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4"/>
    <x v="30"/>
    <x v="4"/>
    <x v="3"/>
    <x v="171"/>
    <x v="4"/>
    <s v=""/>
    <x v="1"/>
    <x v="0"/>
    <x v="0"/>
  </r>
  <r>
    <x v="1977"/>
    <x v="0"/>
    <x v="0"/>
    <x v="3"/>
    <x v="1977"/>
    <x v="1968"/>
    <x v="0"/>
    <x v="2334"/>
    <s v="0001"/>
    <x v="0"/>
    <s v="11112"/>
    <x v="0"/>
    <x v="2147"/>
    <s v="YD13"/>
    <x v="60"/>
    <s v=""/>
    <x v="0"/>
    <n v="1"/>
    <x v="0"/>
    <n v="16.91"/>
    <n v="6.9"/>
    <x v="0"/>
    <x v="0"/>
    <n v="1"/>
    <n v="12850492"/>
    <x v="1796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3"/>
    <n v="2.3333333333000001"/>
    <x v="0"/>
    <x v="0"/>
    <x v="2"/>
    <n v="3"/>
    <x v="0"/>
    <x v="2275"/>
    <x v="0"/>
    <x v="0"/>
    <x v="0"/>
    <x v="0"/>
    <x v="0"/>
    <s v="NABS"/>
    <s v="GUARANÁ"/>
    <x v="0"/>
    <x v="0"/>
    <x v="0"/>
    <x v="2"/>
    <x v="0"/>
    <x v="0"/>
    <x v="0"/>
    <x v="2"/>
    <x v="7"/>
    <x v="20"/>
    <x v="4"/>
    <x v="1"/>
    <x v="0"/>
    <x v="0"/>
    <d v="2021-01-31T00:00:00"/>
    <x v="0"/>
    <x v="0"/>
    <x v="0"/>
  </r>
  <r>
    <x v="1977"/>
    <x v="6"/>
    <x v="0"/>
    <x v="3"/>
    <x v="1977"/>
    <x v="1968"/>
    <x v="0"/>
    <x v="2334"/>
    <s v="0001"/>
    <x v="0"/>
    <s v="4961"/>
    <x v="6"/>
    <x v="2147"/>
    <s v="YD13"/>
    <x v="60"/>
    <s v=""/>
    <x v="0"/>
    <n v="1"/>
    <x v="0"/>
    <n v="16.100000000000001"/>
    <n v="3.28"/>
    <x v="0"/>
    <x v="0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2"/>
    <x v="7"/>
    <x v="20"/>
    <x v="4"/>
    <x v="1"/>
    <x v="24"/>
    <x v="4"/>
    <s v=""/>
    <x v="1"/>
    <x v="0"/>
    <x v="0"/>
  </r>
  <r>
    <x v="1977"/>
    <x v="47"/>
    <x v="0"/>
    <x v="3"/>
    <x v="1977"/>
    <x v="1968"/>
    <x v="0"/>
    <x v="2334"/>
    <s v="0001"/>
    <x v="0"/>
    <s v="12466"/>
    <x v="48"/>
    <x v="2147"/>
    <s v="YD13"/>
    <x v="60"/>
    <s v=""/>
    <x v="0"/>
    <n v="1"/>
    <x v="0"/>
    <n v="5.07"/>
    <n v="2.0699999999999998"/>
    <x v="0"/>
    <x v="0"/>
    <s v=""/>
    <s v=""/>
    <x v="1"/>
    <x v="0"/>
    <d v="2021-02-06T00:00:00"/>
    <x v="0"/>
    <x v="0"/>
    <x v="0"/>
    <s v="LU"/>
    <x v="0"/>
    <n v="2.7E-2"/>
    <n v="1"/>
    <n v="0.47468354430375004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7"/>
    <x v="20"/>
    <x v="4"/>
    <x v="1"/>
    <x v="650"/>
    <x v="0"/>
    <s v=""/>
    <x v="1"/>
    <x v="0"/>
    <x v="0"/>
  </r>
  <r>
    <x v="1978"/>
    <x v="4"/>
    <x v="1683"/>
    <x v="27"/>
    <x v="1978"/>
    <x v="1969"/>
    <x v="0"/>
    <x v="2335"/>
    <s v="0001"/>
    <x v="0"/>
    <s v="2395"/>
    <x v="4"/>
    <x v="2148"/>
    <s v="YD11"/>
    <x v="1"/>
    <s v=""/>
    <x v="0"/>
    <n v="1"/>
    <x v="1"/>
    <n v="30.98"/>
    <n v="27"/>
    <x v="0"/>
    <x v="1"/>
    <n v="1"/>
    <n v="12850495"/>
    <x v="1933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5"/>
    <n v="5"/>
    <x v="0"/>
    <x v="0"/>
    <x v="4"/>
    <n v="5"/>
    <x v="0"/>
    <x v="2276"/>
    <x v="0"/>
    <x v="0"/>
    <x v="0"/>
    <x v="0"/>
    <x v="1"/>
    <s v="CERVEZAS"/>
    <s v="PILSEN TRUJILLO"/>
    <x v="2"/>
    <x v="0"/>
    <x v="0"/>
    <x v="0"/>
    <x v="1"/>
    <x v="1"/>
    <x v="0"/>
    <x v="0"/>
    <x v="14"/>
    <x v="30"/>
    <x v="4"/>
    <x v="3"/>
    <x v="5"/>
    <x v="3"/>
    <d v="2021-01-31T00:00:00"/>
    <x v="0"/>
    <x v="0"/>
    <x v="0"/>
  </r>
  <r>
    <x v="1978"/>
    <x v="5"/>
    <x v="1683"/>
    <x v="27"/>
    <x v="1978"/>
    <x v="1969"/>
    <x v="0"/>
    <x v="2335"/>
    <s v="0001"/>
    <x v="0"/>
    <s v="2821"/>
    <x v="5"/>
    <x v="2148"/>
    <s v="YD11"/>
    <x v="1"/>
    <s v=""/>
    <x v="0"/>
    <n v="2"/>
    <x v="1"/>
    <n v="61.41"/>
    <n v="54.54"/>
    <x v="0"/>
    <x v="1"/>
    <s v=""/>
    <s v=""/>
    <x v="1"/>
    <x v="0"/>
    <d v="2021-02-06T00:00:00"/>
    <x v="0"/>
    <x v="0"/>
    <x v="0"/>
    <s v="LU"/>
    <x v="0"/>
    <n v="0.1512"/>
    <n v="2"/>
    <n v="2.032258064516134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PILSEN CALLAO"/>
    <x v="2"/>
    <x v="0"/>
    <x v="0"/>
    <x v="0"/>
    <x v="1"/>
    <x v="1"/>
    <x v="0"/>
    <x v="0"/>
    <x v="14"/>
    <x v="30"/>
    <x v="4"/>
    <x v="3"/>
    <x v="15"/>
    <x v="3"/>
    <s v=""/>
    <x v="1"/>
    <x v="0"/>
    <x v="0"/>
  </r>
  <r>
    <x v="1978"/>
    <x v="7"/>
    <x v="1683"/>
    <x v="27"/>
    <x v="1978"/>
    <x v="1969"/>
    <x v="0"/>
    <x v="2335"/>
    <s v="0001"/>
    <x v="0"/>
    <s v="6842"/>
    <x v="7"/>
    <x v="2148"/>
    <s v="YD11"/>
    <x v="1"/>
    <s v=""/>
    <x v="0"/>
    <n v="2"/>
    <x v="1"/>
    <n v="69.12"/>
    <n v="55.44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4"/>
    <s v=""/>
    <x v="1"/>
    <x v="1"/>
    <x v="1"/>
    <x v="0"/>
    <x v="0"/>
    <x v="1"/>
    <x v="1"/>
    <s v="CERVEZAS"/>
    <s v="CUSQUEÑA"/>
    <x v="2"/>
    <x v="0"/>
    <x v="0"/>
    <x v="0"/>
    <x v="1"/>
    <x v="1"/>
    <x v="0"/>
    <x v="0"/>
    <x v="14"/>
    <x v="30"/>
    <x v="4"/>
    <x v="3"/>
    <x v="69"/>
    <x v="5"/>
    <s v=""/>
    <x v="1"/>
    <x v="0"/>
    <x v="0"/>
  </r>
  <r>
    <x v="1978"/>
    <x v="11"/>
    <x v="1683"/>
    <x v="27"/>
    <x v="1978"/>
    <x v="1969"/>
    <x v="1"/>
    <x v="2335"/>
    <s v="0001"/>
    <x v="0"/>
    <s v="3500192"/>
    <x v="11"/>
    <x v="2148"/>
    <s v="YP66"/>
    <x v="1"/>
    <s v=""/>
    <x v="1"/>
    <n v="5"/>
    <x v="1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978"/>
    <x v="11"/>
    <x v="1683"/>
    <x v="27"/>
    <x v="1978"/>
    <x v="1969"/>
    <x v="1"/>
    <x v="2335"/>
    <s v="0001"/>
    <x v="0"/>
    <s v="3500192"/>
    <x v="11"/>
    <x v="2148"/>
    <s v="YD73"/>
    <x v="1"/>
    <s v=""/>
    <x v="1"/>
    <n v="1"/>
    <x v="1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978"/>
    <x v="11"/>
    <x v="1683"/>
    <x v="27"/>
    <x v="1978"/>
    <x v="1969"/>
    <x v="1"/>
    <x v="2335"/>
    <s v="0001"/>
    <x v="0"/>
    <s v="3500192"/>
    <x v="11"/>
    <x v="214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978"/>
    <x v="11"/>
    <x v="1683"/>
    <x v="27"/>
    <x v="1978"/>
    <x v="1969"/>
    <x v="1"/>
    <x v="2335"/>
    <s v="0001"/>
    <x v="0"/>
    <s v="3500192"/>
    <x v="11"/>
    <x v="2148"/>
    <s v="YD73"/>
    <x v="1"/>
    <s v=""/>
    <x v="1"/>
    <n v="2"/>
    <x v="1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0"/>
    <x v="0"/>
    <x v="14"/>
    <x v="30"/>
    <x v="4"/>
    <x v="3"/>
    <x v="10"/>
    <x v="6"/>
    <s v=""/>
    <x v="1"/>
    <x v="0"/>
    <x v="0"/>
  </r>
  <r>
    <x v="1979"/>
    <x v="19"/>
    <x v="0"/>
    <x v="32"/>
    <x v="1979"/>
    <x v="1970"/>
    <x v="0"/>
    <x v="2336"/>
    <s v="0001"/>
    <x v="0"/>
    <s v="7841"/>
    <x v="19"/>
    <x v="2149"/>
    <s v="YD13"/>
    <x v="52"/>
    <s v=""/>
    <x v="0"/>
    <n v="1"/>
    <x v="0"/>
    <n v="21.59"/>
    <n v="4.4000000000000004"/>
    <x v="0"/>
    <x v="1"/>
    <n v="1"/>
    <n v="12850506"/>
    <x v="1934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3"/>
    <n v="1"/>
    <x v="0"/>
    <x v="0"/>
    <x v="5"/>
    <n v="3"/>
    <x v="0"/>
    <x v="2277"/>
    <x v="0"/>
    <x v="0"/>
    <x v="0"/>
    <x v="0"/>
    <x v="1"/>
    <s v="CERVEZAS"/>
    <s v="CORONA"/>
    <x v="1"/>
    <x v="0"/>
    <x v="0"/>
    <x v="0"/>
    <x v="0"/>
    <x v="0"/>
    <x v="0"/>
    <x v="0"/>
    <x v="16"/>
    <x v="36"/>
    <x v="2"/>
    <x v="3"/>
    <x v="315"/>
    <x v="7"/>
    <d v="2021-01-31T00:00:00"/>
    <x v="0"/>
    <x v="0"/>
    <x v="0"/>
  </r>
  <r>
    <x v="1979"/>
    <x v="26"/>
    <x v="0"/>
    <x v="32"/>
    <x v="1979"/>
    <x v="1970"/>
    <x v="0"/>
    <x v="2336"/>
    <s v="0001"/>
    <x v="0"/>
    <s v="12408"/>
    <x v="26"/>
    <x v="2149"/>
    <s v="YD13"/>
    <x v="52"/>
    <s v=""/>
    <x v="0"/>
    <n v="1"/>
    <x v="0"/>
    <n v="8.1300000000000008"/>
    <n v="4.5999999999999996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5"/>
    <s v=""/>
    <x v="1"/>
    <x v="1"/>
    <x v="1"/>
    <x v="0"/>
    <x v="0"/>
    <x v="1"/>
    <x v="1"/>
    <s v="CERVEZAS"/>
    <s v="GOLDEN"/>
    <x v="1"/>
    <x v="0"/>
    <x v="0"/>
    <x v="0"/>
    <x v="0"/>
    <x v="0"/>
    <x v="0"/>
    <x v="0"/>
    <x v="16"/>
    <x v="36"/>
    <x v="2"/>
    <x v="3"/>
    <x v="47"/>
    <x v="1"/>
    <s v=""/>
    <x v="1"/>
    <x v="0"/>
    <x v="0"/>
  </r>
  <r>
    <x v="1979"/>
    <x v="18"/>
    <x v="0"/>
    <x v="32"/>
    <x v="1979"/>
    <x v="1970"/>
    <x v="0"/>
    <x v="2336"/>
    <s v="0001"/>
    <x v="0"/>
    <s v="5454"/>
    <x v="18"/>
    <x v="2149"/>
    <s v="YD13"/>
    <x v="52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5"/>
    <s v=""/>
    <x v="1"/>
    <x v="1"/>
    <x v="1"/>
    <x v="0"/>
    <x v="0"/>
    <x v="1"/>
    <x v="0"/>
    <s v="NABS"/>
    <s v="SAN MATEO"/>
    <x v="0"/>
    <x v="0"/>
    <x v="0"/>
    <x v="0"/>
    <x v="0"/>
    <x v="0"/>
    <x v="0"/>
    <x v="0"/>
    <x v="16"/>
    <x v="36"/>
    <x v="2"/>
    <x v="3"/>
    <x v="25"/>
    <x v="4"/>
    <s v=""/>
    <x v="1"/>
    <x v="0"/>
    <x v="0"/>
  </r>
  <r>
    <x v="1980"/>
    <x v="4"/>
    <x v="0"/>
    <x v="32"/>
    <x v="1980"/>
    <x v="1971"/>
    <x v="0"/>
    <x v="2337"/>
    <s v="0001"/>
    <x v="0"/>
    <s v="2395"/>
    <x v="4"/>
    <x v="2150"/>
    <s v="YD11"/>
    <x v="49"/>
    <s v=""/>
    <x v="0"/>
    <n v="5"/>
    <x v="0"/>
    <n v="146.44999999999999"/>
    <n v="133.24"/>
    <x v="0"/>
    <x v="1"/>
    <n v="1"/>
    <n v="12850517"/>
    <x v="1935"/>
    <x v="0"/>
    <d v="2021-02-06T00:00:00"/>
    <x v="0"/>
    <x v="0"/>
    <x v="0"/>
    <s v="LU"/>
    <x v="0"/>
    <n v="0.372"/>
    <n v="5"/>
    <n v="5.0000000000000133"/>
    <n v="7.1428571428571423"/>
    <n v="5"/>
    <x v="0"/>
    <n v="10"/>
    <n v="10"/>
    <x v="0"/>
    <x v="0"/>
    <x v="5"/>
    <n v="10"/>
    <x v="0"/>
    <x v="2278"/>
    <x v="0"/>
    <x v="0"/>
    <x v="0"/>
    <x v="2"/>
    <x v="1"/>
    <s v="CERVEZAS"/>
    <s v="PILSEN TRUJILLO"/>
    <x v="2"/>
    <x v="0"/>
    <x v="0"/>
    <x v="0"/>
    <x v="0"/>
    <x v="0"/>
    <x v="0"/>
    <x v="0"/>
    <x v="16"/>
    <x v="36"/>
    <x v="2"/>
    <x v="3"/>
    <x v="893"/>
    <x v="3"/>
    <d v="2021-01-31T00:00:00"/>
    <x v="0"/>
    <x v="0"/>
    <x v="0"/>
  </r>
  <r>
    <x v="1980"/>
    <x v="5"/>
    <x v="0"/>
    <x v="32"/>
    <x v="1980"/>
    <x v="1971"/>
    <x v="0"/>
    <x v="2337"/>
    <s v="0001"/>
    <x v="0"/>
    <s v="2821"/>
    <x v="5"/>
    <x v="2150"/>
    <s v="YD11"/>
    <x v="49"/>
    <s v=""/>
    <x v="0"/>
    <n v="5"/>
    <x v="0"/>
    <n v="153.53"/>
    <n v="136.35"/>
    <x v="0"/>
    <x v="1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5"/>
    <s v=""/>
    <x v="1"/>
    <x v="1"/>
    <x v="1"/>
    <x v="0"/>
    <x v="0"/>
    <x v="1"/>
    <x v="1"/>
    <s v="CERVEZAS"/>
    <s v="PILSEN CALLAO"/>
    <x v="2"/>
    <x v="0"/>
    <x v="0"/>
    <x v="0"/>
    <x v="0"/>
    <x v="0"/>
    <x v="0"/>
    <x v="0"/>
    <x v="16"/>
    <x v="36"/>
    <x v="2"/>
    <x v="3"/>
    <x v="31"/>
    <x v="3"/>
    <s v=""/>
    <x v="1"/>
    <x v="0"/>
    <x v="0"/>
  </r>
  <r>
    <x v="1980"/>
    <x v="11"/>
    <x v="0"/>
    <x v="32"/>
    <x v="1980"/>
    <x v="1971"/>
    <x v="1"/>
    <x v="2337"/>
    <s v="0001"/>
    <x v="0"/>
    <s v="3500192"/>
    <x v="11"/>
    <x v="2150"/>
    <s v="YP66"/>
    <x v="49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980"/>
    <x v="11"/>
    <x v="0"/>
    <x v="32"/>
    <x v="1980"/>
    <x v="1971"/>
    <x v="1"/>
    <x v="2337"/>
    <s v="0001"/>
    <x v="0"/>
    <s v="3500192"/>
    <x v="11"/>
    <x v="2150"/>
    <s v="YD73"/>
    <x v="49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980"/>
    <x v="11"/>
    <x v="0"/>
    <x v="32"/>
    <x v="1980"/>
    <x v="1971"/>
    <x v="1"/>
    <x v="2337"/>
    <s v="0001"/>
    <x v="0"/>
    <s v="3500192"/>
    <x v="11"/>
    <x v="2150"/>
    <s v="YD73"/>
    <x v="49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6"/>
    <x v="36"/>
    <x v="2"/>
    <x v="3"/>
    <x v="10"/>
    <x v="6"/>
    <s v=""/>
    <x v="1"/>
    <x v="0"/>
    <x v="0"/>
  </r>
  <r>
    <x v="1981"/>
    <x v="6"/>
    <x v="1684"/>
    <x v="21"/>
    <x v="1981"/>
    <x v="1972"/>
    <x v="0"/>
    <x v="2338"/>
    <s v="0001"/>
    <x v="0"/>
    <s v="4961"/>
    <x v="6"/>
    <x v="2151"/>
    <s v="YD13"/>
    <x v="1"/>
    <s v=""/>
    <x v="0"/>
    <n v="2"/>
    <x v="2"/>
    <n v="25.42"/>
    <n v="5.18"/>
    <x v="1"/>
    <x v="1"/>
    <n v="1"/>
    <n v="12851336"/>
    <x v="1936"/>
    <x v="0"/>
    <d v="2021-02-06T00:00:00"/>
    <x v="1"/>
    <x v="1"/>
    <x v="1"/>
    <s v="LU"/>
    <x v="0"/>
    <n v="0.18"/>
    <n v="2"/>
    <n v="3.1645569620250003"/>
    <n v="2"/>
    <n v="2"/>
    <x v="0"/>
    <n v="6"/>
    <n v="4.5"/>
    <x v="0"/>
    <x v="0"/>
    <x v="1"/>
    <n v="6"/>
    <x v="0"/>
    <x v="2279"/>
    <x v="0"/>
    <x v="0"/>
    <x v="0"/>
    <x v="2"/>
    <x v="0"/>
    <s v="NABS"/>
    <s v="SAN MATEO"/>
    <x v="0"/>
    <x v="0"/>
    <x v="0"/>
    <x v="3"/>
    <x v="1"/>
    <x v="1"/>
    <x v="1"/>
    <x v="1"/>
    <x v="2"/>
    <x v="6"/>
    <x v="2"/>
    <x v="1"/>
    <x v="175"/>
    <x v="4"/>
    <d v="2021-01-31T00:00:00"/>
    <x v="0"/>
    <x v="0"/>
    <x v="0"/>
  </r>
  <r>
    <x v="1981"/>
    <x v="4"/>
    <x v="1684"/>
    <x v="21"/>
    <x v="1981"/>
    <x v="1972"/>
    <x v="0"/>
    <x v="2338"/>
    <s v="0001"/>
    <x v="0"/>
    <s v="2395"/>
    <x v="4"/>
    <x v="2151"/>
    <s v="YD11"/>
    <x v="1"/>
    <s v=""/>
    <x v="0"/>
    <n v="2"/>
    <x v="2"/>
    <n v="62.79"/>
    <n v="53.08"/>
    <x v="1"/>
    <x v="1"/>
    <s v=""/>
    <s v=""/>
    <x v="1"/>
    <x v="0"/>
    <d v="2021-02-06T00:00:00"/>
    <x v="1"/>
    <x v="1"/>
    <x v="1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1"/>
    <x v="1"/>
    <x v="2"/>
    <x v="6"/>
    <x v="2"/>
    <x v="1"/>
    <x v="114"/>
    <x v="3"/>
    <s v=""/>
    <x v="1"/>
    <x v="0"/>
    <x v="0"/>
  </r>
  <r>
    <x v="1981"/>
    <x v="13"/>
    <x v="1684"/>
    <x v="21"/>
    <x v="1981"/>
    <x v="1972"/>
    <x v="0"/>
    <x v="2338"/>
    <s v="0001"/>
    <x v="0"/>
    <s v="14268"/>
    <x v="13"/>
    <x v="2151"/>
    <s v="YD13"/>
    <x v="1"/>
    <s v=""/>
    <x v="0"/>
    <n v="2"/>
    <x v="2"/>
    <n v="26.27"/>
    <n v="5.35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1"/>
    <x v="1"/>
    <x v="2"/>
    <x v="6"/>
    <x v="2"/>
    <x v="1"/>
    <x v="595"/>
    <x v="1"/>
    <s v=""/>
    <x v="1"/>
    <x v="0"/>
    <x v="0"/>
  </r>
  <r>
    <x v="1981"/>
    <x v="11"/>
    <x v="1684"/>
    <x v="21"/>
    <x v="1981"/>
    <x v="1972"/>
    <x v="1"/>
    <x v="2338"/>
    <s v="0001"/>
    <x v="0"/>
    <s v="3500192"/>
    <x v="11"/>
    <x v="2151"/>
    <s v="YP66"/>
    <x v="1"/>
    <s v=""/>
    <x v="1"/>
    <n v="2"/>
    <x v="2"/>
    <n v="-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6"/>
    <x v="2"/>
    <x v="1"/>
    <x v="10"/>
    <x v="6"/>
    <s v=""/>
    <x v="1"/>
    <x v="0"/>
    <x v="0"/>
  </r>
  <r>
    <x v="1981"/>
    <x v="11"/>
    <x v="1684"/>
    <x v="21"/>
    <x v="1981"/>
    <x v="1972"/>
    <x v="1"/>
    <x v="2338"/>
    <s v="0001"/>
    <x v="0"/>
    <s v="3500192"/>
    <x v="11"/>
    <x v="2151"/>
    <s v="YD73"/>
    <x v="1"/>
    <s v=""/>
    <x v="1"/>
    <n v="2"/>
    <x v="2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1"/>
    <x v="1"/>
    <x v="2"/>
    <x v="6"/>
    <x v="2"/>
    <x v="1"/>
    <x v="10"/>
    <x v="6"/>
    <s v=""/>
    <x v="1"/>
    <x v="0"/>
    <x v="0"/>
  </r>
  <r>
    <x v="1982"/>
    <x v="6"/>
    <x v="1685"/>
    <x v="14"/>
    <x v="1982"/>
    <x v="1973"/>
    <x v="0"/>
    <x v="2339"/>
    <s v="0001"/>
    <x v="0"/>
    <s v="4961"/>
    <x v="6"/>
    <x v="1015"/>
    <s v="YD13"/>
    <x v="1"/>
    <s v=""/>
    <x v="0"/>
    <n v="1"/>
    <x v="0"/>
    <n v="12.71"/>
    <n v="2.59"/>
    <x v="1"/>
    <x v="1"/>
    <n v="1"/>
    <n v="12851340"/>
    <x v="1937"/>
    <x v="0"/>
    <d v="2021-02-06T00:00:00"/>
    <x v="1"/>
    <x v="1"/>
    <x v="1"/>
    <s v="LU"/>
    <x v="0"/>
    <n v="0.09"/>
    <n v="1"/>
    <n v="1.5822784810125001"/>
    <n v="1"/>
    <n v="1"/>
    <x v="0"/>
    <n v="3"/>
    <n v="3"/>
    <x v="0"/>
    <x v="0"/>
    <x v="1"/>
    <n v="3"/>
    <x v="0"/>
    <x v="2280"/>
    <x v="0"/>
    <x v="0"/>
    <x v="0"/>
    <x v="0"/>
    <x v="0"/>
    <s v="NABS"/>
    <s v="SAN MATEO"/>
    <x v="0"/>
    <x v="0"/>
    <x v="0"/>
    <x v="2"/>
    <x v="1"/>
    <x v="1"/>
    <x v="0"/>
    <x v="2"/>
    <x v="3"/>
    <x v="3"/>
    <x v="3"/>
    <x v="1"/>
    <x v="6"/>
    <x v="4"/>
    <d v="2021-01-31T00:00:00"/>
    <x v="0"/>
    <x v="0"/>
    <x v="0"/>
  </r>
  <r>
    <x v="1982"/>
    <x v="25"/>
    <x v="1685"/>
    <x v="14"/>
    <x v="1982"/>
    <x v="1973"/>
    <x v="0"/>
    <x v="2339"/>
    <s v="0001"/>
    <x v="0"/>
    <s v="8758"/>
    <x v="25"/>
    <x v="1015"/>
    <s v="YD13"/>
    <x v="1"/>
    <s v=""/>
    <x v="0"/>
    <n v="1"/>
    <x v="0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2"/>
    <x v="3"/>
    <x v="3"/>
    <x v="3"/>
    <x v="1"/>
    <x v="46"/>
    <x v="0"/>
    <s v=""/>
    <x v="1"/>
    <x v="0"/>
    <x v="0"/>
  </r>
  <r>
    <x v="1982"/>
    <x v="10"/>
    <x v="1685"/>
    <x v="14"/>
    <x v="1982"/>
    <x v="1973"/>
    <x v="0"/>
    <x v="2339"/>
    <s v="0001"/>
    <x v="0"/>
    <s v="11118"/>
    <x v="10"/>
    <x v="1015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2"/>
    <x v="3"/>
    <x v="3"/>
    <x v="3"/>
    <x v="1"/>
    <x v="9"/>
    <x v="0"/>
    <s v=""/>
    <x v="1"/>
    <x v="0"/>
    <x v="0"/>
  </r>
  <r>
    <x v="1983"/>
    <x v="25"/>
    <x v="1686"/>
    <x v="21"/>
    <x v="1983"/>
    <x v="1974"/>
    <x v="0"/>
    <x v="2340"/>
    <s v="0001"/>
    <x v="0"/>
    <s v="8758"/>
    <x v="25"/>
    <x v="2152"/>
    <s v="YD13"/>
    <x v="1"/>
    <s v=""/>
    <x v="0"/>
    <n v="1"/>
    <x v="3"/>
    <n v="7.89"/>
    <n v="3.22"/>
    <x v="1"/>
    <x v="1"/>
    <n v="1"/>
    <n v="12851348"/>
    <x v="1938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4"/>
    <n v="2"/>
    <x v="0"/>
    <x v="0"/>
    <x v="1"/>
    <n v="4"/>
    <x v="0"/>
    <x v="2281"/>
    <x v="0"/>
    <x v="0"/>
    <x v="0"/>
    <x v="0"/>
    <x v="0"/>
    <s v="NABS"/>
    <s v="VIVA BACKUS"/>
    <x v="0"/>
    <x v="0"/>
    <x v="0"/>
    <x v="3"/>
    <x v="1"/>
    <x v="1"/>
    <x v="0"/>
    <x v="0"/>
    <x v="7"/>
    <x v="11"/>
    <x v="4"/>
    <x v="1"/>
    <x v="46"/>
    <x v="0"/>
    <d v="2021-01-31T00:00:00"/>
    <x v="0"/>
    <x v="0"/>
    <x v="0"/>
  </r>
  <r>
    <x v="1983"/>
    <x v="32"/>
    <x v="1686"/>
    <x v="21"/>
    <x v="1983"/>
    <x v="1974"/>
    <x v="0"/>
    <x v="2340"/>
    <s v="0001"/>
    <x v="0"/>
    <s v="9314"/>
    <x v="32"/>
    <x v="2152"/>
    <s v="YD13"/>
    <x v="1"/>
    <s v=""/>
    <x v="0"/>
    <n v="1"/>
    <x v="3"/>
    <n v="7.24"/>
    <n v="2.75"/>
    <x v="1"/>
    <x v="1"/>
    <s v=""/>
    <s v=""/>
    <x v="1"/>
    <x v="0"/>
    <d v="2021-02-06T00:00:00"/>
    <x v="1"/>
    <x v="1"/>
    <x v="1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3"/>
    <x v="1"/>
    <x v="1"/>
    <x v="0"/>
    <x v="0"/>
    <x v="7"/>
    <x v="11"/>
    <x v="4"/>
    <x v="1"/>
    <x v="115"/>
    <x v="10"/>
    <s v=""/>
    <x v="1"/>
    <x v="0"/>
    <x v="0"/>
  </r>
  <r>
    <x v="1983"/>
    <x v="13"/>
    <x v="1686"/>
    <x v="21"/>
    <x v="1983"/>
    <x v="1974"/>
    <x v="0"/>
    <x v="2340"/>
    <s v="0001"/>
    <x v="0"/>
    <s v="14268"/>
    <x v="13"/>
    <x v="2152"/>
    <s v="YD13"/>
    <x v="1"/>
    <s v=""/>
    <x v="0"/>
    <n v="2"/>
    <x v="3"/>
    <n v="22.48"/>
    <n v="4.58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7"/>
    <x v="11"/>
    <x v="4"/>
    <x v="1"/>
    <x v="41"/>
    <x v="1"/>
    <s v=""/>
    <x v="1"/>
    <x v="0"/>
    <x v="0"/>
  </r>
  <r>
    <x v="1984"/>
    <x v="17"/>
    <x v="1687"/>
    <x v="12"/>
    <x v="1984"/>
    <x v="1975"/>
    <x v="0"/>
    <x v="2341"/>
    <s v="0001"/>
    <x v="0"/>
    <s v="4963"/>
    <x v="17"/>
    <x v="2153"/>
    <s v="YD13"/>
    <x v="1"/>
    <s v=""/>
    <x v="0"/>
    <n v="1"/>
    <x v="0"/>
    <n v="12.71"/>
    <n v="2.59"/>
    <x v="3"/>
    <x v="1"/>
    <n v="1"/>
    <n v="12851355"/>
    <x v="1939"/>
    <x v="0"/>
    <d v="2021-02-06T00:00:00"/>
    <x v="1"/>
    <x v="3"/>
    <x v="3"/>
    <s v="LU"/>
    <x v="0"/>
    <n v="0.09"/>
    <n v="1"/>
    <n v="1.5822784810125001"/>
    <n v="1"/>
    <n v="1"/>
    <x v="0"/>
    <n v="3"/>
    <n v="3"/>
    <x v="0"/>
    <x v="0"/>
    <x v="1"/>
    <n v="3"/>
    <x v="0"/>
    <x v="2282"/>
    <x v="0"/>
    <x v="0"/>
    <x v="0"/>
    <x v="0"/>
    <x v="0"/>
    <s v="NABS"/>
    <s v="SAN MATEO"/>
    <x v="0"/>
    <x v="0"/>
    <x v="0"/>
    <x v="1"/>
    <x v="1"/>
    <x v="1"/>
    <x v="0"/>
    <x v="0"/>
    <x v="2"/>
    <x v="25"/>
    <x v="1"/>
    <x v="1"/>
    <x v="6"/>
    <x v="4"/>
    <d v="2021-01-31T00:00:00"/>
    <x v="0"/>
    <x v="0"/>
    <x v="0"/>
  </r>
  <r>
    <x v="1984"/>
    <x v="25"/>
    <x v="1687"/>
    <x v="12"/>
    <x v="1984"/>
    <x v="1975"/>
    <x v="0"/>
    <x v="2341"/>
    <s v="0001"/>
    <x v="0"/>
    <s v="8758"/>
    <x v="25"/>
    <x v="2153"/>
    <s v="YD13"/>
    <x v="1"/>
    <s v=""/>
    <x v="0"/>
    <n v="1"/>
    <x v="0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2"/>
    <x v="25"/>
    <x v="1"/>
    <x v="1"/>
    <x v="46"/>
    <x v="0"/>
    <s v=""/>
    <x v="1"/>
    <x v="0"/>
    <x v="0"/>
  </r>
  <r>
    <x v="1984"/>
    <x v="10"/>
    <x v="1687"/>
    <x v="12"/>
    <x v="1984"/>
    <x v="1975"/>
    <x v="0"/>
    <x v="2341"/>
    <s v="0001"/>
    <x v="0"/>
    <s v="11118"/>
    <x v="10"/>
    <x v="2153"/>
    <s v="YD13"/>
    <x v="1"/>
    <s v=""/>
    <x v="0"/>
    <n v="1"/>
    <x v="0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5"/>
    <x v="1"/>
    <x v="1"/>
    <x v="9"/>
    <x v="0"/>
    <s v=""/>
    <x v="1"/>
    <x v="0"/>
    <x v="0"/>
  </r>
  <r>
    <x v="1985"/>
    <x v="4"/>
    <x v="1688"/>
    <x v="6"/>
    <x v="1985"/>
    <x v="1976"/>
    <x v="0"/>
    <x v="2342"/>
    <s v="0001"/>
    <x v="0"/>
    <s v="2395"/>
    <x v="4"/>
    <x v="2154"/>
    <s v="YD11"/>
    <x v="1"/>
    <s v=""/>
    <x v="0"/>
    <n v="2"/>
    <x v="3"/>
    <n v="61.97"/>
    <n v="53.98"/>
    <x v="3"/>
    <x v="1"/>
    <n v="1"/>
    <n v="12851359"/>
    <x v="1940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5"/>
    <n v="4.25"/>
    <x v="0"/>
    <x v="0"/>
    <x v="1"/>
    <n v="5"/>
    <x v="0"/>
    <x v="2283"/>
    <x v="0"/>
    <x v="0"/>
    <x v="0"/>
    <x v="0"/>
    <x v="1"/>
    <s v="CERVEZAS"/>
    <s v="PILSEN TRUJILLO"/>
    <x v="2"/>
    <x v="0"/>
    <x v="0"/>
    <x v="3"/>
    <x v="1"/>
    <x v="1"/>
    <x v="0"/>
    <x v="2"/>
    <x v="2"/>
    <x v="6"/>
    <x v="2"/>
    <x v="1"/>
    <x v="15"/>
    <x v="3"/>
    <d v="2021-01-31T00:00:00"/>
    <x v="0"/>
    <x v="0"/>
    <x v="0"/>
  </r>
  <r>
    <x v="1985"/>
    <x v="5"/>
    <x v="1688"/>
    <x v="6"/>
    <x v="1985"/>
    <x v="1976"/>
    <x v="0"/>
    <x v="2342"/>
    <s v="0001"/>
    <x v="0"/>
    <s v="2821"/>
    <x v="5"/>
    <x v="2154"/>
    <s v="YD11"/>
    <x v="1"/>
    <s v=""/>
    <x v="0"/>
    <n v="2"/>
    <x v="3"/>
    <n v="61.41"/>
    <n v="54.54"/>
    <x v="3"/>
    <x v="1"/>
    <s v=""/>
    <s v=""/>
    <x v="1"/>
    <x v="0"/>
    <d v="2021-02-06T00:00:00"/>
    <x v="1"/>
    <x v="3"/>
    <x v="3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2"/>
    <x v="2"/>
    <x v="6"/>
    <x v="2"/>
    <x v="1"/>
    <x v="15"/>
    <x v="3"/>
    <s v=""/>
    <x v="1"/>
    <x v="0"/>
    <x v="0"/>
  </r>
  <r>
    <x v="1985"/>
    <x v="3"/>
    <x v="1688"/>
    <x v="6"/>
    <x v="1985"/>
    <x v="1976"/>
    <x v="0"/>
    <x v="2342"/>
    <s v="0001"/>
    <x v="0"/>
    <s v="8563"/>
    <x v="3"/>
    <x v="2154"/>
    <s v="YD13"/>
    <x v="1"/>
    <s v=""/>
    <x v="0"/>
    <n v="1"/>
    <x v="3"/>
    <n v="10.26"/>
    <n v="7.59"/>
    <x v="3"/>
    <x v="1"/>
    <s v=""/>
    <s v=""/>
    <x v="1"/>
    <x v="0"/>
    <d v="2021-02-06T00:00:00"/>
    <x v="1"/>
    <x v="3"/>
    <x v="3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2"/>
    <x v="2"/>
    <x v="6"/>
    <x v="2"/>
    <x v="1"/>
    <x v="44"/>
    <x v="2"/>
    <s v=""/>
    <x v="1"/>
    <x v="0"/>
    <x v="0"/>
  </r>
  <r>
    <x v="1985"/>
    <x v="11"/>
    <x v="1688"/>
    <x v="6"/>
    <x v="1985"/>
    <x v="1976"/>
    <x v="1"/>
    <x v="2342"/>
    <s v="0001"/>
    <x v="0"/>
    <s v="3500192"/>
    <x v="11"/>
    <x v="2154"/>
    <s v="YP66"/>
    <x v="1"/>
    <s v=""/>
    <x v="1"/>
    <n v="4"/>
    <x v="3"/>
    <n v="-15.2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6"/>
    <x v="2"/>
    <x v="1"/>
    <x v="10"/>
    <x v="6"/>
    <s v=""/>
    <x v="1"/>
    <x v="0"/>
    <x v="0"/>
  </r>
  <r>
    <x v="1985"/>
    <x v="11"/>
    <x v="1688"/>
    <x v="6"/>
    <x v="1985"/>
    <x v="1976"/>
    <x v="1"/>
    <x v="2342"/>
    <s v="0001"/>
    <x v="0"/>
    <s v="3500192"/>
    <x v="11"/>
    <x v="2154"/>
    <s v="YD73"/>
    <x v="1"/>
    <s v=""/>
    <x v="1"/>
    <n v="2"/>
    <x v="3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6"/>
    <x v="2"/>
    <x v="1"/>
    <x v="10"/>
    <x v="6"/>
    <s v=""/>
    <x v="1"/>
    <x v="0"/>
    <x v="0"/>
  </r>
  <r>
    <x v="1985"/>
    <x v="11"/>
    <x v="1688"/>
    <x v="6"/>
    <x v="1985"/>
    <x v="1976"/>
    <x v="1"/>
    <x v="2342"/>
    <s v="0001"/>
    <x v="0"/>
    <s v="3500192"/>
    <x v="11"/>
    <x v="2154"/>
    <s v="YD73"/>
    <x v="1"/>
    <s v=""/>
    <x v="1"/>
    <n v="2"/>
    <x v="3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2"/>
    <x v="6"/>
    <x v="2"/>
    <x v="1"/>
    <x v="10"/>
    <x v="6"/>
    <s v=""/>
    <x v="1"/>
    <x v="0"/>
    <x v="0"/>
  </r>
  <r>
    <x v="1986"/>
    <x v="25"/>
    <x v="1689"/>
    <x v="6"/>
    <x v="1986"/>
    <x v="1977"/>
    <x v="0"/>
    <x v="2343"/>
    <s v="0001"/>
    <x v="0"/>
    <s v="8758"/>
    <x v="25"/>
    <x v="2155"/>
    <s v="YD13"/>
    <x v="1"/>
    <s v=""/>
    <x v="0"/>
    <n v="1"/>
    <x v="3"/>
    <n v="7.89"/>
    <n v="3.22"/>
    <x v="3"/>
    <x v="1"/>
    <n v="1"/>
    <n v="12851363"/>
    <x v="194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8"/>
    <n v="6"/>
    <x v="0"/>
    <x v="0"/>
    <x v="1"/>
    <n v="8"/>
    <x v="0"/>
    <x v="2284"/>
    <x v="0"/>
    <x v="0"/>
    <x v="0"/>
    <x v="2"/>
    <x v="0"/>
    <s v="NABS"/>
    <s v="VIVA BACKUS"/>
    <x v="0"/>
    <x v="0"/>
    <x v="0"/>
    <x v="3"/>
    <x v="1"/>
    <x v="1"/>
    <x v="0"/>
    <x v="0"/>
    <x v="7"/>
    <x v="11"/>
    <x v="4"/>
    <x v="1"/>
    <x v="46"/>
    <x v="0"/>
    <d v="2021-01-31T00:00:00"/>
    <x v="0"/>
    <x v="0"/>
    <x v="0"/>
  </r>
  <r>
    <x v="1986"/>
    <x v="4"/>
    <x v="1689"/>
    <x v="6"/>
    <x v="1986"/>
    <x v="1977"/>
    <x v="0"/>
    <x v="2343"/>
    <s v="0001"/>
    <x v="0"/>
    <s v="2395"/>
    <x v="4"/>
    <x v="2155"/>
    <s v="YD11"/>
    <x v="1"/>
    <s v=""/>
    <x v="0"/>
    <n v="3"/>
    <x v="3"/>
    <n v="92.95"/>
    <n v="80.98"/>
    <x v="3"/>
    <x v="1"/>
    <s v=""/>
    <s v=""/>
    <x v="1"/>
    <x v="0"/>
    <d v="2021-02-06T00:00:00"/>
    <x v="1"/>
    <x v="3"/>
    <x v="3"/>
    <s v="LU"/>
    <x v="0"/>
    <n v="0.22320000000000001"/>
    <n v="3"/>
    <n v="3.000000000000008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3"/>
    <x v="1"/>
    <x v="1"/>
    <x v="0"/>
    <x v="0"/>
    <x v="7"/>
    <x v="11"/>
    <x v="4"/>
    <x v="1"/>
    <x v="4"/>
    <x v="3"/>
    <s v=""/>
    <x v="1"/>
    <x v="0"/>
    <x v="0"/>
  </r>
  <r>
    <x v="1986"/>
    <x v="32"/>
    <x v="1689"/>
    <x v="6"/>
    <x v="1986"/>
    <x v="1977"/>
    <x v="0"/>
    <x v="2343"/>
    <s v="0001"/>
    <x v="0"/>
    <s v="9314"/>
    <x v="32"/>
    <x v="2155"/>
    <s v="YD13"/>
    <x v="1"/>
    <s v=""/>
    <x v="0"/>
    <n v="1"/>
    <x v="3"/>
    <n v="7.24"/>
    <n v="2.75"/>
    <x v="3"/>
    <x v="1"/>
    <s v=""/>
    <s v=""/>
    <x v="1"/>
    <x v="0"/>
    <d v="2021-02-06T00:00:00"/>
    <x v="1"/>
    <x v="3"/>
    <x v="3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3"/>
    <x v="1"/>
    <x v="1"/>
    <x v="0"/>
    <x v="0"/>
    <x v="7"/>
    <x v="11"/>
    <x v="4"/>
    <x v="1"/>
    <x v="115"/>
    <x v="10"/>
    <s v=""/>
    <x v="1"/>
    <x v="0"/>
    <x v="0"/>
  </r>
  <r>
    <x v="1986"/>
    <x v="10"/>
    <x v="1689"/>
    <x v="6"/>
    <x v="1986"/>
    <x v="1977"/>
    <x v="0"/>
    <x v="2343"/>
    <s v="0001"/>
    <x v="0"/>
    <s v="11118"/>
    <x v="10"/>
    <x v="2155"/>
    <s v="YD13"/>
    <x v="1"/>
    <s v=""/>
    <x v="0"/>
    <n v="1"/>
    <x v="3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7"/>
    <x v="11"/>
    <x v="4"/>
    <x v="1"/>
    <x v="9"/>
    <x v="0"/>
    <s v=""/>
    <x v="1"/>
    <x v="0"/>
    <x v="0"/>
  </r>
  <r>
    <x v="1986"/>
    <x v="26"/>
    <x v="1689"/>
    <x v="6"/>
    <x v="1986"/>
    <x v="1977"/>
    <x v="0"/>
    <x v="2343"/>
    <s v="0001"/>
    <x v="0"/>
    <s v="12408"/>
    <x v="26"/>
    <x v="2155"/>
    <s v="YD13"/>
    <x v="1"/>
    <s v=""/>
    <x v="0"/>
    <n v="1"/>
    <x v="3"/>
    <n v="8.1300000000000008"/>
    <n v="4.5999999999999996"/>
    <x v="3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3"/>
    <x v="1"/>
    <x v="1"/>
    <x v="0"/>
    <x v="0"/>
    <x v="7"/>
    <x v="11"/>
    <x v="4"/>
    <x v="1"/>
    <x v="47"/>
    <x v="1"/>
    <s v=""/>
    <x v="1"/>
    <x v="0"/>
    <x v="0"/>
  </r>
  <r>
    <x v="1986"/>
    <x v="13"/>
    <x v="1689"/>
    <x v="6"/>
    <x v="1986"/>
    <x v="1977"/>
    <x v="0"/>
    <x v="2343"/>
    <s v="0001"/>
    <x v="0"/>
    <s v="14268"/>
    <x v="13"/>
    <x v="2155"/>
    <s v="YD13"/>
    <x v="1"/>
    <s v=""/>
    <x v="0"/>
    <n v="1"/>
    <x v="3"/>
    <n v="11.25"/>
    <n v="2.2999999999999998"/>
    <x v="3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7"/>
    <x v="11"/>
    <x v="4"/>
    <x v="1"/>
    <x v="130"/>
    <x v="1"/>
    <s v=""/>
    <x v="1"/>
    <x v="0"/>
    <x v="0"/>
  </r>
  <r>
    <x v="1986"/>
    <x v="11"/>
    <x v="1689"/>
    <x v="6"/>
    <x v="1986"/>
    <x v="1977"/>
    <x v="1"/>
    <x v="2343"/>
    <s v="0001"/>
    <x v="0"/>
    <s v="3500192"/>
    <x v="11"/>
    <x v="2155"/>
    <s v="YP66"/>
    <x v="1"/>
    <s v=""/>
    <x v="1"/>
    <n v="3"/>
    <x v="3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986"/>
    <x v="11"/>
    <x v="1689"/>
    <x v="6"/>
    <x v="1986"/>
    <x v="1977"/>
    <x v="1"/>
    <x v="2343"/>
    <s v="0001"/>
    <x v="0"/>
    <s v="3500192"/>
    <x v="11"/>
    <x v="2155"/>
    <s v="YD73"/>
    <x v="1"/>
    <s v=""/>
    <x v="1"/>
    <n v="3"/>
    <x v="3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1987"/>
    <x v="5"/>
    <x v="1690"/>
    <x v="19"/>
    <x v="1987"/>
    <x v="1978"/>
    <x v="0"/>
    <x v="2344"/>
    <s v="0001"/>
    <x v="0"/>
    <s v="2821"/>
    <x v="5"/>
    <x v="1286"/>
    <s v="YD11"/>
    <x v="1"/>
    <s v=""/>
    <x v="0"/>
    <n v="2"/>
    <x v="5"/>
    <n v="62.25"/>
    <n v="53.62"/>
    <x v="0"/>
    <x v="1"/>
    <n v="1"/>
    <n v="12851365"/>
    <x v="1942"/>
    <x v="0"/>
    <d v="2021-02-06T00:00:00"/>
    <x v="0"/>
    <x v="0"/>
    <x v="0"/>
    <s v="LU"/>
    <x v="0"/>
    <n v="0.1512"/>
    <n v="2"/>
    <n v="2.0322580645161343"/>
    <n v="2.8571428571428568"/>
    <n v="2"/>
    <x v="0"/>
    <n v="8"/>
    <n v="7.25"/>
    <x v="0"/>
    <x v="0"/>
    <x v="1"/>
    <n v="4"/>
    <x v="0"/>
    <x v="2285"/>
    <x v="2"/>
    <x v="0"/>
    <x v="0"/>
    <x v="2"/>
    <x v="1"/>
    <s v="CERVEZAS"/>
    <s v="PILSEN CALLAO"/>
    <x v="2"/>
    <x v="0"/>
    <x v="0"/>
    <x v="2"/>
    <x v="1"/>
    <x v="1"/>
    <x v="0"/>
    <x v="0"/>
    <x v="2"/>
    <x v="22"/>
    <x v="1"/>
    <x v="1"/>
    <x v="114"/>
    <x v="3"/>
    <d v="2021-01-31T00:00:00"/>
    <x v="0"/>
    <x v="0"/>
    <x v="0"/>
  </r>
  <r>
    <x v="1987"/>
    <x v="19"/>
    <x v="1690"/>
    <x v="19"/>
    <x v="1987"/>
    <x v="1978"/>
    <x v="0"/>
    <x v="2344"/>
    <s v="0001"/>
    <x v="0"/>
    <s v="7841"/>
    <x v="19"/>
    <x v="1286"/>
    <s v="YD13"/>
    <x v="1"/>
    <s v=""/>
    <x v="0"/>
    <n v="1"/>
    <x v="5"/>
    <n v="17.29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22"/>
    <x v="1"/>
    <x v="1"/>
    <x v="234"/>
    <x v="7"/>
    <s v=""/>
    <x v="1"/>
    <x v="0"/>
    <x v="0"/>
  </r>
  <r>
    <x v="1987"/>
    <x v="10"/>
    <x v="1690"/>
    <x v="19"/>
    <x v="1987"/>
    <x v="1978"/>
    <x v="0"/>
    <x v="2344"/>
    <s v="0001"/>
    <x v="0"/>
    <s v="11118"/>
    <x v="10"/>
    <x v="1286"/>
    <s v="YD13"/>
    <x v="1"/>
    <s v=""/>
    <x v="0"/>
    <n v="1"/>
    <x v="5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2"/>
    <x v="1"/>
    <x v="1"/>
    <x v="9"/>
    <x v="0"/>
    <s v=""/>
    <x v="1"/>
    <x v="0"/>
    <x v="0"/>
  </r>
  <r>
    <x v="1987"/>
    <x v="4"/>
    <x v="0"/>
    <x v="19"/>
    <x v="1987"/>
    <x v="1978"/>
    <x v="0"/>
    <x v="2345"/>
    <s v="0001"/>
    <x v="0"/>
    <s v="2395"/>
    <x v="4"/>
    <x v="2156"/>
    <s v="YD11"/>
    <x v="49"/>
    <s v=""/>
    <x v="0"/>
    <n v="1"/>
    <x v="0"/>
    <n v="22.51"/>
    <n v="25.28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n v="4"/>
    <x v="0"/>
    <x v="2286"/>
    <x v="1"/>
    <x v="0"/>
    <x v="0"/>
    <x v="1"/>
    <x v="1"/>
    <s v="CERVEZAS"/>
    <s v="PILSEN TRUJILLO"/>
    <x v="2"/>
    <x v="0"/>
    <x v="0"/>
    <x v="2"/>
    <x v="0"/>
    <x v="0"/>
    <x v="0"/>
    <x v="0"/>
    <x v="2"/>
    <x v="22"/>
    <x v="1"/>
    <x v="1"/>
    <x v="899"/>
    <x v="3"/>
    <s v=""/>
    <x v="1"/>
    <x v="0"/>
    <x v="0"/>
  </r>
  <r>
    <x v="1987"/>
    <x v="5"/>
    <x v="0"/>
    <x v="19"/>
    <x v="1987"/>
    <x v="1978"/>
    <x v="0"/>
    <x v="2345"/>
    <s v="0001"/>
    <x v="0"/>
    <s v="2821"/>
    <x v="5"/>
    <x v="2156"/>
    <s v="YD11"/>
    <x v="49"/>
    <s v=""/>
    <x v="0"/>
    <n v="1"/>
    <x v="0"/>
    <n v="30.71"/>
    <n v="27.27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2"/>
    <x v="22"/>
    <x v="1"/>
    <x v="1"/>
    <x v="5"/>
    <x v="3"/>
    <s v=""/>
    <x v="1"/>
    <x v="0"/>
    <x v="0"/>
  </r>
  <r>
    <x v="1987"/>
    <x v="6"/>
    <x v="0"/>
    <x v="19"/>
    <x v="1987"/>
    <x v="1978"/>
    <x v="0"/>
    <x v="2345"/>
    <s v="0001"/>
    <x v="0"/>
    <s v="4961"/>
    <x v="6"/>
    <x v="2156"/>
    <s v="YD13"/>
    <x v="49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22"/>
    <x v="1"/>
    <x v="1"/>
    <x v="24"/>
    <x v="4"/>
    <s v=""/>
    <x v="1"/>
    <x v="0"/>
    <x v="0"/>
  </r>
  <r>
    <x v="1987"/>
    <x v="10"/>
    <x v="0"/>
    <x v="19"/>
    <x v="1987"/>
    <x v="1978"/>
    <x v="0"/>
    <x v="2345"/>
    <s v="0001"/>
    <x v="0"/>
    <s v="11118"/>
    <x v="10"/>
    <x v="2156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22"/>
    <x v="1"/>
    <x v="1"/>
    <x v="120"/>
    <x v="0"/>
    <s v=""/>
    <x v="1"/>
    <x v="0"/>
    <x v="0"/>
  </r>
  <r>
    <x v="1987"/>
    <x v="11"/>
    <x v="1690"/>
    <x v="19"/>
    <x v="1987"/>
    <x v="1978"/>
    <x v="1"/>
    <x v="2344"/>
    <s v="0001"/>
    <x v="0"/>
    <s v="3500192"/>
    <x v="11"/>
    <x v="1286"/>
    <s v="YP66"/>
    <x v="1"/>
    <s v=""/>
    <x v="1"/>
    <n v="2"/>
    <x v="5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987"/>
    <x v="11"/>
    <x v="1690"/>
    <x v="19"/>
    <x v="1987"/>
    <x v="1978"/>
    <x v="1"/>
    <x v="2344"/>
    <s v="0001"/>
    <x v="0"/>
    <s v="3500192"/>
    <x v="11"/>
    <x v="1286"/>
    <s v="YD73"/>
    <x v="1"/>
    <s v=""/>
    <x v="1"/>
    <n v="2"/>
    <x v="5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1987"/>
    <x v="11"/>
    <x v="0"/>
    <x v="19"/>
    <x v="1987"/>
    <x v="1978"/>
    <x v="1"/>
    <x v="2345"/>
    <s v="0001"/>
    <x v="0"/>
    <s v="3500192"/>
    <x v="11"/>
    <x v="2156"/>
    <s v="YP66"/>
    <x v="49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2"/>
    <x v="1"/>
    <x v="1"/>
    <x v="10"/>
    <x v="6"/>
    <s v=""/>
    <x v="1"/>
    <x v="0"/>
    <x v="0"/>
  </r>
  <r>
    <x v="1987"/>
    <x v="11"/>
    <x v="0"/>
    <x v="19"/>
    <x v="1987"/>
    <x v="1978"/>
    <x v="1"/>
    <x v="2345"/>
    <s v="0001"/>
    <x v="0"/>
    <s v="3500192"/>
    <x v="11"/>
    <x v="2156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2"/>
    <x v="1"/>
    <x v="1"/>
    <x v="10"/>
    <x v="6"/>
    <s v=""/>
    <x v="1"/>
    <x v="0"/>
    <x v="0"/>
  </r>
  <r>
    <x v="1987"/>
    <x v="11"/>
    <x v="0"/>
    <x v="19"/>
    <x v="1987"/>
    <x v="1978"/>
    <x v="1"/>
    <x v="2345"/>
    <s v="0001"/>
    <x v="0"/>
    <s v="3500192"/>
    <x v="11"/>
    <x v="2156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2"/>
    <x v="1"/>
    <x v="1"/>
    <x v="10"/>
    <x v="6"/>
    <s v=""/>
    <x v="1"/>
    <x v="0"/>
    <x v="0"/>
  </r>
  <r>
    <x v="1988"/>
    <x v="6"/>
    <x v="0"/>
    <x v="16"/>
    <x v="1988"/>
    <x v="1979"/>
    <x v="0"/>
    <x v="2346"/>
    <s v="0001"/>
    <x v="0"/>
    <s v="4961"/>
    <x v="6"/>
    <x v="2157"/>
    <s v="YD13"/>
    <x v="49"/>
    <s v=""/>
    <x v="0"/>
    <n v="2"/>
    <x v="0"/>
    <n v="23.73"/>
    <n v="4.83"/>
    <x v="0"/>
    <x v="1"/>
    <n v="1"/>
    <n v="12851385"/>
    <x v="1943"/>
    <x v="0"/>
    <d v="2021-02-06T00:00:00"/>
    <x v="0"/>
    <x v="0"/>
    <x v="0"/>
    <s v="LU"/>
    <x v="0"/>
    <n v="0.18"/>
    <n v="2"/>
    <n v="3.1645569620250003"/>
    <n v="2"/>
    <n v="2"/>
    <x v="0"/>
    <n v="2"/>
    <n v="2"/>
    <x v="0"/>
    <x v="0"/>
    <x v="2"/>
    <n v="2"/>
    <x v="0"/>
    <x v="2287"/>
    <x v="0"/>
    <x v="0"/>
    <x v="0"/>
    <x v="0"/>
    <x v="0"/>
    <s v="NABS"/>
    <s v="SAN MATEO"/>
    <x v="0"/>
    <x v="0"/>
    <x v="0"/>
    <x v="1"/>
    <x v="0"/>
    <x v="0"/>
    <x v="0"/>
    <x v="2"/>
    <x v="2"/>
    <x v="2"/>
    <x v="2"/>
    <x v="1"/>
    <x v="939"/>
    <x v="4"/>
    <d v="2021-01-31T00:00:00"/>
    <x v="0"/>
    <x v="0"/>
    <x v="0"/>
  </r>
  <r>
    <x v="1989"/>
    <x v="34"/>
    <x v="0"/>
    <x v="4"/>
    <x v="1989"/>
    <x v="1980"/>
    <x v="0"/>
    <x v="2347"/>
    <s v="0001"/>
    <x v="0"/>
    <s v="5015"/>
    <x v="34"/>
    <x v="2158"/>
    <s v="YD13"/>
    <x v="49"/>
    <s v=""/>
    <x v="0"/>
    <n v="3"/>
    <x v="0"/>
    <n v="17.8"/>
    <n v="3.62"/>
    <x v="0"/>
    <x v="1"/>
    <n v="1"/>
    <n v="12851424"/>
    <x v="1944"/>
    <x v="0"/>
    <d v="2021-02-06T00:00:00"/>
    <x v="0"/>
    <x v="0"/>
    <x v="0"/>
    <s v="LU"/>
    <x v="0"/>
    <n v="0.108"/>
    <n v="3"/>
    <n v="1.8987341772150002"/>
    <n v="4.2857142857142847"/>
    <n v="3"/>
    <x v="0"/>
    <n v="3"/>
    <n v="3"/>
    <x v="0"/>
    <x v="0"/>
    <x v="2"/>
    <n v="3"/>
    <x v="0"/>
    <x v="2288"/>
    <x v="0"/>
    <x v="0"/>
    <x v="0"/>
    <x v="0"/>
    <x v="0"/>
    <s v="NABS"/>
    <s v="SAN MATEO"/>
    <x v="0"/>
    <x v="0"/>
    <x v="0"/>
    <x v="2"/>
    <x v="0"/>
    <x v="0"/>
    <x v="0"/>
    <x v="0"/>
    <x v="7"/>
    <x v="11"/>
    <x v="4"/>
    <x v="1"/>
    <x v="940"/>
    <x v="4"/>
    <d v="2021-01-31T00:00:00"/>
    <x v="0"/>
    <x v="0"/>
    <x v="0"/>
  </r>
  <r>
    <x v="1990"/>
    <x v="4"/>
    <x v="0"/>
    <x v="4"/>
    <x v="1990"/>
    <x v="1981"/>
    <x v="0"/>
    <x v="2348"/>
    <s v="0001"/>
    <x v="0"/>
    <s v="2395"/>
    <x v="4"/>
    <x v="2159"/>
    <s v="YD11"/>
    <x v="53"/>
    <s v=""/>
    <x v="0"/>
    <n v="5"/>
    <x v="0"/>
    <n v="154.91999999999999"/>
    <n v="134.96"/>
    <x v="0"/>
    <x v="1"/>
    <n v="1"/>
    <n v="12851425"/>
    <x v="1945"/>
    <x v="0"/>
    <d v="2021-02-06T00:00:00"/>
    <x v="0"/>
    <x v="0"/>
    <x v="0"/>
    <s v="LU"/>
    <x v="0"/>
    <n v="0.372"/>
    <n v="5"/>
    <n v="5.0000000000000133"/>
    <n v="7.1428571428571423"/>
    <n v="5"/>
    <x v="0"/>
    <n v="9"/>
    <n v="8.5"/>
    <x v="0"/>
    <x v="0"/>
    <x v="2"/>
    <n v="9"/>
    <x v="0"/>
    <x v="2289"/>
    <x v="0"/>
    <x v="0"/>
    <x v="0"/>
    <x v="2"/>
    <x v="1"/>
    <s v="CERVEZAS"/>
    <s v="PILSEN TRUJILLO"/>
    <x v="2"/>
    <x v="0"/>
    <x v="0"/>
    <x v="2"/>
    <x v="0"/>
    <x v="0"/>
    <x v="0"/>
    <x v="2"/>
    <x v="7"/>
    <x v="11"/>
    <x v="4"/>
    <x v="1"/>
    <x v="31"/>
    <x v="3"/>
    <d v="2021-01-31T00:00:00"/>
    <x v="0"/>
    <x v="0"/>
    <x v="0"/>
  </r>
  <r>
    <x v="1990"/>
    <x v="18"/>
    <x v="0"/>
    <x v="4"/>
    <x v="1990"/>
    <x v="1981"/>
    <x v="0"/>
    <x v="2348"/>
    <s v="0001"/>
    <x v="0"/>
    <s v="5454"/>
    <x v="18"/>
    <x v="2159"/>
    <s v="YD13"/>
    <x v="53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2"/>
    <x v="7"/>
    <x v="11"/>
    <x v="4"/>
    <x v="1"/>
    <x v="25"/>
    <x v="4"/>
    <s v=""/>
    <x v="1"/>
    <x v="0"/>
    <x v="0"/>
  </r>
  <r>
    <x v="1990"/>
    <x v="6"/>
    <x v="0"/>
    <x v="4"/>
    <x v="1990"/>
    <x v="1981"/>
    <x v="0"/>
    <x v="2348"/>
    <s v="0001"/>
    <x v="0"/>
    <s v="4961"/>
    <x v="6"/>
    <x v="2159"/>
    <s v="YD13"/>
    <x v="53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2"/>
    <x v="7"/>
    <x v="11"/>
    <x v="4"/>
    <x v="1"/>
    <x v="24"/>
    <x v="4"/>
    <s v=""/>
    <x v="1"/>
    <x v="0"/>
    <x v="0"/>
  </r>
  <r>
    <x v="1990"/>
    <x v="23"/>
    <x v="0"/>
    <x v="4"/>
    <x v="1990"/>
    <x v="1981"/>
    <x v="0"/>
    <x v="2348"/>
    <s v="0001"/>
    <x v="0"/>
    <s v="15096"/>
    <x v="23"/>
    <x v="2159"/>
    <s v="YD13"/>
    <x v="53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2"/>
    <x v="7"/>
    <x v="11"/>
    <x v="4"/>
    <x v="1"/>
    <x v="163"/>
    <x v="8"/>
    <s v=""/>
    <x v="1"/>
    <x v="0"/>
    <x v="0"/>
  </r>
  <r>
    <x v="1990"/>
    <x v="10"/>
    <x v="0"/>
    <x v="4"/>
    <x v="1990"/>
    <x v="1981"/>
    <x v="0"/>
    <x v="2348"/>
    <s v="0001"/>
    <x v="0"/>
    <s v="11118"/>
    <x v="10"/>
    <x v="2159"/>
    <s v="YD13"/>
    <x v="53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"/>
    <x v="7"/>
    <x v="11"/>
    <x v="4"/>
    <x v="1"/>
    <x v="120"/>
    <x v="0"/>
    <s v=""/>
    <x v="1"/>
    <x v="0"/>
    <x v="0"/>
  </r>
  <r>
    <x v="1990"/>
    <x v="11"/>
    <x v="0"/>
    <x v="4"/>
    <x v="1990"/>
    <x v="1981"/>
    <x v="1"/>
    <x v="2348"/>
    <s v="0001"/>
    <x v="0"/>
    <s v="3500192"/>
    <x v="11"/>
    <x v="2159"/>
    <s v="YP66"/>
    <x v="53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990"/>
    <x v="11"/>
    <x v="0"/>
    <x v="4"/>
    <x v="1990"/>
    <x v="1981"/>
    <x v="1"/>
    <x v="2348"/>
    <s v="0001"/>
    <x v="0"/>
    <s v="3500192"/>
    <x v="11"/>
    <x v="2159"/>
    <s v="YD73"/>
    <x v="53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991"/>
    <x v="4"/>
    <x v="0"/>
    <x v="3"/>
    <x v="1991"/>
    <x v="1982"/>
    <x v="0"/>
    <x v="2349"/>
    <s v="0001"/>
    <x v="0"/>
    <s v="2395"/>
    <x v="4"/>
    <x v="2160"/>
    <s v="YD11"/>
    <x v="60"/>
    <s v=""/>
    <x v="0"/>
    <n v="2"/>
    <x v="0"/>
    <n v="61.97"/>
    <n v="53.98"/>
    <x v="0"/>
    <x v="0"/>
    <n v="1"/>
    <n v="12851586"/>
    <x v="194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2"/>
    <n v="3"/>
    <x v="0"/>
    <x v="2290"/>
    <x v="0"/>
    <x v="0"/>
    <x v="0"/>
    <x v="0"/>
    <x v="1"/>
    <s v="CERVEZAS"/>
    <s v="PILSEN TRUJILLO"/>
    <x v="2"/>
    <x v="0"/>
    <x v="0"/>
    <x v="2"/>
    <x v="0"/>
    <x v="0"/>
    <x v="0"/>
    <x v="0"/>
    <x v="7"/>
    <x v="11"/>
    <x v="4"/>
    <x v="1"/>
    <x v="15"/>
    <x v="3"/>
    <d v="2021-01-31T00:00:00"/>
    <x v="0"/>
    <x v="0"/>
    <x v="0"/>
  </r>
  <r>
    <x v="1991"/>
    <x v="25"/>
    <x v="0"/>
    <x v="3"/>
    <x v="1991"/>
    <x v="1982"/>
    <x v="0"/>
    <x v="2349"/>
    <s v="0001"/>
    <x v="0"/>
    <s v="8758"/>
    <x v="25"/>
    <x v="2160"/>
    <s v="YD13"/>
    <x v="60"/>
    <s v=""/>
    <x v="0"/>
    <n v="1"/>
    <x v="0"/>
    <n v="9.27"/>
    <n v="3.79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0"/>
    <x v="0"/>
    <x v="7"/>
    <x v="11"/>
    <x v="4"/>
    <x v="1"/>
    <x v="66"/>
    <x v="0"/>
    <s v=""/>
    <x v="1"/>
    <x v="0"/>
    <x v="0"/>
  </r>
  <r>
    <x v="1991"/>
    <x v="11"/>
    <x v="0"/>
    <x v="3"/>
    <x v="1991"/>
    <x v="1982"/>
    <x v="1"/>
    <x v="2349"/>
    <s v="0001"/>
    <x v="0"/>
    <s v="3500192"/>
    <x v="11"/>
    <x v="2160"/>
    <s v="YP66"/>
    <x v="60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991"/>
    <x v="11"/>
    <x v="0"/>
    <x v="3"/>
    <x v="1991"/>
    <x v="1982"/>
    <x v="1"/>
    <x v="2349"/>
    <s v="0001"/>
    <x v="0"/>
    <s v="3500192"/>
    <x v="11"/>
    <x v="2160"/>
    <s v="YD73"/>
    <x v="60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11"/>
    <x v="4"/>
    <x v="1"/>
    <x v="10"/>
    <x v="6"/>
    <s v=""/>
    <x v="1"/>
    <x v="0"/>
    <x v="0"/>
  </r>
  <r>
    <x v="1992"/>
    <x v="4"/>
    <x v="1691"/>
    <x v="6"/>
    <x v="1992"/>
    <x v="1983"/>
    <x v="0"/>
    <x v="2350"/>
    <s v="0001"/>
    <x v="0"/>
    <s v="2395"/>
    <x v="4"/>
    <x v="2161"/>
    <s v="YD11"/>
    <x v="1"/>
    <s v=""/>
    <x v="0"/>
    <n v="1"/>
    <x v="3"/>
    <n v="30.98"/>
    <n v="27"/>
    <x v="3"/>
    <x v="1"/>
    <n v="1"/>
    <n v="12851607"/>
    <x v="1947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3"/>
    <n v="2.2636363635999999"/>
    <x v="0"/>
    <x v="0"/>
    <x v="1"/>
    <n v="3"/>
    <x v="0"/>
    <x v="2291"/>
    <x v="0"/>
    <x v="0"/>
    <x v="0"/>
    <x v="0"/>
    <x v="1"/>
    <s v="CERVEZAS"/>
    <s v="PILSEN TRUJILLO"/>
    <x v="2"/>
    <x v="0"/>
    <x v="0"/>
    <x v="3"/>
    <x v="1"/>
    <x v="1"/>
    <x v="0"/>
    <x v="0"/>
    <x v="2"/>
    <x v="6"/>
    <x v="2"/>
    <x v="1"/>
    <x v="5"/>
    <x v="3"/>
    <d v="2021-01-31T00:00:00"/>
    <x v="0"/>
    <x v="0"/>
    <x v="0"/>
  </r>
  <r>
    <x v="1992"/>
    <x v="32"/>
    <x v="1691"/>
    <x v="6"/>
    <x v="1992"/>
    <x v="1983"/>
    <x v="0"/>
    <x v="2350"/>
    <s v="0001"/>
    <x v="0"/>
    <s v="9314"/>
    <x v="32"/>
    <x v="2161"/>
    <s v="YD13"/>
    <x v="1"/>
    <s v=""/>
    <x v="0"/>
    <n v="1"/>
    <x v="3"/>
    <n v="7.24"/>
    <n v="2.75"/>
    <x v="3"/>
    <x v="1"/>
    <s v=""/>
    <s v=""/>
    <x v="1"/>
    <x v="0"/>
    <d v="2021-02-06T00:00:00"/>
    <x v="1"/>
    <x v="3"/>
    <x v="3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3"/>
    <x v="1"/>
    <x v="1"/>
    <x v="0"/>
    <x v="0"/>
    <x v="2"/>
    <x v="6"/>
    <x v="2"/>
    <x v="1"/>
    <x v="115"/>
    <x v="10"/>
    <s v=""/>
    <x v="1"/>
    <x v="0"/>
    <x v="0"/>
  </r>
  <r>
    <x v="1992"/>
    <x v="1"/>
    <x v="1691"/>
    <x v="6"/>
    <x v="1992"/>
    <x v="1983"/>
    <x v="0"/>
    <x v="2350"/>
    <s v="0001"/>
    <x v="0"/>
    <s v="11115"/>
    <x v="1"/>
    <x v="2161"/>
    <s v="YD13"/>
    <x v="1"/>
    <s v=""/>
    <x v="0"/>
    <n v="1"/>
    <x v="3"/>
    <n v="17.39"/>
    <n v="7.1"/>
    <x v="3"/>
    <x v="1"/>
    <s v=""/>
    <s v=""/>
    <x v="1"/>
    <x v="0"/>
    <d v="2021-02-06T00:00:00"/>
    <x v="1"/>
    <x v="3"/>
    <x v="3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6"/>
    <x v="2"/>
    <x v="1"/>
    <x v="133"/>
    <x v="0"/>
    <s v=""/>
    <x v="1"/>
    <x v="0"/>
    <x v="0"/>
  </r>
  <r>
    <x v="1992"/>
    <x v="11"/>
    <x v="1691"/>
    <x v="6"/>
    <x v="1992"/>
    <x v="1983"/>
    <x v="1"/>
    <x v="2350"/>
    <s v="0001"/>
    <x v="0"/>
    <s v="3500192"/>
    <x v="11"/>
    <x v="2161"/>
    <s v="YP66"/>
    <x v="1"/>
    <s v=""/>
    <x v="1"/>
    <n v="1"/>
    <x v="3"/>
    <n v="-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992"/>
    <x v="11"/>
    <x v="1691"/>
    <x v="6"/>
    <x v="1992"/>
    <x v="1983"/>
    <x v="1"/>
    <x v="2350"/>
    <s v="0001"/>
    <x v="0"/>
    <s v="3500192"/>
    <x v="11"/>
    <x v="2161"/>
    <s v="YD73"/>
    <x v="1"/>
    <s v=""/>
    <x v="1"/>
    <n v="1"/>
    <x v="3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2"/>
    <x v="6"/>
    <x v="2"/>
    <x v="1"/>
    <x v="10"/>
    <x v="6"/>
    <s v=""/>
    <x v="1"/>
    <x v="0"/>
    <x v="0"/>
  </r>
  <r>
    <x v="1993"/>
    <x v="18"/>
    <x v="1692"/>
    <x v="6"/>
    <x v="1993"/>
    <x v="1984"/>
    <x v="0"/>
    <x v="2351"/>
    <s v="0001"/>
    <x v="0"/>
    <s v="5454"/>
    <x v="18"/>
    <x v="598"/>
    <s v="YD13"/>
    <x v="1"/>
    <s v=""/>
    <x v="0"/>
    <n v="1"/>
    <x v="3"/>
    <n v="13.56"/>
    <n v="2.76"/>
    <x v="3"/>
    <x v="1"/>
    <n v="1"/>
    <n v="12851609"/>
    <x v="1948"/>
    <x v="0"/>
    <d v="2021-02-06T00:00:00"/>
    <x v="1"/>
    <x v="3"/>
    <x v="3"/>
    <s v="LU"/>
    <x v="0"/>
    <n v="0.15"/>
    <n v="0.5"/>
    <n v="2.6371308016874999"/>
    <n v="1.5"/>
    <n v="1"/>
    <x v="0"/>
    <n v="3"/>
    <n v="2.5"/>
    <x v="0"/>
    <x v="0"/>
    <x v="1"/>
    <n v="3"/>
    <x v="0"/>
    <x v="2292"/>
    <x v="0"/>
    <x v="0"/>
    <x v="0"/>
    <x v="0"/>
    <x v="0"/>
    <s v="NABS"/>
    <s v="SAN MATEO"/>
    <x v="0"/>
    <x v="0"/>
    <x v="0"/>
    <x v="3"/>
    <x v="1"/>
    <x v="1"/>
    <x v="1"/>
    <x v="1"/>
    <x v="2"/>
    <x v="6"/>
    <x v="2"/>
    <x v="1"/>
    <x v="81"/>
    <x v="4"/>
    <d v="2021-01-31T00:00:00"/>
    <x v="0"/>
    <x v="0"/>
    <x v="0"/>
  </r>
  <r>
    <x v="1993"/>
    <x v="25"/>
    <x v="1692"/>
    <x v="6"/>
    <x v="1993"/>
    <x v="1984"/>
    <x v="0"/>
    <x v="2351"/>
    <s v="0001"/>
    <x v="0"/>
    <s v="8758"/>
    <x v="25"/>
    <x v="598"/>
    <s v="YD13"/>
    <x v="1"/>
    <s v=""/>
    <x v="0"/>
    <n v="1"/>
    <x v="3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1"/>
    <x v="1"/>
    <x v="2"/>
    <x v="6"/>
    <x v="2"/>
    <x v="1"/>
    <x v="46"/>
    <x v="0"/>
    <s v=""/>
    <x v="1"/>
    <x v="0"/>
    <x v="0"/>
  </r>
  <r>
    <x v="1993"/>
    <x v="10"/>
    <x v="1692"/>
    <x v="6"/>
    <x v="1993"/>
    <x v="1984"/>
    <x v="0"/>
    <x v="2351"/>
    <s v="0001"/>
    <x v="0"/>
    <s v="11118"/>
    <x v="10"/>
    <x v="598"/>
    <s v="YD13"/>
    <x v="1"/>
    <s v=""/>
    <x v="0"/>
    <n v="1"/>
    <x v="3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1"/>
    <x v="1"/>
    <x v="2"/>
    <x v="6"/>
    <x v="2"/>
    <x v="1"/>
    <x v="9"/>
    <x v="0"/>
    <s v=""/>
    <x v="1"/>
    <x v="0"/>
    <x v="0"/>
  </r>
  <r>
    <x v="1994"/>
    <x v="4"/>
    <x v="0"/>
    <x v="14"/>
    <x v="1994"/>
    <x v="1985"/>
    <x v="0"/>
    <x v="2352"/>
    <s v="0001"/>
    <x v="0"/>
    <s v="2395"/>
    <x v="4"/>
    <x v="2162"/>
    <s v="YD11"/>
    <x v="49"/>
    <s v=""/>
    <x v="0"/>
    <n v="3"/>
    <x v="0"/>
    <n v="84.48"/>
    <n v="79.260000000000005"/>
    <x v="0"/>
    <x v="1"/>
    <n v="1"/>
    <n v="12851818"/>
    <x v="1949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2293"/>
    <x v="0"/>
    <x v="0"/>
    <x v="0"/>
    <x v="0"/>
    <x v="1"/>
    <s v="CERVEZAS"/>
    <s v="PILSEN TRUJILLO"/>
    <x v="2"/>
    <x v="0"/>
    <x v="0"/>
    <x v="2"/>
    <x v="0"/>
    <x v="0"/>
    <x v="0"/>
    <x v="0"/>
    <x v="6"/>
    <x v="10"/>
    <x v="4"/>
    <x v="1"/>
    <x v="902"/>
    <x v="3"/>
    <d v="2021-01-31T00:00:00"/>
    <x v="0"/>
    <x v="0"/>
    <x v="0"/>
  </r>
  <r>
    <x v="1994"/>
    <x v="11"/>
    <x v="0"/>
    <x v="14"/>
    <x v="1994"/>
    <x v="1985"/>
    <x v="1"/>
    <x v="2352"/>
    <s v="0001"/>
    <x v="0"/>
    <s v="3500192"/>
    <x v="11"/>
    <x v="2162"/>
    <s v="YP66"/>
    <x v="4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10"/>
    <x v="4"/>
    <x v="1"/>
    <x v="10"/>
    <x v="6"/>
    <s v=""/>
    <x v="1"/>
    <x v="0"/>
    <x v="0"/>
  </r>
  <r>
    <x v="1994"/>
    <x v="11"/>
    <x v="0"/>
    <x v="14"/>
    <x v="1994"/>
    <x v="1985"/>
    <x v="1"/>
    <x v="2352"/>
    <s v="0001"/>
    <x v="0"/>
    <s v="3500192"/>
    <x v="11"/>
    <x v="2162"/>
    <s v="YD73"/>
    <x v="49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10"/>
    <x v="4"/>
    <x v="1"/>
    <x v="10"/>
    <x v="6"/>
    <s v=""/>
    <x v="1"/>
    <x v="0"/>
    <x v="0"/>
  </r>
  <r>
    <x v="1995"/>
    <x v="5"/>
    <x v="1693"/>
    <x v="6"/>
    <x v="1995"/>
    <x v="1986"/>
    <x v="0"/>
    <x v="2353"/>
    <s v="0001"/>
    <x v="0"/>
    <s v="2821"/>
    <x v="5"/>
    <x v="1001"/>
    <s v="YD11"/>
    <x v="1"/>
    <s v=""/>
    <x v="0"/>
    <n v="2"/>
    <x v="3"/>
    <n v="61.41"/>
    <n v="54.54"/>
    <x v="3"/>
    <x v="1"/>
    <n v="1"/>
    <n v="12851826"/>
    <x v="1950"/>
    <x v="0"/>
    <d v="2021-02-06T00:00:00"/>
    <x v="1"/>
    <x v="3"/>
    <x v="3"/>
    <s v="LU"/>
    <x v="0"/>
    <n v="0.1512"/>
    <n v="2"/>
    <n v="2.0322580645161343"/>
    <n v="2.8571428571428568"/>
    <n v="2"/>
    <x v="0"/>
    <n v="3"/>
    <n v="3"/>
    <x v="0"/>
    <x v="0"/>
    <x v="1"/>
    <n v="3"/>
    <x v="0"/>
    <x v="2294"/>
    <x v="0"/>
    <x v="0"/>
    <x v="0"/>
    <x v="0"/>
    <x v="1"/>
    <s v="CERVEZAS"/>
    <s v="PILSEN CALLAO"/>
    <x v="2"/>
    <x v="0"/>
    <x v="0"/>
    <x v="3"/>
    <x v="1"/>
    <x v="1"/>
    <x v="0"/>
    <x v="20"/>
    <x v="2"/>
    <x v="6"/>
    <x v="2"/>
    <x v="1"/>
    <x v="15"/>
    <x v="3"/>
    <d v="2021-01-31T00:00:00"/>
    <x v="0"/>
    <x v="0"/>
    <x v="0"/>
  </r>
  <r>
    <x v="1995"/>
    <x v="8"/>
    <x v="1693"/>
    <x v="6"/>
    <x v="1995"/>
    <x v="1986"/>
    <x v="0"/>
    <x v="2353"/>
    <s v="0001"/>
    <x v="0"/>
    <s v="6843"/>
    <x v="8"/>
    <x v="1001"/>
    <s v="YD11"/>
    <x v="1"/>
    <s v=""/>
    <x v="0"/>
    <n v="1"/>
    <x v="3"/>
    <n v="34.56"/>
    <n v="27.73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20"/>
    <x v="2"/>
    <x v="6"/>
    <x v="2"/>
    <x v="1"/>
    <x v="19"/>
    <x v="5"/>
    <s v=""/>
    <x v="1"/>
    <x v="0"/>
    <x v="0"/>
  </r>
  <r>
    <x v="1995"/>
    <x v="11"/>
    <x v="1693"/>
    <x v="6"/>
    <x v="1995"/>
    <x v="1986"/>
    <x v="1"/>
    <x v="2353"/>
    <s v="0001"/>
    <x v="0"/>
    <s v="3500192"/>
    <x v="11"/>
    <x v="1001"/>
    <s v="YP66"/>
    <x v="1"/>
    <s v=""/>
    <x v="1"/>
    <n v="3"/>
    <x v="3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0"/>
    <x v="2"/>
    <x v="6"/>
    <x v="2"/>
    <x v="1"/>
    <x v="10"/>
    <x v="6"/>
    <s v=""/>
    <x v="1"/>
    <x v="0"/>
    <x v="0"/>
  </r>
  <r>
    <x v="1995"/>
    <x v="11"/>
    <x v="1693"/>
    <x v="6"/>
    <x v="1995"/>
    <x v="1986"/>
    <x v="1"/>
    <x v="2353"/>
    <s v="0001"/>
    <x v="0"/>
    <s v="3500192"/>
    <x v="11"/>
    <x v="1001"/>
    <s v="YD73"/>
    <x v="1"/>
    <s v=""/>
    <x v="1"/>
    <n v="2"/>
    <x v="3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0"/>
    <x v="2"/>
    <x v="6"/>
    <x v="2"/>
    <x v="1"/>
    <x v="10"/>
    <x v="6"/>
    <s v=""/>
    <x v="1"/>
    <x v="0"/>
    <x v="0"/>
  </r>
  <r>
    <x v="1995"/>
    <x v="11"/>
    <x v="1693"/>
    <x v="6"/>
    <x v="1995"/>
    <x v="1986"/>
    <x v="1"/>
    <x v="2353"/>
    <s v="0001"/>
    <x v="0"/>
    <s v="3500192"/>
    <x v="11"/>
    <x v="1001"/>
    <s v="YD73"/>
    <x v="1"/>
    <s v=""/>
    <x v="1"/>
    <n v="1"/>
    <x v="3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0"/>
    <x v="2"/>
    <x v="6"/>
    <x v="2"/>
    <x v="1"/>
    <x v="10"/>
    <x v="6"/>
    <s v=""/>
    <x v="1"/>
    <x v="0"/>
    <x v="0"/>
  </r>
  <r>
    <x v="1996"/>
    <x v="4"/>
    <x v="1694"/>
    <x v="12"/>
    <x v="1996"/>
    <x v="1987"/>
    <x v="0"/>
    <x v="2354"/>
    <s v="0001"/>
    <x v="0"/>
    <s v="2395"/>
    <x v="4"/>
    <x v="2163"/>
    <s v="YD11"/>
    <x v="1"/>
    <s v=""/>
    <x v="0"/>
    <n v="3"/>
    <x v="2"/>
    <n v="94.19"/>
    <n v="79.62"/>
    <x v="3"/>
    <x v="1"/>
    <n v="1"/>
    <n v="12851831"/>
    <x v="1951"/>
    <x v="0"/>
    <d v="2021-02-06T00:00:00"/>
    <x v="1"/>
    <x v="3"/>
    <x v="3"/>
    <s v="LU"/>
    <x v="0"/>
    <n v="0.22320000000000001"/>
    <n v="3"/>
    <n v="3.000000000000008"/>
    <n v="4.2857142857142847"/>
    <n v="3"/>
    <x v="0"/>
    <n v="13"/>
    <n v="10.083333333300001"/>
    <x v="0"/>
    <x v="0"/>
    <x v="1"/>
    <n v="13"/>
    <x v="0"/>
    <x v="2295"/>
    <x v="0"/>
    <x v="0"/>
    <x v="0"/>
    <x v="4"/>
    <x v="1"/>
    <s v="CERVEZAS"/>
    <s v="PILSEN TRUJILLO"/>
    <x v="2"/>
    <x v="0"/>
    <x v="0"/>
    <x v="1"/>
    <x v="1"/>
    <x v="1"/>
    <x v="0"/>
    <x v="0"/>
    <x v="2"/>
    <x v="25"/>
    <x v="1"/>
    <x v="1"/>
    <x v="415"/>
    <x v="3"/>
    <d v="2021-01-31T00:00:00"/>
    <x v="0"/>
    <x v="0"/>
    <x v="0"/>
  </r>
  <r>
    <x v="1996"/>
    <x v="5"/>
    <x v="1694"/>
    <x v="12"/>
    <x v="1996"/>
    <x v="1987"/>
    <x v="0"/>
    <x v="2354"/>
    <s v="0001"/>
    <x v="0"/>
    <s v="2821"/>
    <x v="5"/>
    <x v="2163"/>
    <s v="YD11"/>
    <x v="1"/>
    <s v=""/>
    <x v="0"/>
    <n v="3"/>
    <x v="2"/>
    <n v="93.38"/>
    <n v="80.430000000000007"/>
    <x v="3"/>
    <x v="1"/>
    <s v=""/>
    <s v=""/>
    <x v="1"/>
    <x v="0"/>
    <d v="2021-02-06T00:00:00"/>
    <x v="1"/>
    <x v="3"/>
    <x v="3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2"/>
    <x v="25"/>
    <x v="1"/>
    <x v="1"/>
    <x v="415"/>
    <x v="3"/>
    <s v=""/>
    <x v="1"/>
    <x v="0"/>
    <x v="0"/>
  </r>
  <r>
    <x v="1996"/>
    <x v="38"/>
    <x v="1694"/>
    <x v="12"/>
    <x v="1996"/>
    <x v="1987"/>
    <x v="0"/>
    <x v="2354"/>
    <s v="0001"/>
    <x v="0"/>
    <s v="2960"/>
    <x v="38"/>
    <x v="2163"/>
    <s v="YD13"/>
    <x v="1"/>
    <s v=""/>
    <x v="0"/>
    <n v="1"/>
    <x v="2"/>
    <n v="14.49"/>
    <n v="5.91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2"/>
    <x v="25"/>
    <x v="1"/>
    <x v="1"/>
    <x v="676"/>
    <x v="0"/>
    <s v=""/>
    <x v="1"/>
    <x v="0"/>
    <x v="0"/>
  </r>
  <r>
    <x v="1996"/>
    <x v="6"/>
    <x v="1694"/>
    <x v="12"/>
    <x v="1996"/>
    <x v="1987"/>
    <x v="0"/>
    <x v="2354"/>
    <s v="0001"/>
    <x v="0"/>
    <s v="4961"/>
    <x v="6"/>
    <x v="2163"/>
    <s v="YD13"/>
    <x v="1"/>
    <s v=""/>
    <x v="0"/>
    <n v="1"/>
    <x v="2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5"/>
    <x v="1"/>
    <x v="1"/>
    <x v="6"/>
    <x v="4"/>
    <s v=""/>
    <x v="1"/>
    <x v="0"/>
    <x v="0"/>
  </r>
  <r>
    <x v="1996"/>
    <x v="19"/>
    <x v="1694"/>
    <x v="12"/>
    <x v="1996"/>
    <x v="1987"/>
    <x v="0"/>
    <x v="2354"/>
    <s v="0001"/>
    <x v="0"/>
    <s v="7841"/>
    <x v="19"/>
    <x v="2163"/>
    <s v="YD13"/>
    <x v="1"/>
    <s v=""/>
    <x v="0"/>
    <n v="3"/>
    <x v="2"/>
    <n v="51.87"/>
    <n v="10.56"/>
    <x v="3"/>
    <x v="1"/>
    <s v=""/>
    <s v=""/>
    <x v="1"/>
    <x v="0"/>
    <d v="2021-02-06T00:00:00"/>
    <x v="1"/>
    <x v="3"/>
    <x v="3"/>
    <s v="LU"/>
    <x v="0"/>
    <n v="6.3899999999999998E-2"/>
    <n v="0.75"/>
    <n v="0.85887096774193772"/>
    <n v="0.64285714285714279"/>
    <n v="3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25"/>
    <x v="1"/>
    <x v="1"/>
    <x v="401"/>
    <x v="7"/>
    <s v=""/>
    <x v="1"/>
    <x v="0"/>
    <x v="0"/>
  </r>
  <r>
    <x v="1996"/>
    <x v="25"/>
    <x v="1694"/>
    <x v="12"/>
    <x v="1996"/>
    <x v="1987"/>
    <x v="0"/>
    <x v="2354"/>
    <s v="0001"/>
    <x v="0"/>
    <s v="8758"/>
    <x v="25"/>
    <x v="2163"/>
    <s v="YD13"/>
    <x v="1"/>
    <s v=""/>
    <x v="0"/>
    <n v="1"/>
    <x v="2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2"/>
    <x v="25"/>
    <x v="1"/>
    <x v="1"/>
    <x v="46"/>
    <x v="0"/>
    <s v=""/>
    <x v="1"/>
    <x v="0"/>
    <x v="0"/>
  </r>
  <r>
    <x v="1996"/>
    <x v="10"/>
    <x v="1694"/>
    <x v="12"/>
    <x v="1996"/>
    <x v="1987"/>
    <x v="0"/>
    <x v="2354"/>
    <s v="0001"/>
    <x v="0"/>
    <s v="11118"/>
    <x v="10"/>
    <x v="2163"/>
    <s v="YD13"/>
    <x v="1"/>
    <s v=""/>
    <x v="0"/>
    <n v="1"/>
    <x v="2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5"/>
    <x v="1"/>
    <x v="1"/>
    <x v="9"/>
    <x v="0"/>
    <s v=""/>
    <x v="1"/>
    <x v="0"/>
    <x v="0"/>
  </r>
  <r>
    <x v="1996"/>
    <x v="11"/>
    <x v="1694"/>
    <x v="12"/>
    <x v="1996"/>
    <x v="1987"/>
    <x v="1"/>
    <x v="2354"/>
    <s v="0001"/>
    <x v="0"/>
    <s v="3500192"/>
    <x v="11"/>
    <x v="2163"/>
    <s v="YP66"/>
    <x v="1"/>
    <s v=""/>
    <x v="1"/>
    <n v="6"/>
    <x v="2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996"/>
    <x v="11"/>
    <x v="1694"/>
    <x v="12"/>
    <x v="1996"/>
    <x v="1987"/>
    <x v="1"/>
    <x v="2354"/>
    <s v="0001"/>
    <x v="0"/>
    <s v="3500192"/>
    <x v="11"/>
    <x v="2163"/>
    <s v="YD73"/>
    <x v="1"/>
    <s v=""/>
    <x v="1"/>
    <n v="3"/>
    <x v="2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996"/>
    <x v="11"/>
    <x v="1694"/>
    <x v="12"/>
    <x v="1996"/>
    <x v="1987"/>
    <x v="1"/>
    <x v="2354"/>
    <s v="0001"/>
    <x v="0"/>
    <s v="3500192"/>
    <x v="11"/>
    <x v="2163"/>
    <s v="YD73"/>
    <x v="1"/>
    <s v=""/>
    <x v="1"/>
    <n v="3"/>
    <x v="2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2"/>
    <x v="25"/>
    <x v="1"/>
    <x v="1"/>
    <x v="10"/>
    <x v="6"/>
    <s v=""/>
    <x v="1"/>
    <x v="0"/>
    <x v="0"/>
  </r>
  <r>
    <x v="1997"/>
    <x v="4"/>
    <x v="1695"/>
    <x v="23"/>
    <x v="1997"/>
    <x v="1988"/>
    <x v="0"/>
    <x v="2355"/>
    <s v="0001"/>
    <x v="0"/>
    <s v="2395"/>
    <x v="4"/>
    <x v="621"/>
    <s v="YD11"/>
    <x v="1"/>
    <s v=""/>
    <x v="0"/>
    <n v="5"/>
    <x v="0"/>
    <n v="146.44999999999999"/>
    <n v="133.24"/>
    <x v="0"/>
    <x v="1"/>
    <n v="1"/>
    <n v="12851924"/>
    <x v="1952"/>
    <x v="0"/>
    <d v="2021-02-06T00:00:00"/>
    <x v="0"/>
    <x v="0"/>
    <x v="0"/>
    <s v="LU"/>
    <x v="0"/>
    <n v="0.372"/>
    <n v="5"/>
    <n v="5.0000000000000133"/>
    <n v="7.1428571428571423"/>
    <n v="5"/>
    <x v="0"/>
    <n v="6"/>
    <n v="6"/>
    <x v="0"/>
    <x v="0"/>
    <x v="1"/>
    <n v="6"/>
    <x v="0"/>
    <x v="2296"/>
    <x v="0"/>
    <x v="0"/>
    <x v="0"/>
    <x v="2"/>
    <x v="1"/>
    <s v="CERVEZAS"/>
    <s v="PILSEN TRUJILLO"/>
    <x v="2"/>
    <x v="0"/>
    <x v="0"/>
    <x v="2"/>
    <x v="1"/>
    <x v="1"/>
    <x v="0"/>
    <x v="2"/>
    <x v="7"/>
    <x v="20"/>
    <x v="4"/>
    <x v="1"/>
    <x v="893"/>
    <x v="3"/>
    <d v="2021-01-31T00:00:00"/>
    <x v="0"/>
    <x v="0"/>
    <x v="0"/>
  </r>
  <r>
    <x v="1997"/>
    <x v="28"/>
    <x v="1695"/>
    <x v="23"/>
    <x v="1997"/>
    <x v="1988"/>
    <x v="0"/>
    <x v="2355"/>
    <s v="0001"/>
    <x v="0"/>
    <s v="14974"/>
    <x v="28"/>
    <x v="621"/>
    <s v="YD13"/>
    <x v="1"/>
    <s v=""/>
    <x v="0"/>
    <n v="1"/>
    <x v="0"/>
    <n v="6.85"/>
    <n v="4.16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2"/>
    <x v="1"/>
    <x v="1"/>
    <x v="0"/>
    <x v="2"/>
    <x v="7"/>
    <x v="20"/>
    <x v="4"/>
    <x v="1"/>
    <x v="53"/>
    <x v="2"/>
    <s v=""/>
    <x v="1"/>
    <x v="0"/>
    <x v="0"/>
  </r>
  <r>
    <x v="1997"/>
    <x v="11"/>
    <x v="1695"/>
    <x v="23"/>
    <x v="1997"/>
    <x v="1988"/>
    <x v="1"/>
    <x v="2355"/>
    <s v="0001"/>
    <x v="0"/>
    <s v="3500192"/>
    <x v="11"/>
    <x v="621"/>
    <s v="YP66"/>
    <x v="1"/>
    <s v=""/>
    <x v="1"/>
    <n v="5"/>
    <x v="0"/>
    <n v="-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997"/>
    <x v="11"/>
    <x v="1695"/>
    <x v="23"/>
    <x v="1997"/>
    <x v="1988"/>
    <x v="1"/>
    <x v="2355"/>
    <s v="0001"/>
    <x v="0"/>
    <s v="3500192"/>
    <x v="11"/>
    <x v="621"/>
    <s v="YD73"/>
    <x v="1"/>
    <s v=""/>
    <x v="1"/>
    <n v="5"/>
    <x v="0"/>
    <n v="19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"/>
    <x v="7"/>
    <x v="20"/>
    <x v="4"/>
    <x v="1"/>
    <x v="10"/>
    <x v="6"/>
    <s v=""/>
    <x v="1"/>
    <x v="0"/>
    <x v="0"/>
  </r>
  <r>
    <x v="1998"/>
    <x v="4"/>
    <x v="0"/>
    <x v="4"/>
    <x v="1998"/>
    <x v="1989"/>
    <x v="0"/>
    <x v="2356"/>
    <s v="0001"/>
    <x v="0"/>
    <s v="2395"/>
    <x v="4"/>
    <x v="2164"/>
    <s v="YD11"/>
    <x v="49"/>
    <s v=""/>
    <x v="0"/>
    <n v="3"/>
    <x v="0"/>
    <n v="84.48"/>
    <n v="79.260000000000005"/>
    <x v="0"/>
    <x v="1"/>
    <n v="1"/>
    <n v="12851985"/>
    <x v="195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3"/>
    <n v="3"/>
    <x v="0"/>
    <x v="0"/>
    <x v="2"/>
    <n v="3"/>
    <x v="0"/>
    <x v="2297"/>
    <x v="0"/>
    <x v="0"/>
    <x v="0"/>
    <x v="0"/>
    <x v="1"/>
    <s v="CERVEZAS"/>
    <s v="PILSEN TRUJILLO"/>
    <x v="2"/>
    <x v="0"/>
    <x v="0"/>
    <x v="2"/>
    <x v="0"/>
    <x v="0"/>
    <x v="0"/>
    <x v="2"/>
    <x v="7"/>
    <x v="11"/>
    <x v="4"/>
    <x v="1"/>
    <x v="902"/>
    <x v="3"/>
    <d v="2021-01-31T00:00:00"/>
    <x v="0"/>
    <x v="0"/>
    <x v="0"/>
  </r>
  <r>
    <x v="1998"/>
    <x v="11"/>
    <x v="0"/>
    <x v="4"/>
    <x v="1998"/>
    <x v="1989"/>
    <x v="1"/>
    <x v="2356"/>
    <s v="0001"/>
    <x v="0"/>
    <s v="3500192"/>
    <x v="11"/>
    <x v="2164"/>
    <s v="YP66"/>
    <x v="4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998"/>
    <x v="11"/>
    <x v="0"/>
    <x v="4"/>
    <x v="1998"/>
    <x v="1989"/>
    <x v="1"/>
    <x v="2356"/>
    <s v="0001"/>
    <x v="0"/>
    <s v="3500192"/>
    <x v="11"/>
    <x v="2164"/>
    <s v="YD73"/>
    <x v="49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2"/>
    <x v="7"/>
    <x v="11"/>
    <x v="4"/>
    <x v="1"/>
    <x v="10"/>
    <x v="6"/>
    <s v=""/>
    <x v="1"/>
    <x v="0"/>
    <x v="0"/>
  </r>
  <r>
    <x v="1999"/>
    <x v="14"/>
    <x v="1696"/>
    <x v="12"/>
    <x v="1999"/>
    <x v="1990"/>
    <x v="0"/>
    <x v="2357"/>
    <s v="0001"/>
    <x v="0"/>
    <s v="4562"/>
    <x v="14"/>
    <x v="556"/>
    <s v="YD13"/>
    <x v="1"/>
    <s v=""/>
    <x v="0"/>
    <n v="4"/>
    <x v="0"/>
    <n v="25.76"/>
    <n v="5.25"/>
    <x v="3"/>
    <x v="1"/>
    <n v="1"/>
    <n v="12851995"/>
    <x v="1954"/>
    <x v="0"/>
    <d v="2021-02-06T00:00:00"/>
    <x v="1"/>
    <x v="3"/>
    <x v="3"/>
    <s v="LU"/>
    <x v="0"/>
    <n v="1.96"/>
    <n v="2"/>
    <n v="34.458509142050005"/>
    <n v="3.333333333333333"/>
    <n v="4"/>
    <x v="0"/>
    <n v="10"/>
    <n v="6.1666666666000003"/>
    <x v="0"/>
    <x v="0"/>
    <x v="1"/>
    <n v="10"/>
    <x v="0"/>
    <x v="2298"/>
    <x v="0"/>
    <x v="0"/>
    <x v="0"/>
    <x v="2"/>
    <x v="0"/>
    <s v="NABS"/>
    <s v="SAN MATEO"/>
    <x v="0"/>
    <x v="0"/>
    <x v="0"/>
    <x v="1"/>
    <x v="1"/>
    <x v="1"/>
    <x v="0"/>
    <x v="0"/>
    <x v="2"/>
    <x v="25"/>
    <x v="1"/>
    <x v="1"/>
    <x v="217"/>
    <x v="4"/>
    <d v="2021-01-31T00:00:00"/>
    <x v="0"/>
    <x v="0"/>
    <x v="0"/>
  </r>
  <r>
    <x v="1999"/>
    <x v="6"/>
    <x v="1696"/>
    <x v="12"/>
    <x v="1999"/>
    <x v="1990"/>
    <x v="0"/>
    <x v="2357"/>
    <s v="0001"/>
    <x v="0"/>
    <s v="4961"/>
    <x v="6"/>
    <x v="556"/>
    <s v="YD13"/>
    <x v="1"/>
    <s v=""/>
    <x v="0"/>
    <n v="1"/>
    <x v="0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5"/>
    <x v="1"/>
    <x v="1"/>
    <x v="6"/>
    <x v="4"/>
    <s v=""/>
    <x v="1"/>
    <x v="0"/>
    <x v="0"/>
  </r>
  <r>
    <x v="1999"/>
    <x v="17"/>
    <x v="1696"/>
    <x v="12"/>
    <x v="1999"/>
    <x v="1990"/>
    <x v="0"/>
    <x v="2357"/>
    <s v="0001"/>
    <x v="0"/>
    <s v="4963"/>
    <x v="17"/>
    <x v="556"/>
    <s v="YD13"/>
    <x v="1"/>
    <s v=""/>
    <x v="0"/>
    <n v="1"/>
    <x v="0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5"/>
    <x v="1"/>
    <x v="1"/>
    <x v="6"/>
    <x v="4"/>
    <s v=""/>
    <x v="1"/>
    <x v="0"/>
    <x v="0"/>
  </r>
  <r>
    <x v="1999"/>
    <x v="18"/>
    <x v="1696"/>
    <x v="12"/>
    <x v="1999"/>
    <x v="1990"/>
    <x v="0"/>
    <x v="2357"/>
    <s v="0001"/>
    <x v="0"/>
    <s v="5454"/>
    <x v="18"/>
    <x v="556"/>
    <s v="YD13"/>
    <x v="1"/>
    <s v=""/>
    <x v="0"/>
    <n v="1"/>
    <x v="0"/>
    <n v="13.56"/>
    <n v="2.76"/>
    <x v="3"/>
    <x v="1"/>
    <s v=""/>
    <s v=""/>
    <x v="1"/>
    <x v="0"/>
    <d v="2021-02-06T00:00:00"/>
    <x v="1"/>
    <x v="3"/>
    <x v="3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25"/>
    <x v="1"/>
    <x v="1"/>
    <x v="81"/>
    <x v="4"/>
    <s v=""/>
    <x v="1"/>
    <x v="0"/>
    <x v="0"/>
  </r>
  <r>
    <x v="1999"/>
    <x v="25"/>
    <x v="1696"/>
    <x v="12"/>
    <x v="1999"/>
    <x v="1990"/>
    <x v="0"/>
    <x v="2357"/>
    <s v="0001"/>
    <x v="0"/>
    <s v="8758"/>
    <x v="25"/>
    <x v="556"/>
    <s v="YD13"/>
    <x v="1"/>
    <s v=""/>
    <x v="0"/>
    <n v="1"/>
    <x v="0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2"/>
    <x v="25"/>
    <x v="1"/>
    <x v="1"/>
    <x v="46"/>
    <x v="0"/>
    <s v=""/>
    <x v="1"/>
    <x v="0"/>
    <x v="0"/>
  </r>
  <r>
    <x v="1999"/>
    <x v="0"/>
    <x v="1696"/>
    <x v="12"/>
    <x v="1999"/>
    <x v="1990"/>
    <x v="0"/>
    <x v="2357"/>
    <s v="0001"/>
    <x v="0"/>
    <s v="11112"/>
    <x v="0"/>
    <x v="556"/>
    <s v="YD13"/>
    <x v="1"/>
    <s v=""/>
    <x v="0"/>
    <n v="2"/>
    <x v="0"/>
    <n v="33.32"/>
    <n v="13.6"/>
    <x v="3"/>
    <x v="1"/>
    <s v=""/>
    <s v=""/>
    <x v="1"/>
    <x v="0"/>
    <d v="2021-02-06T00:00:00"/>
    <x v="1"/>
    <x v="3"/>
    <x v="3"/>
    <s v="LU"/>
    <x v="0"/>
    <n v="0.24079999999999999"/>
    <n v="0.66666666660000007"/>
    <n v="4.2334739803090002"/>
    <n v="2.4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5"/>
    <x v="1"/>
    <x v="1"/>
    <x v="112"/>
    <x v="0"/>
    <s v=""/>
    <x v="1"/>
    <x v="0"/>
    <x v="0"/>
  </r>
  <r>
    <x v="2000"/>
    <x v="4"/>
    <x v="1697"/>
    <x v="1"/>
    <x v="2000"/>
    <x v="1991"/>
    <x v="0"/>
    <x v="2358"/>
    <s v="0001"/>
    <x v="0"/>
    <s v="2395"/>
    <x v="4"/>
    <x v="2165"/>
    <s v="YD11"/>
    <x v="1"/>
    <s v=""/>
    <x v="0"/>
    <n v="3"/>
    <x v="0"/>
    <n v="81.91"/>
    <n v="78.73"/>
    <x v="0"/>
    <x v="0"/>
    <n v="1"/>
    <n v="12852060"/>
    <x v="1955"/>
    <x v="0"/>
    <d v="2021-02-06T00:00:00"/>
    <x v="0"/>
    <x v="0"/>
    <x v="0"/>
    <s v="LU"/>
    <x v="0"/>
    <n v="0.22320000000000001"/>
    <n v="3"/>
    <n v="3.000000000000008"/>
    <n v="4.2857142857142847"/>
    <n v="3"/>
    <x v="0"/>
    <n v="6"/>
    <n v="6"/>
    <x v="0"/>
    <x v="0"/>
    <x v="1"/>
    <n v="6"/>
    <x v="0"/>
    <x v="2299"/>
    <x v="0"/>
    <x v="0"/>
    <x v="0"/>
    <x v="2"/>
    <x v="1"/>
    <s v="CERVEZAS"/>
    <s v="PILSEN TRUJILLO"/>
    <x v="2"/>
    <x v="0"/>
    <x v="0"/>
    <x v="1"/>
    <x v="1"/>
    <x v="1"/>
    <x v="0"/>
    <x v="0"/>
    <x v="9"/>
    <x v="18"/>
    <x v="2"/>
    <x v="1"/>
    <x v="75"/>
    <x v="3"/>
    <d v="2021-01-31T00:00:00"/>
    <x v="0"/>
    <x v="0"/>
    <x v="0"/>
  </r>
  <r>
    <x v="2000"/>
    <x v="5"/>
    <x v="1697"/>
    <x v="1"/>
    <x v="2000"/>
    <x v="1991"/>
    <x v="0"/>
    <x v="2358"/>
    <s v="0001"/>
    <x v="0"/>
    <s v="2821"/>
    <x v="5"/>
    <x v="2165"/>
    <s v="YD11"/>
    <x v="1"/>
    <s v=""/>
    <x v="0"/>
    <n v="3"/>
    <x v="0"/>
    <n v="92.12"/>
    <n v="81.81"/>
    <x v="0"/>
    <x v="0"/>
    <s v=""/>
    <s v=""/>
    <x v="1"/>
    <x v="0"/>
    <d v="2021-02-06T00:00:00"/>
    <x v="0"/>
    <x v="0"/>
    <x v="0"/>
    <s v="LU"/>
    <x v="0"/>
    <n v="0.2268"/>
    <n v="3"/>
    <n v="3.0483870967742019"/>
    <n v="4.2857142857142847"/>
    <n v="3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9"/>
    <x v="18"/>
    <x v="2"/>
    <x v="1"/>
    <x v="4"/>
    <x v="3"/>
    <s v=""/>
    <x v="1"/>
    <x v="0"/>
    <x v="0"/>
  </r>
  <r>
    <x v="2000"/>
    <x v="11"/>
    <x v="1697"/>
    <x v="1"/>
    <x v="2000"/>
    <x v="1991"/>
    <x v="1"/>
    <x v="2358"/>
    <s v="0001"/>
    <x v="0"/>
    <s v="3500192"/>
    <x v="11"/>
    <x v="2165"/>
    <s v="YP66"/>
    <x v="1"/>
    <s v=""/>
    <x v="1"/>
    <n v="6"/>
    <x v="0"/>
    <n v="-22.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2000"/>
    <x v="11"/>
    <x v="1697"/>
    <x v="1"/>
    <x v="2000"/>
    <x v="1991"/>
    <x v="1"/>
    <x v="2358"/>
    <s v="0001"/>
    <x v="0"/>
    <s v="3500192"/>
    <x v="11"/>
    <x v="2165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2000"/>
    <x v="11"/>
    <x v="1697"/>
    <x v="1"/>
    <x v="2000"/>
    <x v="1991"/>
    <x v="1"/>
    <x v="2358"/>
    <s v="0001"/>
    <x v="0"/>
    <s v="3500192"/>
    <x v="11"/>
    <x v="2165"/>
    <s v="YD73"/>
    <x v="1"/>
    <s v=""/>
    <x v="1"/>
    <n v="3"/>
    <x v="0"/>
    <n v="11.4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9"/>
    <x v="18"/>
    <x v="2"/>
    <x v="1"/>
    <x v="10"/>
    <x v="6"/>
    <s v=""/>
    <x v="1"/>
    <x v="0"/>
    <x v="0"/>
  </r>
  <r>
    <x v="2001"/>
    <x v="25"/>
    <x v="0"/>
    <x v="6"/>
    <x v="2001"/>
    <x v="1992"/>
    <x v="0"/>
    <x v="2359"/>
    <s v="0001"/>
    <x v="0"/>
    <s v="8758"/>
    <x v="25"/>
    <x v="2166"/>
    <s v="YD13"/>
    <x v="49"/>
    <s v=""/>
    <x v="0"/>
    <n v="1"/>
    <x v="0"/>
    <n v="9.27"/>
    <n v="3.79"/>
    <x v="0"/>
    <x v="1"/>
    <n v="1"/>
    <n v="12852185"/>
    <x v="1956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2"/>
    <n v="2"/>
    <x v="0"/>
    <x v="0"/>
    <x v="2"/>
    <n v="2"/>
    <x v="0"/>
    <x v="2300"/>
    <x v="0"/>
    <x v="0"/>
    <x v="0"/>
    <x v="0"/>
    <x v="0"/>
    <s v="NABS"/>
    <s v="VIVA BACKUS"/>
    <x v="0"/>
    <x v="0"/>
    <x v="0"/>
    <x v="3"/>
    <x v="0"/>
    <x v="0"/>
    <x v="0"/>
    <x v="0"/>
    <x v="7"/>
    <x v="11"/>
    <x v="4"/>
    <x v="1"/>
    <x v="66"/>
    <x v="0"/>
    <d v="2021-01-31T00:00:00"/>
    <x v="0"/>
    <x v="0"/>
    <x v="0"/>
  </r>
  <r>
    <x v="2001"/>
    <x v="10"/>
    <x v="0"/>
    <x v="6"/>
    <x v="2001"/>
    <x v="1992"/>
    <x v="0"/>
    <x v="2359"/>
    <s v="0001"/>
    <x v="0"/>
    <s v="11118"/>
    <x v="10"/>
    <x v="2166"/>
    <s v="YD13"/>
    <x v="49"/>
    <s v=""/>
    <x v="0"/>
    <n v="1"/>
    <x v="0"/>
    <n v="5.39"/>
    <n v="2.21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901"/>
    <x v="0"/>
    <s v=""/>
    <x v="1"/>
    <x v="0"/>
    <x v="0"/>
  </r>
  <r>
    <x v="2002"/>
    <x v="4"/>
    <x v="0"/>
    <x v="30"/>
    <x v="2002"/>
    <x v="1993"/>
    <x v="0"/>
    <x v="2360"/>
    <s v="0001"/>
    <x v="0"/>
    <s v="2395"/>
    <x v="4"/>
    <x v="1822"/>
    <s v="YD11"/>
    <x v="49"/>
    <s v=""/>
    <x v="0"/>
    <n v="1"/>
    <x v="0"/>
    <n v="22.51"/>
    <n v="25.28"/>
    <x v="0"/>
    <x v="1"/>
    <n v="1"/>
    <n v="12852387"/>
    <x v="1957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4"/>
    <n v="3.3333333333000001"/>
    <x v="0"/>
    <x v="0"/>
    <x v="5"/>
    <n v="4"/>
    <x v="0"/>
    <x v="2301"/>
    <x v="0"/>
    <x v="0"/>
    <x v="0"/>
    <x v="0"/>
    <x v="1"/>
    <s v="CERVEZAS"/>
    <s v="PILSEN TRUJILLO"/>
    <x v="2"/>
    <x v="0"/>
    <x v="0"/>
    <x v="0"/>
    <x v="0"/>
    <x v="0"/>
    <x v="0"/>
    <x v="0"/>
    <x v="17"/>
    <x v="38"/>
    <x v="3"/>
    <x v="3"/>
    <x v="899"/>
    <x v="3"/>
    <d v="2021-01-31T00:00:00"/>
    <x v="0"/>
    <x v="0"/>
    <x v="0"/>
  </r>
  <r>
    <x v="2002"/>
    <x v="7"/>
    <x v="0"/>
    <x v="30"/>
    <x v="2002"/>
    <x v="1993"/>
    <x v="0"/>
    <x v="2360"/>
    <s v="0001"/>
    <x v="0"/>
    <s v="6842"/>
    <x v="7"/>
    <x v="1822"/>
    <s v="YD11"/>
    <x v="49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5"/>
    <s v=""/>
    <x v="1"/>
    <x v="1"/>
    <x v="1"/>
    <x v="0"/>
    <x v="0"/>
    <x v="1"/>
    <x v="1"/>
    <s v="CERVEZAS"/>
    <s v="CUSQUEÑA"/>
    <x v="2"/>
    <x v="0"/>
    <x v="0"/>
    <x v="0"/>
    <x v="0"/>
    <x v="0"/>
    <x v="0"/>
    <x v="0"/>
    <x v="17"/>
    <x v="38"/>
    <x v="3"/>
    <x v="3"/>
    <x v="19"/>
    <x v="5"/>
    <s v=""/>
    <x v="1"/>
    <x v="0"/>
    <x v="0"/>
  </r>
  <r>
    <x v="2002"/>
    <x v="25"/>
    <x v="0"/>
    <x v="30"/>
    <x v="2002"/>
    <x v="1993"/>
    <x v="0"/>
    <x v="2360"/>
    <s v="0001"/>
    <x v="0"/>
    <s v="8758"/>
    <x v="25"/>
    <x v="1822"/>
    <s v="YD13"/>
    <x v="49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5"/>
    <s v=""/>
    <x v="1"/>
    <x v="1"/>
    <x v="1"/>
    <x v="0"/>
    <x v="0"/>
    <x v="1"/>
    <x v="0"/>
    <s v="NABS"/>
    <s v="VIVA BACKUS"/>
    <x v="0"/>
    <x v="0"/>
    <x v="0"/>
    <x v="0"/>
    <x v="0"/>
    <x v="0"/>
    <x v="0"/>
    <x v="0"/>
    <x v="17"/>
    <x v="38"/>
    <x v="3"/>
    <x v="3"/>
    <x v="66"/>
    <x v="0"/>
    <s v=""/>
    <x v="1"/>
    <x v="0"/>
    <x v="0"/>
  </r>
  <r>
    <x v="2002"/>
    <x v="0"/>
    <x v="0"/>
    <x v="30"/>
    <x v="2002"/>
    <x v="1993"/>
    <x v="0"/>
    <x v="2360"/>
    <s v="0001"/>
    <x v="0"/>
    <s v="11112"/>
    <x v="0"/>
    <x v="1822"/>
    <s v="YD13"/>
    <x v="49"/>
    <s v=""/>
    <x v="0"/>
    <n v="1"/>
    <x v="0"/>
    <n v="16.91"/>
    <n v="6.9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5"/>
    <s v=""/>
    <x v="1"/>
    <x v="1"/>
    <x v="1"/>
    <x v="0"/>
    <x v="0"/>
    <x v="1"/>
    <x v="0"/>
    <s v="NABS"/>
    <s v="GUARANÁ"/>
    <x v="0"/>
    <x v="0"/>
    <x v="0"/>
    <x v="0"/>
    <x v="0"/>
    <x v="0"/>
    <x v="0"/>
    <x v="0"/>
    <x v="17"/>
    <x v="38"/>
    <x v="3"/>
    <x v="3"/>
    <x v="0"/>
    <x v="0"/>
    <s v=""/>
    <x v="1"/>
    <x v="0"/>
    <x v="0"/>
  </r>
  <r>
    <x v="2002"/>
    <x v="11"/>
    <x v="0"/>
    <x v="30"/>
    <x v="2002"/>
    <x v="1993"/>
    <x v="1"/>
    <x v="2360"/>
    <s v="0001"/>
    <x v="0"/>
    <s v="3500192"/>
    <x v="11"/>
    <x v="1822"/>
    <s v="YP66"/>
    <x v="49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7"/>
    <x v="38"/>
    <x v="3"/>
    <x v="3"/>
    <x v="10"/>
    <x v="6"/>
    <s v=""/>
    <x v="1"/>
    <x v="0"/>
    <x v="0"/>
  </r>
  <r>
    <x v="2002"/>
    <x v="11"/>
    <x v="0"/>
    <x v="30"/>
    <x v="2002"/>
    <x v="1993"/>
    <x v="1"/>
    <x v="2360"/>
    <s v="0001"/>
    <x v="0"/>
    <s v="3500192"/>
    <x v="11"/>
    <x v="1822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7"/>
    <x v="38"/>
    <x v="3"/>
    <x v="3"/>
    <x v="10"/>
    <x v="6"/>
    <s v=""/>
    <x v="1"/>
    <x v="0"/>
    <x v="0"/>
  </r>
  <r>
    <x v="2002"/>
    <x v="11"/>
    <x v="0"/>
    <x v="30"/>
    <x v="2002"/>
    <x v="1993"/>
    <x v="1"/>
    <x v="2360"/>
    <s v="0001"/>
    <x v="0"/>
    <s v="3500192"/>
    <x v="11"/>
    <x v="1822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5"/>
    <s v=""/>
    <x v="2"/>
    <x v="1"/>
    <x v="1"/>
    <x v="0"/>
    <x v="1"/>
    <x v="1"/>
    <x v="2"/>
    <s v="ENVASES"/>
    <s v="ENVASES"/>
    <x v="3"/>
    <x v="0"/>
    <x v="0"/>
    <x v="0"/>
    <x v="0"/>
    <x v="0"/>
    <x v="0"/>
    <x v="0"/>
    <x v="17"/>
    <x v="38"/>
    <x v="3"/>
    <x v="3"/>
    <x v="10"/>
    <x v="6"/>
    <s v=""/>
    <x v="1"/>
    <x v="0"/>
    <x v="0"/>
  </r>
  <r>
    <x v="2003"/>
    <x v="4"/>
    <x v="1698"/>
    <x v="6"/>
    <x v="2003"/>
    <x v="1994"/>
    <x v="0"/>
    <x v="2361"/>
    <s v="0001"/>
    <x v="0"/>
    <s v="2395"/>
    <x v="4"/>
    <x v="2167"/>
    <s v="YD11"/>
    <x v="1"/>
    <s v=""/>
    <x v="0"/>
    <n v="1"/>
    <x v="3"/>
    <n v="30.98"/>
    <n v="27"/>
    <x v="3"/>
    <x v="1"/>
    <n v="1"/>
    <n v="12852543"/>
    <x v="1958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4"/>
    <n v="3.5"/>
    <x v="0"/>
    <x v="0"/>
    <x v="1"/>
    <n v="4"/>
    <x v="0"/>
    <x v="2302"/>
    <x v="0"/>
    <x v="0"/>
    <x v="0"/>
    <x v="0"/>
    <x v="1"/>
    <s v="CERVEZAS"/>
    <s v="PILSEN TRUJILLO"/>
    <x v="2"/>
    <x v="0"/>
    <x v="0"/>
    <x v="3"/>
    <x v="1"/>
    <x v="1"/>
    <x v="0"/>
    <x v="0"/>
    <x v="7"/>
    <x v="11"/>
    <x v="4"/>
    <x v="1"/>
    <x v="5"/>
    <x v="3"/>
    <d v="2021-01-31T00:00:00"/>
    <x v="0"/>
    <x v="0"/>
    <x v="0"/>
  </r>
  <r>
    <x v="2003"/>
    <x v="5"/>
    <x v="1698"/>
    <x v="6"/>
    <x v="2003"/>
    <x v="1994"/>
    <x v="0"/>
    <x v="2361"/>
    <s v="0001"/>
    <x v="0"/>
    <s v="2821"/>
    <x v="5"/>
    <x v="2167"/>
    <s v="YD11"/>
    <x v="1"/>
    <s v=""/>
    <x v="0"/>
    <n v="1"/>
    <x v="3"/>
    <n v="30.71"/>
    <n v="27.27"/>
    <x v="3"/>
    <x v="1"/>
    <s v=""/>
    <s v=""/>
    <x v="1"/>
    <x v="0"/>
    <d v="2021-02-06T00:00:00"/>
    <x v="1"/>
    <x v="3"/>
    <x v="3"/>
    <s v="LU"/>
    <x v="0"/>
    <n v="7.5600000000000001E-2"/>
    <n v="1"/>
    <n v="1.0161290322580672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7"/>
    <x v="11"/>
    <x v="4"/>
    <x v="1"/>
    <x v="5"/>
    <x v="3"/>
    <s v=""/>
    <x v="1"/>
    <x v="0"/>
    <x v="0"/>
  </r>
  <r>
    <x v="2003"/>
    <x v="7"/>
    <x v="1698"/>
    <x v="6"/>
    <x v="2003"/>
    <x v="1994"/>
    <x v="0"/>
    <x v="2361"/>
    <s v="0001"/>
    <x v="0"/>
    <s v="6842"/>
    <x v="7"/>
    <x v="2167"/>
    <s v="YD11"/>
    <x v="1"/>
    <s v=""/>
    <x v="0"/>
    <n v="1"/>
    <x v="3"/>
    <n v="34.56"/>
    <n v="27.73"/>
    <x v="3"/>
    <x v="1"/>
    <s v=""/>
    <s v=""/>
    <x v="1"/>
    <x v="0"/>
    <d v="2021-02-06T00:00:00"/>
    <x v="1"/>
    <x v="3"/>
    <x v="3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3"/>
    <x v="1"/>
    <x v="1"/>
    <x v="0"/>
    <x v="0"/>
    <x v="7"/>
    <x v="11"/>
    <x v="4"/>
    <x v="1"/>
    <x v="19"/>
    <x v="5"/>
    <s v=""/>
    <x v="1"/>
    <x v="0"/>
    <x v="0"/>
  </r>
  <r>
    <x v="2003"/>
    <x v="16"/>
    <x v="1698"/>
    <x v="6"/>
    <x v="2003"/>
    <x v="1994"/>
    <x v="0"/>
    <x v="2361"/>
    <s v="0001"/>
    <x v="0"/>
    <s v="11114"/>
    <x v="16"/>
    <x v="2167"/>
    <s v="YD13"/>
    <x v="1"/>
    <s v=""/>
    <x v="0"/>
    <n v="1"/>
    <x v="3"/>
    <n v="8.6999999999999993"/>
    <n v="3.55"/>
    <x v="3"/>
    <x v="1"/>
    <s v=""/>
    <s v=""/>
    <x v="1"/>
    <x v="0"/>
    <d v="2021-02-06T00:00:00"/>
    <x v="1"/>
    <x v="3"/>
    <x v="3"/>
    <s v="LU"/>
    <x v="0"/>
    <n v="4.4999999999999998E-2"/>
    <n v="0.5"/>
    <n v="0.79113924050625006"/>
    <n v="0.5357142857142857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7"/>
    <x v="11"/>
    <x v="4"/>
    <x v="1"/>
    <x v="188"/>
    <x v="0"/>
    <s v=""/>
    <x v="1"/>
    <x v="0"/>
    <x v="0"/>
  </r>
  <r>
    <x v="2003"/>
    <x v="11"/>
    <x v="1698"/>
    <x v="6"/>
    <x v="2003"/>
    <x v="1994"/>
    <x v="1"/>
    <x v="2361"/>
    <s v="0001"/>
    <x v="0"/>
    <s v="3500192"/>
    <x v="11"/>
    <x v="2167"/>
    <s v="YP66"/>
    <x v="1"/>
    <s v=""/>
    <x v="1"/>
    <n v="3"/>
    <x v="3"/>
    <n v="-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2003"/>
    <x v="11"/>
    <x v="1698"/>
    <x v="6"/>
    <x v="2003"/>
    <x v="1994"/>
    <x v="1"/>
    <x v="2361"/>
    <s v="0001"/>
    <x v="0"/>
    <s v="3500192"/>
    <x v="11"/>
    <x v="2167"/>
    <s v="YD73"/>
    <x v="1"/>
    <s v=""/>
    <x v="1"/>
    <n v="1"/>
    <x v="3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2003"/>
    <x v="11"/>
    <x v="1698"/>
    <x v="6"/>
    <x v="2003"/>
    <x v="1994"/>
    <x v="1"/>
    <x v="2361"/>
    <s v="0001"/>
    <x v="0"/>
    <s v="3500192"/>
    <x v="11"/>
    <x v="2167"/>
    <s v="YD73"/>
    <x v="1"/>
    <s v=""/>
    <x v="1"/>
    <n v="1"/>
    <x v="3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2003"/>
    <x v="11"/>
    <x v="1698"/>
    <x v="6"/>
    <x v="2003"/>
    <x v="1994"/>
    <x v="1"/>
    <x v="2361"/>
    <s v="0001"/>
    <x v="0"/>
    <s v="3500192"/>
    <x v="11"/>
    <x v="2167"/>
    <s v="YD73"/>
    <x v="1"/>
    <s v=""/>
    <x v="1"/>
    <n v="1"/>
    <x v="3"/>
    <n v="3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7"/>
    <x v="11"/>
    <x v="4"/>
    <x v="1"/>
    <x v="10"/>
    <x v="6"/>
    <s v=""/>
    <x v="1"/>
    <x v="0"/>
    <x v="0"/>
  </r>
  <r>
    <x v="2004"/>
    <x v="4"/>
    <x v="1699"/>
    <x v="15"/>
    <x v="2004"/>
    <x v="1995"/>
    <x v="0"/>
    <x v="2362"/>
    <s v="0001"/>
    <x v="0"/>
    <s v="2395"/>
    <x v="4"/>
    <x v="2168"/>
    <s v="YD11"/>
    <x v="1"/>
    <s v=""/>
    <x v="0"/>
    <n v="1"/>
    <x v="0"/>
    <n v="27.3"/>
    <n v="26.25"/>
    <x v="1"/>
    <x v="1"/>
    <n v="1"/>
    <n v="12852643"/>
    <x v="1959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3"/>
    <n v="3"/>
    <x v="0"/>
    <x v="2"/>
    <x v="1"/>
    <n v="3"/>
    <x v="0"/>
    <x v="2303"/>
    <x v="0"/>
    <x v="0"/>
    <x v="0"/>
    <x v="0"/>
    <x v="1"/>
    <s v="CERVEZAS"/>
    <s v="PILSEN TRUJILLO"/>
    <x v="2"/>
    <x v="0"/>
    <x v="0"/>
    <x v="3"/>
    <x v="1"/>
    <x v="1"/>
    <x v="0"/>
    <x v="0"/>
    <x v="8"/>
    <x v="17"/>
    <x v="2"/>
    <x v="1"/>
    <x v="55"/>
    <x v="3"/>
    <d v="2021-01-31T00:00:00"/>
    <x v="0"/>
    <x v="0"/>
    <x v="0"/>
  </r>
  <r>
    <x v="2004"/>
    <x v="5"/>
    <x v="1699"/>
    <x v="15"/>
    <x v="2004"/>
    <x v="1995"/>
    <x v="0"/>
    <x v="2362"/>
    <s v="0001"/>
    <x v="0"/>
    <s v="2821"/>
    <x v="5"/>
    <x v="2168"/>
    <s v="YD11"/>
    <x v="1"/>
    <s v=""/>
    <x v="0"/>
    <n v="2"/>
    <x v="0"/>
    <n v="61.41"/>
    <n v="54.54"/>
    <x v="1"/>
    <x v="1"/>
    <s v=""/>
    <s v=""/>
    <x v="1"/>
    <x v="0"/>
    <d v="2021-02-06T00:00:00"/>
    <x v="1"/>
    <x v="1"/>
    <x v="1"/>
    <s v="LU"/>
    <x v="0"/>
    <n v="0.1512"/>
    <n v="2"/>
    <n v="2.0322580645161343"/>
    <n v="2.8571428571428568"/>
    <n v="2"/>
    <x v="0"/>
    <n v="0"/>
    <s v=""/>
    <x v="0"/>
    <x v="2"/>
    <x v="1"/>
    <s v=""/>
    <x v="1"/>
    <x v="1"/>
    <x v="1"/>
    <x v="0"/>
    <x v="0"/>
    <x v="1"/>
    <x v="1"/>
    <s v="CERVEZAS"/>
    <s v="PILSEN CALLAO"/>
    <x v="2"/>
    <x v="0"/>
    <x v="0"/>
    <x v="3"/>
    <x v="1"/>
    <x v="1"/>
    <x v="0"/>
    <x v="0"/>
    <x v="8"/>
    <x v="17"/>
    <x v="2"/>
    <x v="1"/>
    <x v="15"/>
    <x v="3"/>
    <s v=""/>
    <x v="1"/>
    <x v="0"/>
    <x v="0"/>
  </r>
  <r>
    <x v="2004"/>
    <x v="11"/>
    <x v="1699"/>
    <x v="15"/>
    <x v="2004"/>
    <x v="1995"/>
    <x v="1"/>
    <x v="2362"/>
    <s v="0001"/>
    <x v="0"/>
    <s v="3500192"/>
    <x v="11"/>
    <x v="2168"/>
    <s v="YP66"/>
    <x v="1"/>
    <s v=""/>
    <x v="1"/>
    <n v="3"/>
    <x v="0"/>
    <n v="-11.4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2004"/>
    <x v="11"/>
    <x v="1699"/>
    <x v="15"/>
    <x v="2004"/>
    <x v="1995"/>
    <x v="1"/>
    <x v="2362"/>
    <s v="0001"/>
    <x v="0"/>
    <s v="3500192"/>
    <x v="11"/>
    <x v="2168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2004"/>
    <x v="11"/>
    <x v="1699"/>
    <x v="15"/>
    <x v="2004"/>
    <x v="1995"/>
    <x v="1"/>
    <x v="2362"/>
    <s v="0001"/>
    <x v="0"/>
    <s v="3500192"/>
    <x v="11"/>
    <x v="2168"/>
    <s v="YD73"/>
    <x v="1"/>
    <s v=""/>
    <x v="1"/>
    <n v="2"/>
    <x v="0"/>
    <n v="7.6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2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0"/>
    <x v="8"/>
    <x v="17"/>
    <x v="2"/>
    <x v="1"/>
    <x v="10"/>
    <x v="6"/>
    <s v=""/>
    <x v="1"/>
    <x v="0"/>
    <x v="0"/>
  </r>
  <r>
    <x v="2005"/>
    <x v="6"/>
    <x v="1700"/>
    <x v="21"/>
    <x v="2005"/>
    <x v="1996"/>
    <x v="0"/>
    <x v="2363"/>
    <s v="0001"/>
    <x v="0"/>
    <s v="4961"/>
    <x v="6"/>
    <x v="2169"/>
    <s v="YD13"/>
    <x v="1"/>
    <s v=""/>
    <x v="0"/>
    <n v="1"/>
    <x v="3"/>
    <n v="12.71"/>
    <n v="2.59"/>
    <x v="1"/>
    <x v="1"/>
    <n v="1"/>
    <n v="12852645"/>
    <x v="1960"/>
    <x v="0"/>
    <d v="2021-02-06T00:00:00"/>
    <x v="1"/>
    <x v="1"/>
    <x v="1"/>
    <s v="LU"/>
    <x v="0"/>
    <n v="0.09"/>
    <n v="1"/>
    <n v="1.5822784810125001"/>
    <n v="1"/>
    <n v="1"/>
    <x v="0"/>
    <n v="3"/>
    <n v="2.4375"/>
    <x v="0"/>
    <x v="0"/>
    <x v="1"/>
    <n v="3"/>
    <x v="0"/>
    <x v="2304"/>
    <x v="0"/>
    <x v="0"/>
    <x v="0"/>
    <x v="0"/>
    <x v="0"/>
    <s v="NABS"/>
    <s v="SAN MATEO"/>
    <x v="0"/>
    <x v="0"/>
    <x v="0"/>
    <x v="3"/>
    <x v="1"/>
    <x v="1"/>
    <x v="0"/>
    <x v="0"/>
    <x v="7"/>
    <x v="11"/>
    <x v="4"/>
    <x v="1"/>
    <x v="6"/>
    <x v="4"/>
    <d v="2021-01-31T00:00:00"/>
    <x v="0"/>
    <x v="0"/>
    <x v="0"/>
  </r>
  <r>
    <x v="2005"/>
    <x v="20"/>
    <x v="1700"/>
    <x v="21"/>
    <x v="2005"/>
    <x v="1996"/>
    <x v="0"/>
    <x v="2363"/>
    <s v="0001"/>
    <x v="0"/>
    <s v="11116"/>
    <x v="20"/>
    <x v="2169"/>
    <s v="YD13"/>
    <x v="1"/>
    <s v=""/>
    <x v="0"/>
    <n v="1"/>
    <x v="3"/>
    <n v="10.86"/>
    <n v="4.4400000000000004"/>
    <x v="1"/>
    <x v="1"/>
    <s v=""/>
    <s v=""/>
    <x v="1"/>
    <x v="0"/>
    <d v="2021-02-06T00:00:00"/>
    <x v="1"/>
    <x v="1"/>
    <x v="1"/>
    <s v="LU"/>
    <x v="0"/>
    <n v="0.06"/>
    <n v="0.4375"/>
    <n v="1.054852320675"/>
    <n v="0.64864864864864868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7"/>
    <x v="11"/>
    <x v="4"/>
    <x v="1"/>
    <x v="6"/>
    <x v="0"/>
    <s v=""/>
    <x v="1"/>
    <x v="0"/>
    <x v="0"/>
  </r>
  <r>
    <x v="2005"/>
    <x v="10"/>
    <x v="1700"/>
    <x v="21"/>
    <x v="2005"/>
    <x v="1996"/>
    <x v="0"/>
    <x v="2363"/>
    <s v="0001"/>
    <x v="0"/>
    <s v="11118"/>
    <x v="10"/>
    <x v="2169"/>
    <s v="YD13"/>
    <x v="1"/>
    <s v=""/>
    <x v="0"/>
    <n v="1"/>
    <x v="3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7"/>
    <x v="11"/>
    <x v="4"/>
    <x v="1"/>
    <x v="9"/>
    <x v="0"/>
    <s v=""/>
    <x v="1"/>
    <x v="0"/>
    <x v="0"/>
  </r>
  <r>
    <x v="2006"/>
    <x v="10"/>
    <x v="1701"/>
    <x v="18"/>
    <x v="2006"/>
    <x v="1997"/>
    <x v="0"/>
    <x v="2364"/>
    <s v="0001"/>
    <x v="0"/>
    <s v="11118"/>
    <x v="10"/>
    <x v="2170"/>
    <s v="YD13"/>
    <x v="1"/>
    <s v=""/>
    <x v="0"/>
    <n v="1"/>
    <x v="5"/>
    <n v="10.87"/>
    <n v="4.4400000000000004"/>
    <x v="1"/>
    <x v="1"/>
    <n v="1"/>
    <n v="12852745"/>
    <x v="196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8"/>
    <n v="3.75"/>
    <x v="0"/>
    <x v="0"/>
    <x v="1"/>
    <n v="8"/>
    <x v="0"/>
    <x v="2305"/>
    <x v="0"/>
    <x v="0"/>
    <x v="0"/>
    <x v="2"/>
    <x v="0"/>
    <s v="NABS"/>
    <s v="GUARANÁ"/>
    <x v="0"/>
    <x v="0"/>
    <x v="0"/>
    <x v="1"/>
    <x v="1"/>
    <x v="1"/>
    <x v="0"/>
    <x v="0"/>
    <x v="2"/>
    <x v="14"/>
    <x v="1"/>
    <x v="1"/>
    <x v="9"/>
    <x v="0"/>
    <d v="2021-01-31T00:00:00"/>
    <x v="0"/>
    <x v="0"/>
    <x v="0"/>
  </r>
  <r>
    <x v="2006"/>
    <x v="6"/>
    <x v="1701"/>
    <x v="18"/>
    <x v="2006"/>
    <x v="1997"/>
    <x v="0"/>
    <x v="2364"/>
    <s v="0001"/>
    <x v="0"/>
    <s v="4961"/>
    <x v="6"/>
    <x v="2170"/>
    <s v="YD13"/>
    <x v="1"/>
    <s v=""/>
    <x v="0"/>
    <n v="1"/>
    <x v="5"/>
    <n v="12.71"/>
    <n v="2.59"/>
    <x v="1"/>
    <x v="1"/>
    <s v=""/>
    <s v=""/>
    <x v="1"/>
    <x v="0"/>
    <d v="2021-02-06T00:00:00"/>
    <x v="1"/>
    <x v="1"/>
    <x v="1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2"/>
    <x v="14"/>
    <x v="1"/>
    <x v="1"/>
    <x v="6"/>
    <x v="4"/>
    <s v=""/>
    <x v="1"/>
    <x v="0"/>
    <x v="0"/>
  </r>
  <r>
    <x v="2006"/>
    <x v="19"/>
    <x v="1701"/>
    <x v="18"/>
    <x v="2006"/>
    <x v="1997"/>
    <x v="0"/>
    <x v="2364"/>
    <s v="0001"/>
    <x v="0"/>
    <s v="7841"/>
    <x v="19"/>
    <x v="2170"/>
    <s v="YD13"/>
    <x v="1"/>
    <s v=""/>
    <x v="0"/>
    <n v="1"/>
    <x v="5"/>
    <n v="17.29"/>
    <n v="3.52"/>
    <x v="1"/>
    <x v="1"/>
    <s v=""/>
    <s v=""/>
    <x v="1"/>
    <x v="0"/>
    <d v="2021-02-06T00:00:00"/>
    <x v="1"/>
    <x v="1"/>
    <x v="1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2"/>
    <x v="14"/>
    <x v="1"/>
    <x v="1"/>
    <x v="234"/>
    <x v="7"/>
    <s v=""/>
    <x v="1"/>
    <x v="0"/>
    <x v="0"/>
  </r>
  <r>
    <x v="2006"/>
    <x v="3"/>
    <x v="1701"/>
    <x v="18"/>
    <x v="2006"/>
    <x v="1997"/>
    <x v="0"/>
    <x v="2364"/>
    <s v="0001"/>
    <x v="0"/>
    <s v="8563"/>
    <x v="3"/>
    <x v="2170"/>
    <s v="YD13"/>
    <x v="1"/>
    <s v=""/>
    <x v="0"/>
    <n v="2"/>
    <x v="5"/>
    <n v="20.75"/>
    <n v="14.95"/>
    <x v="1"/>
    <x v="1"/>
    <s v=""/>
    <s v=""/>
    <x v="1"/>
    <x v="0"/>
    <d v="2021-02-06T00:00:00"/>
    <x v="1"/>
    <x v="1"/>
    <x v="1"/>
    <s v="LU"/>
    <x v="0"/>
    <n v="3.9600000000000003E-2"/>
    <n v="0.5"/>
    <n v="0.53225806451613056"/>
    <n v="0.65934065934065944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2"/>
    <x v="14"/>
    <x v="1"/>
    <x v="1"/>
    <x v="76"/>
    <x v="2"/>
    <s v=""/>
    <x v="1"/>
    <x v="0"/>
    <x v="0"/>
  </r>
  <r>
    <x v="2006"/>
    <x v="52"/>
    <x v="1701"/>
    <x v="18"/>
    <x v="2006"/>
    <x v="1997"/>
    <x v="0"/>
    <x v="2364"/>
    <s v="0001"/>
    <x v="0"/>
    <s v="12403"/>
    <x v="53"/>
    <x v="2170"/>
    <s v="YD13"/>
    <x v="1"/>
    <s v=""/>
    <x v="0"/>
    <n v="1"/>
    <x v="5"/>
    <n v="16.29"/>
    <n v="9.2200000000000006"/>
    <x v="1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0"/>
    <x v="2"/>
    <x v="14"/>
    <x v="1"/>
    <x v="1"/>
    <x v="132"/>
    <x v="1"/>
    <s v=""/>
    <x v="1"/>
    <x v="0"/>
    <x v="0"/>
  </r>
  <r>
    <x v="2006"/>
    <x v="15"/>
    <x v="1701"/>
    <x v="18"/>
    <x v="2006"/>
    <x v="1997"/>
    <x v="0"/>
    <x v="2364"/>
    <s v="0001"/>
    <x v="0"/>
    <s v="14523"/>
    <x v="15"/>
    <x v="2170"/>
    <s v="YD13"/>
    <x v="1"/>
    <s v=""/>
    <x v="0"/>
    <n v="2"/>
    <x v="5"/>
    <n v="13.66"/>
    <n v="12.86"/>
    <x v="1"/>
    <x v="1"/>
    <s v=""/>
    <s v=""/>
    <x v="1"/>
    <x v="0"/>
    <d v="2021-02-06T00:00:00"/>
    <x v="1"/>
    <x v="1"/>
    <x v="1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0"/>
    <x v="2"/>
    <x v="14"/>
    <x v="1"/>
    <x v="1"/>
    <x v="134"/>
    <x v="2"/>
    <s v=""/>
    <x v="1"/>
    <x v="0"/>
    <x v="0"/>
  </r>
  <r>
    <x v="2006"/>
    <x v="11"/>
    <x v="1701"/>
    <x v="18"/>
    <x v="2006"/>
    <x v="1997"/>
    <x v="1"/>
    <x v="2365"/>
    <s v="0001"/>
    <x v="2"/>
    <s v="3500192"/>
    <x v="11"/>
    <x v="2171"/>
    <s v="YP66"/>
    <x v="1"/>
    <s v=""/>
    <x v="1"/>
    <n v="1"/>
    <x v="5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1"/>
    <x v="1"/>
    <x v="1"/>
    <x v="0"/>
    <x v="0"/>
    <x v="2"/>
    <x v="14"/>
    <x v="1"/>
    <x v="1"/>
    <x v="10"/>
    <x v="6"/>
    <s v=""/>
    <x v="1"/>
    <x v="0"/>
    <x v="0"/>
  </r>
  <r>
    <x v="2007"/>
    <x v="18"/>
    <x v="1702"/>
    <x v="12"/>
    <x v="2007"/>
    <x v="1998"/>
    <x v="0"/>
    <x v="2366"/>
    <s v="0001"/>
    <x v="0"/>
    <s v="5454"/>
    <x v="18"/>
    <x v="2172"/>
    <s v="YD13"/>
    <x v="1"/>
    <s v=""/>
    <x v="0"/>
    <n v="1"/>
    <x v="2"/>
    <n v="13.56"/>
    <n v="2.76"/>
    <x v="1"/>
    <x v="1"/>
    <n v="1"/>
    <n v="12852768"/>
    <x v="1962"/>
    <x v="0"/>
    <d v="2021-02-06T00:00:00"/>
    <x v="1"/>
    <x v="1"/>
    <x v="1"/>
    <s v="LU"/>
    <x v="0"/>
    <n v="0.15"/>
    <n v="0.5"/>
    <n v="2.6371308016874999"/>
    <n v="1.5"/>
    <n v="1"/>
    <x v="0"/>
    <n v="3"/>
    <n v="2.5"/>
    <x v="0"/>
    <x v="0"/>
    <x v="1"/>
    <n v="3"/>
    <x v="0"/>
    <x v="2306"/>
    <x v="0"/>
    <x v="0"/>
    <x v="0"/>
    <x v="0"/>
    <x v="0"/>
    <s v="NABS"/>
    <s v="SAN MATEO"/>
    <x v="0"/>
    <x v="0"/>
    <x v="0"/>
    <x v="1"/>
    <x v="1"/>
    <x v="1"/>
    <x v="0"/>
    <x v="0"/>
    <x v="2"/>
    <x v="25"/>
    <x v="1"/>
    <x v="1"/>
    <x v="81"/>
    <x v="4"/>
    <d v="2021-01-31T00:00:00"/>
    <x v="0"/>
    <x v="0"/>
    <x v="0"/>
  </r>
  <r>
    <x v="2007"/>
    <x v="25"/>
    <x v="1702"/>
    <x v="12"/>
    <x v="2007"/>
    <x v="1998"/>
    <x v="0"/>
    <x v="2366"/>
    <s v="0001"/>
    <x v="0"/>
    <s v="8758"/>
    <x v="25"/>
    <x v="2172"/>
    <s v="YD13"/>
    <x v="1"/>
    <s v=""/>
    <x v="0"/>
    <n v="1"/>
    <x v="2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2"/>
    <x v="25"/>
    <x v="1"/>
    <x v="1"/>
    <x v="46"/>
    <x v="0"/>
    <s v=""/>
    <x v="1"/>
    <x v="0"/>
    <x v="0"/>
  </r>
  <r>
    <x v="2007"/>
    <x v="10"/>
    <x v="1702"/>
    <x v="12"/>
    <x v="2007"/>
    <x v="1998"/>
    <x v="0"/>
    <x v="2366"/>
    <s v="0001"/>
    <x v="0"/>
    <s v="11118"/>
    <x v="10"/>
    <x v="2172"/>
    <s v="YD13"/>
    <x v="1"/>
    <s v=""/>
    <x v="0"/>
    <n v="1"/>
    <x v="2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2"/>
    <x v="25"/>
    <x v="1"/>
    <x v="1"/>
    <x v="9"/>
    <x v="0"/>
    <s v=""/>
    <x v="1"/>
    <x v="0"/>
    <x v="0"/>
  </r>
  <r>
    <x v="2008"/>
    <x v="25"/>
    <x v="1703"/>
    <x v="15"/>
    <x v="2008"/>
    <x v="1999"/>
    <x v="0"/>
    <x v="2367"/>
    <s v="0001"/>
    <x v="0"/>
    <s v="8758"/>
    <x v="25"/>
    <x v="2173"/>
    <s v="YD13"/>
    <x v="1"/>
    <s v=""/>
    <x v="0"/>
    <n v="1"/>
    <x v="5"/>
    <n v="7.89"/>
    <n v="3.22"/>
    <x v="1"/>
    <x v="1"/>
    <n v="1"/>
    <n v="12853274"/>
    <x v="1963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3"/>
    <n v="2.5"/>
    <x v="0"/>
    <x v="2"/>
    <x v="1"/>
    <n v="3"/>
    <x v="0"/>
    <x v="2307"/>
    <x v="0"/>
    <x v="0"/>
    <x v="0"/>
    <x v="0"/>
    <x v="0"/>
    <s v="NABS"/>
    <s v="VIVA BACKUS"/>
    <x v="0"/>
    <x v="0"/>
    <x v="0"/>
    <x v="3"/>
    <x v="1"/>
    <x v="1"/>
    <x v="0"/>
    <x v="0"/>
    <x v="8"/>
    <x v="17"/>
    <x v="2"/>
    <x v="1"/>
    <x v="46"/>
    <x v="0"/>
    <d v="2021-01-31T00:00:00"/>
    <x v="0"/>
    <x v="0"/>
    <x v="0"/>
  </r>
  <r>
    <x v="2008"/>
    <x v="16"/>
    <x v="1703"/>
    <x v="15"/>
    <x v="2008"/>
    <x v="1999"/>
    <x v="0"/>
    <x v="2367"/>
    <s v="0001"/>
    <x v="0"/>
    <s v="11114"/>
    <x v="16"/>
    <x v="2173"/>
    <s v="YD13"/>
    <x v="1"/>
    <s v=""/>
    <x v="0"/>
    <n v="1"/>
    <x v="5"/>
    <n v="8.6999999999999993"/>
    <n v="3.55"/>
    <x v="1"/>
    <x v="1"/>
    <s v=""/>
    <s v=""/>
    <x v="1"/>
    <x v="0"/>
    <d v="2021-02-06T00:00:00"/>
    <x v="1"/>
    <x v="1"/>
    <x v="1"/>
    <s v="LU"/>
    <x v="0"/>
    <n v="4.4999999999999998E-2"/>
    <n v="0.5"/>
    <n v="0.79113924050625006"/>
    <n v="0.5357142857142857"/>
    <n v="1"/>
    <x v="0"/>
    <n v="0"/>
    <s v=""/>
    <x v="0"/>
    <x v="2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8"/>
    <x v="17"/>
    <x v="2"/>
    <x v="1"/>
    <x v="188"/>
    <x v="0"/>
    <s v=""/>
    <x v="1"/>
    <x v="0"/>
    <x v="0"/>
  </r>
  <r>
    <x v="2008"/>
    <x v="10"/>
    <x v="1703"/>
    <x v="15"/>
    <x v="2008"/>
    <x v="1999"/>
    <x v="0"/>
    <x v="2367"/>
    <s v="0001"/>
    <x v="0"/>
    <s v="11118"/>
    <x v="10"/>
    <x v="2173"/>
    <s v="YD13"/>
    <x v="1"/>
    <s v=""/>
    <x v="0"/>
    <n v="1"/>
    <x v="5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2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8"/>
    <x v="17"/>
    <x v="2"/>
    <x v="1"/>
    <x v="9"/>
    <x v="0"/>
    <s v=""/>
    <x v="1"/>
    <x v="0"/>
    <x v="0"/>
  </r>
  <r>
    <x v="2009"/>
    <x v="4"/>
    <x v="1704"/>
    <x v="27"/>
    <x v="2009"/>
    <x v="2000"/>
    <x v="0"/>
    <x v="2368"/>
    <s v="0001"/>
    <x v="0"/>
    <s v="2395"/>
    <x v="4"/>
    <x v="2174"/>
    <s v="YD11"/>
    <x v="1"/>
    <s v=""/>
    <x v="0"/>
    <n v="1"/>
    <x v="0"/>
    <n v="29.29"/>
    <n v="26.66"/>
    <x v="1"/>
    <x v="1"/>
    <n v="1"/>
    <n v="12853283"/>
    <x v="1964"/>
    <x v="0"/>
    <d v="2021-02-06T00:00:00"/>
    <x v="1"/>
    <x v="1"/>
    <x v="1"/>
    <s v="LU"/>
    <x v="0"/>
    <n v="7.4399999999999994E-2"/>
    <n v="1"/>
    <n v="1.0000000000000027"/>
    <n v="1.4285714285714284"/>
    <n v="1"/>
    <x v="0"/>
    <n v="3"/>
    <n v="3"/>
    <x v="0"/>
    <x v="0"/>
    <x v="4"/>
    <n v="3"/>
    <x v="0"/>
    <x v="2308"/>
    <x v="0"/>
    <x v="0"/>
    <x v="0"/>
    <x v="0"/>
    <x v="1"/>
    <s v="CERVEZAS"/>
    <s v="PILSEN TRUJILLO"/>
    <x v="2"/>
    <x v="0"/>
    <x v="0"/>
    <x v="0"/>
    <x v="1"/>
    <x v="1"/>
    <x v="1"/>
    <x v="1"/>
    <x v="17"/>
    <x v="38"/>
    <x v="3"/>
    <x v="3"/>
    <x v="941"/>
    <x v="3"/>
    <d v="2021-01-31T00:00:00"/>
    <x v="0"/>
    <x v="0"/>
    <x v="0"/>
  </r>
  <r>
    <x v="2009"/>
    <x v="25"/>
    <x v="1704"/>
    <x v="27"/>
    <x v="2009"/>
    <x v="2000"/>
    <x v="0"/>
    <x v="2368"/>
    <s v="0001"/>
    <x v="0"/>
    <s v="8758"/>
    <x v="25"/>
    <x v="2174"/>
    <s v="YD13"/>
    <x v="1"/>
    <s v=""/>
    <x v="0"/>
    <n v="1"/>
    <x v="0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VIVA BACKUS"/>
    <x v="0"/>
    <x v="0"/>
    <x v="0"/>
    <x v="0"/>
    <x v="1"/>
    <x v="1"/>
    <x v="1"/>
    <x v="1"/>
    <x v="17"/>
    <x v="38"/>
    <x v="3"/>
    <x v="3"/>
    <x v="46"/>
    <x v="0"/>
    <s v=""/>
    <x v="1"/>
    <x v="0"/>
    <x v="0"/>
  </r>
  <r>
    <x v="2009"/>
    <x v="10"/>
    <x v="1704"/>
    <x v="27"/>
    <x v="2009"/>
    <x v="2000"/>
    <x v="0"/>
    <x v="2368"/>
    <s v="0001"/>
    <x v="0"/>
    <s v="11118"/>
    <x v="10"/>
    <x v="2174"/>
    <s v="YD13"/>
    <x v="1"/>
    <s v=""/>
    <x v="0"/>
    <n v="1"/>
    <x v="0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4"/>
    <s v=""/>
    <x v="1"/>
    <x v="1"/>
    <x v="1"/>
    <x v="0"/>
    <x v="0"/>
    <x v="1"/>
    <x v="0"/>
    <s v="NABS"/>
    <s v="GUARANÁ"/>
    <x v="0"/>
    <x v="0"/>
    <x v="0"/>
    <x v="0"/>
    <x v="1"/>
    <x v="1"/>
    <x v="1"/>
    <x v="1"/>
    <x v="17"/>
    <x v="38"/>
    <x v="3"/>
    <x v="3"/>
    <x v="9"/>
    <x v="0"/>
    <s v=""/>
    <x v="1"/>
    <x v="0"/>
    <x v="0"/>
  </r>
  <r>
    <x v="2009"/>
    <x v="11"/>
    <x v="1704"/>
    <x v="27"/>
    <x v="2009"/>
    <x v="2000"/>
    <x v="1"/>
    <x v="2368"/>
    <s v="0001"/>
    <x v="0"/>
    <s v="3500192"/>
    <x v="11"/>
    <x v="2174"/>
    <s v="YP66"/>
    <x v="1"/>
    <s v=""/>
    <x v="1"/>
    <n v="1"/>
    <x v="0"/>
    <n v="-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7"/>
    <x v="38"/>
    <x v="3"/>
    <x v="3"/>
    <x v="10"/>
    <x v="6"/>
    <s v=""/>
    <x v="1"/>
    <x v="0"/>
    <x v="0"/>
  </r>
  <r>
    <x v="2009"/>
    <x v="11"/>
    <x v="1704"/>
    <x v="27"/>
    <x v="2009"/>
    <x v="2000"/>
    <x v="1"/>
    <x v="2368"/>
    <s v="0001"/>
    <x v="0"/>
    <s v="3500192"/>
    <x v="11"/>
    <x v="2174"/>
    <s v="YD73"/>
    <x v="1"/>
    <s v=""/>
    <x v="1"/>
    <n v="1"/>
    <x v="0"/>
    <n v="3.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4"/>
    <s v=""/>
    <x v="2"/>
    <x v="1"/>
    <x v="1"/>
    <x v="0"/>
    <x v="1"/>
    <x v="1"/>
    <x v="2"/>
    <s v="ENVASES"/>
    <s v="ENVASES"/>
    <x v="3"/>
    <x v="0"/>
    <x v="0"/>
    <x v="0"/>
    <x v="1"/>
    <x v="1"/>
    <x v="1"/>
    <x v="1"/>
    <x v="17"/>
    <x v="38"/>
    <x v="3"/>
    <x v="3"/>
    <x v="10"/>
    <x v="6"/>
    <s v=""/>
    <x v="1"/>
    <x v="0"/>
    <x v="0"/>
  </r>
  <r>
    <x v="2010"/>
    <x v="1"/>
    <x v="0"/>
    <x v="29"/>
    <x v="2010"/>
    <x v="2001"/>
    <x v="0"/>
    <x v="2369"/>
    <s v="0001"/>
    <x v="0"/>
    <s v="11115"/>
    <x v="1"/>
    <x v="2175"/>
    <s v="YD13"/>
    <x v="60"/>
    <s v=""/>
    <x v="0"/>
    <n v="2"/>
    <x v="0"/>
    <n v="37.11"/>
    <n v="15.15"/>
    <x v="0"/>
    <x v="0"/>
    <n v="1"/>
    <n v="12853348"/>
    <x v="1965"/>
    <x v="0"/>
    <d v="2021-02-06T00:00:00"/>
    <x v="0"/>
    <x v="0"/>
    <x v="0"/>
    <s v="LU"/>
    <x v="0"/>
    <n v="0.24"/>
    <n v="1.5272727272"/>
    <n v="4.2194092827"/>
    <n v="2.4"/>
    <n v="2"/>
    <x v="0"/>
    <n v="14"/>
    <n v="12.193939393799999"/>
    <x v="0"/>
    <x v="0"/>
    <x v="2"/>
    <n v="14"/>
    <x v="0"/>
    <x v="2309"/>
    <x v="0"/>
    <x v="0"/>
    <x v="0"/>
    <x v="4"/>
    <x v="0"/>
    <s v="NABS"/>
    <s v="GUARANÁ"/>
    <x v="0"/>
    <x v="0"/>
    <x v="0"/>
    <x v="1"/>
    <x v="0"/>
    <x v="0"/>
    <x v="0"/>
    <x v="0"/>
    <x v="4"/>
    <x v="7"/>
    <x v="2"/>
    <x v="1"/>
    <x v="485"/>
    <x v="0"/>
    <d v="2021-01-31T00:00:00"/>
    <x v="0"/>
    <x v="0"/>
    <x v="0"/>
  </r>
  <r>
    <x v="2010"/>
    <x v="5"/>
    <x v="0"/>
    <x v="29"/>
    <x v="2010"/>
    <x v="2001"/>
    <x v="0"/>
    <x v="2369"/>
    <s v="0001"/>
    <x v="0"/>
    <s v="2821"/>
    <x v="5"/>
    <x v="2175"/>
    <s v="YD11"/>
    <x v="60"/>
    <s v=""/>
    <x v="0"/>
    <n v="5"/>
    <x v="0"/>
    <n v="153.53"/>
    <n v="136.35"/>
    <x v="0"/>
    <x v="0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1"/>
    <x v="0"/>
    <x v="0"/>
    <x v="0"/>
    <x v="0"/>
    <x v="4"/>
    <x v="7"/>
    <x v="2"/>
    <x v="1"/>
    <x v="31"/>
    <x v="3"/>
    <s v=""/>
    <x v="1"/>
    <x v="0"/>
    <x v="0"/>
  </r>
  <r>
    <x v="2010"/>
    <x v="4"/>
    <x v="0"/>
    <x v="29"/>
    <x v="2010"/>
    <x v="2001"/>
    <x v="0"/>
    <x v="2369"/>
    <s v="0001"/>
    <x v="0"/>
    <s v="2395"/>
    <x v="4"/>
    <x v="2175"/>
    <s v="YD11"/>
    <x v="60"/>
    <s v=""/>
    <x v="0"/>
    <n v="5"/>
    <x v="0"/>
    <n v="154.91999999999999"/>
    <n v="134.96"/>
    <x v="0"/>
    <x v="0"/>
    <s v=""/>
    <s v=""/>
    <x v="1"/>
    <x v="0"/>
    <d v="2021-02-06T00:00:00"/>
    <x v="0"/>
    <x v="0"/>
    <x v="0"/>
    <s v="LU"/>
    <x v="0"/>
    <n v="0.372"/>
    <n v="5"/>
    <n v="5.000000000000013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4"/>
    <x v="7"/>
    <x v="2"/>
    <x v="1"/>
    <x v="31"/>
    <x v="3"/>
    <s v=""/>
    <x v="1"/>
    <x v="0"/>
    <x v="0"/>
  </r>
  <r>
    <x v="2010"/>
    <x v="0"/>
    <x v="0"/>
    <x v="29"/>
    <x v="2010"/>
    <x v="2001"/>
    <x v="0"/>
    <x v="2369"/>
    <s v="0001"/>
    <x v="0"/>
    <s v="11112"/>
    <x v="0"/>
    <x v="2175"/>
    <s v="YD13"/>
    <x v="60"/>
    <s v=""/>
    <x v="0"/>
    <n v="2"/>
    <x v="0"/>
    <n v="33.81"/>
    <n v="13.8"/>
    <x v="0"/>
    <x v="0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4"/>
    <x v="7"/>
    <x v="2"/>
    <x v="1"/>
    <x v="261"/>
    <x v="0"/>
    <s v=""/>
    <x v="1"/>
    <x v="0"/>
    <x v="0"/>
  </r>
  <r>
    <x v="2010"/>
    <x v="11"/>
    <x v="0"/>
    <x v="29"/>
    <x v="2010"/>
    <x v="2001"/>
    <x v="1"/>
    <x v="2369"/>
    <s v="0001"/>
    <x v="0"/>
    <s v="3500192"/>
    <x v="11"/>
    <x v="2175"/>
    <s v="YP66"/>
    <x v="60"/>
    <s v=""/>
    <x v="1"/>
    <n v="10"/>
    <x v="0"/>
    <n v="-38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2010"/>
    <x v="11"/>
    <x v="0"/>
    <x v="29"/>
    <x v="2010"/>
    <x v="2001"/>
    <x v="1"/>
    <x v="2369"/>
    <s v="0001"/>
    <x v="0"/>
    <s v="3500192"/>
    <x v="11"/>
    <x v="2175"/>
    <s v="YD73"/>
    <x v="60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2010"/>
    <x v="11"/>
    <x v="0"/>
    <x v="29"/>
    <x v="2010"/>
    <x v="2001"/>
    <x v="1"/>
    <x v="2369"/>
    <s v="0001"/>
    <x v="0"/>
    <s v="3500192"/>
    <x v="11"/>
    <x v="2175"/>
    <s v="YD73"/>
    <x v="60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4"/>
    <x v="7"/>
    <x v="2"/>
    <x v="1"/>
    <x v="10"/>
    <x v="6"/>
    <s v=""/>
    <x v="1"/>
    <x v="0"/>
    <x v="0"/>
  </r>
  <r>
    <x v="2011"/>
    <x v="4"/>
    <x v="1705"/>
    <x v="14"/>
    <x v="2011"/>
    <x v="2002"/>
    <x v="0"/>
    <x v="2370"/>
    <s v="0001"/>
    <x v="0"/>
    <s v="2395"/>
    <x v="4"/>
    <x v="2176"/>
    <s v="YD11"/>
    <x v="1"/>
    <s v=""/>
    <x v="0"/>
    <n v="10"/>
    <x v="0"/>
    <n v="273.02"/>
    <n v="262.44"/>
    <x v="1"/>
    <x v="1"/>
    <n v="1"/>
    <n v="12853389"/>
    <x v="1966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12"/>
    <n v="11"/>
    <x v="0"/>
    <x v="0"/>
    <x v="1"/>
    <n v="12"/>
    <x v="0"/>
    <x v="2310"/>
    <x v="0"/>
    <x v="0"/>
    <x v="0"/>
    <x v="4"/>
    <x v="1"/>
    <s v="CERVEZAS"/>
    <s v="PILSEN TRUJILLO"/>
    <x v="2"/>
    <x v="0"/>
    <x v="0"/>
    <x v="2"/>
    <x v="1"/>
    <x v="1"/>
    <x v="0"/>
    <x v="23"/>
    <x v="3"/>
    <x v="3"/>
    <x v="3"/>
    <x v="1"/>
    <x v="27"/>
    <x v="3"/>
    <d v="2021-01-31T00:00:00"/>
    <x v="0"/>
    <x v="0"/>
    <x v="0"/>
  </r>
  <r>
    <x v="2011"/>
    <x v="18"/>
    <x v="1705"/>
    <x v="14"/>
    <x v="2011"/>
    <x v="2002"/>
    <x v="0"/>
    <x v="2370"/>
    <s v="0001"/>
    <x v="0"/>
    <s v="5454"/>
    <x v="18"/>
    <x v="2176"/>
    <s v="YD13"/>
    <x v="1"/>
    <s v=""/>
    <x v="0"/>
    <n v="2"/>
    <x v="0"/>
    <n v="27.12"/>
    <n v="5.52"/>
    <x v="1"/>
    <x v="1"/>
    <s v=""/>
    <s v=""/>
    <x v="1"/>
    <x v="0"/>
    <d v="2021-02-06T00:00:00"/>
    <x v="1"/>
    <x v="1"/>
    <x v="1"/>
    <s v="LU"/>
    <x v="0"/>
    <n v="0.3"/>
    <n v="1"/>
    <n v="5.2742616033749998"/>
    <n v="3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23"/>
    <x v="3"/>
    <x v="3"/>
    <x v="3"/>
    <x v="1"/>
    <x v="142"/>
    <x v="4"/>
    <s v=""/>
    <x v="1"/>
    <x v="0"/>
    <x v="0"/>
  </r>
  <r>
    <x v="2011"/>
    <x v="11"/>
    <x v="1705"/>
    <x v="14"/>
    <x v="2011"/>
    <x v="2002"/>
    <x v="1"/>
    <x v="2370"/>
    <s v="0001"/>
    <x v="0"/>
    <s v="3500192"/>
    <x v="11"/>
    <x v="2176"/>
    <s v="YP66"/>
    <x v="1"/>
    <s v=""/>
    <x v="1"/>
    <n v="10"/>
    <x v="0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3"/>
    <x v="3"/>
    <x v="3"/>
    <x v="1"/>
    <x v="10"/>
    <x v="6"/>
    <s v=""/>
    <x v="1"/>
    <x v="0"/>
    <x v="0"/>
  </r>
  <r>
    <x v="2011"/>
    <x v="11"/>
    <x v="1705"/>
    <x v="14"/>
    <x v="2011"/>
    <x v="2002"/>
    <x v="1"/>
    <x v="2370"/>
    <s v="0001"/>
    <x v="0"/>
    <s v="3500192"/>
    <x v="11"/>
    <x v="2176"/>
    <s v="YD73"/>
    <x v="1"/>
    <s v=""/>
    <x v="1"/>
    <n v="10"/>
    <x v="0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23"/>
    <x v="3"/>
    <x v="3"/>
    <x v="3"/>
    <x v="1"/>
    <x v="10"/>
    <x v="6"/>
    <s v=""/>
    <x v="1"/>
    <x v="0"/>
    <x v="0"/>
  </r>
  <r>
    <x v="2012"/>
    <x v="10"/>
    <x v="0"/>
    <x v="16"/>
    <x v="2012"/>
    <x v="2003"/>
    <x v="0"/>
    <x v="2371"/>
    <s v="0001"/>
    <x v="0"/>
    <s v="11118"/>
    <x v="10"/>
    <x v="2177"/>
    <s v="YD13"/>
    <x v="49"/>
    <s v=""/>
    <x v="0"/>
    <n v="2"/>
    <x v="0"/>
    <n v="27.71"/>
    <n v="11.32"/>
    <x v="0"/>
    <x v="1"/>
    <n v="1"/>
    <n v="12853570"/>
    <x v="1967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2"/>
    <n v="2"/>
    <x v="0"/>
    <x v="0"/>
    <x v="2"/>
    <n v="2"/>
    <x v="0"/>
    <x v="2311"/>
    <x v="0"/>
    <x v="0"/>
    <x v="0"/>
    <x v="0"/>
    <x v="0"/>
    <s v="NABS"/>
    <s v="GUARANÁ"/>
    <x v="0"/>
    <x v="0"/>
    <x v="0"/>
    <x v="1"/>
    <x v="0"/>
    <x v="0"/>
    <x v="0"/>
    <x v="0"/>
    <x v="3"/>
    <x v="3"/>
    <x v="3"/>
    <x v="1"/>
    <x v="22"/>
    <x v="0"/>
    <d v="2021-01-31T00:00:00"/>
    <x v="0"/>
    <x v="0"/>
    <x v="0"/>
  </r>
  <r>
    <x v="2013"/>
    <x v="4"/>
    <x v="1706"/>
    <x v="2"/>
    <x v="2013"/>
    <x v="2004"/>
    <x v="0"/>
    <x v="2372"/>
    <s v="0001"/>
    <x v="0"/>
    <s v="2395"/>
    <x v="4"/>
    <x v="2178"/>
    <s v="YD11"/>
    <x v="1"/>
    <s v=""/>
    <x v="0"/>
    <n v="2"/>
    <x v="2"/>
    <n v="62.79"/>
    <n v="53.08"/>
    <x v="3"/>
    <x v="1"/>
    <n v="1"/>
    <n v="12853658"/>
    <x v="1968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11"/>
    <n v="9.5"/>
    <x v="0"/>
    <x v="0"/>
    <x v="1"/>
    <n v="11"/>
    <x v="0"/>
    <x v="2312"/>
    <x v="0"/>
    <x v="0"/>
    <x v="0"/>
    <x v="4"/>
    <x v="1"/>
    <s v="CERVEZAS"/>
    <s v="PILSEN TRUJILLO"/>
    <x v="2"/>
    <x v="0"/>
    <x v="0"/>
    <x v="1"/>
    <x v="1"/>
    <x v="1"/>
    <x v="0"/>
    <x v="23"/>
    <x v="2"/>
    <x v="2"/>
    <x v="2"/>
    <x v="1"/>
    <x v="114"/>
    <x v="3"/>
    <d v="2021-01-31T00:00:00"/>
    <x v="0"/>
    <x v="0"/>
    <x v="0"/>
  </r>
  <r>
    <x v="2013"/>
    <x v="6"/>
    <x v="1706"/>
    <x v="2"/>
    <x v="2013"/>
    <x v="2004"/>
    <x v="0"/>
    <x v="2372"/>
    <s v="0001"/>
    <x v="0"/>
    <s v="4961"/>
    <x v="6"/>
    <x v="2178"/>
    <s v="YD13"/>
    <x v="1"/>
    <s v=""/>
    <x v="0"/>
    <n v="1"/>
    <x v="2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23"/>
    <x v="2"/>
    <x v="2"/>
    <x v="2"/>
    <x v="1"/>
    <x v="6"/>
    <x v="4"/>
    <s v=""/>
    <x v="1"/>
    <x v="0"/>
    <x v="0"/>
  </r>
  <r>
    <x v="2013"/>
    <x v="9"/>
    <x v="1706"/>
    <x v="2"/>
    <x v="2013"/>
    <x v="2004"/>
    <x v="0"/>
    <x v="2372"/>
    <s v="0001"/>
    <x v="0"/>
    <s v="7343"/>
    <x v="9"/>
    <x v="2178"/>
    <s v="YD11"/>
    <x v="1"/>
    <s v=""/>
    <x v="0"/>
    <n v="2"/>
    <x v="2"/>
    <n v="62.95"/>
    <n v="77.81"/>
    <x v="3"/>
    <x v="1"/>
    <s v=""/>
    <s v=""/>
    <x v="1"/>
    <x v="0"/>
    <d v="2021-02-06T00:00:00"/>
    <x v="1"/>
    <x v="3"/>
    <x v="3"/>
    <s v="LU"/>
    <x v="0"/>
    <n v="0.24"/>
    <n v="3"/>
    <n v="3.2258064516129119"/>
    <n v="4.4444444444444446"/>
    <n v="2"/>
    <x v="0"/>
    <n v="0"/>
    <s v=""/>
    <x v="0"/>
    <x v="0"/>
    <x v="1"/>
    <s v=""/>
    <x v="1"/>
    <x v="1"/>
    <x v="1"/>
    <x v="0"/>
    <x v="0"/>
    <x v="1"/>
    <x v="1"/>
    <s v="CERVEZAS"/>
    <s v="PILSEN TRUJILLO"/>
    <x v="2"/>
    <x v="0"/>
    <x v="0"/>
    <x v="1"/>
    <x v="1"/>
    <x v="1"/>
    <x v="0"/>
    <x v="23"/>
    <x v="2"/>
    <x v="2"/>
    <x v="2"/>
    <x v="1"/>
    <x v="719"/>
    <x v="3"/>
    <s v=""/>
    <x v="1"/>
    <x v="0"/>
    <x v="0"/>
  </r>
  <r>
    <x v="2013"/>
    <x v="32"/>
    <x v="1706"/>
    <x v="2"/>
    <x v="2013"/>
    <x v="2004"/>
    <x v="0"/>
    <x v="2372"/>
    <s v="0001"/>
    <x v="0"/>
    <s v="9314"/>
    <x v="32"/>
    <x v="2178"/>
    <s v="YD13"/>
    <x v="1"/>
    <s v=""/>
    <x v="0"/>
    <n v="2"/>
    <x v="2"/>
    <n v="14.49"/>
    <n v="5.51"/>
    <x v="3"/>
    <x v="1"/>
    <s v=""/>
    <s v=""/>
    <x v="1"/>
    <x v="0"/>
    <d v="2021-02-06T00:00:00"/>
    <x v="1"/>
    <x v="3"/>
    <x v="3"/>
    <s v="LU"/>
    <x v="0"/>
    <n v="7.9200000000000007E-2"/>
    <n v="1"/>
    <n v="1.3924050632910001"/>
    <n v="0.88888888888888895"/>
    <n v="2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1"/>
    <x v="1"/>
    <x v="1"/>
    <x v="0"/>
    <x v="23"/>
    <x v="2"/>
    <x v="2"/>
    <x v="2"/>
    <x v="1"/>
    <x v="821"/>
    <x v="10"/>
    <s v=""/>
    <x v="1"/>
    <x v="0"/>
    <x v="0"/>
  </r>
  <r>
    <x v="2013"/>
    <x v="13"/>
    <x v="1706"/>
    <x v="2"/>
    <x v="2013"/>
    <x v="2004"/>
    <x v="0"/>
    <x v="2372"/>
    <s v="0001"/>
    <x v="0"/>
    <s v="14268"/>
    <x v="13"/>
    <x v="2178"/>
    <s v="YD13"/>
    <x v="1"/>
    <s v=""/>
    <x v="0"/>
    <n v="2"/>
    <x v="2"/>
    <n v="26.27"/>
    <n v="5.35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23"/>
    <x v="2"/>
    <x v="2"/>
    <x v="2"/>
    <x v="1"/>
    <x v="595"/>
    <x v="1"/>
    <s v=""/>
    <x v="1"/>
    <x v="0"/>
    <x v="0"/>
  </r>
  <r>
    <x v="2013"/>
    <x v="23"/>
    <x v="1706"/>
    <x v="2"/>
    <x v="2013"/>
    <x v="2004"/>
    <x v="0"/>
    <x v="2372"/>
    <s v="0001"/>
    <x v="0"/>
    <s v="15096"/>
    <x v="23"/>
    <x v="2178"/>
    <s v="YD13"/>
    <x v="1"/>
    <s v=""/>
    <x v="0"/>
    <n v="2"/>
    <x v="2"/>
    <n v="20.75"/>
    <n v="14.95"/>
    <x v="3"/>
    <x v="1"/>
    <s v=""/>
    <s v=""/>
    <x v="1"/>
    <x v="0"/>
    <d v="2021-02-06T00:00:00"/>
    <x v="1"/>
    <x v="3"/>
    <x v="3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23"/>
    <x v="2"/>
    <x v="2"/>
    <x v="2"/>
    <x v="1"/>
    <x v="76"/>
    <x v="8"/>
    <s v=""/>
    <x v="1"/>
    <x v="0"/>
    <x v="0"/>
  </r>
  <r>
    <x v="2013"/>
    <x v="11"/>
    <x v="1706"/>
    <x v="2"/>
    <x v="2013"/>
    <x v="2004"/>
    <x v="1"/>
    <x v="2372"/>
    <s v="0001"/>
    <x v="0"/>
    <s v="3500192"/>
    <x v="11"/>
    <x v="2178"/>
    <s v="YP66"/>
    <x v="1"/>
    <s v=""/>
    <x v="1"/>
    <n v="2"/>
    <x v="2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3"/>
    <x v="2"/>
    <x v="2"/>
    <x v="2"/>
    <x v="1"/>
    <x v="10"/>
    <x v="6"/>
    <s v=""/>
    <x v="1"/>
    <x v="0"/>
    <x v="0"/>
  </r>
  <r>
    <x v="2013"/>
    <x v="12"/>
    <x v="1706"/>
    <x v="2"/>
    <x v="2013"/>
    <x v="2004"/>
    <x v="1"/>
    <x v="2372"/>
    <s v="0001"/>
    <x v="0"/>
    <s v="3500193"/>
    <x v="12"/>
    <x v="2178"/>
    <s v="YP66"/>
    <x v="1"/>
    <s v=""/>
    <x v="1"/>
    <n v="2"/>
    <x v="2"/>
    <n v="-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3"/>
    <x v="2"/>
    <x v="2"/>
    <x v="2"/>
    <x v="1"/>
    <x v="10"/>
    <x v="6"/>
    <s v=""/>
    <x v="1"/>
    <x v="0"/>
    <x v="0"/>
  </r>
  <r>
    <x v="2013"/>
    <x v="11"/>
    <x v="1706"/>
    <x v="2"/>
    <x v="2013"/>
    <x v="2004"/>
    <x v="1"/>
    <x v="2372"/>
    <s v="0001"/>
    <x v="0"/>
    <s v="3500192"/>
    <x v="11"/>
    <x v="2178"/>
    <s v="YD73"/>
    <x v="1"/>
    <s v=""/>
    <x v="1"/>
    <n v="2"/>
    <x v="2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3"/>
    <x v="2"/>
    <x v="2"/>
    <x v="2"/>
    <x v="1"/>
    <x v="10"/>
    <x v="6"/>
    <s v=""/>
    <x v="1"/>
    <x v="0"/>
    <x v="0"/>
  </r>
  <r>
    <x v="2013"/>
    <x v="12"/>
    <x v="1706"/>
    <x v="2"/>
    <x v="2013"/>
    <x v="2004"/>
    <x v="1"/>
    <x v="2372"/>
    <s v="0001"/>
    <x v="0"/>
    <s v="3500193"/>
    <x v="12"/>
    <x v="2178"/>
    <s v="YD73"/>
    <x v="1"/>
    <s v=""/>
    <x v="1"/>
    <n v="2"/>
    <x v="2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3"/>
    <x v="2"/>
    <x v="2"/>
    <x v="2"/>
    <x v="1"/>
    <x v="10"/>
    <x v="6"/>
    <s v=""/>
    <x v="1"/>
    <x v="0"/>
    <x v="0"/>
  </r>
  <r>
    <x v="2014"/>
    <x v="10"/>
    <x v="0"/>
    <x v="4"/>
    <x v="2014"/>
    <x v="2005"/>
    <x v="0"/>
    <x v="2373"/>
    <s v="0001"/>
    <x v="0"/>
    <s v="11118"/>
    <x v="10"/>
    <x v="2179"/>
    <s v="YD13"/>
    <x v="42"/>
    <s v=""/>
    <x v="0"/>
    <n v="1"/>
    <x v="0"/>
    <n v="13.86"/>
    <n v="5.66"/>
    <x v="0"/>
    <x v="1"/>
    <n v="1"/>
    <n v="12853710"/>
    <x v="1969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16"/>
    <n v="9.4375"/>
    <x v="0"/>
    <x v="0"/>
    <x v="2"/>
    <n v="11"/>
    <x v="0"/>
    <x v="2313"/>
    <x v="2"/>
    <x v="0"/>
    <x v="0"/>
    <x v="3"/>
    <x v="0"/>
    <s v="NABS"/>
    <s v="GUARANÁ"/>
    <x v="0"/>
    <x v="0"/>
    <x v="0"/>
    <x v="2"/>
    <x v="0"/>
    <x v="0"/>
    <x v="4"/>
    <x v="24"/>
    <x v="2"/>
    <x v="5"/>
    <x v="3"/>
    <x v="1"/>
    <x v="120"/>
    <x v="0"/>
    <d v="2021-01-31T00:00:00"/>
    <x v="0"/>
    <x v="0"/>
    <x v="0"/>
  </r>
  <r>
    <x v="2014"/>
    <x v="20"/>
    <x v="0"/>
    <x v="4"/>
    <x v="2014"/>
    <x v="2005"/>
    <x v="0"/>
    <x v="2373"/>
    <s v="0001"/>
    <x v="0"/>
    <s v="11116"/>
    <x v="20"/>
    <x v="2179"/>
    <s v="YD13"/>
    <x v="42"/>
    <s v=""/>
    <x v="0"/>
    <n v="1"/>
    <x v="0"/>
    <n v="11.08"/>
    <n v="4.5199999999999996"/>
    <x v="0"/>
    <x v="1"/>
    <s v=""/>
    <s v=""/>
    <x v="1"/>
    <x v="0"/>
    <d v="2021-02-06T00:00:00"/>
    <x v="0"/>
    <x v="0"/>
    <x v="0"/>
    <s v="LU"/>
    <x v="0"/>
    <n v="0.06"/>
    <n v="0.4375"/>
    <n v="1.054852320675"/>
    <n v="0.64864864864864868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4"/>
    <x v="24"/>
    <x v="2"/>
    <x v="5"/>
    <x v="3"/>
    <x v="1"/>
    <x v="109"/>
    <x v="0"/>
    <s v=""/>
    <x v="1"/>
    <x v="0"/>
    <x v="0"/>
  </r>
  <r>
    <x v="2014"/>
    <x v="25"/>
    <x v="0"/>
    <x v="4"/>
    <x v="2014"/>
    <x v="2005"/>
    <x v="0"/>
    <x v="2373"/>
    <s v="0001"/>
    <x v="0"/>
    <s v="8758"/>
    <x v="25"/>
    <x v="2179"/>
    <s v="YD13"/>
    <x v="42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2"/>
    <x v="0"/>
    <x v="0"/>
    <x v="4"/>
    <x v="24"/>
    <x v="2"/>
    <x v="5"/>
    <x v="3"/>
    <x v="1"/>
    <x v="66"/>
    <x v="0"/>
    <s v=""/>
    <x v="1"/>
    <x v="0"/>
    <x v="0"/>
  </r>
  <r>
    <x v="2014"/>
    <x v="8"/>
    <x v="0"/>
    <x v="4"/>
    <x v="2014"/>
    <x v="2005"/>
    <x v="0"/>
    <x v="2373"/>
    <s v="0001"/>
    <x v="0"/>
    <s v="6843"/>
    <x v="8"/>
    <x v="2179"/>
    <s v="YD11"/>
    <x v="42"/>
    <s v=""/>
    <x v="0"/>
    <n v="1"/>
    <x v="0"/>
    <n v="36.119999999999997"/>
    <n v="28.0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4"/>
    <x v="24"/>
    <x v="2"/>
    <x v="5"/>
    <x v="3"/>
    <x v="1"/>
    <x v="942"/>
    <x v="5"/>
    <s v=""/>
    <x v="1"/>
    <x v="0"/>
    <x v="0"/>
  </r>
  <r>
    <x v="2014"/>
    <x v="26"/>
    <x v="0"/>
    <x v="4"/>
    <x v="2014"/>
    <x v="2005"/>
    <x v="0"/>
    <x v="2373"/>
    <s v="0001"/>
    <x v="0"/>
    <s v="12408"/>
    <x v="26"/>
    <x v="2179"/>
    <s v="YD13"/>
    <x v="42"/>
    <s v=""/>
    <x v="0"/>
    <n v="2"/>
    <x v="0"/>
    <n v="16.29"/>
    <n v="9.2200000000000006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4"/>
    <x v="24"/>
    <x v="2"/>
    <x v="5"/>
    <x v="3"/>
    <x v="1"/>
    <x v="132"/>
    <x v="1"/>
    <s v=""/>
    <x v="1"/>
    <x v="0"/>
    <x v="0"/>
  </r>
  <r>
    <x v="2014"/>
    <x v="19"/>
    <x v="0"/>
    <x v="4"/>
    <x v="2014"/>
    <x v="2005"/>
    <x v="0"/>
    <x v="2373"/>
    <s v="0001"/>
    <x v="0"/>
    <s v="7841"/>
    <x v="19"/>
    <x v="2179"/>
    <s v="YD13"/>
    <x v="42"/>
    <s v=""/>
    <x v="0"/>
    <n v="4"/>
    <x v="0"/>
    <n v="83.36"/>
    <n v="16.97"/>
    <x v="0"/>
    <x v="1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4"/>
    <x v="24"/>
    <x v="2"/>
    <x v="5"/>
    <x v="3"/>
    <x v="1"/>
    <x v="705"/>
    <x v="7"/>
    <s v=""/>
    <x v="1"/>
    <x v="0"/>
    <x v="0"/>
  </r>
  <r>
    <x v="2014"/>
    <x v="7"/>
    <x v="0"/>
    <x v="4"/>
    <x v="2014"/>
    <x v="2005"/>
    <x v="0"/>
    <x v="2373"/>
    <s v="0001"/>
    <x v="0"/>
    <s v="6842"/>
    <x v="7"/>
    <x v="2179"/>
    <s v="YD11"/>
    <x v="42"/>
    <s v=""/>
    <x v="0"/>
    <n v="1"/>
    <x v="0"/>
    <n v="36.119999999999997"/>
    <n v="28.0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4"/>
    <x v="24"/>
    <x v="2"/>
    <x v="5"/>
    <x v="3"/>
    <x v="1"/>
    <x v="942"/>
    <x v="5"/>
    <s v=""/>
    <x v="1"/>
    <x v="0"/>
    <x v="0"/>
  </r>
  <r>
    <x v="2014"/>
    <x v="5"/>
    <x v="0"/>
    <x v="4"/>
    <x v="2014"/>
    <x v="2005"/>
    <x v="0"/>
    <x v="2374"/>
    <s v="0001"/>
    <x v="0"/>
    <s v="2821"/>
    <x v="5"/>
    <x v="2180"/>
    <s v="YD11"/>
    <x v="49"/>
    <s v=""/>
    <x v="0"/>
    <n v="1"/>
    <x v="0"/>
    <n v="23.73"/>
    <n v="25.84"/>
    <x v="0"/>
    <x v="1"/>
    <s v=""/>
    <s v=""/>
    <x v="1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0"/>
    <s v=""/>
    <x v="0"/>
    <x v="0"/>
    <x v="2"/>
    <n v="5"/>
    <x v="0"/>
    <x v="2314"/>
    <x v="1"/>
    <x v="0"/>
    <x v="0"/>
    <x v="1"/>
    <x v="1"/>
    <s v="CERVEZAS"/>
    <s v="PILSEN CALLAO"/>
    <x v="2"/>
    <x v="0"/>
    <x v="0"/>
    <x v="2"/>
    <x v="0"/>
    <x v="0"/>
    <x v="4"/>
    <x v="24"/>
    <x v="2"/>
    <x v="5"/>
    <x v="3"/>
    <x v="1"/>
    <x v="943"/>
    <x v="3"/>
    <s v=""/>
    <x v="1"/>
    <x v="0"/>
    <x v="0"/>
  </r>
  <r>
    <x v="2014"/>
    <x v="10"/>
    <x v="0"/>
    <x v="4"/>
    <x v="2014"/>
    <x v="2005"/>
    <x v="0"/>
    <x v="2374"/>
    <s v="0001"/>
    <x v="0"/>
    <s v="11118"/>
    <x v="10"/>
    <x v="2180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4"/>
    <x v="24"/>
    <x v="2"/>
    <x v="5"/>
    <x v="3"/>
    <x v="1"/>
    <x v="120"/>
    <x v="0"/>
    <s v=""/>
    <x v="1"/>
    <x v="0"/>
    <x v="0"/>
  </r>
  <r>
    <x v="2014"/>
    <x v="13"/>
    <x v="0"/>
    <x v="4"/>
    <x v="2014"/>
    <x v="2005"/>
    <x v="0"/>
    <x v="2374"/>
    <s v="0001"/>
    <x v="0"/>
    <s v="14268"/>
    <x v="13"/>
    <x v="2180"/>
    <s v="YD13"/>
    <x v="49"/>
    <s v=""/>
    <x v="0"/>
    <n v="2"/>
    <x v="0"/>
    <n v="27.7"/>
    <n v="5.64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4"/>
    <x v="24"/>
    <x v="2"/>
    <x v="5"/>
    <x v="3"/>
    <x v="1"/>
    <x v="944"/>
    <x v="1"/>
    <s v=""/>
    <x v="1"/>
    <x v="0"/>
    <x v="0"/>
  </r>
  <r>
    <x v="2014"/>
    <x v="28"/>
    <x v="0"/>
    <x v="4"/>
    <x v="2014"/>
    <x v="2005"/>
    <x v="0"/>
    <x v="2374"/>
    <s v="0001"/>
    <x v="0"/>
    <s v="14974"/>
    <x v="28"/>
    <x v="2180"/>
    <s v="YD13"/>
    <x v="49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2"/>
    <x v="0"/>
    <x v="0"/>
    <x v="4"/>
    <x v="24"/>
    <x v="2"/>
    <x v="5"/>
    <x v="3"/>
    <x v="1"/>
    <x v="87"/>
    <x v="2"/>
    <s v=""/>
    <x v="1"/>
    <x v="0"/>
    <x v="0"/>
  </r>
  <r>
    <x v="2014"/>
    <x v="11"/>
    <x v="0"/>
    <x v="4"/>
    <x v="2014"/>
    <x v="2005"/>
    <x v="1"/>
    <x v="2373"/>
    <s v="0001"/>
    <x v="0"/>
    <s v="3500192"/>
    <x v="11"/>
    <x v="2179"/>
    <s v="YP66"/>
    <x v="42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4"/>
    <x v="24"/>
    <x v="2"/>
    <x v="5"/>
    <x v="3"/>
    <x v="1"/>
    <x v="10"/>
    <x v="6"/>
    <s v=""/>
    <x v="1"/>
    <x v="0"/>
    <x v="0"/>
  </r>
  <r>
    <x v="2014"/>
    <x v="11"/>
    <x v="0"/>
    <x v="4"/>
    <x v="2014"/>
    <x v="2005"/>
    <x v="1"/>
    <x v="2373"/>
    <s v="0001"/>
    <x v="0"/>
    <s v="3500192"/>
    <x v="11"/>
    <x v="2179"/>
    <s v="YD73"/>
    <x v="42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4"/>
    <x v="24"/>
    <x v="2"/>
    <x v="5"/>
    <x v="3"/>
    <x v="1"/>
    <x v="10"/>
    <x v="6"/>
    <s v=""/>
    <x v="1"/>
    <x v="0"/>
    <x v="0"/>
  </r>
  <r>
    <x v="2014"/>
    <x v="11"/>
    <x v="0"/>
    <x v="4"/>
    <x v="2014"/>
    <x v="2005"/>
    <x v="1"/>
    <x v="2373"/>
    <s v="0001"/>
    <x v="0"/>
    <s v="3500192"/>
    <x v="11"/>
    <x v="2179"/>
    <s v="YD73"/>
    <x v="42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4"/>
    <x v="24"/>
    <x v="2"/>
    <x v="5"/>
    <x v="3"/>
    <x v="1"/>
    <x v="10"/>
    <x v="6"/>
    <s v=""/>
    <x v="1"/>
    <x v="0"/>
    <x v="0"/>
  </r>
  <r>
    <x v="2014"/>
    <x v="11"/>
    <x v="0"/>
    <x v="4"/>
    <x v="2014"/>
    <x v="2005"/>
    <x v="1"/>
    <x v="2374"/>
    <s v="0001"/>
    <x v="0"/>
    <s v="3500192"/>
    <x v="11"/>
    <x v="2180"/>
    <s v="YP66"/>
    <x v="49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4"/>
    <x v="24"/>
    <x v="2"/>
    <x v="5"/>
    <x v="3"/>
    <x v="1"/>
    <x v="10"/>
    <x v="6"/>
    <s v=""/>
    <x v="1"/>
    <x v="0"/>
    <x v="0"/>
  </r>
  <r>
    <x v="2014"/>
    <x v="11"/>
    <x v="0"/>
    <x v="4"/>
    <x v="2014"/>
    <x v="2005"/>
    <x v="1"/>
    <x v="2374"/>
    <s v="0001"/>
    <x v="0"/>
    <s v="3500192"/>
    <x v="11"/>
    <x v="2180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4"/>
    <x v="24"/>
    <x v="2"/>
    <x v="5"/>
    <x v="3"/>
    <x v="1"/>
    <x v="10"/>
    <x v="6"/>
    <s v=""/>
    <x v="1"/>
    <x v="0"/>
    <x v="0"/>
  </r>
  <r>
    <x v="2015"/>
    <x v="16"/>
    <x v="1707"/>
    <x v="29"/>
    <x v="2015"/>
    <x v="2006"/>
    <x v="0"/>
    <x v="2375"/>
    <s v="0001"/>
    <x v="0"/>
    <s v="11114"/>
    <x v="16"/>
    <x v="2181"/>
    <s v="YD13"/>
    <x v="1"/>
    <s v=""/>
    <x v="0"/>
    <n v="1"/>
    <x v="2"/>
    <n v="8.6999999999999993"/>
    <n v="3.55"/>
    <x v="3"/>
    <x v="1"/>
    <n v="1"/>
    <n v="12853752"/>
    <x v="1970"/>
    <x v="0"/>
    <d v="2021-02-06T00:00:00"/>
    <x v="1"/>
    <x v="3"/>
    <x v="3"/>
    <s v="LU"/>
    <x v="0"/>
    <n v="4.4999999999999998E-2"/>
    <n v="0.5"/>
    <n v="0.79113924050625006"/>
    <n v="0.5357142857142857"/>
    <n v="1"/>
    <x v="0"/>
    <n v="6"/>
    <n v="5"/>
    <x v="0"/>
    <x v="0"/>
    <x v="1"/>
    <n v="6"/>
    <x v="0"/>
    <x v="2315"/>
    <x v="0"/>
    <x v="0"/>
    <x v="0"/>
    <x v="2"/>
    <x v="0"/>
    <s v="NABS"/>
    <s v="GUARANÁ"/>
    <x v="0"/>
    <x v="0"/>
    <x v="0"/>
    <x v="1"/>
    <x v="1"/>
    <x v="1"/>
    <x v="0"/>
    <x v="0"/>
    <x v="5"/>
    <x v="53"/>
    <x v="2"/>
    <x v="1"/>
    <x v="188"/>
    <x v="0"/>
    <d v="2021-01-31T00:00:00"/>
    <x v="0"/>
    <x v="0"/>
    <x v="0"/>
  </r>
  <r>
    <x v="2015"/>
    <x v="6"/>
    <x v="1707"/>
    <x v="29"/>
    <x v="2015"/>
    <x v="2006"/>
    <x v="0"/>
    <x v="2375"/>
    <s v="0001"/>
    <x v="0"/>
    <s v="4961"/>
    <x v="6"/>
    <x v="2181"/>
    <s v="YD13"/>
    <x v="1"/>
    <s v=""/>
    <x v="0"/>
    <n v="2"/>
    <x v="2"/>
    <n v="25.42"/>
    <n v="5.18"/>
    <x v="3"/>
    <x v="1"/>
    <s v=""/>
    <s v=""/>
    <x v="1"/>
    <x v="0"/>
    <d v="2021-02-06T00:00:00"/>
    <x v="1"/>
    <x v="3"/>
    <x v="3"/>
    <s v="LU"/>
    <x v="0"/>
    <n v="0.18"/>
    <n v="2"/>
    <n v="3.1645569620250003"/>
    <n v="2"/>
    <n v="2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5"/>
    <x v="53"/>
    <x v="2"/>
    <x v="1"/>
    <x v="175"/>
    <x v="4"/>
    <s v=""/>
    <x v="1"/>
    <x v="0"/>
    <x v="0"/>
  </r>
  <r>
    <x v="2015"/>
    <x v="17"/>
    <x v="1707"/>
    <x v="29"/>
    <x v="2015"/>
    <x v="2006"/>
    <x v="0"/>
    <x v="2375"/>
    <s v="0001"/>
    <x v="0"/>
    <s v="4963"/>
    <x v="17"/>
    <x v="2181"/>
    <s v="YD13"/>
    <x v="1"/>
    <s v=""/>
    <x v="0"/>
    <n v="1"/>
    <x v="2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5"/>
    <x v="53"/>
    <x v="2"/>
    <x v="1"/>
    <x v="6"/>
    <x v="4"/>
    <s v=""/>
    <x v="1"/>
    <x v="0"/>
    <x v="0"/>
  </r>
  <r>
    <x v="2015"/>
    <x v="32"/>
    <x v="1707"/>
    <x v="29"/>
    <x v="2015"/>
    <x v="2006"/>
    <x v="0"/>
    <x v="2375"/>
    <s v="0001"/>
    <x v="0"/>
    <s v="9314"/>
    <x v="32"/>
    <x v="2181"/>
    <s v="YD13"/>
    <x v="1"/>
    <s v=""/>
    <x v="0"/>
    <n v="1"/>
    <x v="2"/>
    <n v="7.24"/>
    <n v="2.75"/>
    <x v="3"/>
    <x v="1"/>
    <s v=""/>
    <s v=""/>
    <x v="1"/>
    <x v="0"/>
    <d v="2021-02-06T00:00:00"/>
    <x v="1"/>
    <x v="3"/>
    <x v="3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1"/>
    <x v="1"/>
    <x v="1"/>
    <x v="0"/>
    <x v="0"/>
    <x v="5"/>
    <x v="53"/>
    <x v="2"/>
    <x v="1"/>
    <x v="115"/>
    <x v="10"/>
    <s v=""/>
    <x v="1"/>
    <x v="0"/>
    <x v="0"/>
  </r>
  <r>
    <x v="2015"/>
    <x v="10"/>
    <x v="1707"/>
    <x v="29"/>
    <x v="2015"/>
    <x v="2006"/>
    <x v="0"/>
    <x v="2375"/>
    <s v="0001"/>
    <x v="0"/>
    <s v="11118"/>
    <x v="10"/>
    <x v="2181"/>
    <s v="YD13"/>
    <x v="1"/>
    <s v=""/>
    <x v="0"/>
    <n v="1"/>
    <x v="2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5"/>
    <x v="53"/>
    <x v="2"/>
    <x v="1"/>
    <x v="9"/>
    <x v="0"/>
    <s v=""/>
    <x v="1"/>
    <x v="0"/>
    <x v="0"/>
  </r>
  <r>
    <x v="2016"/>
    <x v="4"/>
    <x v="1708"/>
    <x v="2"/>
    <x v="2016"/>
    <x v="2007"/>
    <x v="0"/>
    <x v="2376"/>
    <s v="0001"/>
    <x v="0"/>
    <s v="2395"/>
    <x v="4"/>
    <x v="2182"/>
    <s v="YD11"/>
    <x v="1"/>
    <s v=""/>
    <x v="0"/>
    <n v="10"/>
    <x v="3"/>
    <n v="309.83"/>
    <n v="269.93"/>
    <x v="3"/>
    <x v="1"/>
    <n v="1"/>
    <n v="12853764"/>
    <x v="1971"/>
    <x v="0"/>
    <d v="2021-02-06T00:00:00"/>
    <x v="1"/>
    <x v="3"/>
    <x v="3"/>
    <s v="LU"/>
    <x v="0"/>
    <n v="0.74399999999999999"/>
    <n v="10"/>
    <n v="10.000000000000027"/>
    <n v="14.285714285714285"/>
    <n v="10"/>
    <x v="0"/>
    <n v="20"/>
    <n v="15.5"/>
    <x v="0"/>
    <x v="0"/>
    <x v="1"/>
    <n v="20"/>
    <x v="0"/>
    <x v="2316"/>
    <x v="0"/>
    <x v="0"/>
    <x v="0"/>
    <x v="3"/>
    <x v="1"/>
    <s v="CERVEZAS"/>
    <s v="PILSEN TRUJILLO"/>
    <x v="2"/>
    <x v="0"/>
    <x v="0"/>
    <x v="1"/>
    <x v="1"/>
    <x v="1"/>
    <x v="0"/>
    <x v="23"/>
    <x v="2"/>
    <x v="2"/>
    <x v="2"/>
    <x v="1"/>
    <x v="116"/>
    <x v="3"/>
    <d v="2021-01-31T00:00:00"/>
    <x v="0"/>
    <x v="0"/>
    <x v="0"/>
  </r>
  <r>
    <x v="2016"/>
    <x v="19"/>
    <x v="1708"/>
    <x v="2"/>
    <x v="2016"/>
    <x v="2007"/>
    <x v="0"/>
    <x v="2376"/>
    <s v="0001"/>
    <x v="0"/>
    <s v="7841"/>
    <x v="19"/>
    <x v="2182"/>
    <s v="YD13"/>
    <x v="1"/>
    <s v=""/>
    <x v="0"/>
    <n v="4"/>
    <x v="3"/>
    <n v="69.150000000000006"/>
    <n v="14.08"/>
    <x v="3"/>
    <x v="1"/>
    <s v=""/>
    <s v=""/>
    <x v="1"/>
    <x v="0"/>
    <d v="2021-02-06T00:00:00"/>
    <x v="1"/>
    <x v="3"/>
    <x v="3"/>
    <s v="LU"/>
    <x v="0"/>
    <n v="8.5199999999999998E-2"/>
    <n v="1"/>
    <n v="1.1451612903225836"/>
    <n v="0.8571428571428571"/>
    <n v="4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23"/>
    <x v="2"/>
    <x v="2"/>
    <x v="2"/>
    <x v="1"/>
    <x v="342"/>
    <x v="7"/>
    <s v=""/>
    <x v="1"/>
    <x v="0"/>
    <x v="0"/>
  </r>
  <r>
    <x v="2016"/>
    <x v="27"/>
    <x v="1708"/>
    <x v="2"/>
    <x v="2016"/>
    <x v="2007"/>
    <x v="0"/>
    <x v="2376"/>
    <s v="0001"/>
    <x v="0"/>
    <s v="12401"/>
    <x v="27"/>
    <x v="2182"/>
    <s v="YD11"/>
    <x v="1"/>
    <s v=""/>
    <x v="0"/>
    <n v="2"/>
    <x v="3"/>
    <n v="42.37"/>
    <n v="29.57"/>
    <x v="3"/>
    <x v="1"/>
    <s v=""/>
    <s v=""/>
    <x v="1"/>
    <x v="0"/>
    <d v="2021-02-06T00:00:00"/>
    <x v="1"/>
    <x v="3"/>
    <x v="3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1"/>
    <x v="1"/>
    <x v="1"/>
    <x v="0"/>
    <x v="23"/>
    <x v="2"/>
    <x v="2"/>
    <x v="2"/>
    <x v="1"/>
    <x v="102"/>
    <x v="9"/>
    <s v=""/>
    <x v="1"/>
    <x v="0"/>
    <x v="0"/>
  </r>
  <r>
    <x v="2016"/>
    <x v="15"/>
    <x v="1708"/>
    <x v="2"/>
    <x v="2016"/>
    <x v="2007"/>
    <x v="0"/>
    <x v="2376"/>
    <s v="0001"/>
    <x v="0"/>
    <s v="14523"/>
    <x v="15"/>
    <x v="2182"/>
    <s v="YD13"/>
    <x v="1"/>
    <s v=""/>
    <x v="0"/>
    <n v="2"/>
    <x v="3"/>
    <n v="13.45"/>
    <n v="13.08"/>
    <x v="3"/>
    <x v="1"/>
    <s v=""/>
    <s v=""/>
    <x v="1"/>
    <x v="0"/>
    <d v="2021-02-06T00:00:00"/>
    <x v="1"/>
    <x v="3"/>
    <x v="3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1"/>
    <x v="1"/>
    <x v="1"/>
    <x v="0"/>
    <x v="23"/>
    <x v="2"/>
    <x v="2"/>
    <x v="2"/>
    <x v="1"/>
    <x v="193"/>
    <x v="2"/>
    <s v=""/>
    <x v="1"/>
    <x v="0"/>
    <x v="0"/>
  </r>
  <r>
    <x v="2016"/>
    <x v="28"/>
    <x v="1708"/>
    <x v="2"/>
    <x v="2016"/>
    <x v="2007"/>
    <x v="0"/>
    <x v="2376"/>
    <s v="0001"/>
    <x v="0"/>
    <s v="14974"/>
    <x v="28"/>
    <x v="2182"/>
    <s v="YD13"/>
    <x v="1"/>
    <s v=""/>
    <x v="0"/>
    <n v="2"/>
    <x v="3"/>
    <n v="13.7"/>
    <n v="8.31"/>
    <x v="3"/>
    <x v="1"/>
    <s v=""/>
    <s v=""/>
    <x v="1"/>
    <x v="0"/>
    <d v="2021-02-06T00:00:00"/>
    <x v="1"/>
    <x v="3"/>
    <x v="3"/>
    <s v="LU"/>
    <x v="0"/>
    <n v="3.9600000000000003E-2"/>
    <n v="2"/>
    <n v="0.53225806451613056"/>
    <n v="2.637362637362637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23"/>
    <x v="2"/>
    <x v="2"/>
    <x v="2"/>
    <x v="1"/>
    <x v="178"/>
    <x v="2"/>
    <s v=""/>
    <x v="1"/>
    <x v="0"/>
    <x v="0"/>
  </r>
  <r>
    <x v="2016"/>
    <x v="11"/>
    <x v="1708"/>
    <x v="2"/>
    <x v="2016"/>
    <x v="2007"/>
    <x v="1"/>
    <x v="2376"/>
    <s v="0001"/>
    <x v="0"/>
    <s v="3500192"/>
    <x v="11"/>
    <x v="2182"/>
    <s v="YP66"/>
    <x v="1"/>
    <s v=""/>
    <x v="1"/>
    <n v="12"/>
    <x v="3"/>
    <n v="-45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3"/>
    <x v="2"/>
    <x v="2"/>
    <x v="2"/>
    <x v="1"/>
    <x v="10"/>
    <x v="6"/>
    <s v=""/>
    <x v="1"/>
    <x v="0"/>
    <x v="0"/>
  </r>
  <r>
    <x v="2016"/>
    <x v="11"/>
    <x v="1708"/>
    <x v="2"/>
    <x v="2016"/>
    <x v="2007"/>
    <x v="1"/>
    <x v="2376"/>
    <s v="0001"/>
    <x v="0"/>
    <s v="3500192"/>
    <x v="11"/>
    <x v="2182"/>
    <s v="YD73"/>
    <x v="1"/>
    <s v=""/>
    <x v="1"/>
    <n v="10"/>
    <x v="3"/>
    <n v="3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3"/>
    <x v="2"/>
    <x v="2"/>
    <x v="2"/>
    <x v="1"/>
    <x v="10"/>
    <x v="6"/>
    <s v=""/>
    <x v="1"/>
    <x v="0"/>
    <x v="0"/>
  </r>
  <r>
    <x v="2016"/>
    <x v="11"/>
    <x v="1708"/>
    <x v="2"/>
    <x v="2016"/>
    <x v="2007"/>
    <x v="1"/>
    <x v="2376"/>
    <s v="0001"/>
    <x v="0"/>
    <s v="3500192"/>
    <x v="11"/>
    <x v="2182"/>
    <s v="YD73"/>
    <x v="1"/>
    <s v=""/>
    <x v="1"/>
    <n v="2"/>
    <x v="3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3"/>
    <x v="2"/>
    <x v="2"/>
    <x v="2"/>
    <x v="1"/>
    <x v="10"/>
    <x v="6"/>
    <s v=""/>
    <x v="1"/>
    <x v="0"/>
    <x v="0"/>
  </r>
  <r>
    <x v="2017"/>
    <x v="25"/>
    <x v="1709"/>
    <x v="2"/>
    <x v="2017"/>
    <x v="2008"/>
    <x v="0"/>
    <x v="2377"/>
    <s v="0001"/>
    <x v="0"/>
    <s v="8758"/>
    <x v="25"/>
    <x v="2183"/>
    <s v="YD13"/>
    <x v="1"/>
    <s v=""/>
    <x v="0"/>
    <n v="1"/>
    <x v="2"/>
    <n v="7.89"/>
    <n v="3.22"/>
    <x v="3"/>
    <x v="1"/>
    <n v="1"/>
    <n v="12853774"/>
    <x v="1972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3"/>
    <n v="2.25"/>
    <x v="0"/>
    <x v="0"/>
    <x v="1"/>
    <n v="3"/>
    <x v="0"/>
    <x v="2317"/>
    <x v="0"/>
    <x v="0"/>
    <x v="0"/>
    <x v="0"/>
    <x v="0"/>
    <s v="NABS"/>
    <s v="VIVA BACKUS"/>
    <x v="0"/>
    <x v="0"/>
    <x v="0"/>
    <x v="1"/>
    <x v="1"/>
    <x v="1"/>
    <x v="0"/>
    <x v="23"/>
    <x v="2"/>
    <x v="2"/>
    <x v="2"/>
    <x v="1"/>
    <x v="46"/>
    <x v="0"/>
    <d v="2021-01-31T00:00:00"/>
    <x v="0"/>
    <x v="0"/>
    <x v="0"/>
  </r>
  <r>
    <x v="2017"/>
    <x v="10"/>
    <x v="1709"/>
    <x v="2"/>
    <x v="2017"/>
    <x v="2008"/>
    <x v="0"/>
    <x v="2377"/>
    <s v="0001"/>
    <x v="0"/>
    <s v="11118"/>
    <x v="10"/>
    <x v="2183"/>
    <s v="YD13"/>
    <x v="1"/>
    <s v=""/>
    <x v="0"/>
    <n v="1"/>
    <x v="2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23"/>
    <x v="2"/>
    <x v="2"/>
    <x v="2"/>
    <x v="1"/>
    <x v="9"/>
    <x v="0"/>
    <s v=""/>
    <x v="1"/>
    <x v="0"/>
    <x v="0"/>
  </r>
  <r>
    <x v="2017"/>
    <x v="26"/>
    <x v="1709"/>
    <x v="2"/>
    <x v="2017"/>
    <x v="2008"/>
    <x v="0"/>
    <x v="2377"/>
    <s v="0001"/>
    <x v="0"/>
    <s v="12408"/>
    <x v="26"/>
    <x v="2183"/>
    <s v="YD13"/>
    <x v="1"/>
    <s v=""/>
    <x v="0"/>
    <n v="1"/>
    <x v="2"/>
    <n v="8.14"/>
    <n v="4.5999999999999996"/>
    <x v="3"/>
    <x v="1"/>
    <s v=""/>
    <s v=""/>
    <x v="1"/>
    <x v="0"/>
    <d v="2021-02-06T00:00:00"/>
    <x v="1"/>
    <x v="3"/>
    <x v="3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GOLDEN"/>
    <x v="1"/>
    <x v="0"/>
    <x v="0"/>
    <x v="1"/>
    <x v="1"/>
    <x v="1"/>
    <x v="0"/>
    <x v="23"/>
    <x v="2"/>
    <x v="2"/>
    <x v="2"/>
    <x v="1"/>
    <x v="424"/>
    <x v="1"/>
    <s v=""/>
    <x v="1"/>
    <x v="0"/>
    <x v="0"/>
  </r>
  <r>
    <x v="2018"/>
    <x v="6"/>
    <x v="0"/>
    <x v="4"/>
    <x v="2018"/>
    <x v="2009"/>
    <x v="0"/>
    <x v="2378"/>
    <s v="0001"/>
    <x v="0"/>
    <s v="4961"/>
    <x v="6"/>
    <x v="2184"/>
    <s v="YD13"/>
    <x v="49"/>
    <s v=""/>
    <x v="0"/>
    <n v="1"/>
    <x v="0"/>
    <n v="7.63"/>
    <n v="1.55"/>
    <x v="0"/>
    <x v="1"/>
    <n v="1"/>
    <n v="12853780"/>
    <x v="1973"/>
    <x v="0"/>
    <d v="2021-02-06T00:00:00"/>
    <x v="0"/>
    <x v="0"/>
    <x v="0"/>
    <s v="LU"/>
    <x v="0"/>
    <n v="0.09"/>
    <n v="1"/>
    <n v="1.5822784810125001"/>
    <n v="1"/>
    <n v="1"/>
    <x v="0"/>
    <n v="3"/>
    <n v="2.5"/>
    <x v="0"/>
    <x v="0"/>
    <x v="2"/>
    <n v="3"/>
    <x v="0"/>
    <x v="2318"/>
    <x v="0"/>
    <x v="0"/>
    <x v="0"/>
    <x v="0"/>
    <x v="0"/>
    <s v="NABS"/>
    <s v="SAN MATEO"/>
    <x v="0"/>
    <x v="0"/>
    <x v="0"/>
    <x v="2"/>
    <x v="0"/>
    <x v="0"/>
    <x v="0"/>
    <x v="23"/>
    <x v="7"/>
    <x v="11"/>
    <x v="4"/>
    <x v="1"/>
    <x v="898"/>
    <x v="4"/>
    <d v="2021-01-31T00:00:00"/>
    <x v="0"/>
    <x v="0"/>
    <x v="0"/>
  </r>
  <r>
    <x v="2018"/>
    <x v="32"/>
    <x v="0"/>
    <x v="4"/>
    <x v="2018"/>
    <x v="2009"/>
    <x v="0"/>
    <x v="2378"/>
    <s v="0001"/>
    <x v="0"/>
    <s v="9314"/>
    <x v="32"/>
    <x v="2184"/>
    <s v="YD13"/>
    <x v="49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23"/>
    <x v="7"/>
    <x v="11"/>
    <x v="4"/>
    <x v="1"/>
    <x v="115"/>
    <x v="10"/>
    <s v=""/>
    <x v="1"/>
    <x v="0"/>
    <x v="0"/>
  </r>
  <r>
    <x v="2018"/>
    <x v="10"/>
    <x v="0"/>
    <x v="4"/>
    <x v="2018"/>
    <x v="2009"/>
    <x v="0"/>
    <x v="2378"/>
    <s v="0001"/>
    <x v="0"/>
    <s v="11118"/>
    <x v="10"/>
    <x v="2184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23"/>
    <x v="7"/>
    <x v="11"/>
    <x v="4"/>
    <x v="1"/>
    <x v="120"/>
    <x v="0"/>
    <s v=""/>
    <x v="1"/>
    <x v="0"/>
    <x v="0"/>
  </r>
  <r>
    <x v="2019"/>
    <x v="4"/>
    <x v="0"/>
    <x v="16"/>
    <x v="2019"/>
    <x v="2010"/>
    <x v="0"/>
    <x v="2379"/>
    <s v="0001"/>
    <x v="0"/>
    <s v="2395"/>
    <x v="4"/>
    <x v="2185"/>
    <s v="YD11"/>
    <x v="49"/>
    <s v=""/>
    <x v="0"/>
    <n v="4"/>
    <x v="0"/>
    <n v="115.46"/>
    <n v="106.26"/>
    <x v="0"/>
    <x v="1"/>
    <n v="1"/>
    <n v="12853909"/>
    <x v="1974"/>
    <x v="0"/>
    <d v="2021-02-06T00:00:00"/>
    <x v="0"/>
    <x v="0"/>
    <x v="0"/>
    <s v="LU"/>
    <x v="0"/>
    <n v="0.29759999999999998"/>
    <n v="4"/>
    <n v="4.0000000000000107"/>
    <n v="5.7142857142857135"/>
    <n v="4"/>
    <x v="0"/>
    <n v="4"/>
    <n v="4"/>
    <x v="0"/>
    <x v="0"/>
    <x v="2"/>
    <n v="4"/>
    <x v="0"/>
    <x v="2319"/>
    <x v="0"/>
    <x v="0"/>
    <x v="0"/>
    <x v="0"/>
    <x v="1"/>
    <s v="CERVEZAS"/>
    <s v="PILSEN TRUJILLO"/>
    <x v="2"/>
    <x v="0"/>
    <x v="0"/>
    <x v="1"/>
    <x v="0"/>
    <x v="0"/>
    <x v="1"/>
    <x v="1"/>
    <x v="3"/>
    <x v="3"/>
    <x v="3"/>
    <x v="1"/>
    <x v="945"/>
    <x v="3"/>
    <d v="2021-01-31T00:00:00"/>
    <x v="0"/>
    <x v="0"/>
    <x v="0"/>
  </r>
  <r>
    <x v="2019"/>
    <x v="11"/>
    <x v="0"/>
    <x v="16"/>
    <x v="2019"/>
    <x v="2010"/>
    <x v="1"/>
    <x v="2379"/>
    <s v="0001"/>
    <x v="0"/>
    <s v="3500192"/>
    <x v="11"/>
    <x v="2185"/>
    <s v="YP66"/>
    <x v="49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3"/>
    <x v="3"/>
    <x v="3"/>
    <x v="1"/>
    <x v="10"/>
    <x v="6"/>
    <s v=""/>
    <x v="1"/>
    <x v="0"/>
    <x v="0"/>
  </r>
  <r>
    <x v="2019"/>
    <x v="11"/>
    <x v="0"/>
    <x v="16"/>
    <x v="2019"/>
    <x v="2010"/>
    <x v="1"/>
    <x v="2379"/>
    <s v="0001"/>
    <x v="0"/>
    <s v="3500192"/>
    <x v="11"/>
    <x v="2185"/>
    <s v="YD73"/>
    <x v="49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3"/>
    <x v="3"/>
    <x v="3"/>
    <x v="1"/>
    <x v="10"/>
    <x v="6"/>
    <s v=""/>
    <x v="1"/>
    <x v="0"/>
    <x v="0"/>
  </r>
  <r>
    <x v="2020"/>
    <x v="6"/>
    <x v="1710"/>
    <x v="6"/>
    <x v="2020"/>
    <x v="2011"/>
    <x v="0"/>
    <x v="2380"/>
    <s v="0001"/>
    <x v="0"/>
    <s v="4961"/>
    <x v="6"/>
    <x v="2186"/>
    <s v="YD13"/>
    <x v="1"/>
    <s v=""/>
    <x v="0"/>
    <n v="2"/>
    <x v="1"/>
    <n v="25.42"/>
    <n v="5.18"/>
    <x v="0"/>
    <x v="1"/>
    <n v="1"/>
    <n v="12854126"/>
    <x v="1975"/>
    <x v="0"/>
    <d v="2021-02-06T00:00:00"/>
    <x v="0"/>
    <x v="0"/>
    <x v="0"/>
    <s v="LU"/>
    <x v="0"/>
    <n v="0.18"/>
    <n v="2"/>
    <n v="3.1645569620250003"/>
    <n v="2"/>
    <n v="2"/>
    <x v="0"/>
    <n v="14"/>
    <n v="9.8469696969000005"/>
    <x v="0"/>
    <x v="0"/>
    <x v="1"/>
    <n v="11"/>
    <x v="0"/>
    <x v="2320"/>
    <x v="2"/>
    <x v="0"/>
    <x v="0"/>
    <x v="4"/>
    <x v="0"/>
    <s v="NABS"/>
    <s v="SAN MATEO"/>
    <x v="0"/>
    <x v="0"/>
    <x v="0"/>
    <x v="3"/>
    <x v="1"/>
    <x v="1"/>
    <x v="0"/>
    <x v="0"/>
    <x v="2"/>
    <x v="27"/>
    <x v="2"/>
    <x v="1"/>
    <x v="175"/>
    <x v="4"/>
    <d v="2021-01-31T00:00:00"/>
    <x v="0"/>
    <x v="0"/>
    <x v="0"/>
  </r>
  <r>
    <x v="2020"/>
    <x v="17"/>
    <x v="1710"/>
    <x v="6"/>
    <x v="2020"/>
    <x v="2011"/>
    <x v="0"/>
    <x v="2380"/>
    <s v="0001"/>
    <x v="0"/>
    <s v="4963"/>
    <x v="17"/>
    <x v="2186"/>
    <s v="YD13"/>
    <x v="1"/>
    <s v=""/>
    <x v="0"/>
    <n v="1"/>
    <x v="1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27"/>
    <x v="2"/>
    <x v="1"/>
    <x v="6"/>
    <x v="4"/>
    <s v=""/>
    <x v="1"/>
    <x v="0"/>
    <x v="0"/>
  </r>
  <r>
    <x v="2020"/>
    <x v="18"/>
    <x v="1710"/>
    <x v="6"/>
    <x v="2020"/>
    <x v="2011"/>
    <x v="0"/>
    <x v="2380"/>
    <s v="0001"/>
    <x v="0"/>
    <s v="5454"/>
    <x v="18"/>
    <x v="2186"/>
    <s v="YD13"/>
    <x v="1"/>
    <s v=""/>
    <x v="0"/>
    <n v="1"/>
    <x v="1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3"/>
    <x v="1"/>
    <x v="1"/>
    <x v="0"/>
    <x v="0"/>
    <x v="2"/>
    <x v="27"/>
    <x v="2"/>
    <x v="1"/>
    <x v="81"/>
    <x v="4"/>
    <s v=""/>
    <x v="1"/>
    <x v="0"/>
    <x v="0"/>
  </r>
  <r>
    <x v="2020"/>
    <x v="3"/>
    <x v="1710"/>
    <x v="6"/>
    <x v="2020"/>
    <x v="2011"/>
    <x v="0"/>
    <x v="2380"/>
    <s v="0001"/>
    <x v="0"/>
    <s v="8563"/>
    <x v="3"/>
    <x v="2186"/>
    <s v="YD13"/>
    <x v="1"/>
    <s v=""/>
    <x v="0"/>
    <n v="1"/>
    <x v="1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3"/>
    <x v="1"/>
    <x v="1"/>
    <x v="0"/>
    <x v="0"/>
    <x v="2"/>
    <x v="27"/>
    <x v="2"/>
    <x v="1"/>
    <x v="44"/>
    <x v="2"/>
    <s v=""/>
    <x v="1"/>
    <x v="0"/>
    <x v="0"/>
  </r>
  <r>
    <x v="2020"/>
    <x v="0"/>
    <x v="1710"/>
    <x v="6"/>
    <x v="2020"/>
    <x v="2011"/>
    <x v="0"/>
    <x v="2380"/>
    <s v="0001"/>
    <x v="0"/>
    <s v="11112"/>
    <x v="0"/>
    <x v="2186"/>
    <s v="YD13"/>
    <x v="1"/>
    <s v=""/>
    <x v="0"/>
    <n v="1"/>
    <x v="1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27"/>
    <x v="2"/>
    <x v="1"/>
    <x v="28"/>
    <x v="0"/>
    <s v=""/>
    <x v="1"/>
    <x v="0"/>
    <x v="0"/>
  </r>
  <r>
    <x v="2020"/>
    <x v="1"/>
    <x v="1710"/>
    <x v="6"/>
    <x v="2020"/>
    <x v="2011"/>
    <x v="0"/>
    <x v="2380"/>
    <s v="0001"/>
    <x v="0"/>
    <s v="11115"/>
    <x v="1"/>
    <x v="2186"/>
    <s v="YD13"/>
    <x v="1"/>
    <s v=""/>
    <x v="0"/>
    <n v="1"/>
    <x v="1"/>
    <n v="17.39"/>
    <n v="7.1"/>
    <x v="0"/>
    <x v="1"/>
    <s v=""/>
    <s v=""/>
    <x v="1"/>
    <x v="0"/>
    <d v="2021-02-06T00:00:00"/>
    <x v="0"/>
    <x v="0"/>
    <x v="0"/>
    <s v="LU"/>
    <x v="0"/>
    <n v="0.12"/>
    <n v="0.76363636359999998"/>
    <n v="2.10970464135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27"/>
    <x v="2"/>
    <x v="1"/>
    <x v="133"/>
    <x v="0"/>
    <s v=""/>
    <x v="1"/>
    <x v="0"/>
    <x v="0"/>
  </r>
  <r>
    <x v="2020"/>
    <x v="10"/>
    <x v="1710"/>
    <x v="6"/>
    <x v="2020"/>
    <x v="2011"/>
    <x v="0"/>
    <x v="2380"/>
    <s v="0001"/>
    <x v="0"/>
    <s v="11118"/>
    <x v="10"/>
    <x v="2186"/>
    <s v="YD13"/>
    <x v="1"/>
    <s v=""/>
    <x v="0"/>
    <n v="2"/>
    <x v="1"/>
    <n v="21.73"/>
    <n v="8.869999999999999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27"/>
    <x v="2"/>
    <x v="1"/>
    <x v="175"/>
    <x v="0"/>
    <s v=""/>
    <x v="1"/>
    <x v="0"/>
    <x v="0"/>
  </r>
  <r>
    <x v="2020"/>
    <x v="13"/>
    <x v="1710"/>
    <x v="6"/>
    <x v="2020"/>
    <x v="2011"/>
    <x v="0"/>
    <x v="2380"/>
    <s v="0001"/>
    <x v="0"/>
    <s v="14268"/>
    <x v="13"/>
    <x v="2186"/>
    <s v="YD13"/>
    <x v="1"/>
    <s v=""/>
    <x v="0"/>
    <n v="2"/>
    <x v="1"/>
    <n v="22.48"/>
    <n v="4.58"/>
    <x v="0"/>
    <x v="1"/>
    <s v=""/>
    <s v=""/>
    <x v="1"/>
    <x v="0"/>
    <d v="2021-02-06T00:00:00"/>
    <x v="0"/>
    <x v="0"/>
    <x v="0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27"/>
    <x v="2"/>
    <x v="1"/>
    <x v="41"/>
    <x v="1"/>
    <s v=""/>
    <x v="1"/>
    <x v="0"/>
    <x v="0"/>
  </r>
  <r>
    <x v="2020"/>
    <x v="6"/>
    <x v="0"/>
    <x v="6"/>
    <x v="2020"/>
    <x v="2011"/>
    <x v="0"/>
    <x v="2381"/>
    <s v="0001"/>
    <x v="0"/>
    <s v="4961"/>
    <x v="6"/>
    <x v="2187"/>
    <s v="YD13"/>
    <x v="49"/>
    <s v=""/>
    <x v="0"/>
    <n v="1"/>
    <x v="0"/>
    <n v="7.63"/>
    <n v="1.55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n v="3"/>
    <x v="0"/>
    <x v="2321"/>
    <x v="1"/>
    <x v="0"/>
    <x v="0"/>
    <x v="1"/>
    <x v="0"/>
    <s v="NABS"/>
    <s v="SAN MATEO"/>
    <x v="0"/>
    <x v="0"/>
    <x v="0"/>
    <x v="3"/>
    <x v="0"/>
    <x v="0"/>
    <x v="0"/>
    <x v="0"/>
    <x v="2"/>
    <x v="27"/>
    <x v="2"/>
    <x v="1"/>
    <x v="898"/>
    <x v="4"/>
    <s v=""/>
    <x v="1"/>
    <x v="0"/>
    <x v="0"/>
  </r>
  <r>
    <x v="2020"/>
    <x v="32"/>
    <x v="0"/>
    <x v="6"/>
    <x v="2020"/>
    <x v="2011"/>
    <x v="0"/>
    <x v="2381"/>
    <s v="0001"/>
    <x v="0"/>
    <s v="9314"/>
    <x v="32"/>
    <x v="2187"/>
    <s v="YD13"/>
    <x v="49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3"/>
    <x v="0"/>
    <x v="0"/>
    <x v="0"/>
    <x v="0"/>
    <x v="2"/>
    <x v="27"/>
    <x v="2"/>
    <x v="1"/>
    <x v="115"/>
    <x v="10"/>
    <s v=""/>
    <x v="1"/>
    <x v="0"/>
    <x v="0"/>
  </r>
  <r>
    <x v="2020"/>
    <x v="10"/>
    <x v="0"/>
    <x v="6"/>
    <x v="2020"/>
    <x v="2011"/>
    <x v="0"/>
    <x v="2381"/>
    <s v="0001"/>
    <x v="0"/>
    <s v="11118"/>
    <x v="10"/>
    <x v="2187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2"/>
    <x v="27"/>
    <x v="2"/>
    <x v="1"/>
    <x v="120"/>
    <x v="0"/>
    <s v=""/>
    <x v="1"/>
    <x v="0"/>
    <x v="0"/>
  </r>
  <r>
    <x v="2021"/>
    <x v="4"/>
    <x v="1711"/>
    <x v="16"/>
    <x v="2021"/>
    <x v="2012"/>
    <x v="0"/>
    <x v="2382"/>
    <s v="0001"/>
    <x v="0"/>
    <s v="2395"/>
    <x v="4"/>
    <x v="2188"/>
    <s v="YD11"/>
    <x v="1"/>
    <s v=""/>
    <x v="0"/>
    <n v="2"/>
    <x v="0"/>
    <n v="54.61"/>
    <n v="52.49"/>
    <x v="0"/>
    <x v="0"/>
    <n v="1"/>
    <n v="12854137"/>
    <x v="1976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3"/>
    <n v="3"/>
    <x v="0"/>
    <x v="0"/>
    <x v="1"/>
    <n v="3"/>
    <x v="0"/>
    <x v="2322"/>
    <x v="0"/>
    <x v="0"/>
    <x v="0"/>
    <x v="0"/>
    <x v="1"/>
    <s v="CERVEZAS"/>
    <s v="PILSEN TRUJILLO"/>
    <x v="2"/>
    <x v="0"/>
    <x v="0"/>
    <x v="1"/>
    <x v="1"/>
    <x v="1"/>
    <x v="0"/>
    <x v="0"/>
    <x v="3"/>
    <x v="3"/>
    <x v="3"/>
    <x v="1"/>
    <x v="88"/>
    <x v="3"/>
    <d v="2021-01-31T00:00:00"/>
    <x v="0"/>
    <x v="0"/>
    <x v="0"/>
  </r>
  <r>
    <x v="2021"/>
    <x v="25"/>
    <x v="1711"/>
    <x v="16"/>
    <x v="2021"/>
    <x v="2012"/>
    <x v="0"/>
    <x v="2382"/>
    <s v="0001"/>
    <x v="0"/>
    <s v="8758"/>
    <x v="25"/>
    <x v="2188"/>
    <s v="YD13"/>
    <x v="1"/>
    <s v=""/>
    <x v="0"/>
    <n v="1"/>
    <x v="0"/>
    <n v="7.89"/>
    <n v="3.22"/>
    <x v="0"/>
    <x v="0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3"/>
    <x v="3"/>
    <x v="3"/>
    <x v="1"/>
    <x v="46"/>
    <x v="0"/>
    <s v=""/>
    <x v="1"/>
    <x v="0"/>
    <x v="0"/>
  </r>
  <r>
    <x v="2021"/>
    <x v="11"/>
    <x v="1711"/>
    <x v="16"/>
    <x v="2021"/>
    <x v="2012"/>
    <x v="1"/>
    <x v="2382"/>
    <s v="0001"/>
    <x v="0"/>
    <s v="3500192"/>
    <x v="11"/>
    <x v="2188"/>
    <s v="YP66"/>
    <x v="1"/>
    <s v=""/>
    <x v="1"/>
    <n v="2"/>
    <x v="0"/>
    <n v="-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2021"/>
    <x v="11"/>
    <x v="1711"/>
    <x v="16"/>
    <x v="2021"/>
    <x v="2012"/>
    <x v="1"/>
    <x v="2382"/>
    <s v="0001"/>
    <x v="0"/>
    <s v="3500192"/>
    <x v="11"/>
    <x v="2188"/>
    <s v="YD73"/>
    <x v="1"/>
    <s v=""/>
    <x v="1"/>
    <n v="2"/>
    <x v="0"/>
    <n v="7.6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2022"/>
    <x v="6"/>
    <x v="1712"/>
    <x v="4"/>
    <x v="2022"/>
    <x v="2013"/>
    <x v="0"/>
    <x v="2383"/>
    <s v="0001"/>
    <x v="0"/>
    <s v="4961"/>
    <x v="6"/>
    <x v="1279"/>
    <s v="YD13"/>
    <x v="1"/>
    <s v=""/>
    <x v="0"/>
    <n v="1"/>
    <x v="0"/>
    <n v="12.71"/>
    <n v="2.59"/>
    <x v="0"/>
    <x v="1"/>
    <n v="1"/>
    <n v="12854147"/>
    <x v="1977"/>
    <x v="0"/>
    <d v="2021-02-06T00:00:00"/>
    <x v="0"/>
    <x v="0"/>
    <x v="0"/>
    <s v="LU"/>
    <x v="0"/>
    <n v="0.09"/>
    <n v="1"/>
    <n v="1.5822784810125001"/>
    <n v="1"/>
    <n v="1"/>
    <x v="0"/>
    <n v="5"/>
    <n v="2.75"/>
    <x v="0"/>
    <x v="0"/>
    <x v="1"/>
    <n v="5"/>
    <x v="0"/>
    <x v="2323"/>
    <x v="0"/>
    <x v="0"/>
    <x v="0"/>
    <x v="0"/>
    <x v="0"/>
    <s v="NABS"/>
    <s v="SAN MATEO"/>
    <x v="0"/>
    <x v="0"/>
    <x v="0"/>
    <x v="2"/>
    <x v="1"/>
    <x v="1"/>
    <x v="0"/>
    <x v="0"/>
    <x v="2"/>
    <x v="25"/>
    <x v="1"/>
    <x v="1"/>
    <x v="6"/>
    <x v="4"/>
    <d v="2021-01-31T00:00:00"/>
    <x v="0"/>
    <x v="0"/>
    <x v="0"/>
  </r>
  <r>
    <x v="2022"/>
    <x v="19"/>
    <x v="1712"/>
    <x v="4"/>
    <x v="2022"/>
    <x v="2013"/>
    <x v="0"/>
    <x v="2383"/>
    <s v="0001"/>
    <x v="0"/>
    <s v="7841"/>
    <x v="19"/>
    <x v="1279"/>
    <s v="YD13"/>
    <x v="1"/>
    <s v=""/>
    <x v="0"/>
    <n v="1"/>
    <x v="0"/>
    <n v="17.28"/>
    <n v="3.52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25"/>
    <x v="1"/>
    <x v="1"/>
    <x v="82"/>
    <x v="7"/>
    <s v=""/>
    <x v="1"/>
    <x v="0"/>
    <x v="0"/>
  </r>
  <r>
    <x v="2022"/>
    <x v="25"/>
    <x v="1712"/>
    <x v="4"/>
    <x v="2022"/>
    <x v="2013"/>
    <x v="0"/>
    <x v="2383"/>
    <s v="0001"/>
    <x v="0"/>
    <s v="8758"/>
    <x v="25"/>
    <x v="1279"/>
    <s v="YD13"/>
    <x v="1"/>
    <s v=""/>
    <x v="0"/>
    <n v="1"/>
    <x v="0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2"/>
    <x v="25"/>
    <x v="1"/>
    <x v="1"/>
    <x v="46"/>
    <x v="0"/>
    <s v=""/>
    <x v="1"/>
    <x v="0"/>
    <x v="0"/>
  </r>
  <r>
    <x v="2022"/>
    <x v="13"/>
    <x v="1712"/>
    <x v="4"/>
    <x v="2022"/>
    <x v="2013"/>
    <x v="0"/>
    <x v="2383"/>
    <s v="0001"/>
    <x v="0"/>
    <s v="14268"/>
    <x v="13"/>
    <x v="1279"/>
    <s v="YD13"/>
    <x v="1"/>
    <s v=""/>
    <x v="0"/>
    <n v="1"/>
    <x v="0"/>
    <n v="11.25"/>
    <n v="2.2999999999999998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5"/>
    <x v="1"/>
    <x v="1"/>
    <x v="130"/>
    <x v="1"/>
    <s v=""/>
    <x v="1"/>
    <x v="0"/>
    <x v="0"/>
  </r>
  <r>
    <x v="2022"/>
    <x v="15"/>
    <x v="1712"/>
    <x v="4"/>
    <x v="2022"/>
    <x v="2013"/>
    <x v="0"/>
    <x v="2383"/>
    <s v="0001"/>
    <x v="0"/>
    <s v="14523"/>
    <x v="15"/>
    <x v="1279"/>
    <s v="YD13"/>
    <x v="1"/>
    <s v=""/>
    <x v="0"/>
    <n v="1"/>
    <x v="0"/>
    <n v="6.72"/>
    <n v="6.54"/>
    <x v="0"/>
    <x v="1"/>
    <s v=""/>
    <s v=""/>
    <x v="1"/>
    <x v="0"/>
    <d v="2021-02-06T00:00:00"/>
    <x v="0"/>
    <x v="0"/>
    <x v="0"/>
    <s v="LU"/>
    <x v="0"/>
    <n v="1.8599999999999998E-2"/>
    <n v="0.25"/>
    <n v="0.25000000000000067"/>
    <n v="0.3125"/>
    <n v="1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2"/>
    <x v="1"/>
    <x v="1"/>
    <x v="0"/>
    <x v="0"/>
    <x v="2"/>
    <x v="25"/>
    <x v="1"/>
    <x v="1"/>
    <x v="106"/>
    <x v="2"/>
    <s v=""/>
    <x v="1"/>
    <x v="0"/>
    <x v="0"/>
  </r>
  <r>
    <x v="2023"/>
    <x v="4"/>
    <x v="1713"/>
    <x v="29"/>
    <x v="2023"/>
    <x v="2014"/>
    <x v="0"/>
    <x v="2384"/>
    <s v="0001"/>
    <x v="0"/>
    <s v="2395"/>
    <x v="4"/>
    <x v="506"/>
    <s v="YD11"/>
    <x v="1"/>
    <s v=""/>
    <x v="0"/>
    <n v="3"/>
    <x v="2"/>
    <n v="94.19"/>
    <n v="79.62"/>
    <x v="3"/>
    <x v="1"/>
    <n v="1"/>
    <n v="12854179"/>
    <x v="1978"/>
    <x v="0"/>
    <d v="2021-02-06T00:00:00"/>
    <x v="1"/>
    <x v="3"/>
    <x v="3"/>
    <s v="LU"/>
    <x v="0"/>
    <n v="0.22320000000000001"/>
    <n v="3"/>
    <n v="3.000000000000008"/>
    <n v="4.2857142857142847"/>
    <n v="3"/>
    <x v="0"/>
    <n v="5"/>
    <n v="5"/>
    <x v="0"/>
    <x v="0"/>
    <x v="1"/>
    <n v="5"/>
    <x v="0"/>
    <x v="2324"/>
    <x v="0"/>
    <x v="0"/>
    <x v="0"/>
    <x v="0"/>
    <x v="1"/>
    <s v="CERVEZAS"/>
    <s v="PILSEN TRUJILLO"/>
    <x v="2"/>
    <x v="0"/>
    <x v="0"/>
    <x v="1"/>
    <x v="1"/>
    <x v="1"/>
    <x v="0"/>
    <x v="0"/>
    <x v="5"/>
    <x v="53"/>
    <x v="2"/>
    <x v="1"/>
    <x v="415"/>
    <x v="3"/>
    <d v="2021-01-31T00:00:00"/>
    <x v="0"/>
    <x v="0"/>
    <x v="0"/>
  </r>
  <r>
    <x v="2023"/>
    <x v="5"/>
    <x v="1713"/>
    <x v="29"/>
    <x v="2023"/>
    <x v="2014"/>
    <x v="0"/>
    <x v="2384"/>
    <s v="0001"/>
    <x v="0"/>
    <s v="2821"/>
    <x v="5"/>
    <x v="506"/>
    <s v="YD11"/>
    <x v="1"/>
    <s v=""/>
    <x v="0"/>
    <n v="2"/>
    <x v="2"/>
    <n v="62.25"/>
    <n v="53.62"/>
    <x v="3"/>
    <x v="1"/>
    <s v=""/>
    <s v=""/>
    <x v="1"/>
    <x v="0"/>
    <d v="2021-02-06T00:00:00"/>
    <x v="1"/>
    <x v="3"/>
    <x v="3"/>
    <s v="LU"/>
    <x v="0"/>
    <n v="0.1512"/>
    <n v="2"/>
    <n v="2.032258064516134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2"/>
    <x v="0"/>
    <x v="0"/>
    <x v="1"/>
    <x v="1"/>
    <x v="1"/>
    <x v="0"/>
    <x v="0"/>
    <x v="5"/>
    <x v="53"/>
    <x v="2"/>
    <x v="1"/>
    <x v="114"/>
    <x v="3"/>
    <s v=""/>
    <x v="1"/>
    <x v="0"/>
    <x v="0"/>
  </r>
  <r>
    <x v="2023"/>
    <x v="11"/>
    <x v="1713"/>
    <x v="29"/>
    <x v="2023"/>
    <x v="2014"/>
    <x v="1"/>
    <x v="2384"/>
    <s v="0001"/>
    <x v="0"/>
    <s v="3500192"/>
    <x v="11"/>
    <x v="506"/>
    <s v="YP66"/>
    <x v="1"/>
    <s v=""/>
    <x v="1"/>
    <n v="5"/>
    <x v="2"/>
    <n v="-19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53"/>
    <x v="2"/>
    <x v="1"/>
    <x v="10"/>
    <x v="6"/>
    <s v=""/>
    <x v="1"/>
    <x v="0"/>
    <x v="0"/>
  </r>
  <r>
    <x v="2023"/>
    <x v="11"/>
    <x v="1713"/>
    <x v="29"/>
    <x v="2023"/>
    <x v="2014"/>
    <x v="1"/>
    <x v="2384"/>
    <s v="0001"/>
    <x v="0"/>
    <s v="3500192"/>
    <x v="11"/>
    <x v="506"/>
    <s v="YD73"/>
    <x v="1"/>
    <s v=""/>
    <x v="1"/>
    <n v="3"/>
    <x v="2"/>
    <n v="11.4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53"/>
    <x v="2"/>
    <x v="1"/>
    <x v="10"/>
    <x v="6"/>
    <s v=""/>
    <x v="1"/>
    <x v="0"/>
    <x v="0"/>
  </r>
  <r>
    <x v="2023"/>
    <x v="11"/>
    <x v="1713"/>
    <x v="29"/>
    <x v="2023"/>
    <x v="2014"/>
    <x v="1"/>
    <x v="2384"/>
    <s v="0001"/>
    <x v="0"/>
    <s v="3500192"/>
    <x v="11"/>
    <x v="506"/>
    <s v="YD73"/>
    <x v="1"/>
    <s v=""/>
    <x v="1"/>
    <n v="2"/>
    <x v="2"/>
    <n v="7.6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5"/>
    <x v="53"/>
    <x v="2"/>
    <x v="1"/>
    <x v="10"/>
    <x v="6"/>
    <s v=""/>
    <x v="1"/>
    <x v="0"/>
    <x v="0"/>
  </r>
  <r>
    <x v="2024"/>
    <x v="13"/>
    <x v="1714"/>
    <x v="29"/>
    <x v="2024"/>
    <x v="2015"/>
    <x v="0"/>
    <x v="2385"/>
    <s v="0001"/>
    <x v="0"/>
    <s v="14268"/>
    <x v="13"/>
    <x v="856"/>
    <s v="YD13"/>
    <x v="1"/>
    <s v=""/>
    <x v="0"/>
    <n v="2"/>
    <x v="2"/>
    <n v="26.27"/>
    <n v="5.35"/>
    <x v="3"/>
    <x v="1"/>
    <n v="1"/>
    <n v="12854183"/>
    <x v="1979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5"/>
    <n v="2"/>
    <x v="0"/>
    <x v="0"/>
    <x v="1"/>
    <n v="5"/>
    <x v="0"/>
    <x v="2325"/>
    <x v="0"/>
    <x v="0"/>
    <x v="0"/>
    <x v="0"/>
    <x v="1"/>
    <s v="CERVEZAS"/>
    <s v="PILSEN CALLAO"/>
    <x v="1"/>
    <x v="0"/>
    <x v="0"/>
    <x v="1"/>
    <x v="1"/>
    <x v="1"/>
    <x v="0"/>
    <x v="0"/>
    <x v="5"/>
    <x v="53"/>
    <x v="2"/>
    <x v="1"/>
    <x v="595"/>
    <x v="1"/>
    <d v="2021-01-31T00:00:00"/>
    <x v="0"/>
    <x v="0"/>
    <x v="0"/>
  </r>
  <r>
    <x v="2024"/>
    <x v="17"/>
    <x v="1714"/>
    <x v="29"/>
    <x v="2024"/>
    <x v="2015"/>
    <x v="0"/>
    <x v="2385"/>
    <s v="0001"/>
    <x v="0"/>
    <s v="4963"/>
    <x v="17"/>
    <x v="856"/>
    <s v="YD13"/>
    <x v="1"/>
    <s v=""/>
    <x v="0"/>
    <n v="1"/>
    <x v="2"/>
    <n v="12.71"/>
    <n v="2.59"/>
    <x v="3"/>
    <x v="1"/>
    <s v=""/>
    <s v=""/>
    <x v="1"/>
    <x v="0"/>
    <d v="2021-02-06T00:00:00"/>
    <x v="1"/>
    <x v="3"/>
    <x v="3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5"/>
    <x v="53"/>
    <x v="2"/>
    <x v="1"/>
    <x v="6"/>
    <x v="4"/>
    <s v=""/>
    <x v="1"/>
    <x v="0"/>
    <x v="0"/>
  </r>
  <r>
    <x v="2024"/>
    <x v="19"/>
    <x v="1714"/>
    <x v="29"/>
    <x v="2024"/>
    <x v="2015"/>
    <x v="0"/>
    <x v="2385"/>
    <s v="0001"/>
    <x v="0"/>
    <s v="7841"/>
    <x v="19"/>
    <x v="856"/>
    <s v="YD13"/>
    <x v="1"/>
    <s v=""/>
    <x v="0"/>
    <n v="2"/>
    <x v="2"/>
    <n v="34.58"/>
    <n v="7.04"/>
    <x v="3"/>
    <x v="1"/>
    <s v=""/>
    <s v=""/>
    <x v="1"/>
    <x v="0"/>
    <d v="2021-02-06T00:00:00"/>
    <x v="1"/>
    <x v="3"/>
    <x v="3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1"/>
    <x v="1"/>
    <x v="1"/>
    <x v="0"/>
    <x v="0"/>
    <x v="5"/>
    <x v="53"/>
    <x v="2"/>
    <x v="1"/>
    <x v="35"/>
    <x v="7"/>
    <s v=""/>
    <x v="1"/>
    <x v="0"/>
    <x v="0"/>
  </r>
  <r>
    <x v="2025"/>
    <x v="25"/>
    <x v="0"/>
    <x v="16"/>
    <x v="2025"/>
    <x v="2016"/>
    <x v="0"/>
    <x v="2386"/>
    <s v="0001"/>
    <x v="0"/>
    <s v="8758"/>
    <x v="25"/>
    <x v="504"/>
    <s v="YD13"/>
    <x v="67"/>
    <s v=""/>
    <x v="0"/>
    <n v="1"/>
    <x v="0"/>
    <n v="9.27"/>
    <n v="3.79"/>
    <x v="0"/>
    <x v="1"/>
    <n v="1"/>
    <n v="12854221"/>
    <x v="1980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5"/>
    <x v="0"/>
    <x v="0"/>
    <x v="2"/>
    <n v="3"/>
    <x v="0"/>
    <x v="2326"/>
    <x v="0"/>
    <x v="0"/>
    <x v="0"/>
    <x v="0"/>
    <x v="0"/>
    <s v="NABS"/>
    <s v="VIVA BACKUS"/>
    <x v="0"/>
    <x v="0"/>
    <x v="0"/>
    <x v="1"/>
    <x v="0"/>
    <x v="0"/>
    <x v="0"/>
    <x v="0"/>
    <x v="3"/>
    <x v="3"/>
    <x v="3"/>
    <x v="1"/>
    <x v="66"/>
    <x v="0"/>
    <d v="2021-01-31T00:00:00"/>
    <x v="0"/>
    <x v="0"/>
    <x v="0"/>
  </r>
  <r>
    <x v="2025"/>
    <x v="17"/>
    <x v="0"/>
    <x v="16"/>
    <x v="2025"/>
    <x v="2016"/>
    <x v="0"/>
    <x v="2386"/>
    <s v="0001"/>
    <x v="0"/>
    <s v="4963"/>
    <x v="17"/>
    <x v="504"/>
    <s v="YD13"/>
    <x v="67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3"/>
    <x v="3"/>
    <x v="3"/>
    <x v="1"/>
    <x v="24"/>
    <x v="4"/>
    <s v=""/>
    <x v="1"/>
    <x v="0"/>
    <x v="0"/>
  </r>
  <r>
    <x v="2025"/>
    <x v="16"/>
    <x v="0"/>
    <x v="16"/>
    <x v="2025"/>
    <x v="2016"/>
    <x v="0"/>
    <x v="2386"/>
    <s v="0001"/>
    <x v="0"/>
    <s v="11114"/>
    <x v="16"/>
    <x v="504"/>
    <s v="YD13"/>
    <x v="67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3"/>
    <x v="3"/>
    <x v="3"/>
    <x v="1"/>
    <x v="23"/>
    <x v="0"/>
    <s v=""/>
    <x v="1"/>
    <x v="0"/>
    <x v="0"/>
  </r>
  <r>
    <x v="2026"/>
    <x v="15"/>
    <x v="0"/>
    <x v="28"/>
    <x v="2026"/>
    <x v="2017"/>
    <x v="0"/>
    <x v="2387"/>
    <s v="0001"/>
    <x v="0"/>
    <s v="14523"/>
    <x v="15"/>
    <x v="2189"/>
    <s v="YD13"/>
    <x v="47"/>
    <s v=""/>
    <x v="0"/>
    <n v="4"/>
    <x v="0"/>
    <n v="42.27"/>
    <n v="29.29"/>
    <x v="0"/>
    <x v="0"/>
    <n v="1"/>
    <n v="12854234"/>
    <x v="1981"/>
    <x v="0"/>
    <d v="2021-02-06T00:00:00"/>
    <x v="0"/>
    <x v="0"/>
    <x v="0"/>
    <s v="LU"/>
    <x v="0"/>
    <n v="7.4399999999999994E-2"/>
    <n v="1"/>
    <n v="1.0000000000000027"/>
    <n v="1.25"/>
    <n v="4"/>
    <x v="0"/>
    <n v="15"/>
    <n v="7.5"/>
    <x v="0"/>
    <x v="0"/>
    <x v="2"/>
    <n v="15"/>
    <x v="0"/>
    <x v="2327"/>
    <x v="0"/>
    <x v="0"/>
    <x v="0"/>
    <x v="4"/>
    <x v="1"/>
    <s v="CERVEZAS"/>
    <s v="PILSEN CALLAO"/>
    <x v="1"/>
    <x v="0"/>
    <x v="0"/>
    <x v="3"/>
    <x v="0"/>
    <x v="0"/>
    <x v="0"/>
    <x v="0"/>
    <x v="2"/>
    <x v="13"/>
    <x v="1"/>
    <x v="1"/>
    <x v="67"/>
    <x v="2"/>
    <d v="2021-01-31T00:00:00"/>
    <x v="0"/>
    <x v="0"/>
    <x v="0"/>
  </r>
  <r>
    <x v="2026"/>
    <x v="26"/>
    <x v="0"/>
    <x v="28"/>
    <x v="2026"/>
    <x v="2017"/>
    <x v="0"/>
    <x v="2387"/>
    <s v="0001"/>
    <x v="0"/>
    <s v="12408"/>
    <x v="26"/>
    <x v="2189"/>
    <s v="YD13"/>
    <x v="47"/>
    <s v=""/>
    <x v="0"/>
    <n v="4"/>
    <x v="0"/>
    <n v="32.54"/>
    <n v="18.420000000000002"/>
    <x v="0"/>
    <x v="0"/>
    <s v=""/>
    <s v=""/>
    <x v="1"/>
    <x v="0"/>
    <d v="2021-02-06T00:00:00"/>
    <x v="0"/>
    <x v="0"/>
    <x v="0"/>
    <s v="LU"/>
    <x v="0"/>
    <n v="8.5199999999999998E-2"/>
    <n v="1"/>
    <n v="1.1451612903225836"/>
    <n v="0.8571428571428571"/>
    <n v="4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13"/>
    <x v="1"/>
    <x v="1"/>
    <x v="103"/>
    <x v="1"/>
    <s v=""/>
    <x v="1"/>
    <x v="0"/>
    <x v="0"/>
  </r>
  <r>
    <x v="2026"/>
    <x v="3"/>
    <x v="0"/>
    <x v="28"/>
    <x v="2026"/>
    <x v="2017"/>
    <x v="0"/>
    <x v="2387"/>
    <s v="0001"/>
    <x v="0"/>
    <s v="8563"/>
    <x v="3"/>
    <x v="2189"/>
    <s v="YD13"/>
    <x v="47"/>
    <s v=""/>
    <x v="0"/>
    <n v="2"/>
    <x v="0"/>
    <n v="25.24"/>
    <n v="16.149999999999999"/>
    <x v="0"/>
    <x v="0"/>
    <s v=""/>
    <s v=""/>
    <x v="1"/>
    <x v="0"/>
    <d v="2021-02-06T00:00:00"/>
    <x v="0"/>
    <x v="0"/>
    <x v="0"/>
    <s v="LU"/>
    <x v="0"/>
    <n v="3.9600000000000003E-2"/>
    <n v="0.5"/>
    <n v="0.53225806451613056"/>
    <n v="0.65934065934065944"/>
    <n v="2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3"/>
    <x v="0"/>
    <x v="0"/>
    <x v="0"/>
    <x v="0"/>
    <x v="2"/>
    <x v="13"/>
    <x v="1"/>
    <x v="1"/>
    <x v="3"/>
    <x v="2"/>
    <s v=""/>
    <x v="1"/>
    <x v="0"/>
    <x v="0"/>
  </r>
  <r>
    <x v="2026"/>
    <x v="5"/>
    <x v="0"/>
    <x v="28"/>
    <x v="2026"/>
    <x v="2017"/>
    <x v="0"/>
    <x v="2387"/>
    <s v="0001"/>
    <x v="0"/>
    <s v="2821"/>
    <x v="5"/>
    <x v="2189"/>
    <s v="YD11"/>
    <x v="47"/>
    <s v=""/>
    <x v="0"/>
    <n v="5"/>
    <x v="0"/>
    <n v="153.53"/>
    <n v="136.35"/>
    <x v="0"/>
    <x v="0"/>
    <s v=""/>
    <s v=""/>
    <x v="1"/>
    <x v="0"/>
    <d v="2021-02-06T00:00:00"/>
    <x v="0"/>
    <x v="0"/>
    <x v="0"/>
    <s v="LU"/>
    <x v="0"/>
    <n v="0.378"/>
    <n v="5"/>
    <n v="5.0806451612903363"/>
    <n v="7.1428571428571423"/>
    <n v="5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3"/>
    <x v="0"/>
    <x v="0"/>
    <x v="0"/>
    <x v="0"/>
    <x v="2"/>
    <x v="13"/>
    <x v="1"/>
    <x v="1"/>
    <x v="31"/>
    <x v="3"/>
    <s v=""/>
    <x v="1"/>
    <x v="0"/>
    <x v="0"/>
  </r>
  <r>
    <x v="2026"/>
    <x v="11"/>
    <x v="0"/>
    <x v="28"/>
    <x v="2026"/>
    <x v="2017"/>
    <x v="1"/>
    <x v="2387"/>
    <s v="0001"/>
    <x v="0"/>
    <s v="3500192"/>
    <x v="11"/>
    <x v="2189"/>
    <s v="YP66"/>
    <x v="47"/>
    <s v=""/>
    <x v="1"/>
    <n v="5"/>
    <x v="0"/>
    <n v="-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2026"/>
    <x v="11"/>
    <x v="0"/>
    <x v="28"/>
    <x v="2026"/>
    <x v="2017"/>
    <x v="1"/>
    <x v="2387"/>
    <s v="0001"/>
    <x v="0"/>
    <s v="3500192"/>
    <x v="11"/>
    <x v="2189"/>
    <s v="YD73"/>
    <x v="47"/>
    <s v=""/>
    <x v="1"/>
    <n v="5"/>
    <x v="0"/>
    <n v="19"/>
    <n v="0"/>
    <x v="0"/>
    <x v="0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13"/>
    <x v="1"/>
    <x v="1"/>
    <x v="10"/>
    <x v="6"/>
    <s v=""/>
    <x v="1"/>
    <x v="0"/>
    <x v="0"/>
  </r>
  <r>
    <x v="2027"/>
    <x v="6"/>
    <x v="1715"/>
    <x v="4"/>
    <x v="2027"/>
    <x v="2018"/>
    <x v="0"/>
    <x v="2388"/>
    <s v="0001"/>
    <x v="0"/>
    <s v="4961"/>
    <x v="6"/>
    <x v="2190"/>
    <s v="YD13"/>
    <x v="1"/>
    <s v=""/>
    <x v="0"/>
    <n v="1"/>
    <x v="2"/>
    <n v="12.71"/>
    <n v="2.59"/>
    <x v="0"/>
    <x v="1"/>
    <n v="1"/>
    <n v="12854243"/>
    <x v="1982"/>
    <x v="0"/>
    <d v="2021-02-06T00:00:00"/>
    <x v="0"/>
    <x v="0"/>
    <x v="0"/>
    <s v="LU"/>
    <x v="0"/>
    <n v="0.09"/>
    <n v="1"/>
    <n v="1.5822784810125001"/>
    <n v="1"/>
    <n v="1"/>
    <x v="0"/>
    <n v="6"/>
    <n v="4.3333333333000006"/>
    <x v="0"/>
    <x v="0"/>
    <x v="1"/>
    <n v="6"/>
    <x v="0"/>
    <x v="2328"/>
    <x v="0"/>
    <x v="0"/>
    <x v="0"/>
    <x v="2"/>
    <x v="0"/>
    <s v="NABS"/>
    <s v="SAN MATEO"/>
    <x v="0"/>
    <x v="0"/>
    <x v="0"/>
    <x v="2"/>
    <x v="1"/>
    <x v="1"/>
    <x v="0"/>
    <x v="0"/>
    <x v="2"/>
    <x v="25"/>
    <x v="1"/>
    <x v="1"/>
    <x v="6"/>
    <x v="4"/>
    <d v="2021-01-31T00:00:00"/>
    <x v="0"/>
    <x v="0"/>
    <x v="0"/>
  </r>
  <r>
    <x v="2027"/>
    <x v="18"/>
    <x v="1715"/>
    <x v="4"/>
    <x v="2027"/>
    <x v="2018"/>
    <x v="0"/>
    <x v="2388"/>
    <s v="0001"/>
    <x v="0"/>
    <s v="5454"/>
    <x v="18"/>
    <x v="2190"/>
    <s v="YD13"/>
    <x v="1"/>
    <s v=""/>
    <x v="0"/>
    <n v="1"/>
    <x v="2"/>
    <n v="13.56"/>
    <n v="2.76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2"/>
    <x v="1"/>
    <x v="1"/>
    <x v="0"/>
    <x v="0"/>
    <x v="2"/>
    <x v="25"/>
    <x v="1"/>
    <x v="1"/>
    <x v="81"/>
    <x v="4"/>
    <s v=""/>
    <x v="1"/>
    <x v="0"/>
    <x v="0"/>
  </r>
  <r>
    <x v="2027"/>
    <x v="25"/>
    <x v="1715"/>
    <x v="4"/>
    <x v="2027"/>
    <x v="2018"/>
    <x v="0"/>
    <x v="2388"/>
    <s v="0001"/>
    <x v="0"/>
    <s v="8758"/>
    <x v="25"/>
    <x v="2190"/>
    <s v="YD13"/>
    <x v="1"/>
    <s v=""/>
    <x v="0"/>
    <n v="1"/>
    <x v="2"/>
    <n v="7.89"/>
    <n v="3.22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2"/>
    <x v="1"/>
    <x v="1"/>
    <x v="0"/>
    <x v="0"/>
    <x v="2"/>
    <x v="25"/>
    <x v="1"/>
    <x v="1"/>
    <x v="46"/>
    <x v="0"/>
    <s v=""/>
    <x v="1"/>
    <x v="0"/>
    <x v="0"/>
  </r>
  <r>
    <x v="2027"/>
    <x v="32"/>
    <x v="1715"/>
    <x v="4"/>
    <x v="2027"/>
    <x v="2018"/>
    <x v="0"/>
    <x v="2388"/>
    <s v="0001"/>
    <x v="0"/>
    <s v="9314"/>
    <x v="32"/>
    <x v="2190"/>
    <s v="YD13"/>
    <x v="1"/>
    <s v=""/>
    <x v="0"/>
    <n v="1"/>
    <x v="2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2"/>
    <x v="1"/>
    <x v="1"/>
    <x v="0"/>
    <x v="0"/>
    <x v="2"/>
    <x v="25"/>
    <x v="1"/>
    <x v="1"/>
    <x v="115"/>
    <x v="10"/>
    <s v=""/>
    <x v="1"/>
    <x v="0"/>
    <x v="0"/>
  </r>
  <r>
    <x v="2027"/>
    <x v="0"/>
    <x v="1715"/>
    <x v="4"/>
    <x v="2027"/>
    <x v="2018"/>
    <x v="0"/>
    <x v="2388"/>
    <s v="0001"/>
    <x v="0"/>
    <s v="11112"/>
    <x v="0"/>
    <x v="2190"/>
    <s v="YD13"/>
    <x v="1"/>
    <s v=""/>
    <x v="0"/>
    <n v="1"/>
    <x v="2"/>
    <n v="16.66"/>
    <n v="6.8"/>
    <x v="0"/>
    <x v="1"/>
    <s v=""/>
    <s v=""/>
    <x v="1"/>
    <x v="0"/>
    <d v="2021-02-06T00:00:00"/>
    <x v="0"/>
    <x v="0"/>
    <x v="0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5"/>
    <x v="1"/>
    <x v="1"/>
    <x v="28"/>
    <x v="0"/>
    <s v=""/>
    <x v="1"/>
    <x v="0"/>
    <x v="0"/>
  </r>
  <r>
    <x v="2027"/>
    <x v="10"/>
    <x v="1715"/>
    <x v="4"/>
    <x v="2027"/>
    <x v="2018"/>
    <x v="0"/>
    <x v="2388"/>
    <s v="0001"/>
    <x v="0"/>
    <s v="11118"/>
    <x v="10"/>
    <x v="2190"/>
    <s v="YD13"/>
    <x v="1"/>
    <s v=""/>
    <x v="0"/>
    <n v="1"/>
    <x v="2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5"/>
    <x v="1"/>
    <x v="1"/>
    <x v="9"/>
    <x v="0"/>
    <s v=""/>
    <x v="1"/>
    <x v="0"/>
    <x v="0"/>
  </r>
  <r>
    <x v="2027"/>
    <x v="11"/>
    <x v="1715"/>
    <x v="4"/>
    <x v="2027"/>
    <x v="2018"/>
    <x v="1"/>
    <x v="2389"/>
    <s v="0001"/>
    <x v="2"/>
    <s v="3500192"/>
    <x v="11"/>
    <x v="1438"/>
    <s v="YP66"/>
    <x v="1"/>
    <s v=""/>
    <x v="1"/>
    <n v="1"/>
    <x v="2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1"/>
    <x v="1"/>
    <x v="2"/>
    <x v="1"/>
    <x v="1"/>
    <x v="0"/>
    <x v="0"/>
    <x v="2"/>
    <x v="25"/>
    <x v="1"/>
    <x v="1"/>
    <x v="10"/>
    <x v="6"/>
    <s v=""/>
    <x v="1"/>
    <x v="0"/>
    <x v="0"/>
  </r>
  <r>
    <x v="2028"/>
    <x v="6"/>
    <x v="1716"/>
    <x v="4"/>
    <x v="2028"/>
    <x v="2019"/>
    <x v="0"/>
    <x v="2390"/>
    <s v="0001"/>
    <x v="0"/>
    <s v="4961"/>
    <x v="6"/>
    <x v="187"/>
    <s v="YD13"/>
    <x v="1"/>
    <s v=""/>
    <x v="0"/>
    <n v="1"/>
    <x v="0"/>
    <n v="12.71"/>
    <n v="2.59"/>
    <x v="0"/>
    <x v="1"/>
    <n v="1"/>
    <n v="12854252"/>
    <x v="1983"/>
    <x v="0"/>
    <d v="2021-02-06T00:00:00"/>
    <x v="0"/>
    <x v="0"/>
    <x v="0"/>
    <s v="LU"/>
    <x v="0"/>
    <n v="0.09"/>
    <n v="1"/>
    <n v="1.5822784810125001"/>
    <n v="1"/>
    <n v="1"/>
    <x v="0"/>
    <n v="5"/>
    <n v="5"/>
    <x v="0"/>
    <x v="0"/>
    <x v="1"/>
    <n v="5"/>
    <x v="0"/>
    <x v="2329"/>
    <x v="0"/>
    <x v="0"/>
    <x v="0"/>
    <x v="0"/>
    <x v="0"/>
    <s v="NABS"/>
    <s v="SAN MATEO"/>
    <x v="0"/>
    <x v="0"/>
    <x v="0"/>
    <x v="2"/>
    <x v="1"/>
    <x v="1"/>
    <x v="0"/>
    <x v="0"/>
    <x v="2"/>
    <x v="4"/>
    <x v="3"/>
    <x v="1"/>
    <x v="6"/>
    <x v="4"/>
    <d v="2021-01-31T00:00:00"/>
    <x v="0"/>
    <x v="0"/>
    <x v="0"/>
  </r>
  <r>
    <x v="2028"/>
    <x v="27"/>
    <x v="1716"/>
    <x v="4"/>
    <x v="2028"/>
    <x v="2019"/>
    <x v="0"/>
    <x v="2390"/>
    <s v="0001"/>
    <x v="0"/>
    <s v="12401"/>
    <x v="27"/>
    <x v="187"/>
    <s v="YD11"/>
    <x v="1"/>
    <s v=""/>
    <x v="0"/>
    <n v="2"/>
    <x v="0"/>
    <n v="42.37"/>
    <n v="29.5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2"/>
    <x v="4"/>
    <x v="3"/>
    <x v="1"/>
    <x v="102"/>
    <x v="9"/>
    <s v=""/>
    <x v="1"/>
    <x v="0"/>
    <x v="0"/>
  </r>
  <r>
    <x v="2028"/>
    <x v="24"/>
    <x v="1716"/>
    <x v="4"/>
    <x v="2028"/>
    <x v="2019"/>
    <x v="0"/>
    <x v="2390"/>
    <s v="0001"/>
    <x v="0"/>
    <s v="15098"/>
    <x v="24"/>
    <x v="187"/>
    <s v="YD11"/>
    <x v="1"/>
    <s v=""/>
    <x v="0"/>
    <n v="2"/>
    <x v="0"/>
    <n v="61.39"/>
    <n v="53.87"/>
    <x v="0"/>
    <x v="1"/>
    <s v=""/>
    <s v=""/>
    <x v="1"/>
    <x v="0"/>
    <d v="2021-02-06T00:00:00"/>
    <x v="0"/>
    <x v="0"/>
    <x v="0"/>
    <s v="LU"/>
    <x v="0"/>
    <n v="0.14879999999999999"/>
    <n v="2"/>
    <n v="2.0000000000000053"/>
    <n v="2.8571428571428568"/>
    <n v="2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4"/>
    <x v="3"/>
    <x v="1"/>
    <x v="455"/>
    <x v="8"/>
    <s v=""/>
    <x v="1"/>
    <x v="0"/>
    <x v="0"/>
  </r>
  <r>
    <x v="2028"/>
    <x v="11"/>
    <x v="1716"/>
    <x v="4"/>
    <x v="2028"/>
    <x v="2019"/>
    <x v="1"/>
    <x v="2390"/>
    <s v="0001"/>
    <x v="0"/>
    <s v="3500192"/>
    <x v="11"/>
    <x v="187"/>
    <s v="YP66"/>
    <x v="1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2028"/>
    <x v="11"/>
    <x v="1716"/>
    <x v="4"/>
    <x v="2028"/>
    <x v="2019"/>
    <x v="1"/>
    <x v="2390"/>
    <s v="0001"/>
    <x v="0"/>
    <s v="3500192"/>
    <x v="11"/>
    <x v="18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2028"/>
    <x v="11"/>
    <x v="1716"/>
    <x v="4"/>
    <x v="2028"/>
    <x v="2019"/>
    <x v="1"/>
    <x v="2390"/>
    <s v="0001"/>
    <x v="0"/>
    <s v="3500192"/>
    <x v="11"/>
    <x v="187"/>
    <s v="YD73"/>
    <x v="1"/>
    <s v=""/>
    <x v="1"/>
    <n v="2"/>
    <x v="0"/>
    <n v="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4"/>
    <x v="3"/>
    <x v="1"/>
    <x v="10"/>
    <x v="6"/>
    <s v=""/>
    <x v="1"/>
    <x v="0"/>
    <x v="0"/>
  </r>
  <r>
    <x v="2029"/>
    <x v="6"/>
    <x v="0"/>
    <x v="6"/>
    <x v="2029"/>
    <x v="2020"/>
    <x v="0"/>
    <x v="2391"/>
    <s v="0001"/>
    <x v="0"/>
    <s v="4961"/>
    <x v="6"/>
    <x v="2191"/>
    <s v="YD13"/>
    <x v="49"/>
    <s v=""/>
    <x v="0"/>
    <n v="1"/>
    <x v="0"/>
    <n v="7.63"/>
    <n v="1.55"/>
    <x v="0"/>
    <x v="1"/>
    <n v="1"/>
    <n v="12854286"/>
    <x v="1984"/>
    <x v="0"/>
    <d v="2021-02-06T00:00:00"/>
    <x v="0"/>
    <x v="0"/>
    <x v="0"/>
    <s v="LU"/>
    <x v="0"/>
    <n v="0.09"/>
    <n v="1"/>
    <n v="1.5822784810125001"/>
    <n v="1"/>
    <n v="1"/>
    <x v="0"/>
    <n v="4"/>
    <n v="3"/>
    <x v="0"/>
    <x v="0"/>
    <x v="2"/>
    <n v="4"/>
    <x v="0"/>
    <x v="2330"/>
    <x v="0"/>
    <x v="0"/>
    <x v="0"/>
    <x v="0"/>
    <x v="0"/>
    <s v="NABS"/>
    <s v="SAN MATEO"/>
    <x v="0"/>
    <x v="0"/>
    <x v="0"/>
    <x v="3"/>
    <x v="0"/>
    <x v="0"/>
    <x v="0"/>
    <x v="0"/>
    <x v="3"/>
    <x v="3"/>
    <x v="3"/>
    <x v="1"/>
    <x v="898"/>
    <x v="4"/>
    <d v="2021-01-31T00:00:00"/>
    <x v="0"/>
    <x v="0"/>
    <x v="0"/>
  </r>
  <r>
    <x v="2029"/>
    <x v="18"/>
    <x v="0"/>
    <x v="6"/>
    <x v="2029"/>
    <x v="2020"/>
    <x v="0"/>
    <x v="2391"/>
    <s v="0001"/>
    <x v="0"/>
    <s v="5454"/>
    <x v="18"/>
    <x v="2191"/>
    <s v="YD13"/>
    <x v="49"/>
    <s v=""/>
    <x v="0"/>
    <n v="1"/>
    <x v="0"/>
    <n v="15.04"/>
    <n v="3.07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3"/>
    <x v="3"/>
    <x v="3"/>
    <x v="1"/>
    <x v="919"/>
    <x v="4"/>
    <s v=""/>
    <x v="1"/>
    <x v="0"/>
    <x v="0"/>
  </r>
  <r>
    <x v="2029"/>
    <x v="32"/>
    <x v="0"/>
    <x v="6"/>
    <x v="2029"/>
    <x v="2020"/>
    <x v="0"/>
    <x v="2391"/>
    <s v="0001"/>
    <x v="0"/>
    <s v="9314"/>
    <x v="32"/>
    <x v="2191"/>
    <s v="YD13"/>
    <x v="49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3"/>
    <x v="0"/>
    <x v="0"/>
    <x v="0"/>
    <x v="0"/>
    <x v="3"/>
    <x v="3"/>
    <x v="3"/>
    <x v="1"/>
    <x v="115"/>
    <x v="10"/>
    <s v=""/>
    <x v="1"/>
    <x v="0"/>
    <x v="0"/>
  </r>
  <r>
    <x v="2029"/>
    <x v="10"/>
    <x v="0"/>
    <x v="6"/>
    <x v="2029"/>
    <x v="2020"/>
    <x v="0"/>
    <x v="2391"/>
    <s v="0001"/>
    <x v="0"/>
    <s v="11118"/>
    <x v="10"/>
    <x v="2191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3"/>
    <x v="3"/>
    <x v="3"/>
    <x v="1"/>
    <x v="120"/>
    <x v="0"/>
    <s v=""/>
    <x v="1"/>
    <x v="0"/>
    <x v="0"/>
  </r>
  <r>
    <x v="2030"/>
    <x v="6"/>
    <x v="1717"/>
    <x v="29"/>
    <x v="2030"/>
    <x v="2021"/>
    <x v="0"/>
    <x v="2392"/>
    <s v="0001"/>
    <x v="0"/>
    <s v="4961"/>
    <x v="6"/>
    <x v="659"/>
    <s v="YD13"/>
    <x v="1"/>
    <s v=""/>
    <x v="0"/>
    <n v="1"/>
    <x v="2"/>
    <n v="12.71"/>
    <n v="2.59"/>
    <x v="3"/>
    <x v="1"/>
    <n v="1"/>
    <n v="12854290"/>
    <x v="1985"/>
    <x v="0"/>
    <d v="2021-02-06T00:00:00"/>
    <x v="1"/>
    <x v="3"/>
    <x v="3"/>
    <s v="LU"/>
    <x v="0"/>
    <n v="0.09"/>
    <n v="1"/>
    <n v="1.5822784810125001"/>
    <n v="1"/>
    <n v="1"/>
    <x v="0"/>
    <n v="3"/>
    <n v="1.8333333333000001"/>
    <x v="0"/>
    <x v="0"/>
    <x v="1"/>
    <n v="3"/>
    <x v="0"/>
    <x v="2331"/>
    <x v="0"/>
    <x v="0"/>
    <x v="0"/>
    <x v="0"/>
    <x v="0"/>
    <s v="NABS"/>
    <s v="SAN MATEO"/>
    <x v="0"/>
    <x v="0"/>
    <x v="0"/>
    <x v="1"/>
    <x v="1"/>
    <x v="1"/>
    <x v="0"/>
    <x v="0"/>
    <x v="5"/>
    <x v="53"/>
    <x v="2"/>
    <x v="1"/>
    <x v="6"/>
    <x v="4"/>
    <d v="2021-01-31T00:00:00"/>
    <x v="0"/>
    <x v="0"/>
    <x v="0"/>
  </r>
  <r>
    <x v="2030"/>
    <x v="32"/>
    <x v="1717"/>
    <x v="29"/>
    <x v="2030"/>
    <x v="2021"/>
    <x v="0"/>
    <x v="2392"/>
    <s v="0001"/>
    <x v="0"/>
    <s v="9314"/>
    <x v="32"/>
    <x v="659"/>
    <s v="YD13"/>
    <x v="1"/>
    <s v=""/>
    <x v="0"/>
    <n v="1"/>
    <x v="2"/>
    <n v="7.24"/>
    <n v="2.75"/>
    <x v="3"/>
    <x v="1"/>
    <s v=""/>
    <s v=""/>
    <x v="1"/>
    <x v="0"/>
    <d v="2021-02-06T00:00:00"/>
    <x v="1"/>
    <x v="3"/>
    <x v="3"/>
    <s v="LU"/>
    <x v="0"/>
    <n v="3.9600000000000003E-2"/>
    <n v="0.5"/>
    <n v="0.69620253164550006"/>
    <n v="0.44444444444444448"/>
    <n v="1"/>
    <x v="0"/>
    <n v="0"/>
    <s v=""/>
    <x v="0"/>
    <x v="0"/>
    <x v="1"/>
    <s v=""/>
    <x v="1"/>
    <x v="1"/>
    <x v="1"/>
    <x v="0"/>
    <x v="0"/>
    <x v="1"/>
    <x v="0"/>
    <s v="NABS"/>
    <s v="MALTIN POWER"/>
    <x v="0"/>
    <x v="0"/>
    <x v="0"/>
    <x v="1"/>
    <x v="1"/>
    <x v="1"/>
    <x v="0"/>
    <x v="0"/>
    <x v="5"/>
    <x v="53"/>
    <x v="2"/>
    <x v="1"/>
    <x v="115"/>
    <x v="10"/>
    <s v=""/>
    <x v="1"/>
    <x v="0"/>
    <x v="0"/>
  </r>
  <r>
    <x v="2030"/>
    <x v="0"/>
    <x v="1717"/>
    <x v="29"/>
    <x v="2030"/>
    <x v="2021"/>
    <x v="0"/>
    <x v="2392"/>
    <s v="0001"/>
    <x v="0"/>
    <s v="11112"/>
    <x v="0"/>
    <x v="659"/>
    <s v="YD13"/>
    <x v="1"/>
    <s v=""/>
    <x v="0"/>
    <n v="1"/>
    <x v="2"/>
    <n v="16.66"/>
    <n v="6.8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5"/>
    <x v="53"/>
    <x v="2"/>
    <x v="1"/>
    <x v="28"/>
    <x v="0"/>
    <s v=""/>
    <x v="1"/>
    <x v="0"/>
    <x v="0"/>
  </r>
  <r>
    <x v="2031"/>
    <x v="4"/>
    <x v="1718"/>
    <x v="16"/>
    <x v="2031"/>
    <x v="2022"/>
    <x v="0"/>
    <x v="2393"/>
    <s v="0001"/>
    <x v="0"/>
    <s v="2395"/>
    <x v="4"/>
    <x v="2192"/>
    <s v="YD11"/>
    <x v="1"/>
    <s v=""/>
    <x v="0"/>
    <n v="13"/>
    <x v="2"/>
    <n v="408.15"/>
    <n v="345.03"/>
    <x v="0"/>
    <x v="1"/>
    <n v="1"/>
    <n v="12854296"/>
    <x v="1986"/>
    <x v="0"/>
    <d v="2021-02-06T00:00:00"/>
    <x v="0"/>
    <x v="0"/>
    <x v="0"/>
    <s v="LU"/>
    <x v="0"/>
    <n v="0.96719999999999995"/>
    <n v="13"/>
    <n v="13.000000000000034"/>
    <n v="18.571428571428569"/>
    <n v="13"/>
    <x v="0"/>
    <n v="13"/>
    <n v="13"/>
    <x v="0"/>
    <x v="0"/>
    <x v="1"/>
    <n v="13"/>
    <x v="0"/>
    <x v="2332"/>
    <x v="0"/>
    <x v="0"/>
    <x v="0"/>
    <x v="4"/>
    <x v="1"/>
    <s v="CERVEZAS"/>
    <s v="PILSEN TRUJILLO"/>
    <x v="2"/>
    <x v="0"/>
    <x v="0"/>
    <x v="1"/>
    <x v="1"/>
    <x v="1"/>
    <x v="0"/>
    <x v="0"/>
    <x v="3"/>
    <x v="3"/>
    <x v="3"/>
    <x v="1"/>
    <x v="946"/>
    <x v="3"/>
    <d v="2021-01-31T00:00:00"/>
    <x v="0"/>
    <x v="0"/>
    <x v="0"/>
  </r>
  <r>
    <x v="2031"/>
    <x v="11"/>
    <x v="1718"/>
    <x v="16"/>
    <x v="2031"/>
    <x v="2022"/>
    <x v="1"/>
    <x v="2393"/>
    <s v="0001"/>
    <x v="0"/>
    <s v="3500192"/>
    <x v="11"/>
    <x v="2192"/>
    <s v="YP66"/>
    <x v="1"/>
    <s v=""/>
    <x v="1"/>
    <n v="13"/>
    <x v="2"/>
    <n v="-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2031"/>
    <x v="11"/>
    <x v="1718"/>
    <x v="16"/>
    <x v="2031"/>
    <x v="2022"/>
    <x v="1"/>
    <x v="2393"/>
    <s v="0001"/>
    <x v="0"/>
    <s v="3500192"/>
    <x v="11"/>
    <x v="2192"/>
    <s v="YD73"/>
    <x v="1"/>
    <s v=""/>
    <x v="1"/>
    <n v="13"/>
    <x v="2"/>
    <n v="49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0"/>
    <x v="3"/>
    <x v="3"/>
    <x v="3"/>
    <x v="1"/>
    <x v="10"/>
    <x v="6"/>
    <s v=""/>
    <x v="1"/>
    <x v="0"/>
    <x v="0"/>
  </r>
  <r>
    <x v="2032"/>
    <x v="6"/>
    <x v="0"/>
    <x v="4"/>
    <x v="2032"/>
    <x v="2023"/>
    <x v="0"/>
    <x v="2394"/>
    <s v="0001"/>
    <x v="0"/>
    <s v="4961"/>
    <x v="6"/>
    <x v="2193"/>
    <s v="YD13"/>
    <x v="49"/>
    <s v=""/>
    <x v="0"/>
    <n v="1"/>
    <x v="0"/>
    <n v="7.63"/>
    <n v="1.55"/>
    <x v="0"/>
    <x v="1"/>
    <n v="1"/>
    <n v="12854383"/>
    <x v="1987"/>
    <x v="0"/>
    <d v="2021-02-06T00:00:00"/>
    <x v="0"/>
    <x v="0"/>
    <x v="0"/>
    <s v="LU"/>
    <x v="0"/>
    <n v="0.09"/>
    <n v="1"/>
    <n v="1.5822784810125001"/>
    <n v="1"/>
    <n v="1"/>
    <x v="0"/>
    <n v="3"/>
    <n v="3"/>
    <x v="0"/>
    <x v="0"/>
    <x v="2"/>
    <n v="3"/>
    <x v="0"/>
    <x v="2333"/>
    <x v="0"/>
    <x v="0"/>
    <x v="0"/>
    <x v="0"/>
    <x v="0"/>
    <s v="NABS"/>
    <s v="SAN MATEO"/>
    <x v="0"/>
    <x v="0"/>
    <x v="0"/>
    <x v="2"/>
    <x v="0"/>
    <x v="0"/>
    <x v="0"/>
    <x v="0"/>
    <x v="7"/>
    <x v="11"/>
    <x v="4"/>
    <x v="1"/>
    <x v="898"/>
    <x v="4"/>
    <d v="2021-01-31T00:00:00"/>
    <x v="0"/>
    <x v="0"/>
    <x v="0"/>
  </r>
  <r>
    <x v="2032"/>
    <x v="10"/>
    <x v="0"/>
    <x v="4"/>
    <x v="2032"/>
    <x v="2023"/>
    <x v="0"/>
    <x v="2394"/>
    <s v="0001"/>
    <x v="0"/>
    <s v="11118"/>
    <x v="10"/>
    <x v="2193"/>
    <s v="YD13"/>
    <x v="49"/>
    <s v=""/>
    <x v="0"/>
    <n v="2"/>
    <x v="0"/>
    <n v="27.71"/>
    <n v="11.3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11"/>
    <x v="4"/>
    <x v="1"/>
    <x v="22"/>
    <x v="0"/>
    <s v=""/>
    <x v="1"/>
    <x v="0"/>
    <x v="0"/>
  </r>
  <r>
    <x v="2033"/>
    <x v="19"/>
    <x v="0"/>
    <x v="16"/>
    <x v="2033"/>
    <x v="2024"/>
    <x v="0"/>
    <x v="2395"/>
    <s v="0001"/>
    <x v="0"/>
    <s v="7841"/>
    <x v="19"/>
    <x v="2194"/>
    <s v="YD13"/>
    <x v="49"/>
    <s v=""/>
    <x v="0"/>
    <n v="3"/>
    <x v="0"/>
    <n v="56.31"/>
    <n v="11.47"/>
    <x v="0"/>
    <x v="1"/>
    <n v="1"/>
    <n v="12854455"/>
    <x v="1988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3"/>
    <n v="0.75"/>
    <x v="0"/>
    <x v="0"/>
    <x v="2"/>
    <n v="3"/>
    <x v="0"/>
    <x v="2334"/>
    <x v="0"/>
    <x v="0"/>
    <x v="0"/>
    <x v="0"/>
    <x v="1"/>
    <s v="CERVEZAS"/>
    <s v="CORONA"/>
    <x v="1"/>
    <x v="0"/>
    <x v="0"/>
    <x v="1"/>
    <x v="0"/>
    <x v="0"/>
    <x v="0"/>
    <x v="0"/>
    <x v="3"/>
    <x v="3"/>
    <x v="3"/>
    <x v="1"/>
    <x v="947"/>
    <x v="7"/>
    <d v="2021-01-31T00:00:00"/>
    <x v="0"/>
    <x v="0"/>
    <x v="0"/>
  </r>
  <r>
    <x v="2034"/>
    <x v="18"/>
    <x v="0"/>
    <x v="4"/>
    <x v="2034"/>
    <x v="2025"/>
    <x v="0"/>
    <x v="2396"/>
    <s v="0001"/>
    <x v="0"/>
    <s v="5454"/>
    <x v="18"/>
    <x v="2195"/>
    <s v="YD13"/>
    <x v="49"/>
    <s v=""/>
    <x v="0"/>
    <n v="2"/>
    <x v="0"/>
    <n v="21.62"/>
    <n v="4.4000000000000004"/>
    <x v="0"/>
    <x v="1"/>
    <n v="1"/>
    <n v="12854732"/>
    <x v="1989"/>
    <x v="0"/>
    <d v="2021-02-06T00:00:00"/>
    <x v="0"/>
    <x v="0"/>
    <x v="0"/>
    <s v="LU"/>
    <x v="0"/>
    <n v="0.3"/>
    <n v="1"/>
    <n v="5.2742616033749998"/>
    <n v="3"/>
    <n v="2"/>
    <x v="0"/>
    <n v="5"/>
    <n v="3.5"/>
    <x v="0"/>
    <x v="0"/>
    <x v="2"/>
    <n v="5"/>
    <x v="0"/>
    <x v="2335"/>
    <x v="0"/>
    <x v="0"/>
    <x v="0"/>
    <x v="0"/>
    <x v="0"/>
    <s v="NABS"/>
    <s v="SAN MATEO"/>
    <x v="0"/>
    <x v="0"/>
    <x v="0"/>
    <x v="2"/>
    <x v="0"/>
    <x v="0"/>
    <x v="0"/>
    <x v="0"/>
    <x v="2"/>
    <x v="25"/>
    <x v="1"/>
    <x v="1"/>
    <x v="928"/>
    <x v="4"/>
    <d v="2021-01-31T00:00:00"/>
    <x v="0"/>
    <x v="0"/>
    <x v="0"/>
  </r>
  <r>
    <x v="2034"/>
    <x v="32"/>
    <x v="0"/>
    <x v="4"/>
    <x v="2034"/>
    <x v="2025"/>
    <x v="0"/>
    <x v="2396"/>
    <s v="0001"/>
    <x v="0"/>
    <s v="9314"/>
    <x v="32"/>
    <x v="2195"/>
    <s v="YD13"/>
    <x v="49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2"/>
    <x v="0"/>
    <x v="0"/>
    <x v="0"/>
    <x v="0"/>
    <x v="2"/>
    <x v="25"/>
    <x v="1"/>
    <x v="1"/>
    <x v="115"/>
    <x v="10"/>
    <s v=""/>
    <x v="1"/>
    <x v="0"/>
    <x v="0"/>
  </r>
  <r>
    <x v="2034"/>
    <x v="10"/>
    <x v="0"/>
    <x v="4"/>
    <x v="2034"/>
    <x v="2025"/>
    <x v="0"/>
    <x v="2396"/>
    <s v="0001"/>
    <x v="0"/>
    <s v="11118"/>
    <x v="10"/>
    <x v="2195"/>
    <s v="YD13"/>
    <x v="49"/>
    <s v=""/>
    <x v="0"/>
    <n v="2"/>
    <x v="0"/>
    <n v="27.71"/>
    <n v="11.3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25"/>
    <x v="1"/>
    <x v="1"/>
    <x v="22"/>
    <x v="0"/>
    <s v=""/>
    <x v="1"/>
    <x v="0"/>
    <x v="0"/>
  </r>
  <r>
    <x v="2035"/>
    <x v="4"/>
    <x v="0"/>
    <x v="6"/>
    <x v="2035"/>
    <x v="2026"/>
    <x v="0"/>
    <x v="2397"/>
    <s v="0001"/>
    <x v="0"/>
    <s v="2395"/>
    <x v="4"/>
    <x v="2196"/>
    <s v="YD11"/>
    <x v="48"/>
    <s v=""/>
    <x v="0"/>
    <n v="15"/>
    <x v="0"/>
    <n v="464.75"/>
    <n v="404.91"/>
    <x v="0"/>
    <x v="1"/>
    <n v="1"/>
    <n v="12854789"/>
    <x v="1990"/>
    <x v="0"/>
    <d v="2021-02-06T00:00:00"/>
    <x v="0"/>
    <x v="0"/>
    <x v="0"/>
    <s v="LU"/>
    <x v="0"/>
    <n v="1.1160000000000001"/>
    <n v="15"/>
    <n v="15.000000000000041"/>
    <n v="21.428571428571427"/>
    <n v="15"/>
    <x v="0"/>
    <n v="25"/>
    <n v="22.666666666600001"/>
    <x v="0"/>
    <x v="0"/>
    <x v="2"/>
    <n v="25"/>
    <x v="0"/>
    <x v="2336"/>
    <x v="0"/>
    <x v="0"/>
    <x v="0"/>
    <x v="3"/>
    <x v="1"/>
    <s v="CERVEZAS"/>
    <s v="PILSEN TRUJILLO"/>
    <x v="2"/>
    <x v="0"/>
    <x v="0"/>
    <x v="3"/>
    <x v="0"/>
    <x v="0"/>
    <x v="0"/>
    <x v="0"/>
    <x v="3"/>
    <x v="3"/>
    <x v="3"/>
    <x v="1"/>
    <x v="48"/>
    <x v="3"/>
    <d v="2021-01-31T00:00:00"/>
    <x v="0"/>
    <x v="0"/>
    <x v="0"/>
  </r>
  <r>
    <x v="2035"/>
    <x v="6"/>
    <x v="0"/>
    <x v="6"/>
    <x v="2035"/>
    <x v="2026"/>
    <x v="0"/>
    <x v="2397"/>
    <s v="0001"/>
    <x v="0"/>
    <s v="4961"/>
    <x v="6"/>
    <x v="2196"/>
    <s v="YD13"/>
    <x v="48"/>
    <s v=""/>
    <x v="0"/>
    <n v="2"/>
    <x v="0"/>
    <n v="32.200000000000003"/>
    <n v="6.56"/>
    <x v="0"/>
    <x v="1"/>
    <s v=""/>
    <s v=""/>
    <x v="1"/>
    <x v="0"/>
    <d v="2021-02-06T00:00:00"/>
    <x v="0"/>
    <x v="0"/>
    <x v="0"/>
    <s v="LU"/>
    <x v="0"/>
    <n v="0.18"/>
    <n v="2"/>
    <n v="3.1645569620250003"/>
    <n v="2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3"/>
    <x v="3"/>
    <x v="3"/>
    <x v="1"/>
    <x v="147"/>
    <x v="4"/>
    <s v=""/>
    <x v="1"/>
    <x v="0"/>
    <x v="0"/>
  </r>
  <r>
    <x v="2035"/>
    <x v="18"/>
    <x v="0"/>
    <x v="6"/>
    <x v="2035"/>
    <x v="2026"/>
    <x v="0"/>
    <x v="2397"/>
    <s v="0001"/>
    <x v="0"/>
    <s v="5454"/>
    <x v="18"/>
    <x v="2196"/>
    <s v="YD13"/>
    <x v="48"/>
    <s v=""/>
    <x v="0"/>
    <n v="2"/>
    <x v="0"/>
    <n v="31.78"/>
    <n v="6.47"/>
    <x v="0"/>
    <x v="1"/>
    <s v=""/>
    <s v=""/>
    <x v="1"/>
    <x v="0"/>
    <d v="2021-02-06T00:00:00"/>
    <x v="0"/>
    <x v="0"/>
    <x v="0"/>
    <s v="LU"/>
    <x v="0"/>
    <n v="0.3"/>
    <n v="1"/>
    <n v="5.2742616033749998"/>
    <n v="3"/>
    <n v="2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3"/>
    <x v="0"/>
    <x v="0"/>
    <x v="0"/>
    <x v="0"/>
    <x v="3"/>
    <x v="3"/>
    <x v="3"/>
    <x v="1"/>
    <x v="171"/>
    <x v="4"/>
    <s v=""/>
    <x v="1"/>
    <x v="0"/>
    <x v="0"/>
  </r>
  <r>
    <x v="2035"/>
    <x v="10"/>
    <x v="0"/>
    <x v="6"/>
    <x v="2035"/>
    <x v="2026"/>
    <x v="0"/>
    <x v="2397"/>
    <s v="0001"/>
    <x v="0"/>
    <s v="11118"/>
    <x v="10"/>
    <x v="2196"/>
    <s v="YD13"/>
    <x v="48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3"/>
    <x v="3"/>
    <x v="3"/>
    <x v="1"/>
    <x v="120"/>
    <x v="0"/>
    <s v=""/>
    <x v="1"/>
    <x v="0"/>
    <x v="0"/>
  </r>
  <r>
    <x v="2035"/>
    <x v="25"/>
    <x v="0"/>
    <x v="6"/>
    <x v="2035"/>
    <x v="2026"/>
    <x v="0"/>
    <x v="2397"/>
    <s v="0001"/>
    <x v="0"/>
    <s v="8758"/>
    <x v="25"/>
    <x v="2196"/>
    <s v="YD13"/>
    <x v="48"/>
    <s v=""/>
    <x v="0"/>
    <n v="1"/>
    <x v="0"/>
    <n v="9.27"/>
    <n v="3.7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VIVA BACKUS"/>
    <x v="0"/>
    <x v="0"/>
    <x v="0"/>
    <x v="3"/>
    <x v="0"/>
    <x v="0"/>
    <x v="0"/>
    <x v="0"/>
    <x v="3"/>
    <x v="3"/>
    <x v="3"/>
    <x v="1"/>
    <x v="66"/>
    <x v="0"/>
    <s v=""/>
    <x v="1"/>
    <x v="0"/>
    <x v="0"/>
  </r>
  <r>
    <x v="2035"/>
    <x v="0"/>
    <x v="0"/>
    <x v="6"/>
    <x v="2035"/>
    <x v="2026"/>
    <x v="0"/>
    <x v="2397"/>
    <s v="0001"/>
    <x v="0"/>
    <s v="11112"/>
    <x v="0"/>
    <x v="2196"/>
    <s v="YD13"/>
    <x v="48"/>
    <s v=""/>
    <x v="0"/>
    <n v="2"/>
    <x v="0"/>
    <n v="33.81"/>
    <n v="13.8"/>
    <x v="0"/>
    <x v="1"/>
    <s v=""/>
    <s v=""/>
    <x v="1"/>
    <x v="0"/>
    <d v="2021-02-06T00:00:00"/>
    <x v="0"/>
    <x v="0"/>
    <x v="0"/>
    <s v="LU"/>
    <x v="0"/>
    <n v="0.24079999999999999"/>
    <n v="0.66666666660000007"/>
    <n v="4.2334739803090002"/>
    <n v="2.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3"/>
    <x v="3"/>
    <x v="3"/>
    <x v="1"/>
    <x v="261"/>
    <x v="0"/>
    <s v=""/>
    <x v="1"/>
    <x v="0"/>
    <x v="0"/>
  </r>
  <r>
    <x v="2035"/>
    <x v="7"/>
    <x v="0"/>
    <x v="6"/>
    <x v="2035"/>
    <x v="2026"/>
    <x v="0"/>
    <x v="2397"/>
    <s v="0001"/>
    <x v="0"/>
    <s v="6842"/>
    <x v="7"/>
    <x v="2196"/>
    <s v="YD11"/>
    <x v="48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3"/>
    <x v="0"/>
    <x v="0"/>
    <x v="0"/>
    <x v="0"/>
    <x v="3"/>
    <x v="3"/>
    <x v="3"/>
    <x v="1"/>
    <x v="19"/>
    <x v="5"/>
    <s v=""/>
    <x v="1"/>
    <x v="0"/>
    <x v="0"/>
  </r>
  <r>
    <x v="2035"/>
    <x v="27"/>
    <x v="0"/>
    <x v="6"/>
    <x v="2035"/>
    <x v="2026"/>
    <x v="0"/>
    <x v="2397"/>
    <s v="0001"/>
    <x v="0"/>
    <s v="12401"/>
    <x v="27"/>
    <x v="2196"/>
    <s v="YD11"/>
    <x v="48"/>
    <s v=""/>
    <x v="0"/>
    <n v="1"/>
    <x v="0"/>
    <n v="25.42"/>
    <n v="15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3"/>
    <x v="0"/>
    <x v="0"/>
    <x v="0"/>
    <x v="0"/>
    <x v="3"/>
    <x v="3"/>
    <x v="3"/>
    <x v="1"/>
    <x v="344"/>
    <x v="9"/>
    <s v=""/>
    <x v="1"/>
    <x v="0"/>
    <x v="0"/>
  </r>
  <r>
    <x v="2035"/>
    <x v="11"/>
    <x v="0"/>
    <x v="6"/>
    <x v="2035"/>
    <x v="2026"/>
    <x v="1"/>
    <x v="2397"/>
    <s v="0001"/>
    <x v="0"/>
    <s v="3500192"/>
    <x v="11"/>
    <x v="2196"/>
    <s v="YP66"/>
    <x v="48"/>
    <s v=""/>
    <x v="1"/>
    <n v="17"/>
    <x v="0"/>
    <n v="-64.59999999999999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2035"/>
    <x v="11"/>
    <x v="0"/>
    <x v="6"/>
    <x v="2035"/>
    <x v="2026"/>
    <x v="1"/>
    <x v="2397"/>
    <s v="0001"/>
    <x v="0"/>
    <s v="3500192"/>
    <x v="11"/>
    <x v="2196"/>
    <s v="YD73"/>
    <x v="48"/>
    <s v=""/>
    <x v="1"/>
    <n v="15"/>
    <x v="0"/>
    <n v="57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2035"/>
    <x v="11"/>
    <x v="0"/>
    <x v="6"/>
    <x v="2035"/>
    <x v="2026"/>
    <x v="1"/>
    <x v="2397"/>
    <s v="0001"/>
    <x v="0"/>
    <s v="3500192"/>
    <x v="11"/>
    <x v="2196"/>
    <s v="YD73"/>
    <x v="4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2035"/>
    <x v="11"/>
    <x v="0"/>
    <x v="6"/>
    <x v="2035"/>
    <x v="2026"/>
    <x v="1"/>
    <x v="2397"/>
    <s v="0001"/>
    <x v="0"/>
    <s v="3500192"/>
    <x v="11"/>
    <x v="2196"/>
    <s v="YD73"/>
    <x v="48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3"/>
    <x v="3"/>
    <x v="3"/>
    <x v="1"/>
    <x v="10"/>
    <x v="6"/>
    <s v=""/>
    <x v="1"/>
    <x v="0"/>
    <x v="0"/>
  </r>
  <r>
    <x v="2036"/>
    <x v="19"/>
    <x v="0"/>
    <x v="16"/>
    <x v="2036"/>
    <x v="2027"/>
    <x v="0"/>
    <x v="2398"/>
    <s v="0001"/>
    <x v="0"/>
    <s v="7841"/>
    <x v="19"/>
    <x v="431"/>
    <s v="YD13"/>
    <x v="49"/>
    <s v=""/>
    <x v="0"/>
    <n v="1"/>
    <x v="0"/>
    <n v="13.12"/>
    <n v="2.67"/>
    <x v="0"/>
    <x v="1"/>
    <n v="1"/>
    <n v="12854797"/>
    <x v="199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8"/>
    <n v="5.5"/>
    <x v="0"/>
    <x v="0"/>
    <x v="2"/>
    <n v="3"/>
    <x v="0"/>
    <x v="2337"/>
    <x v="2"/>
    <x v="0"/>
    <x v="0"/>
    <x v="2"/>
    <x v="1"/>
    <s v="CERVEZAS"/>
    <s v="CORONA"/>
    <x v="1"/>
    <x v="0"/>
    <x v="0"/>
    <x v="1"/>
    <x v="0"/>
    <x v="0"/>
    <x v="0"/>
    <x v="0"/>
    <x v="3"/>
    <x v="3"/>
    <x v="3"/>
    <x v="1"/>
    <x v="926"/>
    <x v="7"/>
    <d v="2021-01-31T00:00:00"/>
    <x v="0"/>
    <x v="0"/>
    <x v="0"/>
  </r>
  <r>
    <x v="2036"/>
    <x v="33"/>
    <x v="0"/>
    <x v="16"/>
    <x v="2036"/>
    <x v="2027"/>
    <x v="0"/>
    <x v="2398"/>
    <s v="0001"/>
    <x v="0"/>
    <s v="8593"/>
    <x v="33"/>
    <x v="431"/>
    <s v="YD13"/>
    <x v="49"/>
    <s v=""/>
    <x v="0"/>
    <n v="1"/>
    <x v="0"/>
    <n v="12.7"/>
    <n v="2.59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1"/>
    <x v="0"/>
    <x v="0"/>
    <x v="0"/>
    <x v="0"/>
    <x v="3"/>
    <x v="3"/>
    <x v="3"/>
    <x v="1"/>
    <x v="728"/>
    <x v="2"/>
    <s v=""/>
    <x v="1"/>
    <x v="0"/>
    <x v="0"/>
  </r>
  <r>
    <x v="2036"/>
    <x v="10"/>
    <x v="0"/>
    <x v="16"/>
    <x v="2036"/>
    <x v="2027"/>
    <x v="0"/>
    <x v="2398"/>
    <s v="0001"/>
    <x v="0"/>
    <s v="11118"/>
    <x v="10"/>
    <x v="431"/>
    <s v="YD13"/>
    <x v="49"/>
    <s v=""/>
    <x v="0"/>
    <n v="1"/>
    <x v="0"/>
    <n v="13.86"/>
    <n v="5.66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1"/>
    <x v="0"/>
    <x v="0"/>
    <x v="0"/>
    <x v="0"/>
    <x v="3"/>
    <x v="3"/>
    <x v="3"/>
    <x v="1"/>
    <x v="120"/>
    <x v="0"/>
    <s v=""/>
    <x v="1"/>
    <x v="0"/>
    <x v="0"/>
  </r>
  <r>
    <x v="2036"/>
    <x v="14"/>
    <x v="1719"/>
    <x v="16"/>
    <x v="2036"/>
    <x v="2027"/>
    <x v="0"/>
    <x v="2399"/>
    <s v="0001"/>
    <x v="0"/>
    <s v="4562"/>
    <x v="14"/>
    <x v="2197"/>
    <s v="YD13"/>
    <x v="1"/>
    <s v=""/>
    <x v="0"/>
    <n v="1"/>
    <x v="0"/>
    <n v="6.44"/>
    <n v="1.31"/>
    <x v="0"/>
    <x v="1"/>
    <s v=""/>
    <s v=""/>
    <x v="1"/>
    <x v="0"/>
    <d v="2021-02-06T00:00:00"/>
    <x v="0"/>
    <x v="0"/>
    <x v="0"/>
    <s v="LU"/>
    <x v="0"/>
    <n v="0.49"/>
    <n v="0.5"/>
    <n v="8.6146272855125012"/>
    <n v="0.83333333333333326"/>
    <n v="1"/>
    <x v="0"/>
    <n v="0"/>
    <s v=""/>
    <x v="0"/>
    <x v="0"/>
    <x v="1"/>
    <n v="5"/>
    <x v="0"/>
    <x v="2338"/>
    <x v="1"/>
    <x v="0"/>
    <x v="0"/>
    <x v="1"/>
    <x v="0"/>
    <s v="NABS"/>
    <s v="SAN MATEO"/>
    <x v="0"/>
    <x v="0"/>
    <x v="0"/>
    <x v="1"/>
    <x v="1"/>
    <x v="1"/>
    <x v="0"/>
    <x v="0"/>
    <x v="3"/>
    <x v="3"/>
    <x v="3"/>
    <x v="1"/>
    <x v="16"/>
    <x v="4"/>
    <s v=""/>
    <x v="1"/>
    <x v="0"/>
    <x v="0"/>
  </r>
  <r>
    <x v="2036"/>
    <x v="6"/>
    <x v="1719"/>
    <x v="16"/>
    <x v="2036"/>
    <x v="2027"/>
    <x v="0"/>
    <x v="2399"/>
    <s v="0001"/>
    <x v="0"/>
    <s v="4961"/>
    <x v="6"/>
    <x v="219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3"/>
    <x v="3"/>
    <x v="3"/>
    <x v="1"/>
    <x v="6"/>
    <x v="4"/>
    <s v=""/>
    <x v="1"/>
    <x v="0"/>
    <x v="0"/>
  </r>
  <r>
    <x v="2036"/>
    <x v="17"/>
    <x v="1719"/>
    <x v="16"/>
    <x v="2036"/>
    <x v="2027"/>
    <x v="0"/>
    <x v="2399"/>
    <s v="0001"/>
    <x v="0"/>
    <s v="4963"/>
    <x v="17"/>
    <x v="2197"/>
    <s v="YD13"/>
    <x v="1"/>
    <s v=""/>
    <x v="0"/>
    <n v="1"/>
    <x v="0"/>
    <n v="12.71"/>
    <n v="2.59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1"/>
    <s v=""/>
    <x v="1"/>
    <x v="1"/>
    <x v="1"/>
    <x v="0"/>
    <x v="0"/>
    <x v="1"/>
    <x v="0"/>
    <s v="NABS"/>
    <s v="SAN MATEO"/>
    <x v="0"/>
    <x v="0"/>
    <x v="0"/>
    <x v="1"/>
    <x v="1"/>
    <x v="1"/>
    <x v="0"/>
    <x v="0"/>
    <x v="3"/>
    <x v="3"/>
    <x v="3"/>
    <x v="1"/>
    <x v="6"/>
    <x v="4"/>
    <s v=""/>
    <x v="1"/>
    <x v="0"/>
    <x v="0"/>
  </r>
  <r>
    <x v="2036"/>
    <x v="3"/>
    <x v="1719"/>
    <x v="16"/>
    <x v="2036"/>
    <x v="2027"/>
    <x v="0"/>
    <x v="2399"/>
    <s v="0001"/>
    <x v="0"/>
    <s v="8563"/>
    <x v="3"/>
    <x v="2197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1"/>
    <x v="1"/>
    <x v="1"/>
    <x v="0"/>
    <x v="0"/>
    <x v="3"/>
    <x v="3"/>
    <x v="3"/>
    <x v="1"/>
    <x v="44"/>
    <x v="2"/>
    <s v=""/>
    <x v="1"/>
    <x v="0"/>
    <x v="0"/>
  </r>
  <r>
    <x v="2036"/>
    <x v="10"/>
    <x v="1719"/>
    <x v="16"/>
    <x v="2036"/>
    <x v="2027"/>
    <x v="0"/>
    <x v="2399"/>
    <s v="0001"/>
    <x v="0"/>
    <s v="11118"/>
    <x v="10"/>
    <x v="2197"/>
    <s v="YD13"/>
    <x v="1"/>
    <s v=""/>
    <x v="0"/>
    <n v="1"/>
    <x v="0"/>
    <n v="10.87"/>
    <n v="4.4400000000000004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3"/>
    <x v="3"/>
    <x v="3"/>
    <x v="1"/>
    <x v="9"/>
    <x v="0"/>
    <s v=""/>
    <x v="1"/>
    <x v="0"/>
    <x v="0"/>
  </r>
  <r>
    <x v="2037"/>
    <x v="33"/>
    <x v="0"/>
    <x v="16"/>
    <x v="2037"/>
    <x v="2028"/>
    <x v="0"/>
    <x v="2400"/>
    <s v="0001"/>
    <x v="0"/>
    <s v="8593"/>
    <x v="33"/>
    <x v="2198"/>
    <s v="YD13"/>
    <x v="49"/>
    <s v=""/>
    <x v="0"/>
    <n v="3"/>
    <x v="0"/>
    <n v="29.64"/>
    <n v="6.04"/>
    <x v="0"/>
    <x v="1"/>
    <n v="1"/>
    <n v="12854810"/>
    <x v="1992"/>
    <x v="0"/>
    <d v="2021-02-06T00:00:00"/>
    <x v="0"/>
    <x v="0"/>
    <x v="0"/>
    <s v="LU"/>
    <x v="0"/>
    <n v="3.78E-2"/>
    <n v="1.5"/>
    <n v="0.50806451612903358"/>
    <n v="1.0714285714285712"/>
    <n v="3"/>
    <x v="0"/>
    <n v="3"/>
    <n v="1.5"/>
    <x v="0"/>
    <x v="0"/>
    <x v="2"/>
    <n v="3"/>
    <x v="0"/>
    <x v="2339"/>
    <x v="0"/>
    <x v="0"/>
    <x v="0"/>
    <x v="0"/>
    <x v="1"/>
    <s v="CERVEZAS"/>
    <s v="CORONA"/>
    <x v="1"/>
    <x v="0"/>
    <x v="0"/>
    <x v="1"/>
    <x v="0"/>
    <x v="0"/>
    <x v="0"/>
    <x v="0"/>
    <x v="3"/>
    <x v="3"/>
    <x v="3"/>
    <x v="1"/>
    <x v="948"/>
    <x v="2"/>
    <d v="2021-01-31T00:00:00"/>
    <x v="0"/>
    <x v="0"/>
    <x v="0"/>
  </r>
  <r>
    <x v="2038"/>
    <x v="28"/>
    <x v="0"/>
    <x v="16"/>
    <x v="2038"/>
    <x v="2029"/>
    <x v="0"/>
    <x v="2401"/>
    <s v="0001"/>
    <x v="0"/>
    <s v="14974"/>
    <x v="28"/>
    <x v="2199"/>
    <s v="YD13"/>
    <x v="49"/>
    <s v=""/>
    <x v="0"/>
    <n v="1"/>
    <x v="0"/>
    <n v="8.1199999999999992"/>
    <n v="4.3899999999999997"/>
    <x v="0"/>
    <x v="1"/>
    <n v="1"/>
    <n v="12854856"/>
    <x v="1993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3"/>
    <n v="3"/>
    <x v="0"/>
    <x v="0"/>
    <x v="2"/>
    <n v="3"/>
    <x v="0"/>
    <x v="2340"/>
    <x v="0"/>
    <x v="0"/>
    <x v="0"/>
    <x v="0"/>
    <x v="1"/>
    <s v="CERVEZAS"/>
    <s v="GOLDEN"/>
    <x v="1"/>
    <x v="0"/>
    <x v="0"/>
    <x v="1"/>
    <x v="0"/>
    <x v="0"/>
    <x v="0"/>
    <x v="0"/>
    <x v="3"/>
    <x v="3"/>
    <x v="3"/>
    <x v="1"/>
    <x v="87"/>
    <x v="2"/>
    <d v="2021-01-31T00:00:00"/>
    <x v="0"/>
    <x v="0"/>
    <x v="0"/>
  </r>
  <r>
    <x v="2038"/>
    <x v="4"/>
    <x v="0"/>
    <x v="16"/>
    <x v="2038"/>
    <x v="2029"/>
    <x v="0"/>
    <x v="2401"/>
    <s v="0001"/>
    <x v="0"/>
    <s v="2395"/>
    <x v="4"/>
    <x v="2199"/>
    <s v="YD11"/>
    <x v="49"/>
    <s v=""/>
    <x v="0"/>
    <n v="1"/>
    <x v="0"/>
    <n v="22.51"/>
    <n v="25.28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1"/>
    <x v="0"/>
    <x v="0"/>
    <x v="0"/>
    <x v="0"/>
    <x v="3"/>
    <x v="3"/>
    <x v="3"/>
    <x v="1"/>
    <x v="899"/>
    <x v="3"/>
    <s v=""/>
    <x v="1"/>
    <x v="0"/>
    <x v="0"/>
  </r>
  <r>
    <x v="2038"/>
    <x v="6"/>
    <x v="0"/>
    <x v="16"/>
    <x v="2038"/>
    <x v="2029"/>
    <x v="0"/>
    <x v="2401"/>
    <s v="0001"/>
    <x v="0"/>
    <s v="4961"/>
    <x v="6"/>
    <x v="2199"/>
    <s v="YD13"/>
    <x v="49"/>
    <s v=""/>
    <x v="0"/>
    <n v="1"/>
    <x v="0"/>
    <n v="16.100000000000001"/>
    <n v="3.28"/>
    <x v="0"/>
    <x v="1"/>
    <s v=""/>
    <s v=""/>
    <x v="1"/>
    <x v="0"/>
    <d v="2021-02-06T00:00:00"/>
    <x v="0"/>
    <x v="0"/>
    <x v="0"/>
    <s v="LU"/>
    <x v="0"/>
    <n v="0.09"/>
    <n v="1"/>
    <n v="1.5822784810125001"/>
    <n v="1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1"/>
    <x v="0"/>
    <x v="0"/>
    <x v="0"/>
    <x v="0"/>
    <x v="3"/>
    <x v="3"/>
    <x v="3"/>
    <x v="1"/>
    <x v="24"/>
    <x v="4"/>
    <s v=""/>
    <x v="1"/>
    <x v="0"/>
    <x v="0"/>
  </r>
  <r>
    <x v="2038"/>
    <x v="11"/>
    <x v="0"/>
    <x v="16"/>
    <x v="2038"/>
    <x v="2029"/>
    <x v="1"/>
    <x v="2401"/>
    <s v="0001"/>
    <x v="0"/>
    <s v="3500192"/>
    <x v="11"/>
    <x v="2199"/>
    <s v="YP66"/>
    <x v="49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2038"/>
    <x v="11"/>
    <x v="0"/>
    <x v="16"/>
    <x v="2038"/>
    <x v="2029"/>
    <x v="1"/>
    <x v="2401"/>
    <s v="0001"/>
    <x v="0"/>
    <s v="3500192"/>
    <x v="11"/>
    <x v="2199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0"/>
    <x v="0"/>
    <x v="3"/>
    <x v="3"/>
    <x v="3"/>
    <x v="1"/>
    <x v="10"/>
    <x v="6"/>
    <s v=""/>
    <x v="1"/>
    <x v="0"/>
    <x v="0"/>
  </r>
  <r>
    <x v="2039"/>
    <x v="17"/>
    <x v="1720"/>
    <x v="29"/>
    <x v="2039"/>
    <x v="2030"/>
    <x v="0"/>
    <x v="2402"/>
    <s v="0001"/>
    <x v="0"/>
    <s v="4963"/>
    <x v="17"/>
    <x v="2200"/>
    <s v="YD13"/>
    <x v="1"/>
    <s v=""/>
    <x v="0"/>
    <n v="1"/>
    <x v="2"/>
    <n v="12.71"/>
    <n v="2.59"/>
    <x v="3"/>
    <x v="1"/>
    <n v="1"/>
    <n v="12854922"/>
    <x v="1994"/>
    <x v="0"/>
    <d v="2021-02-06T00:00:00"/>
    <x v="1"/>
    <x v="3"/>
    <x v="3"/>
    <s v="LU"/>
    <x v="0"/>
    <n v="0.09"/>
    <n v="1"/>
    <n v="1.5822784810125001"/>
    <n v="1"/>
    <n v="1"/>
    <x v="0"/>
    <n v="3"/>
    <n v="3"/>
    <x v="0"/>
    <x v="0"/>
    <x v="1"/>
    <n v="3"/>
    <x v="0"/>
    <x v="2341"/>
    <x v="0"/>
    <x v="0"/>
    <x v="0"/>
    <x v="0"/>
    <x v="0"/>
    <s v="NABS"/>
    <s v="SAN MATEO"/>
    <x v="0"/>
    <x v="0"/>
    <x v="0"/>
    <x v="1"/>
    <x v="1"/>
    <x v="1"/>
    <x v="0"/>
    <x v="0"/>
    <x v="5"/>
    <x v="53"/>
    <x v="2"/>
    <x v="1"/>
    <x v="6"/>
    <x v="4"/>
    <d v="2021-01-31T00:00:00"/>
    <x v="0"/>
    <x v="0"/>
    <x v="0"/>
  </r>
  <r>
    <x v="2039"/>
    <x v="25"/>
    <x v="1720"/>
    <x v="29"/>
    <x v="2039"/>
    <x v="2030"/>
    <x v="0"/>
    <x v="2402"/>
    <s v="0001"/>
    <x v="0"/>
    <s v="8758"/>
    <x v="25"/>
    <x v="2200"/>
    <s v="YD13"/>
    <x v="1"/>
    <s v=""/>
    <x v="0"/>
    <n v="1"/>
    <x v="2"/>
    <n v="7.89"/>
    <n v="3.22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1"/>
    <x v="1"/>
    <x v="1"/>
    <x v="0"/>
    <x v="0"/>
    <x v="5"/>
    <x v="53"/>
    <x v="2"/>
    <x v="1"/>
    <x v="46"/>
    <x v="0"/>
    <s v=""/>
    <x v="1"/>
    <x v="0"/>
    <x v="0"/>
  </r>
  <r>
    <x v="2039"/>
    <x v="10"/>
    <x v="1720"/>
    <x v="29"/>
    <x v="2039"/>
    <x v="2030"/>
    <x v="0"/>
    <x v="2402"/>
    <s v="0001"/>
    <x v="0"/>
    <s v="11118"/>
    <x v="10"/>
    <x v="2200"/>
    <s v="YD13"/>
    <x v="1"/>
    <s v=""/>
    <x v="0"/>
    <n v="1"/>
    <x v="2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1"/>
    <x v="1"/>
    <x v="1"/>
    <x v="0"/>
    <x v="0"/>
    <x v="5"/>
    <x v="53"/>
    <x v="2"/>
    <x v="1"/>
    <x v="9"/>
    <x v="0"/>
    <s v=""/>
    <x v="1"/>
    <x v="0"/>
    <x v="0"/>
  </r>
  <r>
    <x v="2040"/>
    <x v="33"/>
    <x v="0"/>
    <x v="16"/>
    <x v="2040"/>
    <x v="2031"/>
    <x v="0"/>
    <x v="2403"/>
    <s v="0001"/>
    <x v="0"/>
    <s v="8593"/>
    <x v="33"/>
    <x v="2201"/>
    <s v="YD13"/>
    <x v="49"/>
    <s v=""/>
    <x v="0"/>
    <n v="3"/>
    <x v="0"/>
    <n v="29.64"/>
    <n v="6.04"/>
    <x v="0"/>
    <x v="1"/>
    <n v="1"/>
    <n v="12854930"/>
    <x v="1995"/>
    <x v="0"/>
    <d v="2021-02-06T00:00:00"/>
    <x v="0"/>
    <x v="0"/>
    <x v="0"/>
    <s v="LU"/>
    <x v="0"/>
    <n v="3.78E-2"/>
    <n v="1.5"/>
    <n v="0.50806451612903358"/>
    <n v="1.0714285714285712"/>
    <n v="3"/>
    <x v="0"/>
    <n v="3"/>
    <n v="1.5"/>
    <x v="0"/>
    <x v="0"/>
    <x v="2"/>
    <n v="3"/>
    <x v="0"/>
    <x v="2342"/>
    <x v="0"/>
    <x v="0"/>
    <x v="0"/>
    <x v="0"/>
    <x v="1"/>
    <s v="CERVEZAS"/>
    <s v="CORONA"/>
    <x v="1"/>
    <x v="0"/>
    <x v="0"/>
    <x v="1"/>
    <x v="0"/>
    <x v="0"/>
    <x v="0"/>
    <x v="0"/>
    <x v="3"/>
    <x v="3"/>
    <x v="3"/>
    <x v="1"/>
    <x v="948"/>
    <x v="2"/>
    <d v="2021-01-31T00:00:00"/>
    <x v="0"/>
    <x v="0"/>
    <x v="0"/>
  </r>
  <r>
    <x v="2041"/>
    <x v="6"/>
    <x v="1721"/>
    <x v="15"/>
    <x v="2041"/>
    <x v="2032"/>
    <x v="0"/>
    <x v="2404"/>
    <s v="0001"/>
    <x v="0"/>
    <s v="4961"/>
    <x v="6"/>
    <x v="2202"/>
    <s v="YD13"/>
    <x v="1"/>
    <s v=""/>
    <x v="0"/>
    <n v="1"/>
    <x v="5"/>
    <n v="12.71"/>
    <n v="2.59"/>
    <x v="0"/>
    <x v="1"/>
    <n v="1"/>
    <n v="12855247"/>
    <x v="1996"/>
    <x v="0"/>
    <d v="2021-02-06T00:00:00"/>
    <x v="1"/>
    <x v="1"/>
    <x v="1"/>
    <s v="LU"/>
    <x v="0"/>
    <n v="0.09"/>
    <n v="1"/>
    <n v="1.5822784810125001"/>
    <n v="1"/>
    <n v="1"/>
    <x v="0"/>
    <n v="5"/>
    <n v="2"/>
    <x v="0"/>
    <x v="0"/>
    <x v="1"/>
    <n v="5"/>
    <x v="0"/>
    <x v="2343"/>
    <x v="0"/>
    <x v="0"/>
    <x v="0"/>
    <x v="0"/>
    <x v="0"/>
    <s v="NABS"/>
    <s v="SAN MATEO"/>
    <x v="0"/>
    <x v="0"/>
    <x v="0"/>
    <x v="3"/>
    <x v="1"/>
    <x v="1"/>
    <x v="0"/>
    <x v="0"/>
    <x v="2"/>
    <x v="13"/>
    <x v="1"/>
    <x v="1"/>
    <x v="6"/>
    <x v="4"/>
    <d v="2021-01-31T00:00:00"/>
    <x v="0"/>
    <x v="0"/>
    <x v="0"/>
  </r>
  <r>
    <x v="2041"/>
    <x v="19"/>
    <x v="1721"/>
    <x v="15"/>
    <x v="2041"/>
    <x v="2032"/>
    <x v="0"/>
    <x v="2404"/>
    <s v="0001"/>
    <x v="0"/>
    <s v="7841"/>
    <x v="19"/>
    <x v="2202"/>
    <s v="YD13"/>
    <x v="1"/>
    <s v=""/>
    <x v="0"/>
    <n v="2"/>
    <x v="5"/>
    <n v="34.58"/>
    <n v="7.04"/>
    <x v="0"/>
    <x v="1"/>
    <s v=""/>
    <s v=""/>
    <x v="1"/>
    <x v="0"/>
    <d v="2021-02-06T00:00:00"/>
    <x v="1"/>
    <x v="1"/>
    <x v="1"/>
    <s v="LU"/>
    <x v="0"/>
    <n v="4.2599999999999999E-2"/>
    <n v="0.5"/>
    <n v="0.57258064516129181"/>
    <n v="0.42857142857142855"/>
    <n v="2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3"/>
    <x v="1"/>
    <x v="1"/>
    <x v="0"/>
    <x v="0"/>
    <x v="2"/>
    <x v="13"/>
    <x v="1"/>
    <x v="1"/>
    <x v="35"/>
    <x v="7"/>
    <s v=""/>
    <x v="1"/>
    <x v="0"/>
    <x v="0"/>
  </r>
  <r>
    <x v="2041"/>
    <x v="15"/>
    <x v="1721"/>
    <x v="15"/>
    <x v="2041"/>
    <x v="2032"/>
    <x v="0"/>
    <x v="2404"/>
    <s v="0001"/>
    <x v="0"/>
    <s v="14523"/>
    <x v="15"/>
    <x v="2202"/>
    <s v="YD13"/>
    <x v="1"/>
    <s v=""/>
    <x v="0"/>
    <n v="2"/>
    <x v="5"/>
    <n v="13.66"/>
    <n v="12.86"/>
    <x v="0"/>
    <x v="1"/>
    <s v=""/>
    <s v=""/>
    <x v="1"/>
    <x v="0"/>
    <d v="2021-02-06T00:00:00"/>
    <x v="1"/>
    <x v="1"/>
    <x v="1"/>
    <s v="LU"/>
    <x v="0"/>
    <n v="3.7199999999999997E-2"/>
    <n v="0.5"/>
    <n v="0.50000000000000133"/>
    <n v="0.625"/>
    <n v="2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2"/>
    <x v="13"/>
    <x v="1"/>
    <x v="1"/>
    <x v="134"/>
    <x v="2"/>
    <s v=""/>
    <x v="1"/>
    <x v="0"/>
    <x v="0"/>
  </r>
  <r>
    <x v="2042"/>
    <x v="18"/>
    <x v="1722"/>
    <x v="4"/>
    <x v="2042"/>
    <x v="2033"/>
    <x v="0"/>
    <x v="2405"/>
    <s v="0001"/>
    <x v="0"/>
    <s v="5454"/>
    <x v="18"/>
    <x v="2203"/>
    <s v="YD13"/>
    <x v="1"/>
    <s v=""/>
    <x v="0"/>
    <n v="1"/>
    <x v="0"/>
    <n v="12.71"/>
    <n v="2.59"/>
    <x v="0"/>
    <x v="1"/>
    <n v="1"/>
    <n v="12855253"/>
    <x v="1997"/>
    <x v="0"/>
    <d v="2021-02-06T00:00:00"/>
    <x v="0"/>
    <x v="0"/>
    <x v="0"/>
    <s v="LU"/>
    <x v="0"/>
    <n v="0.15"/>
    <n v="0.5"/>
    <n v="2.6371308016874999"/>
    <n v="1.5"/>
    <n v="1"/>
    <x v="0"/>
    <n v="7"/>
    <n v="6.5"/>
    <x v="0"/>
    <x v="0"/>
    <x v="1"/>
    <n v="3"/>
    <x v="0"/>
    <x v="2344"/>
    <x v="2"/>
    <x v="0"/>
    <x v="0"/>
    <x v="2"/>
    <x v="0"/>
    <s v="NABS"/>
    <s v="SAN MATEO"/>
    <x v="0"/>
    <x v="0"/>
    <x v="0"/>
    <x v="2"/>
    <x v="1"/>
    <x v="1"/>
    <x v="0"/>
    <x v="0"/>
    <x v="2"/>
    <x v="25"/>
    <x v="1"/>
    <x v="1"/>
    <x v="6"/>
    <x v="4"/>
    <d v="2021-01-31T00:00:00"/>
    <x v="0"/>
    <x v="0"/>
    <x v="0"/>
  </r>
  <r>
    <x v="2042"/>
    <x v="8"/>
    <x v="1722"/>
    <x v="4"/>
    <x v="2042"/>
    <x v="2033"/>
    <x v="0"/>
    <x v="2405"/>
    <s v="0001"/>
    <x v="0"/>
    <s v="6843"/>
    <x v="8"/>
    <x v="2203"/>
    <s v="YD11"/>
    <x v="1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2"/>
    <x v="0"/>
    <x v="0"/>
    <x v="2"/>
    <x v="1"/>
    <x v="1"/>
    <x v="0"/>
    <x v="0"/>
    <x v="2"/>
    <x v="25"/>
    <x v="1"/>
    <x v="1"/>
    <x v="19"/>
    <x v="5"/>
    <s v=""/>
    <x v="1"/>
    <x v="0"/>
    <x v="0"/>
  </r>
  <r>
    <x v="2042"/>
    <x v="10"/>
    <x v="1722"/>
    <x v="4"/>
    <x v="2042"/>
    <x v="2033"/>
    <x v="0"/>
    <x v="2405"/>
    <s v="0001"/>
    <x v="0"/>
    <s v="11118"/>
    <x v="10"/>
    <x v="2203"/>
    <s v="YD13"/>
    <x v="1"/>
    <s v=""/>
    <x v="0"/>
    <n v="1"/>
    <x v="0"/>
    <n v="2.4"/>
    <n v="0.99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2"/>
    <x v="1"/>
    <x v="1"/>
    <x v="0"/>
    <x v="0"/>
    <x v="2"/>
    <x v="25"/>
    <x v="1"/>
    <x v="1"/>
    <x v="949"/>
    <x v="0"/>
    <s v=""/>
    <x v="1"/>
    <x v="0"/>
    <x v="0"/>
  </r>
  <r>
    <x v="2042"/>
    <x v="10"/>
    <x v="0"/>
    <x v="4"/>
    <x v="2042"/>
    <x v="2033"/>
    <x v="0"/>
    <x v="2406"/>
    <s v="0001"/>
    <x v="0"/>
    <s v="11118"/>
    <x v="10"/>
    <x v="2204"/>
    <s v="YD13"/>
    <x v="49"/>
    <s v=""/>
    <x v="0"/>
    <n v="1"/>
    <x v="0"/>
    <n v="5.39"/>
    <n v="2.21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n v="4"/>
    <x v="0"/>
    <x v="2345"/>
    <x v="1"/>
    <x v="0"/>
    <x v="0"/>
    <x v="1"/>
    <x v="0"/>
    <s v="NABS"/>
    <s v="GUARANÁ"/>
    <x v="0"/>
    <x v="0"/>
    <x v="0"/>
    <x v="2"/>
    <x v="0"/>
    <x v="0"/>
    <x v="0"/>
    <x v="0"/>
    <x v="2"/>
    <x v="25"/>
    <x v="1"/>
    <x v="1"/>
    <x v="901"/>
    <x v="0"/>
    <s v=""/>
    <x v="1"/>
    <x v="0"/>
    <x v="0"/>
  </r>
  <r>
    <x v="2042"/>
    <x v="27"/>
    <x v="0"/>
    <x v="4"/>
    <x v="2042"/>
    <x v="2033"/>
    <x v="0"/>
    <x v="2406"/>
    <s v="0001"/>
    <x v="0"/>
    <s v="12401"/>
    <x v="27"/>
    <x v="2204"/>
    <s v="YD11"/>
    <x v="49"/>
    <s v=""/>
    <x v="0"/>
    <n v="3"/>
    <x v="0"/>
    <n v="76.260000000000005"/>
    <n v="46.65"/>
    <x v="0"/>
    <x v="1"/>
    <s v=""/>
    <s v=""/>
    <x v="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2"/>
    <x v="25"/>
    <x v="1"/>
    <x v="1"/>
    <x v="440"/>
    <x v="9"/>
    <s v=""/>
    <x v="1"/>
    <x v="0"/>
    <x v="0"/>
  </r>
  <r>
    <x v="2042"/>
    <x v="11"/>
    <x v="1722"/>
    <x v="4"/>
    <x v="2042"/>
    <x v="2033"/>
    <x v="1"/>
    <x v="2405"/>
    <s v="0001"/>
    <x v="0"/>
    <s v="3500192"/>
    <x v="11"/>
    <x v="2203"/>
    <s v="YP66"/>
    <x v="1"/>
    <s v=""/>
    <x v="1"/>
    <n v="1"/>
    <x v="0"/>
    <n v="-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1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5"/>
    <x v="1"/>
    <x v="1"/>
    <x v="10"/>
    <x v="6"/>
    <s v=""/>
    <x v="1"/>
    <x v="0"/>
    <x v="0"/>
  </r>
  <r>
    <x v="2042"/>
    <x v="11"/>
    <x v="1722"/>
    <x v="4"/>
    <x v="2042"/>
    <x v="2033"/>
    <x v="1"/>
    <x v="2405"/>
    <s v="0001"/>
    <x v="0"/>
    <s v="3500192"/>
    <x v="11"/>
    <x v="2203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5"/>
    <x v="1"/>
    <x v="1"/>
    <x v="10"/>
    <x v="6"/>
    <s v=""/>
    <x v="1"/>
    <x v="0"/>
    <x v="0"/>
  </r>
  <r>
    <x v="2042"/>
    <x v="11"/>
    <x v="0"/>
    <x v="4"/>
    <x v="2042"/>
    <x v="2033"/>
    <x v="1"/>
    <x v="2406"/>
    <s v="0001"/>
    <x v="0"/>
    <s v="3500192"/>
    <x v="11"/>
    <x v="2204"/>
    <s v="YP66"/>
    <x v="4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1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5"/>
    <x v="1"/>
    <x v="1"/>
    <x v="10"/>
    <x v="6"/>
    <s v=""/>
    <x v="1"/>
    <x v="0"/>
    <x v="0"/>
  </r>
  <r>
    <x v="2042"/>
    <x v="11"/>
    <x v="0"/>
    <x v="4"/>
    <x v="2042"/>
    <x v="2033"/>
    <x v="1"/>
    <x v="2406"/>
    <s v="0001"/>
    <x v="0"/>
    <s v="3500192"/>
    <x v="11"/>
    <x v="2204"/>
    <s v="YD73"/>
    <x v="49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25"/>
    <x v="1"/>
    <x v="1"/>
    <x v="10"/>
    <x v="6"/>
    <s v=""/>
    <x v="1"/>
    <x v="0"/>
    <x v="0"/>
  </r>
  <r>
    <x v="2043"/>
    <x v="5"/>
    <x v="0"/>
    <x v="16"/>
    <x v="2043"/>
    <x v="2034"/>
    <x v="0"/>
    <x v="2407"/>
    <s v="0001"/>
    <x v="0"/>
    <s v="2821"/>
    <x v="5"/>
    <x v="2205"/>
    <s v="YD11"/>
    <x v="49"/>
    <s v=""/>
    <x v="0"/>
    <n v="1"/>
    <x v="0"/>
    <n v="22.24"/>
    <n v="25.55"/>
    <x v="0"/>
    <x v="1"/>
    <n v="1"/>
    <n v="12855356"/>
    <x v="1998"/>
    <x v="0"/>
    <d v="2021-02-06T00:00:00"/>
    <x v="0"/>
    <x v="0"/>
    <x v="0"/>
    <s v="LU"/>
    <x v="0"/>
    <n v="7.5600000000000001E-2"/>
    <n v="1"/>
    <n v="1.0161290322580672"/>
    <n v="1.4285714285714284"/>
    <n v="1"/>
    <x v="0"/>
    <n v="3"/>
    <n v="3"/>
    <x v="0"/>
    <x v="0"/>
    <x v="2"/>
    <n v="3"/>
    <x v="0"/>
    <x v="2346"/>
    <x v="0"/>
    <x v="0"/>
    <x v="0"/>
    <x v="0"/>
    <x v="1"/>
    <s v="CERVEZAS"/>
    <s v="PILSEN CALLAO"/>
    <x v="2"/>
    <x v="0"/>
    <x v="0"/>
    <x v="1"/>
    <x v="0"/>
    <x v="0"/>
    <x v="1"/>
    <x v="1"/>
    <x v="3"/>
    <x v="3"/>
    <x v="3"/>
    <x v="1"/>
    <x v="950"/>
    <x v="3"/>
    <d v="2021-01-31T00:00:00"/>
    <x v="0"/>
    <x v="0"/>
    <x v="0"/>
  </r>
  <r>
    <x v="2043"/>
    <x v="7"/>
    <x v="0"/>
    <x v="16"/>
    <x v="2043"/>
    <x v="2034"/>
    <x v="0"/>
    <x v="2407"/>
    <s v="0001"/>
    <x v="0"/>
    <s v="6842"/>
    <x v="7"/>
    <x v="2205"/>
    <s v="YD11"/>
    <x v="49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1"/>
    <x v="3"/>
    <x v="3"/>
    <x v="3"/>
    <x v="1"/>
    <x v="7"/>
    <x v="5"/>
    <s v=""/>
    <x v="1"/>
    <x v="0"/>
    <x v="0"/>
  </r>
  <r>
    <x v="2043"/>
    <x v="8"/>
    <x v="0"/>
    <x v="16"/>
    <x v="2043"/>
    <x v="2034"/>
    <x v="0"/>
    <x v="2407"/>
    <s v="0001"/>
    <x v="0"/>
    <s v="6843"/>
    <x v="8"/>
    <x v="2205"/>
    <s v="YD11"/>
    <x v="49"/>
    <s v=""/>
    <x v="0"/>
    <n v="1"/>
    <x v="0"/>
    <n v="34.86"/>
    <n v="27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1"/>
    <x v="0"/>
    <x v="0"/>
    <x v="1"/>
    <x v="1"/>
    <x v="3"/>
    <x v="3"/>
    <x v="3"/>
    <x v="1"/>
    <x v="7"/>
    <x v="5"/>
    <s v=""/>
    <x v="1"/>
    <x v="0"/>
    <x v="0"/>
  </r>
  <r>
    <x v="2043"/>
    <x v="11"/>
    <x v="0"/>
    <x v="16"/>
    <x v="2043"/>
    <x v="2034"/>
    <x v="1"/>
    <x v="2407"/>
    <s v="0001"/>
    <x v="0"/>
    <s v="3500192"/>
    <x v="11"/>
    <x v="2205"/>
    <s v="YP66"/>
    <x v="4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3"/>
    <x v="3"/>
    <x v="3"/>
    <x v="1"/>
    <x v="10"/>
    <x v="6"/>
    <s v=""/>
    <x v="1"/>
    <x v="0"/>
    <x v="0"/>
  </r>
  <r>
    <x v="2043"/>
    <x v="11"/>
    <x v="0"/>
    <x v="16"/>
    <x v="2043"/>
    <x v="2034"/>
    <x v="1"/>
    <x v="2407"/>
    <s v="0001"/>
    <x v="0"/>
    <s v="3500192"/>
    <x v="11"/>
    <x v="2205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3"/>
    <x v="3"/>
    <x v="3"/>
    <x v="1"/>
    <x v="10"/>
    <x v="6"/>
    <s v=""/>
    <x v="1"/>
    <x v="0"/>
    <x v="0"/>
  </r>
  <r>
    <x v="2043"/>
    <x v="11"/>
    <x v="0"/>
    <x v="16"/>
    <x v="2043"/>
    <x v="2034"/>
    <x v="1"/>
    <x v="2407"/>
    <s v="0001"/>
    <x v="0"/>
    <s v="3500192"/>
    <x v="11"/>
    <x v="2205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3"/>
    <x v="3"/>
    <x v="3"/>
    <x v="1"/>
    <x v="10"/>
    <x v="6"/>
    <s v=""/>
    <x v="1"/>
    <x v="0"/>
    <x v="0"/>
  </r>
  <r>
    <x v="2043"/>
    <x v="11"/>
    <x v="0"/>
    <x v="16"/>
    <x v="2043"/>
    <x v="2034"/>
    <x v="1"/>
    <x v="2407"/>
    <s v="0001"/>
    <x v="0"/>
    <s v="3500192"/>
    <x v="11"/>
    <x v="2205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1"/>
    <x v="0"/>
    <x v="0"/>
    <x v="1"/>
    <x v="1"/>
    <x v="3"/>
    <x v="3"/>
    <x v="3"/>
    <x v="1"/>
    <x v="10"/>
    <x v="6"/>
    <s v=""/>
    <x v="1"/>
    <x v="0"/>
    <x v="0"/>
  </r>
  <r>
    <x v="2044"/>
    <x v="4"/>
    <x v="1723"/>
    <x v="16"/>
    <x v="2044"/>
    <x v="2035"/>
    <x v="0"/>
    <x v="2408"/>
    <s v="0001"/>
    <x v="0"/>
    <s v="2395"/>
    <x v="4"/>
    <x v="530"/>
    <s v="YD11"/>
    <x v="1"/>
    <s v=""/>
    <x v="0"/>
    <n v="10"/>
    <x v="0"/>
    <n v="292.88"/>
    <n v="266.48"/>
    <x v="1"/>
    <x v="1"/>
    <n v="1"/>
    <n v="12856085"/>
    <x v="1999"/>
    <x v="0"/>
    <d v="2021-02-06T00:00:00"/>
    <x v="1"/>
    <x v="1"/>
    <x v="1"/>
    <s v="LU"/>
    <x v="0"/>
    <n v="0.74399999999999999"/>
    <n v="10"/>
    <n v="10.000000000000027"/>
    <n v="14.285714285714285"/>
    <n v="10"/>
    <x v="0"/>
    <n v="10"/>
    <n v="10"/>
    <x v="0"/>
    <x v="0"/>
    <x v="1"/>
    <n v="10"/>
    <x v="0"/>
    <x v="2347"/>
    <x v="0"/>
    <x v="0"/>
    <x v="0"/>
    <x v="2"/>
    <x v="1"/>
    <s v="CERVEZAS"/>
    <s v="PILSEN TRUJILLO"/>
    <x v="2"/>
    <x v="0"/>
    <x v="0"/>
    <x v="1"/>
    <x v="1"/>
    <x v="1"/>
    <x v="0"/>
    <x v="2"/>
    <x v="2"/>
    <x v="25"/>
    <x v="1"/>
    <x v="1"/>
    <x v="518"/>
    <x v="3"/>
    <d v="2021-01-31T00:00:00"/>
    <x v="0"/>
    <x v="0"/>
    <x v="0"/>
  </r>
  <r>
    <x v="2044"/>
    <x v="11"/>
    <x v="1723"/>
    <x v="16"/>
    <x v="2044"/>
    <x v="2035"/>
    <x v="1"/>
    <x v="2408"/>
    <s v="0001"/>
    <x v="0"/>
    <s v="3500192"/>
    <x v="11"/>
    <x v="530"/>
    <s v="YP66"/>
    <x v="1"/>
    <s v=""/>
    <x v="1"/>
    <n v="10"/>
    <x v="0"/>
    <n v="-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2"/>
    <x v="25"/>
    <x v="1"/>
    <x v="1"/>
    <x v="10"/>
    <x v="6"/>
    <s v=""/>
    <x v="1"/>
    <x v="0"/>
    <x v="0"/>
  </r>
  <r>
    <x v="2044"/>
    <x v="11"/>
    <x v="1723"/>
    <x v="16"/>
    <x v="2044"/>
    <x v="2035"/>
    <x v="1"/>
    <x v="2408"/>
    <s v="0001"/>
    <x v="0"/>
    <s v="3500192"/>
    <x v="11"/>
    <x v="530"/>
    <s v="YD73"/>
    <x v="1"/>
    <s v=""/>
    <x v="1"/>
    <n v="10"/>
    <x v="0"/>
    <n v="38"/>
    <n v="0"/>
    <x v="1"/>
    <x v="1"/>
    <s v=""/>
    <s v=""/>
    <x v="1"/>
    <x v="0"/>
    <d v="2021-02-06T00:00:00"/>
    <x v="1"/>
    <x v="1"/>
    <x v="1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1"/>
    <x v="1"/>
    <x v="1"/>
    <x v="0"/>
    <x v="2"/>
    <x v="2"/>
    <x v="25"/>
    <x v="1"/>
    <x v="1"/>
    <x v="10"/>
    <x v="6"/>
    <s v=""/>
    <x v="1"/>
    <x v="0"/>
    <x v="0"/>
  </r>
  <r>
    <x v="2045"/>
    <x v="15"/>
    <x v="0"/>
    <x v="22"/>
    <x v="2045"/>
    <x v="2036"/>
    <x v="0"/>
    <x v="2409"/>
    <s v="0001"/>
    <x v="0"/>
    <s v="14523"/>
    <x v="15"/>
    <x v="2206"/>
    <s v="YD13"/>
    <x v="51"/>
    <s v=""/>
    <x v="0"/>
    <n v="1"/>
    <x v="0"/>
    <n v="10.57"/>
    <n v="7.33"/>
    <x v="0"/>
    <x v="1"/>
    <n v="1"/>
    <n v="12856233"/>
    <x v="2000"/>
    <x v="0"/>
    <d v="2021-02-06T00:00:00"/>
    <x v="0"/>
    <x v="0"/>
    <x v="0"/>
    <s v="LU"/>
    <x v="0"/>
    <n v="1.8599999999999998E-2"/>
    <n v="0.25"/>
    <n v="0.25000000000000067"/>
    <n v="0.3125"/>
    <n v="1"/>
    <x v="0"/>
    <n v="4"/>
    <n v="1.75"/>
    <x v="0"/>
    <x v="0"/>
    <x v="2"/>
    <n v="4"/>
    <x v="0"/>
    <x v="2348"/>
    <x v="0"/>
    <x v="0"/>
    <x v="0"/>
    <x v="0"/>
    <x v="1"/>
    <s v="CERVEZAS"/>
    <s v="PILSEN CALLAO"/>
    <x v="1"/>
    <x v="0"/>
    <x v="0"/>
    <x v="2"/>
    <x v="0"/>
    <x v="0"/>
    <x v="0"/>
    <x v="0"/>
    <x v="7"/>
    <x v="20"/>
    <x v="4"/>
    <x v="1"/>
    <x v="74"/>
    <x v="2"/>
    <d v="2021-01-31T00:00:00"/>
    <x v="0"/>
    <x v="0"/>
    <x v="0"/>
  </r>
  <r>
    <x v="2045"/>
    <x v="16"/>
    <x v="0"/>
    <x v="22"/>
    <x v="2045"/>
    <x v="2036"/>
    <x v="0"/>
    <x v="2409"/>
    <s v="0001"/>
    <x v="0"/>
    <s v="11114"/>
    <x v="16"/>
    <x v="2206"/>
    <s v="YD13"/>
    <x v="51"/>
    <s v=""/>
    <x v="0"/>
    <n v="2"/>
    <x v="0"/>
    <n v="18.47"/>
    <n v="7.54"/>
    <x v="0"/>
    <x v="1"/>
    <s v=""/>
    <s v=""/>
    <x v="1"/>
    <x v="0"/>
    <d v="2021-02-06T00:00:00"/>
    <x v="0"/>
    <x v="0"/>
    <x v="0"/>
    <s v="LU"/>
    <x v="0"/>
    <n v="0.09"/>
    <n v="1"/>
    <n v="1.5822784810125001"/>
    <n v="1.0714285714285714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30"/>
    <x v="0"/>
    <s v=""/>
    <x v="1"/>
    <x v="0"/>
    <x v="0"/>
  </r>
  <r>
    <x v="2045"/>
    <x v="36"/>
    <x v="0"/>
    <x v="22"/>
    <x v="2045"/>
    <x v="2036"/>
    <x v="0"/>
    <x v="2409"/>
    <s v="0001"/>
    <x v="0"/>
    <s v="12472"/>
    <x v="36"/>
    <x v="2206"/>
    <s v="YD13"/>
    <x v="51"/>
    <s v=""/>
    <x v="0"/>
    <n v="1"/>
    <x v="0"/>
    <n v="15.28"/>
    <n v="2.75"/>
    <x v="0"/>
    <x v="1"/>
    <s v=""/>
    <s v=""/>
    <x v="1"/>
    <x v="0"/>
    <d v="2021-02-06T00:00:00"/>
    <x v="0"/>
    <x v="0"/>
    <x v="0"/>
    <s v="LU"/>
    <x v="0"/>
    <n v="1.4E-2"/>
    <n v="0.5"/>
    <n v="0.18817204301075319"/>
    <n v="0.17749999999999999"/>
    <n v="1"/>
    <x v="0"/>
    <n v="0"/>
    <s v=""/>
    <x v="0"/>
    <x v="0"/>
    <x v="2"/>
    <s v=""/>
    <x v="1"/>
    <x v="1"/>
    <x v="1"/>
    <x v="0"/>
    <x v="0"/>
    <x v="1"/>
    <x v="1"/>
    <s v="CERVEZAS"/>
    <s v="MIKES"/>
    <x v="1"/>
    <x v="0"/>
    <x v="0"/>
    <x v="2"/>
    <x v="0"/>
    <x v="0"/>
    <x v="0"/>
    <x v="0"/>
    <x v="7"/>
    <x v="20"/>
    <x v="4"/>
    <x v="1"/>
    <x v="194"/>
    <x v="1"/>
    <s v=""/>
    <x v="1"/>
    <x v="0"/>
    <x v="0"/>
  </r>
  <r>
    <x v="2046"/>
    <x v="4"/>
    <x v="0"/>
    <x v="6"/>
    <x v="2046"/>
    <x v="2037"/>
    <x v="0"/>
    <x v="2410"/>
    <s v="0001"/>
    <x v="0"/>
    <s v="2395"/>
    <x v="4"/>
    <x v="2207"/>
    <s v="YD11"/>
    <x v="49"/>
    <s v=""/>
    <x v="0"/>
    <n v="3"/>
    <x v="0"/>
    <n v="84.48"/>
    <n v="79.260000000000005"/>
    <x v="0"/>
    <x v="1"/>
    <n v="1"/>
    <n v="12857755"/>
    <x v="2001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2349"/>
    <x v="0"/>
    <x v="0"/>
    <x v="0"/>
    <x v="0"/>
    <x v="1"/>
    <s v="CERVEZAS"/>
    <s v="PILSEN TRUJILLO"/>
    <x v="2"/>
    <x v="0"/>
    <x v="0"/>
    <x v="3"/>
    <x v="0"/>
    <x v="0"/>
    <x v="0"/>
    <x v="0"/>
    <x v="2"/>
    <x v="5"/>
    <x v="3"/>
    <x v="1"/>
    <x v="902"/>
    <x v="3"/>
    <d v="2021-01-31T00:00:00"/>
    <x v="0"/>
    <x v="0"/>
    <x v="0"/>
  </r>
  <r>
    <x v="2046"/>
    <x v="28"/>
    <x v="0"/>
    <x v="6"/>
    <x v="2046"/>
    <x v="2037"/>
    <x v="0"/>
    <x v="2410"/>
    <s v="0001"/>
    <x v="0"/>
    <s v="14974"/>
    <x v="28"/>
    <x v="2207"/>
    <s v="YD13"/>
    <x v="49"/>
    <s v=""/>
    <x v="0"/>
    <n v="1"/>
    <x v="0"/>
    <n v="8.1199999999999992"/>
    <n v="4.3899999999999997"/>
    <x v="0"/>
    <x v="1"/>
    <s v=""/>
    <s v=""/>
    <x v="1"/>
    <x v="0"/>
    <d v="2021-02-06T00:00:00"/>
    <x v="0"/>
    <x v="0"/>
    <x v="0"/>
    <s v="LU"/>
    <x v="0"/>
    <n v="1.9800000000000002E-2"/>
    <n v="1"/>
    <n v="0.26612903225806528"/>
    <n v="1.3186813186813189"/>
    <n v="1"/>
    <x v="0"/>
    <n v="0"/>
    <s v=""/>
    <x v="0"/>
    <x v="0"/>
    <x v="2"/>
    <s v=""/>
    <x v="1"/>
    <x v="1"/>
    <x v="1"/>
    <x v="0"/>
    <x v="0"/>
    <x v="1"/>
    <x v="1"/>
    <s v="CERVEZAS"/>
    <s v="GOLDEN"/>
    <x v="1"/>
    <x v="0"/>
    <x v="0"/>
    <x v="3"/>
    <x v="0"/>
    <x v="0"/>
    <x v="0"/>
    <x v="0"/>
    <x v="2"/>
    <x v="5"/>
    <x v="3"/>
    <x v="1"/>
    <x v="87"/>
    <x v="2"/>
    <s v=""/>
    <x v="1"/>
    <x v="0"/>
    <x v="0"/>
  </r>
  <r>
    <x v="2046"/>
    <x v="11"/>
    <x v="0"/>
    <x v="6"/>
    <x v="2046"/>
    <x v="2037"/>
    <x v="1"/>
    <x v="2410"/>
    <s v="0001"/>
    <x v="0"/>
    <s v="3500192"/>
    <x v="11"/>
    <x v="2207"/>
    <s v="YP66"/>
    <x v="49"/>
    <s v=""/>
    <x v="1"/>
    <n v="3"/>
    <x v="0"/>
    <n v="-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2046"/>
    <x v="11"/>
    <x v="0"/>
    <x v="6"/>
    <x v="2046"/>
    <x v="2037"/>
    <x v="1"/>
    <x v="2410"/>
    <s v="0001"/>
    <x v="0"/>
    <s v="3500192"/>
    <x v="11"/>
    <x v="2207"/>
    <s v="YD73"/>
    <x v="49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3"/>
    <x v="0"/>
    <x v="0"/>
    <x v="0"/>
    <x v="0"/>
    <x v="2"/>
    <x v="5"/>
    <x v="3"/>
    <x v="1"/>
    <x v="10"/>
    <x v="6"/>
    <s v=""/>
    <x v="1"/>
    <x v="0"/>
    <x v="0"/>
  </r>
  <r>
    <x v="2047"/>
    <x v="2"/>
    <x v="0"/>
    <x v="44"/>
    <x v="2047"/>
    <x v="2038"/>
    <x v="0"/>
    <x v="2411"/>
    <s v="0001"/>
    <x v="0"/>
    <s v="4411"/>
    <x v="2"/>
    <x v="2208"/>
    <s v="YD13"/>
    <x v="68"/>
    <s v=""/>
    <x v="0"/>
    <n v="2"/>
    <x v="0"/>
    <n v="11.93"/>
    <n v="14.27"/>
    <x v="0"/>
    <x v="1"/>
    <n v="1"/>
    <n v="12857769"/>
    <x v="993"/>
    <x v="0"/>
    <d v="2021-02-06T00:00:00"/>
    <x v="1"/>
    <x v="11"/>
    <x v="11"/>
    <s v="LU"/>
    <x v="0"/>
    <n v="4.2599999999999999E-2"/>
    <n v="0.5"/>
    <n v="0.57258064516129181"/>
    <n v="0.42857142857142855"/>
    <n v="2"/>
    <x v="0"/>
    <n v="5"/>
    <n v="5"/>
    <x v="2"/>
    <x v="4"/>
    <x v="7"/>
    <n v="5"/>
    <x v="0"/>
    <x v="2350"/>
    <x v="0"/>
    <x v="0"/>
    <x v="0"/>
    <x v="0"/>
    <x v="1"/>
    <s v="CERVEZAS"/>
    <s v="PILSEN CALLAO"/>
    <x v="1"/>
    <x v="0"/>
    <x v="0"/>
    <x v="4"/>
    <x v="0"/>
    <x v="0"/>
    <x v="5"/>
    <x v="18"/>
    <x v="21"/>
    <x v="58"/>
    <x v="5"/>
    <x v="5"/>
    <x v="951"/>
    <x v="1"/>
    <s v="ACTUALIZAR"/>
    <x v="2"/>
    <x v="1"/>
    <x v="1"/>
  </r>
  <r>
    <x v="2047"/>
    <x v="21"/>
    <x v="0"/>
    <x v="44"/>
    <x v="2047"/>
    <x v="2038"/>
    <x v="0"/>
    <x v="2411"/>
    <s v="0001"/>
    <x v="0"/>
    <s v="14663"/>
    <x v="21"/>
    <x v="2208"/>
    <s v="YD11"/>
    <x v="68"/>
    <s v=""/>
    <x v="0"/>
    <n v="1"/>
    <x v="0"/>
    <n v="62.31"/>
    <n v="12.69"/>
    <x v="0"/>
    <x v="1"/>
    <s v=""/>
    <s v=""/>
    <x v="1"/>
    <x v="0"/>
    <d v="2021-02-06T00:00:00"/>
    <x v="1"/>
    <x v="11"/>
    <x v="11"/>
    <s v="LU"/>
    <x v="0"/>
    <n v="0.12"/>
    <n v="1.5"/>
    <n v="1.612903225806456"/>
    <n v="2.2222222222222223"/>
    <n v="1"/>
    <x v="0"/>
    <n v="0"/>
    <s v=""/>
    <x v="2"/>
    <x v="4"/>
    <x v="7"/>
    <s v=""/>
    <x v="1"/>
    <x v="1"/>
    <x v="1"/>
    <x v="0"/>
    <x v="0"/>
    <x v="1"/>
    <x v="1"/>
    <s v="CERVEZAS"/>
    <s v="PILSEN"/>
    <x v="2"/>
    <x v="0"/>
    <x v="0"/>
    <x v="4"/>
    <x v="0"/>
    <x v="0"/>
    <x v="5"/>
    <x v="18"/>
    <x v="21"/>
    <x v="58"/>
    <x v="5"/>
    <x v="5"/>
    <x v="42"/>
    <x v="8"/>
    <s v=""/>
    <x v="1"/>
    <x v="1"/>
    <x v="1"/>
  </r>
  <r>
    <x v="2047"/>
    <x v="21"/>
    <x v="0"/>
    <x v="44"/>
    <x v="2047"/>
    <x v="2038"/>
    <x v="0"/>
    <x v="2411"/>
    <s v="0001"/>
    <x v="0"/>
    <s v="14663"/>
    <x v="21"/>
    <x v="2208"/>
    <s v="YD11"/>
    <x v="68"/>
    <s v=""/>
    <x v="0"/>
    <n v="2"/>
    <x v="0"/>
    <n v="124.61"/>
    <n v="25.37"/>
    <x v="0"/>
    <x v="1"/>
    <s v=""/>
    <s v=""/>
    <x v="1"/>
    <x v="0"/>
    <d v="2021-02-06T00:00:00"/>
    <x v="1"/>
    <x v="11"/>
    <x v="11"/>
    <s v="LU"/>
    <x v="0"/>
    <n v="0.24"/>
    <n v="3"/>
    <n v="3.2258064516129119"/>
    <n v="4.4444444444444446"/>
    <n v="2"/>
    <x v="0"/>
    <n v="0"/>
    <s v=""/>
    <x v="2"/>
    <x v="4"/>
    <x v="7"/>
    <s v=""/>
    <x v="1"/>
    <x v="1"/>
    <x v="1"/>
    <x v="0"/>
    <x v="0"/>
    <x v="1"/>
    <x v="1"/>
    <s v="CERVEZAS"/>
    <s v="PILSEN"/>
    <x v="2"/>
    <x v="0"/>
    <x v="0"/>
    <x v="4"/>
    <x v="0"/>
    <x v="0"/>
    <x v="5"/>
    <x v="18"/>
    <x v="21"/>
    <x v="58"/>
    <x v="5"/>
    <x v="5"/>
    <x v="113"/>
    <x v="8"/>
    <s v=""/>
    <x v="1"/>
    <x v="1"/>
    <x v="1"/>
  </r>
  <r>
    <x v="2047"/>
    <x v="12"/>
    <x v="0"/>
    <x v="44"/>
    <x v="2047"/>
    <x v="2038"/>
    <x v="1"/>
    <x v="2411"/>
    <s v="0001"/>
    <x v="0"/>
    <s v="3500193"/>
    <x v="12"/>
    <x v="2208"/>
    <s v="YP66"/>
    <x v="68"/>
    <s v=""/>
    <x v="1"/>
    <n v="3"/>
    <x v="0"/>
    <n v="-11.4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47"/>
    <x v="12"/>
    <x v="0"/>
    <x v="44"/>
    <x v="2047"/>
    <x v="2038"/>
    <x v="1"/>
    <x v="2411"/>
    <s v="0001"/>
    <x v="0"/>
    <s v="3500193"/>
    <x v="12"/>
    <x v="2208"/>
    <s v="YD73"/>
    <x v="68"/>
    <s v=""/>
    <x v="1"/>
    <n v="1"/>
    <x v="0"/>
    <n v="3.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47"/>
    <x v="12"/>
    <x v="0"/>
    <x v="44"/>
    <x v="2047"/>
    <x v="2038"/>
    <x v="1"/>
    <x v="2411"/>
    <s v="0001"/>
    <x v="0"/>
    <s v="3500193"/>
    <x v="12"/>
    <x v="2208"/>
    <s v="YD73"/>
    <x v="68"/>
    <s v=""/>
    <x v="1"/>
    <n v="2"/>
    <x v="0"/>
    <n v="7.6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48"/>
    <x v="25"/>
    <x v="0"/>
    <x v="6"/>
    <x v="2048"/>
    <x v="2039"/>
    <x v="0"/>
    <x v="2412"/>
    <s v="0001"/>
    <x v="0"/>
    <s v="8758"/>
    <x v="25"/>
    <x v="2209"/>
    <s v="YD13"/>
    <x v="49"/>
    <s v=""/>
    <x v="0"/>
    <n v="1"/>
    <x v="0"/>
    <n v="9.27"/>
    <n v="3.79"/>
    <x v="0"/>
    <x v="1"/>
    <n v="1"/>
    <n v="12857775"/>
    <x v="2002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3"/>
    <n v="2.5"/>
    <x v="0"/>
    <x v="0"/>
    <x v="2"/>
    <n v="3"/>
    <x v="0"/>
    <x v="2351"/>
    <x v="0"/>
    <x v="0"/>
    <x v="0"/>
    <x v="0"/>
    <x v="0"/>
    <s v="NABS"/>
    <s v="VIVA BACKUS"/>
    <x v="0"/>
    <x v="0"/>
    <x v="0"/>
    <x v="3"/>
    <x v="0"/>
    <x v="0"/>
    <x v="0"/>
    <x v="0"/>
    <x v="7"/>
    <x v="11"/>
    <x v="4"/>
    <x v="1"/>
    <x v="66"/>
    <x v="0"/>
    <d v="2021-01-31T00:00:00"/>
    <x v="0"/>
    <x v="0"/>
    <x v="0"/>
  </r>
  <r>
    <x v="2048"/>
    <x v="32"/>
    <x v="0"/>
    <x v="6"/>
    <x v="2048"/>
    <x v="2039"/>
    <x v="0"/>
    <x v="2412"/>
    <s v="0001"/>
    <x v="0"/>
    <s v="9314"/>
    <x v="32"/>
    <x v="2209"/>
    <s v="YD13"/>
    <x v="49"/>
    <s v=""/>
    <x v="0"/>
    <n v="1"/>
    <x v="0"/>
    <n v="7.24"/>
    <n v="2.75"/>
    <x v="0"/>
    <x v="1"/>
    <s v=""/>
    <s v=""/>
    <x v="1"/>
    <x v="0"/>
    <d v="2021-02-06T00:00:00"/>
    <x v="0"/>
    <x v="0"/>
    <x v="0"/>
    <s v="LU"/>
    <x v="0"/>
    <n v="3.9600000000000003E-2"/>
    <n v="0.5"/>
    <n v="0.69620253164550006"/>
    <n v="0.44444444444444448"/>
    <n v="1"/>
    <x v="0"/>
    <n v="0"/>
    <s v=""/>
    <x v="0"/>
    <x v="0"/>
    <x v="2"/>
    <s v=""/>
    <x v="1"/>
    <x v="1"/>
    <x v="1"/>
    <x v="0"/>
    <x v="0"/>
    <x v="1"/>
    <x v="0"/>
    <s v="NABS"/>
    <s v="MALTIN POWER"/>
    <x v="0"/>
    <x v="0"/>
    <x v="0"/>
    <x v="3"/>
    <x v="0"/>
    <x v="0"/>
    <x v="0"/>
    <x v="0"/>
    <x v="7"/>
    <x v="11"/>
    <x v="4"/>
    <x v="1"/>
    <x v="115"/>
    <x v="10"/>
    <s v=""/>
    <x v="1"/>
    <x v="0"/>
    <x v="0"/>
  </r>
  <r>
    <x v="2048"/>
    <x v="10"/>
    <x v="0"/>
    <x v="6"/>
    <x v="2048"/>
    <x v="2039"/>
    <x v="0"/>
    <x v="2412"/>
    <s v="0001"/>
    <x v="0"/>
    <s v="11118"/>
    <x v="10"/>
    <x v="2209"/>
    <s v="YD13"/>
    <x v="49"/>
    <s v=""/>
    <x v="0"/>
    <n v="1"/>
    <x v="0"/>
    <n v="5.39"/>
    <n v="2.21"/>
    <x v="0"/>
    <x v="1"/>
    <s v=""/>
    <s v=""/>
    <x v="1"/>
    <x v="0"/>
    <d v="2021-02-06T00:00:00"/>
    <x v="0"/>
    <x v="0"/>
    <x v="0"/>
    <s v="LU"/>
    <x v="0"/>
    <n v="6.7500000000000004E-2"/>
    <n v="1"/>
    <n v="1.1867088607593752"/>
    <n v="0.77922077922077926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3"/>
    <x v="0"/>
    <x v="0"/>
    <x v="0"/>
    <x v="0"/>
    <x v="7"/>
    <x v="11"/>
    <x v="4"/>
    <x v="1"/>
    <x v="901"/>
    <x v="0"/>
    <s v=""/>
    <x v="1"/>
    <x v="0"/>
    <x v="0"/>
  </r>
  <r>
    <x v="2049"/>
    <x v="4"/>
    <x v="0"/>
    <x v="3"/>
    <x v="2049"/>
    <x v="2040"/>
    <x v="0"/>
    <x v="2413"/>
    <s v="0001"/>
    <x v="0"/>
    <s v="2395"/>
    <x v="4"/>
    <x v="2210"/>
    <s v="YD11"/>
    <x v="49"/>
    <s v=""/>
    <x v="0"/>
    <n v="3"/>
    <x v="0"/>
    <n v="84.48"/>
    <n v="79.260000000000005"/>
    <x v="0"/>
    <x v="1"/>
    <n v="1"/>
    <n v="12857782"/>
    <x v="2003"/>
    <x v="0"/>
    <d v="2021-02-06T00:00:00"/>
    <x v="0"/>
    <x v="0"/>
    <x v="0"/>
    <s v="LU"/>
    <x v="0"/>
    <n v="0.22320000000000001"/>
    <n v="3"/>
    <n v="3.000000000000008"/>
    <n v="4.2857142857142847"/>
    <n v="3"/>
    <x v="0"/>
    <n v="4"/>
    <n v="4"/>
    <x v="0"/>
    <x v="0"/>
    <x v="2"/>
    <n v="4"/>
    <x v="0"/>
    <x v="2352"/>
    <x v="0"/>
    <x v="0"/>
    <x v="0"/>
    <x v="0"/>
    <x v="1"/>
    <s v="CERVEZAS"/>
    <s v="PILSEN TRUJILLO"/>
    <x v="2"/>
    <x v="0"/>
    <x v="0"/>
    <x v="2"/>
    <x v="0"/>
    <x v="0"/>
    <x v="0"/>
    <x v="0"/>
    <x v="6"/>
    <x v="9"/>
    <x v="3"/>
    <x v="1"/>
    <x v="902"/>
    <x v="3"/>
    <d v="2021-01-31T00:00:00"/>
    <x v="0"/>
    <x v="0"/>
    <x v="0"/>
  </r>
  <r>
    <x v="2049"/>
    <x v="8"/>
    <x v="0"/>
    <x v="3"/>
    <x v="2049"/>
    <x v="2040"/>
    <x v="0"/>
    <x v="2413"/>
    <s v="0001"/>
    <x v="0"/>
    <s v="6843"/>
    <x v="8"/>
    <x v="2210"/>
    <s v="YD11"/>
    <x v="49"/>
    <s v=""/>
    <x v="0"/>
    <n v="1"/>
    <x v="0"/>
    <n v="34.56"/>
    <n v="27.73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2"/>
    <x v="0"/>
    <x v="0"/>
    <x v="2"/>
    <x v="0"/>
    <x v="0"/>
    <x v="0"/>
    <x v="0"/>
    <x v="6"/>
    <x v="9"/>
    <x v="3"/>
    <x v="1"/>
    <x v="19"/>
    <x v="5"/>
    <s v=""/>
    <x v="1"/>
    <x v="0"/>
    <x v="0"/>
  </r>
  <r>
    <x v="2049"/>
    <x v="11"/>
    <x v="0"/>
    <x v="3"/>
    <x v="2049"/>
    <x v="2040"/>
    <x v="1"/>
    <x v="2413"/>
    <s v="0001"/>
    <x v="0"/>
    <s v="3500192"/>
    <x v="11"/>
    <x v="2210"/>
    <s v="YP66"/>
    <x v="49"/>
    <s v=""/>
    <x v="1"/>
    <n v="4"/>
    <x v="0"/>
    <n v="-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2049"/>
    <x v="11"/>
    <x v="0"/>
    <x v="3"/>
    <x v="2049"/>
    <x v="2040"/>
    <x v="1"/>
    <x v="2413"/>
    <s v="0001"/>
    <x v="0"/>
    <s v="3500192"/>
    <x v="11"/>
    <x v="2210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2049"/>
    <x v="11"/>
    <x v="0"/>
    <x v="3"/>
    <x v="2049"/>
    <x v="2040"/>
    <x v="1"/>
    <x v="2413"/>
    <s v="0001"/>
    <x v="0"/>
    <s v="3500192"/>
    <x v="11"/>
    <x v="2210"/>
    <s v="YD73"/>
    <x v="49"/>
    <s v=""/>
    <x v="1"/>
    <n v="3"/>
    <x v="0"/>
    <n v="11.4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6"/>
    <x v="9"/>
    <x v="3"/>
    <x v="1"/>
    <x v="10"/>
    <x v="6"/>
    <s v=""/>
    <x v="1"/>
    <x v="0"/>
    <x v="0"/>
  </r>
  <r>
    <x v="2050"/>
    <x v="15"/>
    <x v="1724"/>
    <x v="16"/>
    <x v="2050"/>
    <x v="2041"/>
    <x v="0"/>
    <x v="2414"/>
    <s v="0001"/>
    <x v="0"/>
    <s v="14523"/>
    <x v="15"/>
    <x v="2211"/>
    <s v="YD13"/>
    <x v="1"/>
    <s v=""/>
    <x v="0"/>
    <n v="8"/>
    <x v="3"/>
    <n v="53.77"/>
    <n v="52.32"/>
    <x v="1"/>
    <x v="1"/>
    <n v="1"/>
    <n v="12858080"/>
    <x v="2004"/>
    <x v="0"/>
    <d v="2021-02-06T00:00:00"/>
    <x v="1"/>
    <x v="1"/>
    <x v="1"/>
    <s v="LU"/>
    <x v="0"/>
    <n v="0.14879999999999999"/>
    <n v="2"/>
    <n v="2.0000000000000053"/>
    <n v="2.5"/>
    <n v="8"/>
    <x v="0"/>
    <n v="8"/>
    <n v="2"/>
    <x v="0"/>
    <x v="0"/>
    <x v="1"/>
    <n v="8"/>
    <x v="0"/>
    <x v="2353"/>
    <x v="0"/>
    <x v="0"/>
    <x v="0"/>
    <x v="2"/>
    <x v="1"/>
    <s v="CERVEZAS"/>
    <s v="PILSEN CALLAO"/>
    <x v="1"/>
    <x v="0"/>
    <x v="0"/>
    <x v="1"/>
    <x v="1"/>
    <x v="1"/>
    <x v="0"/>
    <x v="0"/>
    <x v="11"/>
    <x v="56"/>
    <x v="4"/>
    <x v="1"/>
    <x v="273"/>
    <x v="2"/>
    <d v="2021-01-31T00:00:00"/>
    <x v="0"/>
    <x v="0"/>
    <x v="0"/>
  </r>
  <r>
    <x v="2051"/>
    <x v="4"/>
    <x v="1725"/>
    <x v="21"/>
    <x v="2051"/>
    <x v="2042"/>
    <x v="0"/>
    <x v="2415"/>
    <s v="0001"/>
    <x v="0"/>
    <s v="2395"/>
    <x v="4"/>
    <x v="2212"/>
    <s v="YD11"/>
    <x v="1"/>
    <s v=""/>
    <x v="0"/>
    <n v="6"/>
    <x v="3"/>
    <n v="185.9"/>
    <n v="161.96"/>
    <x v="3"/>
    <x v="1"/>
    <n v="1"/>
    <n v="12858120"/>
    <x v="2005"/>
    <x v="0"/>
    <d v="2021-02-06T00:00:00"/>
    <x v="1"/>
    <x v="3"/>
    <x v="3"/>
    <s v="LU"/>
    <x v="0"/>
    <n v="0.44640000000000002"/>
    <n v="6"/>
    <n v="6.000000000000016"/>
    <n v="8.5714285714285694"/>
    <n v="6"/>
    <x v="0"/>
    <n v="6"/>
    <n v="6"/>
    <x v="0"/>
    <x v="0"/>
    <x v="1"/>
    <n v="6"/>
    <x v="0"/>
    <x v="2354"/>
    <x v="0"/>
    <x v="0"/>
    <x v="0"/>
    <x v="2"/>
    <x v="1"/>
    <s v="CERVEZAS"/>
    <s v="PILSEN TRUJILLO"/>
    <x v="2"/>
    <x v="0"/>
    <x v="0"/>
    <x v="3"/>
    <x v="1"/>
    <x v="1"/>
    <x v="0"/>
    <x v="2"/>
    <x v="11"/>
    <x v="23"/>
    <x v="3"/>
    <x v="1"/>
    <x v="208"/>
    <x v="3"/>
    <d v="2021-01-31T00:00:00"/>
    <x v="0"/>
    <x v="0"/>
    <x v="0"/>
  </r>
  <r>
    <x v="2051"/>
    <x v="11"/>
    <x v="1725"/>
    <x v="21"/>
    <x v="2051"/>
    <x v="2042"/>
    <x v="1"/>
    <x v="2415"/>
    <s v="0001"/>
    <x v="0"/>
    <s v="3500192"/>
    <x v="11"/>
    <x v="2212"/>
    <s v="YP66"/>
    <x v="1"/>
    <s v=""/>
    <x v="1"/>
    <n v="6"/>
    <x v="3"/>
    <n v="-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11"/>
    <x v="23"/>
    <x v="3"/>
    <x v="1"/>
    <x v="10"/>
    <x v="6"/>
    <s v=""/>
    <x v="1"/>
    <x v="0"/>
    <x v="0"/>
  </r>
  <r>
    <x v="2051"/>
    <x v="11"/>
    <x v="1725"/>
    <x v="21"/>
    <x v="2051"/>
    <x v="2042"/>
    <x v="1"/>
    <x v="2415"/>
    <s v="0001"/>
    <x v="0"/>
    <s v="3500192"/>
    <x v="11"/>
    <x v="2212"/>
    <s v="YD73"/>
    <x v="1"/>
    <s v=""/>
    <x v="1"/>
    <n v="6"/>
    <x v="3"/>
    <n v="22.8"/>
    <n v="0"/>
    <x v="3"/>
    <x v="1"/>
    <s v=""/>
    <s v=""/>
    <x v="1"/>
    <x v="0"/>
    <d v="2021-02-06T00:00:00"/>
    <x v="1"/>
    <x v="3"/>
    <x v="3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3"/>
    <x v="1"/>
    <x v="1"/>
    <x v="0"/>
    <x v="2"/>
    <x v="11"/>
    <x v="23"/>
    <x v="3"/>
    <x v="1"/>
    <x v="10"/>
    <x v="6"/>
    <s v=""/>
    <x v="1"/>
    <x v="0"/>
    <x v="0"/>
  </r>
  <r>
    <x v="2052"/>
    <x v="6"/>
    <x v="1726"/>
    <x v="6"/>
    <x v="2052"/>
    <x v="2043"/>
    <x v="0"/>
    <x v="2416"/>
    <s v="0001"/>
    <x v="0"/>
    <s v="4961"/>
    <x v="6"/>
    <x v="2213"/>
    <s v="YD13"/>
    <x v="1"/>
    <s v=""/>
    <x v="0"/>
    <n v="1"/>
    <x v="3"/>
    <n v="12.71"/>
    <n v="2.59"/>
    <x v="1"/>
    <x v="1"/>
    <n v="1"/>
    <n v="12858203"/>
    <x v="2006"/>
    <x v="0"/>
    <d v="2021-02-06T00:00:00"/>
    <x v="1"/>
    <x v="1"/>
    <x v="1"/>
    <s v="LU"/>
    <x v="0"/>
    <n v="0.09"/>
    <n v="1"/>
    <n v="1.5822784810125001"/>
    <n v="1"/>
    <n v="1"/>
    <x v="0"/>
    <n v="3"/>
    <n v="3"/>
    <x v="0"/>
    <x v="0"/>
    <x v="1"/>
    <n v="3"/>
    <x v="0"/>
    <x v="2355"/>
    <x v="0"/>
    <x v="0"/>
    <x v="0"/>
    <x v="0"/>
    <x v="0"/>
    <s v="NABS"/>
    <s v="SAN MATEO"/>
    <x v="0"/>
    <x v="0"/>
    <x v="0"/>
    <x v="3"/>
    <x v="1"/>
    <x v="1"/>
    <x v="0"/>
    <x v="0"/>
    <x v="7"/>
    <x v="11"/>
    <x v="4"/>
    <x v="1"/>
    <x v="6"/>
    <x v="4"/>
    <d v="2021-01-31T00:00:00"/>
    <x v="0"/>
    <x v="0"/>
    <x v="0"/>
  </r>
  <r>
    <x v="2052"/>
    <x v="25"/>
    <x v="1726"/>
    <x v="6"/>
    <x v="2052"/>
    <x v="2043"/>
    <x v="0"/>
    <x v="2416"/>
    <s v="0001"/>
    <x v="0"/>
    <s v="8758"/>
    <x v="25"/>
    <x v="2213"/>
    <s v="YD13"/>
    <x v="1"/>
    <s v=""/>
    <x v="0"/>
    <n v="1"/>
    <x v="3"/>
    <n v="7.89"/>
    <n v="3.22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VIVA BACKUS"/>
    <x v="0"/>
    <x v="0"/>
    <x v="0"/>
    <x v="3"/>
    <x v="1"/>
    <x v="1"/>
    <x v="0"/>
    <x v="0"/>
    <x v="7"/>
    <x v="11"/>
    <x v="4"/>
    <x v="1"/>
    <x v="46"/>
    <x v="0"/>
    <s v=""/>
    <x v="1"/>
    <x v="0"/>
    <x v="0"/>
  </r>
  <r>
    <x v="2052"/>
    <x v="10"/>
    <x v="1726"/>
    <x v="6"/>
    <x v="2052"/>
    <x v="2043"/>
    <x v="0"/>
    <x v="2416"/>
    <s v="0001"/>
    <x v="0"/>
    <s v="11118"/>
    <x v="10"/>
    <x v="2213"/>
    <s v="YD13"/>
    <x v="1"/>
    <s v=""/>
    <x v="0"/>
    <n v="1"/>
    <x v="3"/>
    <n v="10.87"/>
    <n v="4.4400000000000004"/>
    <x v="1"/>
    <x v="1"/>
    <s v=""/>
    <s v=""/>
    <x v="1"/>
    <x v="0"/>
    <d v="2021-02-06T00:00:00"/>
    <x v="1"/>
    <x v="1"/>
    <x v="1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7"/>
    <x v="11"/>
    <x v="4"/>
    <x v="1"/>
    <x v="9"/>
    <x v="0"/>
    <s v=""/>
    <x v="1"/>
    <x v="0"/>
    <x v="0"/>
  </r>
  <r>
    <x v="2053"/>
    <x v="14"/>
    <x v="1727"/>
    <x v="6"/>
    <x v="2053"/>
    <x v="2044"/>
    <x v="0"/>
    <x v="2417"/>
    <s v="0001"/>
    <x v="0"/>
    <s v="4562"/>
    <x v="14"/>
    <x v="2214"/>
    <s v="YD13"/>
    <x v="1"/>
    <s v=""/>
    <x v="0"/>
    <n v="2"/>
    <x v="3"/>
    <n v="12.88"/>
    <n v="2.62"/>
    <x v="1"/>
    <x v="1"/>
    <n v="1"/>
    <n v="12858237"/>
    <x v="2007"/>
    <x v="0"/>
    <d v="2021-02-06T00:00:00"/>
    <x v="1"/>
    <x v="1"/>
    <x v="1"/>
    <s v="LU"/>
    <x v="0"/>
    <n v="0.98"/>
    <n v="1"/>
    <n v="17.229254571025002"/>
    <n v="1.6666666666666665"/>
    <n v="2"/>
    <x v="0"/>
    <n v="17"/>
    <n v="4.75"/>
    <x v="0"/>
    <x v="0"/>
    <x v="1"/>
    <n v="17"/>
    <x v="0"/>
    <x v="2356"/>
    <x v="0"/>
    <x v="0"/>
    <x v="0"/>
    <x v="3"/>
    <x v="0"/>
    <s v="NABS"/>
    <s v="SAN MATEO"/>
    <x v="0"/>
    <x v="0"/>
    <x v="0"/>
    <x v="3"/>
    <x v="1"/>
    <x v="1"/>
    <x v="0"/>
    <x v="0"/>
    <x v="7"/>
    <x v="11"/>
    <x v="4"/>
    <x v="1"/>
    <x v="54"/>
    <x v="4"/>
    <d v="2021-01-31T00:00:00"/>
    <x v="0"/>
    <x v="0"/>
    <x v="0"/>
  </r>
  <r>
    <x v="2053"/>
    <x v="15"/>
    <x v="1727"/>
    <x v="6"/>
    <x v="2053"/>
    <x v="2044"/>
    <x v="0"/>
    <x v="2417"/>
    <s v="0001"/>
    <x v="0"/>
    <s v="14523"/>
    <x v="15"/>
    <x v="2214"/>
    <s v="YD13"/>
    <x v="1"/>
    <s v=""/>
    <x v="0"/>
    <n v="15"/>
    <x v="3"/>
    <n v="100.82"/>
    <n v="98.1"/>
    <x v="1"/>
    <x v="1"/>
    <s v=""/>
    <s v=""/>
    <x v="1"/>
    <x v="0"/>
    <d v="2021-02-06T00:00:00"/>
    <x v="1"/>
    <x v="1"/>
    <x v="1"/>
    <s v="LU"/>
    <x v="0"/>
    <n v="0.27900000000000003"/>
    <n v="3.75"/>
    <n v="3.7500000000000102"/>
    <n v="4.6875"/>
    <n v="15"/>
    <x v="0"/>
    <n v="0"/>
    <s v=""/>
    <x v="0"/>
    <x v="0"/>
    <x v="1"/>
    <s v=""/>
    <x v="1"/>
    <x v="1"/>
    <x v="1"/>
    <x v="0"/>
    <x v="0"/>
    <x v="1"/>
    <x v="1"/>
    <s v="CERVEZAS"/>
    <s v="PILSEN CALLAO"/>
    <x v="1"/>
    <x v="0"/>
    <x v="0"/>
    <x v="3"/>
    <x v="1"/>
    <x v="1"/>
    <x v="0"/>
    <x v="0"/>
    <x v="7"/>
    <x v="11"/>
    <x v="4"/>
    <x v="1"/>
    <x v="952"/>
    <x v="2"/>
    <s v=""/>
    <x v="1"/>
    <x v="0"/>
    <x v="0"/>
  </r>
  <r>
    <x v="2054"/>
    <x v="6"/>
    <x v="0"/>
    <x v="4"/>
    <x v="2054"/>
    <x v="2045"/>
    <x v="0"/>
    <x v="2418"/>
    <s v="0001"/>
    <x v="0"/>
    <s v="4961"/>
    <x v="6"/>
    <x v="2215"/>
    <s v="YD13"/>
    <x v="42"/>
    <s v=""/>
    <x v="0"/>
    <n v="1"/>
    <x v="0"/>
    <n v="16.100000000000001"/>
    <n v="3.28"/>
    <x v="0"/>
    <x v="1"/>
    <n v="1"/>
    <n v="12858507"/>
    <x v="2008"/>
    <x v="0"/>
    <d v="2021-02-06T00:00:00"/>
    <x v="0"/>
    <x v="0"/>
    <x v="0"/>
    <s v="LU"/>
    <x v="0"/>
    <n v="0.09"/>
    <n v="1"/>
    <n v="1.5822784810125001"/>
    <n v="1"/>
    <n v="1"/>
    <x v="0"/>
    <n v="21"/>
    <n v="14.25"/>
    <x v="0"/>
    <x v="0"/>
    <x v="2"/>
    <n v="21"/>
    <x v="0"/>
    <x v="2357"/>
    <x v="0"/>
    <x v="0"/>
    <x v="0"/>
    <x v="3"/>
    <x v="0"/>
    <s v="NABS"/>
    <s v="SAN MATEO"/>
    <x v="0"/>
    <x v="0"/>
    <x v="0"/>
    <x v="2"/>
    <x v="0"/>
    <x v="0"/>
    <x v="0"/>
    <x v="0"/>
    <x v="2"/>
    <x v="4"/>
    <x v="3"/>
    <x v="1"/>
    <x v="24"/>
    <x v="4"/>
    <d v="2021-01-31T00:00:00"/>
    <x v="0"/>
    <x v="0"/>
    <x v="0"/>
  </r>
  <r>
    <x v="2054"/>
    <x v="18"/>
    <x v="0"/>
    <x v="4"/>
    <x v="2054"/>
    <x v="2045"/>
    <x v="0"/>
    <x v="2418"/>
    <s v="0001"/>
    <x v="0"/>
    <s v="5454"/>
    <x v="18"/>
    <x v="2215"/>
    <s v="YD13"/>
    <x v="42"/>
    <s v=""/>
    <x v="0"/>
    <n v="1"/>
    <x v="0"/>
    <n v="15.89"/>
    <n v="3.24"/>
    <x v="0"/>
    <x v="1"/>
    <s v=""/>
    <s v=""/>
    <x v="1"/>
    <x v="0"/>
    <d v="2021-02-06T00:00:00"/>
    <x v="0"/>
    <x v="0"/>
    <x v="0"/>
    <s v="LU"/>
    <x v="0"/>
    <n v="0.15"/>
    <n v="0.5"/>
    <n v="2.6371308016874999"/>
    <n v="1.5"/>
    <n v="1"/>
    <x v="0"/>
    <n v="0"/>
    <s v=""/>
    <x v="0"/>
    <x v="0"/>
    <x v="2"/>
    <s v=""/>
    <x v="1"/>
    <x v="1"/>
    <x v="1"/>
    <x v="0"/>
    <x v="0"/>
    <x v="1"/>
    <x v="0"/>
    <s v="NABS"/>
    <s v="SAN MATEO"/>
    <x v="0"/>
    <x v="0"/>
    <x v="0"/>
    <x v="2"/>
    <x v="0"/>
    <x v="0"/>
    <x v="0"/>
    <x v="0"/>
    <x v="2"/>
    <x v="4"/>
    <x v="3"/>
    <x v="1"/>
    <x v="25"/>
    <x v="4"/>
    <s v=""/>
    <x v="1"/>
    <x v="0"/>
    <x v="0"/>
  </r>
  <r>
    <x v="2054"/>
    <x v="13"/>
    <x v="0"/>
    <x v="4"/>
    <x v="2054"/>
    <x v="2045"/>
    <x v="0"/>
    <x v="2418"/>
    <s v="0001"/>
    <x v="0"/>
    <s v="14268"/>
    <x v="13"/>
    <x v="2215"/>
    <s v="YD13"/>
    <x v="42"/>
    <s v=""/>
    <x v="0"/>
    <n v="3"/>
    <x v="0"/>
    <n v="45.36"/>
    <n v="9.23"/>
    <x v="0"/>
    <x v="1"/>
    <s v=""/>
    <s v=""/>
    <x v="1"/>
    <x v="0"/>
    <d v="2021-02-06T00:00:00"/>
    <x v="0"/>
    <x v="0"/>
    <x v="0"/>
    <s v="LU"/>
    <x v="0"/>
    <n v="6.3899999999999998E-2"/>
    <n v="0.75"/>
    <n v="0.85887096774193772"/>
    <n v="0.64285714285714279"/>
    <n v="3"/>
    <x v="0"/>
    <n v="0"/>
    <s v=""/>
    <x v="0"/>
    <x v="0"/>
    <x v="2"/>
    <s v=""/>
    <x v="1"/>
    <x v="1"/>
    <x v="1"/>
    <x v="0"/>
    <x v="0"/>
    <x v="1"/>
    <x v="1"/>
    <s v="CERVEZAS"/>
    <s v="PILSEN CALLAO"/>
    <x v="1"/>
    <x v="0"/>
    <x v="0"/>
    <x v="2"/>
    <x v="0"/>
    <x v="0"/>
    <x v="0"/>
    <x v="0"/>
    <x v="2"/>
    <x v="4"/>
    <x v="3"/>
    <x v="1"/>
    <x v="630"/>
    <x v="1"/>
    <s v=""/>
    <x v="1"/>
    <x v="0"/>
    <x v="0"/>
  </r>
  <r>
    <x v="2054"/>
    <x v="31"/>
    <x v="0"/>
    <x v="4"/>
    <x v="2054"/>
    <x v="2045"/>
    <x v="0"/>
    <x v="2418"/>
    <s v="0001"/>
    <x v="0"/>
    <s v="4409"/>
    <x v="31"/>
    <x v="2215"/>
    <s v="YD13"/>
    <x v="42"/>
    <s v=""/>
    <x v="0"/>
    <n v="2"/>
    <x v="0"/>
    <n v="26.26"/>
    <n v="21.13"/>
    <x v="0"/>
    <x v="1"/>
    <s v=""/>
    <s v=""/>
    <x v="1"/>
    <x v="0"/>
    <d v="2021-02-06T00:00:00"/>
    <x v="0"/>
    <x v="0"/>
    <x v="0"/>
    <s v="LU"/>
    <x v="0"/>
    <n v="5.6759999999999998E-2"/>
    <n v="0.5"/>
    <n v="0.76290322580645364"/>
    <n v="0.6"/>
    <n v="2"/>
    <x v="0"/>
    <n v="0"/>
    <s v=""/>
    <x v="0"/>
    <x v="0"/>
    <x v="2"/>
    <s v=""/>
    <x v="1"/>
    <x v="1"/>
    <x v="1"/>
    <x v="0"/>
    <x v="0"/>
    <x v="1"/>
    <x v="1"/>
    <s v="CERVEZAS"/>
    <s v="CRISTAL"/>
    <x v="1"/>
    <x v="0"/>
    <x v="0"/>
    <x v="2"/>
    <x v="0"/>
    <x v="0"/>
    <x v="0"/>
    <x v="0"/>
    <x v="2"/>
    <x v="4"/>
    <x v="3"/>
    <x v="1"/>
    <x v="953"/>
    <x v="1"/>
    <s v=""/>
    <x v="1"/>
    <x v="0"/>
    <x v="0"/>
  </r>
  <r>
    <x v="2054"/>
    <x v="29"/>
    <x v="0"/>
    <x v="4"/>
    <x v="2054"/>
    <x v="2045"/>
    <x v="0"/>
    <x v="2418"/>
    <s v="0001"/>
    <x v="0"/>
    <s v="8560"/>
    <x v="29"/>
    <x v="2215"/>
    <s v="YD13"/>
    <x v="42"/>
    <s v=""/>
    <x v="0"/>
    <n v="1"/>
    <x v="0"/>
    <n v="12.62"/>
    <n v="8.07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125"/>
    <n v="1"/>
    <x v="0"/>
    <n v="0"/>
    <s v=""/>
    <x v="0"/>
    <x v="0"/>
    <x v="2"/>
    <s v=""/>
    <x v="1"/>
    <x v="1"/>
    <x v="1"/>
    <x v="0"/>
    <x v="0"/>
    <x v="1"/>
    <x v="1"/>
    <s v="CERVEZAS"/>
    <s v="CUSQUEÑA"/>
    <x v="1"/>
    <x v="0"/>
    <x v="0"/>
    <x v="2"/>
    <x v="0"/>
    <x v="0"/>
    <x v="0"/>
    <x v="0"/>
    <x v="2"/>
    <x v="4"/>
    <x v="3"/>
    <x v="1"/>
    <x v="163"/>
    <x v="2"/>
    <s v=""/>
    <x v="1"/>
    <x v="0"/>
    <x v="0"/>
  </r>
  <r>
    <x v="2054"/>
    <x v="4"/>
    <x v="0"/>
    <x v="4"/>
    <x v="2054"/>
    <x v="2045"/>
    <x v="0"/>
    <x v="2418"/>
    <s v="0001"/>
    <x v="0"/>
    <s v="2395"/>
    <x v="4"/>
    <x v="2215"/>
    <s v="YD11"/>
    <x v="42"/>
    <s v=""/>
    <x v="0"/>
    <n v="6"/>
    <x v="0"/>
    <n v="185.9"/>
    <n v="161.96"/>
    <x v="0"/>
    <x v="1"/>
    <s v=""/>
    <s v=""/>
    <x v="1"/>
    <x v="0"/>
    <d v="2021-02-06T00:00:00"/>
    <x v="0"/>
    <x v="0"/>
    <x v="0"/>
    <s v="LU"/>
    <x v="0"/>
    <n v="0.44640000000000002"/>
    <n v="6"/>
    <n v="6.000000000000016"/>
    <n v="8.5714285714285694"/>
    <n v="6"/>
    <x v="0"/>
    <n v="0"/>
    <s v=""/>
    <x v="0"/>
    <x v="0"/>
    <x v="2"/>
    <s v=""/>
    <x v="1"/>
    <x v="1"/>
    <x v="1"/>
    <x v="0"/>
    <x v="0"/>
    <x v="1"/>
    <x v="1"/>
    <s v="CERVEZAS"/>
    <s v="PILSEN TRUJILLO"/>
    <x v="2"/>
    <x v="0"/>
    <x v="0"/>
    <x v="2"/>
    <x v="0"/>
    <x v="0"/>
    <x v="0"/>
    <x v="0"/>
    <x v="2"/>
    <x v="4"/>
    <x v="3"/>
    <x v="1"/>
    <x v="208"/>
    <x v="3"/>
    <s v=""/>
    <x v="1"/>
    <x v="0"/>
    <x v="0"/>
  </r>
  <r>
    <x v="2054"/>
    <x v="5"/>
    <x v="0"/>
    <x v="4"/>
    <x v="2054"/>
    <x v="2045"/>
    <x v="0"/>
    <x v="2418"/>
    <s v="0001"/>
    <x v="0"/>
    <s v="2821"/>
    <x v="5"/>
    <x v="2215"/>
    <s v="YD11"/>
    <x v="42"/>
    <s v=""/>
    <x v="0"/>
    <n v="4"/>
    <x v="0"/>
    <n v="122.82"/>
    <n v="109.08"/>
    <x v="0"/>
    <x v="1"/>
    <s v=""/>
    <s v=""/>
    <x v="1"/>
    <x v="0"/>
    <d v="2021-02-06T00:00:00"/>
    <x v="0"/>
    <x v="0"/>
    <x v="0"/>
    <s v="LU"/>
    <x v="0"/>
    <n v="0.3024"/>
    <n v="4"/>
    <n v="4.0645161290322687"/>
    <n v="5.7142857142857135"/>
    <n v="4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2"/>
    <x v="4"/>
    <x v="3"/>
    <x v="1"/>
    <x v="214"/>
    <x v="3"/>
    <s v=""/>
    <x v="1"/>
    <x v="0"/>
    <x v="0"/>
  </r>
  <r>
    <x v="2054"/>
    <x v="19"/>
    <x v="0"/>
    <x v="4"/>
    <x v="2054"/>
    <x v="2045"/>
    <x v="0"/>
    <x v="2418"/>
    <s v="0001"/>
    <x v="0"/>
    <s v="7841"/>
    <x v="19"/>
    <x v="2215"/>
    <s v="YD13"/>
    <x v="42"/>
    <s v=""/>
    <x v="0"/>
    <n v="1"/>
    <x v="0"/>
    <n v="21.59"/>
    <n v="4.4000000000000004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2"/>
    <x v="4"/>
    <x v="3"/>
    <x v="1"/>
    <x v="315"/>
    <x v="7"/>
    <s v=""/>
    <x v="1"/>
    <x v="0"/>
    <x v="0"/>
  </r>
  <r>
    <x v="2054"/>
    <x v="33"/>
    <x v="0"/>
    <x v="4"/>
    <x v="2054"/>
    <x v="2045"/>
    <x v="0"/>
    <x v="2418"/>
    <s v="0001"/>
    <x v="0"/>
    <s v="8593"/>
    <x v="33"/>
    <x v="2215"/>
    <s v="YD13"/>
    <x v="42"/>
    <s v=""/>
    <x v="0"/>
    <n v="1"/>
    <x v="0"/>
    <n v="12.7"/>
    <n v="2.59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2"/>
    <s v=""/>
    <x v="1"/>
    <x v="1"/>
    <x v="1"/>
    <x v="0"/>
    <x v="0"/>
    <x v="1"/>
    <x v="1"/>
    <s v="CERVEZAS"/>
    <s v="CORONA"/>
    <x v="1"/>
    <x v="0"/>
    <x v="0"/>
    <x v="2"/>
    <x v="0"/>
    <x v="0"/>
    <x v="0"/>
    <x v="0"/>
    <x v="2"/>
    <x v="4"/>
    <x v="3"/>
    <x v="1"/>
    <x v="728"/>
    <x v="2"/>
    <s v=""/>
    <x v="1"/>
    <x v="0"/>
    <x v="0"/>
  </r>
  <r>
    <x v="2054"/>
    <x v="16"/>
    <x v="0"/>
    <x v="4"/>
    <x v="2054"/>
    <x v="2045"/>
    <x v="0"/>
    <x v="2418"/>
    <s v="0001"/>
    <x v="0"/>
    <s v="11114"/>
    <x v="16"/>
    <x v="2215"/>
    <s v="YD13"/>
    <x v="42"/>
    <s v=""/>
    <x v="0"/>
    <n v="1"/>
    <x v="0"/>
    <n v="9.24"/>
    <n v="3.78"/>
    <x v="0"/>
    <x v="1"/>
    <s v=""/>
    <s v=""/>
    <x v="1"/>
    <x v="0"/>
    <d v="2021-02-06T00:00:00"/>
    <x v="0"/>
    <x v="0"/>
    <x v="0"/>
    <s v="LU"/>
    <x v="0"/>
    <n v="4.4999999999999998E-2"/>
    <n v="0.5"/>
    <n v="0.79113924050625006"/>
    <n v="0.5357142857142857"/>
    <n v="1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2"/>
    <x v="4"/>
    <x v="3"/>
    <x v="1"/>
    <x v="23"/>
    <x v="0"/>
    <s v=""/>
    <x v="1"/>
    <x v="0"/>
    <x v="0"/>
  </r>
  <r>
    <x v="2054"/>
    <x v="11"/>
    <x v="0"/>
    <x v="4"/>
    <x v="2054"/>
    <x v="2045"/>
    <x v="1"/>
    <x v="2418"/>
    <s v="0001"/>
    <x v="0"/>
    <s v="3500192"/>
    <x v="11"/>
    <x v="2215"/>
    <s v="YP66"/>
    <x v="42"/>
    <s v=""/>
    <x v="1"/>
    <n v="10"/>
    <x v="0"/>
    <n v="-3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4"/>
    <x v="3"/>
    <x v="1"/>
    <x v="10"/>
    <x v="6"/>
    <s v=""/>
    <x v="1"/>
    <x v="0"/>
    <x v="0"/>
  </r>
  <r>
    <x v="2054"/>
    <x v="11"/>
    <x v="0"/>
    <x v="4"/>
    <x v="2054"/>
    <x v="2045"/>
    <x v="1"/>
    <x v="2418"/>
    <s v="0001"/>
    <x v="0"/>
    <s v="3500192"/>
    <x v="11"/>
    <x v="2215"/>
    <s v="YD73"/>
    <x v="42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4"/>
    <x v="3"/>
    <x v="1"/>
    <x v="10"/>
    <x v="6"/>
    <s v=""/>
    <x v="1"/>
    <x v="0"/>
    <x v="0"/>
  </r>
  <r>
    <x v="2054"/>
    <x v="11"/>
    <x v="0"/>
    <x v="4"/>
    <x v="2054"/>
    <x v="2045"/>
    <x v="1"/>
    <x v="2418"/>
    <s v="0001"/>
    <x v="0"/>
    <s v="3500192"/>
    <x v="11"/>
    <x v="2215"/>
    <s v="YD73"/>
    <x v="42"/>
    <s v=""/>
    <x v="1"/>
    <n v="4"/>
    <x v="0"/>
    <n v="15.2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2"/>
    <x v="4"/>
    <x v="3"/>
    <x v="1"/>
    <x v="10"/>
    <x v="6"/>
    <s v=""/>
    <x v="1"/>
    <x v="0"/>
    <x v="0"/>
  </r>
  <r>
    <x v="2055"/>
    <x v="4"/>
    <x v="0"/>
    <x v="23"/>
    <x v="2055"/>
    <x v="2046"/>
    <x v="0"/>
    <x v="2419"/>
    <s v="0001"/>
    <x v="0"/>
    <s v="2395"/>
    <x v="4"/>
    <x v="2216"/>
    <s v="YD11"/>
    <x v="49"/>
    <s v=""/>
    <x v="0"/>
    <n v="9"/>
    <x v="0"/>
    <n v="270.38"/>
    <n v="241.22"/>
    <x v="0"/>
    <x v="1"/>
    <n v="1"/>
    <n v="12858639"/>
    <x v="2009"/>
    <x v="0"/>
    <d v="2021-02-06T00:00:00"/>
    <x v="0"/>
    <x v="0"/>
    <x v="0"/>
    <s v="LU"/>
    <x v="0"/>
    <n v="0.66959999999999997"/>
    <n v="9"/>
    <n v="9.0000000000000231"/>
    <n v="12.857142857142856"/>
    <n v="9"/>
    <x v="0"/>
    <n v="18"/>
    <n v="18"/>
    <x v="0"/>
    <x v="0"/>
    <x v="2"/>
    <n v="18"/>
    <x v="0"/>
    <x v="2358"/>
    <x v="0"/>
    <x v="0"/>
    <x v="0"/>
    <x v="3"/>
    <x v="1"/>
    <s v="CERVEZAS"/>
    <s v="PILSEN TRUJILLO"/>
    <x v="2"/>
    <x v="0"/>
    <x v="0"/>
    <x v="2"/>
    <x v="0"/>
    <x v="0"/>
    <x v="0"/>
    <x v="0"/>
    <x v="7"/>
    <x v="20"/>
    <x v="4"/>
    <x v="1"/>
    <x v="954"/>
    <x v="3"/>
    <d v="2021-01-31T00:00:00"/>
    <x v="0"/>
    <x v="0"/>
    <x v="0"/>
  </r>
  <r>
    <x v="2055"/>
    <x v="5"/>
    <x v="0"/>
    <x v="23"/>
    <x v="2055"/>
    <x v="2046"/>
    <x v="0"/>
    <x v="2419"/>
    <s v="0001"/>
    <x v="0"/>
    <s v="2821"/>
    <x v="5"/>
    <x v="2216"/>
    <s v="YD11"/>
    <x v="49"/>
    <s v=""/>
    <x v="0"/>
    <n v="6"/>
    <x v="0"/>
    <n v="184.24"/>
    <n v="163.62"/>
    <x v="0"/>
    <x v="1"/>
    <s v=""/>
    <s v=""/>
    <x v="1"/>
    <x v="0"/>
    <d v="2021-02-06T00:00:00"/>
    <x v="0"/>
    <x v="0"/>
    <x v="0"/>
    <s v="LU"/>
    <x v="0"/>
    <n v="0.4536"/>
    <n v="6"/>
    <n v="6.0967741935484039"/>
    <n v="8.5714285714285694"/>
    <n v="6"/>
    <x v="0"/>
    <n v="0"/>
    <s v=""/>
    <x v="0"/>
    <x v="0"/>
    <x v="2"/>
    <s v=""/>
    <x v="1"/>
    <x v="1"/>
    <x v="1"/>
    <x v="0"/>
    <x v="0"/>
    <x v="1"/>
    <x v="1"/>
    <s v="CERVEZAS"/>
    <s v="PILSEN CALLAO"/>
    <x v="2"/>
    <x v="0"/>
    <x v="0"/>
    <x v="2"/>
    <x v="0"/>
    <x v="0"/>
    <x v="0"/>
    <x v="0"/>
    <x v="7"/>
    <x v="20"/>
    <x v="4"/>
    <x v="1"/>
    <x v="208"/>
    <x v="3"/>
    <s v=""/>
    <x v="1"/>
    <x v="0"/>
    <x v="0"/>
  </r>
  <r>
    <x v="2055"/>
    <x v="10"/>
    <x v="0"/>
    <x v="23"/>
    <x v="2055"/>
    <x v="2046"/>
    <x v="0"/>
    <x v="2419"/>
    <s v="0001"/>
    <x v="0"/>
    <s v="11118"/>
    <x v="10"/>
    <x v="2216"/>
    <s v="YD13"/>
    <x v="49"/>
    <s v=""/>
    <x v="0"/>
    <n v="2"/>
    <x v="0"/>
    <n v="27.71"/>
    <n v="11.32"/>
    <x v="0"/>
    <x v="1"/>
    <s v=""/>
    <s v=""/>
    <x v="1"/>
    <x v="0"/>
    <d v="2021-02-06T00:00:00"/>
    <x v="0"/>
    <x v="0"/>
    <x v="0"/>
    <s v="LU"/>
    <x v="0"/>
    <n v="0.13500000000000001"/>
    <n v="2"/>
    <n v="2.3734177215187504"/>
    <n v="1.5584415584415585"/>
    <n v="2"/>
    <x v="0"/>
    <n v="0"/>
    <s v=""/>
    <x v="0"/>
    <x v="0"/>
    <x v="2"/>
    <s v=""/>
    <x v="1"/>
    <x v="1"/>
    <x v="1"/>
    <x v="0"/>
    <x v="0"/>
    <x v="1"/>
    <x v="0"/>
    <s v="NABS"/>
    <s v="GUARANÁ"/>
    <x v="0"/>
    <x v="0"/>
    <x v="0"/>
    <x v="2"/>
    <x v="0"/>
    <x v="0"/>
    <x v="0"/>
    <x v="0"/>
    <x v="7"/>
    <x v="20"/>
    <x v="4"/>
    <x v="1"/>
    <x v="22"/>
    <x v="0"/>
    <s v=""/>
    <x v="1"/>
    <x v="0"/>
    <x v="0"/>
  </r>
  <r>
    <x v="2055"/>
    <x v="27"/>
    <x v="0"/>
    <x v="23"/>
    <x v="2055"/>
    <x v="2046"/>
    <x v="0"/>
    <x v="2419"/>
    <s v="0001"/>
    <x v="0"/>
    <s v="12401"/>
    <x v="27"/>
    <x v="2216"/>
    <s v="YD11"/>
    <x v="49"/>
    <s v=""/>
    <x v="0"/>
    <n v="1"/>
    <x v="0"/>
    <n v="25.42"/>
    <n v="15.55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2"/>
    <s v=""/>
    <x v="1"/>
    <x v="1"/>
    <x v="1"/>
    <x v="0"/>
    <x v="0"/>
    <x v="1"/>
    <x v="1"/>
    <s v="CERVEZAS"/>
    <s v="GOLDEN"/>
    <x v="2"/>
    <x v="0"/>
    <x v="0"/>
    <x v="2"/>
    <x v="0"/>
    <x v="0"/>
    <x v="0"/>
    <x v="0"/>
    <x v="7"/>
    <x v="20"/>
    <x v="4"/>
    <x v="1"/>
    <x v="344"/>
    <x v="9"/>
    <s v=""/>
    <x v="1"/>
    <x v="0"/>
    <x v="0"/>
  </r>
  <r>
    <x v="2055"/>
    <x v="11"/>
    <x v="0"/>
    <x v="23"/>
    <x v="2055"/>
    <x v="2046"/>
    <x v="1"/>
    <x v="2419"/>
    <s v="0001"/>
    <x v="0"/>
    <s v="3500192"/>
    <x v="11"/>
    <x v="2216"/>
    <s v="YP66"/>
    <x v="49"/>
    <s v=""/>
    <x v="1"/>
    <n v="16"/>
    <x v="0"/>
    <n v="-60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055"/>
    <x v="11"/>
    <x v="0"/>
    <x v="23"/>
    <x v="2055"/>
    <x v="2046"/>
    <x v="1"/>
    <x v="2419"/>
    <s v="0001"/>
    <x v="0"/>
    <s v="3500192"/>
    <x v="11"/>
    <x v="2216"/>
    <s v="YD73"/>
    <x v="49"/>
    <s v=""/>
    <x v="1"/>
    <n v="9"/>
    <x v="0"/>
    <n v="34.200000000000003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055"/>
    <x v="11"/>
    <x v="0"/>
    <x v="23"/>
    <x v="2055"/>
    <x v="2046"/>
    <x v="1"/>
    <x v="2419"/>
    <s v="0001"/>
    <x v="0"/>
    <s v="3500192"/>
    <x v="11"/>
    <x v="2216"/>
    <s v="YD73"/>
    <x v="49"/>
    <s v=""/>
    <x v="1"/>
    <n v="6"/>
    <x v="0"/>
    <n v="22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055"/>
    <x v="11"/>
    <x v="0"/>
    <x v="23"/>
    <x v="2055"/>
    <x v="2046"/>
    <x v="1"/>
    <x v="2419"/>
    <s v="0001"/>
    <x v="0"/>
    <s v="3500192"/>
    <x v="11"/>
    <x v="2216"/>
    <s v="YD73"/>
    <x v="49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2"/>
    <s v=""/>
    <x v="2"/>
    <x v="1"/>
    <x v="1"/>
    <x v="0"/>
    <x v="1"/>
    <x v="1"/>
    <x v="2"/>
    <s v="ENVASES"/>
    <s v="ENVASES"/>
    <x v="3"/>
    <x v="0"/>
    <x v="0"/>
    <x v="2"/>
    <x v="0"/>
    <x v="0"/>
    <x v="0"/>
    <x v="0"/>
    <x v="7"/>
    <x v="20"/>
    <x v="4"/>
    <x v="1"/>
    <x v="10"/>
    <x v="6"/>
    <s v=""/>
    <x v="1"/>
    <x v="0"/>
    <x v="0"/>
  </r>
  <r>
    <x v="2056"/>
    <x v="4"/>
    <x v="1728"/>
    <x v="19"/>
    <x v="2056"/>
    <x v="2047"/>
    <x v="0"/>
    <x v="2420"/>
    <s v="0001"/>
    <x v="0"/>
    <s v="2395"/>
    <x v="4"/>
    <x v="2217"/>
    <s v="YD11"/>
    <x v="1"/>
    <s v=""/>
    <x v="0"/>
    <n v="1"/>
    <x v="0"/>
    <n v="27.3"/>
    <n v="26.25"/>
    <x v="0"/>
    <x v="1"/>
    <n v="1"/>
    <n v="12858702"/>
    <x v="141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5"/>
    <n v="3"/>
    <x v="0"/>
    <x v="0"/>
    <x v="1"/>
    <n v="5"/>
    <x v="0"/>
    <x v="2359"/>
    <x v="0"/>
    <x v="0"/>
    <x v="0"/>
    <x v="0"/>
    <x v="1"/>
    <s v="CERVEZAS"/>
    <s v="PILSEN TRUJILLO"/>
    <x v="2"/>
    <x v="0"/>
    <x v="0"/>
    <x v="2"/>
    <x v="1"/>
    <x v="1"/>
    <x v="0"/>
    <x v="0"/>
    <x v="2"/>
    <x v="22"/>
    <x v="1"/>
    <x v="1"/>
    <x v="55"/>
    <x v="3"/>
    <d v="2021-01-31T00:00:00"/>
    <x v="0"/>
    <x v="0"/>
    <x v="0"/>
  </r>
  <r>
    <x v="2056"/>
    <x v="3"/>
    <x v="1728"/>
    <x v="19"/>
    <x v="2056"/>
    <x v="2047"/>
    <x v="0"/>
    <x v="2420"/>
    <s v="0001"/>
    <x v="0"/>
    <s v="8563"/>
    <x v="3"/>
    <x v="2217"/>
    <s v="YD13"/>
    <x v="1"/>
    <s v=""/>
    <x v="0"/>
    <n v="1"/>
    <x v="0"/>
    <n v="10.26"/>
    <n v="7.59"/>
    <x v="0"/>
    <x v="1"/>
    <s v=""/>
    <s v=""/>
    <x v="1"/>
    <x v="0"/>
    <d v="2021-02-06T00:00:00"/>
    <x v="0"/>
    <x v="0"/>
    <x v="0"/>
    <s v="LU"/>
    <x v="0"/>
    <n v="1.9800000000000002E-2"/>
    <n v="0.25"/>
    <n v="0.26612903225806528"/>
    <n v="0.32967032967032972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22"/>
    <x v="1"/>
    <x v="1"/>
    <x v="44"/>
    <x v="2"/>
    <s v=""/>
    <x v="1"/>
    <x v="0"/>
    <x v="0"/>
  </r>
  <r>
    <x v="2056"/>
    <x v="33"/>
    <x v="1728"/>
    <x v="19"/>
    <x v="2056"/>
    <x v="2047"/>
    <x v="0"/>
    <x v="2420"/>
    <s v="0001"/>
    <x v="0"/>
    <s v="8593"/>
    <x v="33"/>
    <x v="2217"/>
    <s v="YD13"/>
    <x v="1"/>
    <s v=""/>
    <x v="0"/>
    <n v="1"/>
    <x v="0"/>
    <n v="10.59"/>
    <n v="2.16"/>
    <x v="0"/>
    <x v="1"/>
    <s v=""/>
    <s v=""/>
    <x v="1"/>
    <x v="0"/>
    <d v="2021-02-06T00:00:00"/>
    <x v="0"/>
    <x v="0"/>
    <x v="0"/>
    <s v="LU"/>
    <x v="0"/>
    <n v="1.26E-2"/>
    <n v="0.5"/>
    <n v="0.16935483870967788"/>
    <n v="0.3571428571428571"/>
    <n v="1"/>
    <x v="0"/>
    <n v="0"/>
    <s v=""/>
    <x v="0"/>
    <x v="0"/>
    <x v="1"/>
    <s v=""/>
    <x v="1"/>
    <x v="1"/>
    <x v="1"/>
    <x v="0"/>
    <x v="0"/>
    <x v="1"/>
    <x v="1"/>
    <s v="CERVEZAS"/>
    <s v="CORONA"/>
    <x v="1"/>
    <x v="0"/>
    <x v="0"/>
    <x v="2"/>
    <x v="1"/>
    <x v="1"/>
    <x v="0"/>
    <x v="0"/>
    <x v="2"/>
    <x v="22"/>
    <x v="1"/>
    <x v="1"/>
    <x v="123"/>
    <x v="2"/>
    <s v=""/>
    <x v="1"/>
    <x v="0"/>
    <x v="0"/>
  </r>
  <r>
    <x v="2056"/>
    <x v="30"/>
    <x v="1728"/>
    <x v="19"/>
    <x v="2056"/>
    <x v="2047"/>
    <x v="0"/>
    <x v="2420"/>
    <s v="0001"/>
    <x v="0"/>
    <s v="9523"/>
    <x v="30"/>
    <x v="2217"/>
    <s v="YD13"/>
    <x v="1"/>
    <s v=""/>
    <x v="0"/>
    <n v="1"/>
    <x v="0"/>
    <n v="12.61"/>
    <n v="8.49"/>
    <x v="0"/>
    <x v="1"/>
    <s v=""/>
    <s v=""/>
    <x v="1"/>
    <x v="0"/>
    <d v="2021-02-06T00:00:00"/>
    <x v="0"/>
    <x v="0"/>
    <x v="0"/>
    <s v="LU"/>
    <x v="0"/>
    <n v="2.1299999999999999E-2"/>
    <n v="0.25"/>
    <n v="0.28629032258064591"/>
    <n v="0.21428571428571427"/>
    <n v="1"/>
    <x v="0"/>
    <n v="0"/>
    <s v=""/>
    <x v="0"/>
    <x v="0"/>
    <x v="1"/>
    <s v=""/>
    <x v="1"/>
    <x v="1"/>
    <x v="1"/>
    <x v="0"/>
    <x v="0"/>
    <x v="1"/>
    <x v="1"/>
    <s v="CERVEZAS"/>
    <s v="CUSQUEÑA"/>
    <x v="1"/>
    <x v="0"/>
    <x v="0"/>
    <x v="2"/>
    <x v="1"/>
    <x v="1"/>
    <x v="0"/>
    <x v="0"/>
    <x v="2"/>
    <x v="22"/>
    <x v="1"/>
    <x v="1"/>
    <x v="495"/>
    <x v="1"/>
    <s v=""/>
    <x v="1"/>
    <x v="0"/>
    <x v="0"/>
  </r>
  <r>
    <x v="2056"/>
    <x v="27"/>
    <x v="1728"/>
    <x v="19"/>
    <x v="2056"/>
    <x v="2047"/>
    <x v="0"/>
    <x v="2420"/>
    <s v="0001"/>
    <x v="0"/>
    <s v="12401"/>
    <x v="27"/>
    <x v="2217"/>
    <s v="YD11"/>
    <x v="1"/>
    <s v=""/>
    <x v="0"/>
    <n v="1"/>
    <x v="0"/>
    <n v="21.19"/>
    <n v="14.79"/>
    <x v="0"/>
    <x v="1"/>
    <s v=""/>
    <s v=""/>
    <x v="1"/>
    <x v="0"/>
    <d v="2021-02-06T00:00:00"/>
    <x v="0"/>
    <x v="0"/>
    <x v="0"/>
    <s v="LU"/>
    <x v="0"/>
    <n v="7.4399999999999994E-2"/>
    <n v="1"/>
    <n v="1.0000000000000027"/>
    <n v="1.4285714285714284"/>
    <n v="1"/>
    <x v="0"/>
    <n v="0"/>
    <s v=""/>
    <x v="0"/>
    <x v="0"/>
    <x v="1"/>
    <s v=""/>
    <x v="1"/>
    <x v="1"/>
    <x v="1"/>
    <x v="0"/>
    <x v="0"/>
    <x v="1"/>
    <x v="1"/>
    <s v="CERVEZAS"/>
    <s v="GOLDEN"/>
    <x v="2"/>
    <x v="0"/>
    <x v="0"/>
    <x v="2"/>
    <x v="1"/>
    <x v="1"/>
    <x v="0"/>
    <x v="0"/>
    <x v="2"/>
    <x v="22"/>
    <x v="1"/>
    <x v="1"/>
    <x v="77"/>
    <x v="9"/>
    <s v=""/>
    <x v="1"/>
    <x v="0"/>
    <x v="0"/>
  </r>
  <r>
    <x v="2056"/>
    <x v="11"/>
    <x v="1728"/>
    <x v="19"/>
    <x v="2056"/>
    <x v="2047"/>
    <x v="1"/>
    <x v="2420"/>
    <s v="0001"/>
    <x v="0"/>
    <s v="3500192"/>
    <x v="11"/>
    <x v="2217"/>
    <s v="YP66"/>
    <x v="1"/>
    <s v=""/>
    <x v="1"/>
    <n v="2"/>
    <x v="0"/>
    <n v="-7.6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2056"/>
    <x v="11"/>
    <x v="1728"/>
    <x v="19"/>
    <x v="2056"/>
    <x v="2047"/>
    <x v="1"/>
    <x v="2420"/>
    <s v="0001"/>
    <x v="0"/>
    <s v="3500192"/>
    <x v="11"/>
    <x v="221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2056"/>
    <x v="11"/>
    <x v="1728"/>
    <x v="19"/>
    <x v="2056"/>
    <x v="2047"/>
    <x v="1"/>
    <x v="2420"/>
    <s v="0001"/>
    <x v="0"/>
    <s v="3500192"/>
    <x v="11"/>
    <x v="2217"/>
    <s v="YD73"/>
    <x v="1"/>
    <s v=""/>
    <x v="1"/>
    <n v="1"/>
    <x v="0"/>
    <n v="3.8"/>
    <n v="0"/>
    <x v="0"/>
    <x v="1"/>
    <s v=""/>
    <s v=""/>
    <x v="1"/>
    <x v="0"/>
    <d v="2021-02-06T00:00:00"/>
    <x v="0"/>
    <x v="0"/>
    <x v="0"/>
    <s v="LU"/>
    <x v="0"/>
    <s v=""/>
    <s v=""/>
    <s v=""/>
    <s v=""/>
    <s v=""/>
    <x v="0"/>
    <n v="0"/>
    <s v=""/>
    <x v="0"/>
    <x v="0"/>
    <x v="1"/>
    <s v=""/>
    <x v="2"/>
    <x v="1"/>
    <x v="1"/>
    <x v="0"/>
    <x v="1"/>
    <x v="1"/>
    <x v="2"/>
    <s v="ENVASES"/>
    <s v="ENVASES"/>
    <x v="3"/>
    <x v="0"/>
    <x v="0"/>
    <x v="2"/>
    <x v="1"/>
    <x v="1"/>
    <x v="0"/>
    <x v="0"/>
    <x v="2"/>
    <x v="22"/>
    <x v="1"/>
    <x v="1"/>
    <x v="10"/>
    <x v="6"/>
    <s v=""/>
    <x v="1"/>
    <x v="0"/>
    <x v="0"/>
  </r>
  <r>
    <x v="2057"/>
    <x v="6"/>
    <x v="1729"/>
    <x v="6"/>
    <x v="2057"/>
    <x v="2048"/>
    <x v="0"/>
    <x v="2421"/>
    <s v="0001"/>
    <x v="0"/>
    <s v="4961"/>
    <x v="6"/>
    <x v="2218"/>
    <s v="YD13"/>
    <x v="1"/>
    <s v=""/>
    <x v="0"/>
    <n v="1"/>
    <x v="3"/>
    <n v="12.71"/>
    <n v="2.59"/>
    <x v="3"/>
    <x v="1"/>
    <n v="1"/>
    <n v="12858799"/>
    <x v="2010"/>
    <x v="0"/>
    <d v="2021-02-06T00:00:00"/>
    <x v="1"/>
    <x v="3"/>
    <x v="3"/>
    <s v="LU"/>
    <x v="0"/>
    <n v="0.09"/>
    <n v="1"/>
    <n v="1.5822784810125001"/>
    <n v="1"/>
    <n v="1"/>
    <x v="0"/>
    <n v="6"/>
    <n v="3.8333333333000001"/>
    <x v="0"/>
    <x v="0"/>
    <x v="1"/>
    <n v="3"/>
    <x v="0"/>
    <x v="2360"/>
    <x v="2"/>
    <x v="0"/>
    <x v="0"/>
    <x v="2"/>
    <x v="0"/>
    <s v="NABS"/>
    <s v="SAN MATEO"/>
    <x v="0"/>
    <x v="0"/>
    <x v="0"/>
    <x v="3"/>
    <x v="1"/>
    <x v="1"/>
    <x v="0"/>
    <x v="0"/>
    <x v="2"/>
    <x v="24"/>
    <x v="2"/>
    <x v="1"/>
    <x v="6"/>
    <x v="4"/>
    <d v="2021-01-31T00:00:00"/>
    <x v="0"/>
    <x v="0"/>
    <x v="0"/>
  </r>
  <r>
    <x v="2057"/>
    <x v="0"/>
    <x v="1729"/>
    <x v="6"/>
    <x v="2057"/>
    <x v="2048"/>
    <x v="0"/>
    <x v="2421"/>
    <s v="0001"/>
    <x v="0"/>
    <s v="11112"/>
    <x v="0"/>
    <x v="2218"/>
    <s v="YD13"/>
    <x v="1"/>
    <s v=""/>
    <x v="0"/>
    <n v="1"/>
    <x v="3"/>
    <n v="16.66"/>
    <n v="6.8"/>
    <x v="3"/>
    <x v="1"/>
    <s v=""/>
    <s v=""/>
    <x v="1"/>
    <x v="0"/>
    <d v="2021-02-06T00:00:00"/>
    <x v="1"/>
    <x v="3"/>
    <x v="3"/>
    <s v="LU"/>
    <x v="0"/>
    <n v="0.12039999999999999"/>
    <n v="0.33333333330000003"/>
    <n v="2.1167369901545001"/>
    <n v="1.2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24"/>
    <x v="2"/>
    <x v="1"/>
    <x v="28"/>
    <x v="0"/>
    <s v=""/>
    <x v="1"/>
    <x v="0"/>
    <x v="0"/>
  </r>
  <r>
    <x v="2057"/>
    <x v="10"/>
    <x v="1729"/>
    <x v="6"/>
    <x v="2057"/>
    <x v="2048"/>
    <x v="0"/>
    <x v="2421"/>
    <s v="0001"/>
    <x v="0"/>
    <s v="11118"/>
    <x v="10"/>
    <x v="2218"/>
    <s v="YD13"/>
    <x v="1"/>
    <s v=""/>
    <x v="0"/>
    <n v="1"/>
    <x v="3"/>
    <n v="10.87"/>
    <n v="4.4400000000000004"/>
    <x v="3"/>
    <x v="1"/>
    <s v=""/>
    <s v=""/>
    <x v="1"/>
    <x v="0"/>
    <d v="2021-02-06T00:00:00"/>
    <x v="1"/>
    <x v="3"/>
    <x v="3"/>
    <s v="LU"/>
    <x v="0"/>
    <n v="6.7500000000000004E-2"/>
    <n v="1"/>
    <n v="1.1867088607593752"/>
    <n v="0.77922077922077926"/>
    <n v="1"/>
    <x v="0"/>
    <n v="0"/>
    <s v=""/>
    <x v="0"/>
    <x v="0"/>
    <x v="1"/>
    <s v=""/>
    <x v="1"/>
    <x v="1"/>
    <x v="1"/>
    <x v="0"/>
    <x v="0"/>
    <x v="1"/>
    <x v="0"/>
    <s v="NABS"/>
    <s v="GUARANÁ"/>
    <x v="0"/>
    <x v="0"/>
    <x v="0"/>
    <x v="3"/>
    <x v="1"/>
    <x v="1"/>
    <x v="0"/>
    <x v="0"/>
    <x v="2"/>
    <x v="24"/>
    <x v="2"/>
    <x v="1"/>
    <x v="9"/>
    <x v="0"/>
    <s v=""/>
    <x v="1"/>
    <x v="0"/>
    <x v="0"/>
  </r>
  <r>
    <x v="2057"/>
    <x v="33"/>
    <x v="1730"/>
    <x v="6"/>
    <x v="2057"/>
    <x v="2048"/>
    <x v="0"/>
    <x v="2422"/>
    <s v="0001"/>
    <x v="0"/>
    <s v="8593"/>
    <x v="33"/>
    <x v="2219"/>
    <s v="YD13"/>
    <x v="1"/>
    <s v=""/>
    <x v="0"/>
    <n v="3"/>
    <x v="3"/>
    <n v="31.78"/>
    <n v="6.47"/>
    <x v="3"/>
    <x v="1"/>
    <s v=""/>
    <s v=""/>
    <x v="1"/>
    <x v="0"/>
    <d v="2021-02-06T00:00:00"/>
    <x v="1"/>
    <x v="3"/>
    <x v="3"/>
    <s v="LU"/>
    <x v="0"/>
    <n v="3.78E-2"/>
    <n v="1.5"/>
    <n v="0.50806451612903358"/>
    <n v="1.0714285714285712"/>
    <n v="3"/>
    <x v="0"/>
    <n v="0"/>
    <s v=""/>
    <x v="0"/>
    <x v="0"/>
    <x v="1"/>
    <n v="3"/>
    <x v="0"/>
    <x v="2361"/>
    <x v="1"/>
    <x v="0"/>
    <x v="0"/>
    <x v="1"/>
    <x v="1"/>
    <s v="CERVEZAS"/>
    <s v="CORONA"/>
    <x v="1"/>
    <x v="0"/>
    <x v="0"/>
    <x v="3"/>
    <x v="1"/>
    <x v="1"/>
    <x v="0"/>
    <x v="0"/>
    <x v="2"/>
    <x v="24"/>
    <x v="2"/>
    <x v="1"/>
    <x v="171"/>
    <x v="2"/>
    <s v=""/>
    <x v="1"/>
    <x v="0"/>
    <x v="0"/>
  </r>
  <r>
    <x v="2058"/>
    <x v="4"/>
    <x v="1731"/>
    <x v="25"/>
    <x v="2058"/>
    <x v="2049"/>
    <x v="0"/>
    <x v="2423"/>
    <s v="0001"/>
    <x v="0"/>
    <s v="2395"/>
    <x v="4"/>
    <x v="2220"/>
    <s v="YD11"/>
    <x v="1"/>
    <s v=""/>
    <x v="0"/>
    <n v="15"/>
    <x v="2"/>
    <n v="470.94"/>
    <n v="398.11"/>
    <x v="3"/>
    <x v="1"/>
    <n v="1"/>
    <n v="12860423"/>
    <x v="993"/>
    <x v="0"/>
    <d v="2021-02-06T00:00:00"/>
    <x v="1"/>
    <x v="11"/>
    <x v="11"/>
    <s v="LU"/>
    <x v="0"/>
    <n v="1.1160000000000001"/>
    <n v="15"/>
    <n v="15.000000000000041"/>
    <n v="21.428571428571427"/>
    <n v="15"/>
    <x v="0"/>
    <n v="33"/>
    <n v="23.7636363636"/>
    <x v="2"/>
    <x v="4"/>
    <x v="7"/>
    <n v="33"/>
    <x v="0"/>
    <x v="2362"/>
    <x v="0"/>
    <x v="0"/>
    <x v="0"/>
    <x v="3"/>
    <x v="1"/>
    <s v="CERVEZAS"/>
    <s v="PILSEN TRUJILLO"/>
    <x v="2"/>
    <x v="0"/>
    <x v="0"/>
    <x v="4"/>
    <x v="1"/>
    <x v="1"/>
    <x v="5"/>
    <x v="18"/>
    <x v="21"/>
    <x v="58"/>
    <x v="5"/>
    <x v="5"/>
    <x v="823"/>
    <x v="3"/>
    <s v="ACTUALIZAR"/>
    <x v="2"/>
    <x v="1"/>
    <x v="1"/>
  </r>
  <r>
    <x v="2058"/>
    <x v="5"/>
    <x v="1731"/>
    <x v="25"/>
    <x v="2058"/>
    <x v="2049"/>
    <x v="0"/>
    <x v="2423"/>
    <s v="0001"/>
    <x v="0"/>
    <s v="2821"/>
    <x v="5"/>
    <x v="2220"/>
    <s v="YD11"/>
    <x v="1"/>
    <s v=""/>
    <x v="0"/>
    <n v="3"/>
    <x v="2"/>
    <n v="93.38"/>
    <n v="80.430000000000007"/>
    <x v="3"/>
    <x v="1"/>
    <s v=""/>
    <s v=""/>
    <x v="1"/>
    <x v="0"/>
    <d v="2021-02-06T00:00:00"/>
    <x v="1"/>
    <x v="11"/>
    <x v="11"/>
    <s v="LU"/>
    <x v="0"/>
    <n v="0.2268"/>
    <n v="3"/>
    <n v="3.0483870967742019"/>
    <n v="4.2857142857142847"/>
    <n v="3"/>
    <x v="0"/>
    <n v="0"/>
    <s v=""/>
    <x v="2"/>
    <x v="4"/>
    <x v="7"/>
    <s v=""/>
    <x v="1"/>
    <x v="1"/>
    <x v="1"/>
    <x v="0"/>
    <x v="0"/>
    <x v="1"/>
    <x v="1"/>
    <s v="CERVEZAS"/>
    <s v="PILSEN CALLAO"/>
    <x v="2"/>
    <x v="0"/>
    <x v="0"/>
    <x v="4"/>
    <x v="1"/>
    <x v="1"/>
    <x v="5"/>
    <x v="18"/>
    <x v="21"/>
    <x v="58"/>
    <x v="5"/>
    <x v="5"/>
    <x v="415"/>
    <x v="3"/>
    <s v=""/>
    <x v="1"/>
    <x v="1"/>
    <x v="1"/>
  </r>
  <r>
    <x v="2058"/>
    <x v="7"/>
    <x v="1731"/>
    <x v="25"/>
    <x v="2058"/>
    <x v="2049"/>
    <x v="0"/>
    <x v="2423"/>
    <s v="0001"/>
    <x v="0"/>
    <s v="6842"/>
    <x v="7"/>
    <x v="2220"/>
    <s v="YD11"/>
    <x v="1"/>
    <s v=""/>
    <x v="0"/>
    <n v="1"/>
    <x v="2"/>
    <n v="34.97"/>
    <n v="27.27"/>
    <x v="3"/>
    <x v="1"/>
    <s v=""/>
    <s v=""/>
    <x v="1"/>
    <x v="0"/>
    <d v="2021-02-06T00:00:00"/>
    <x v="1"/>
    <x v="11"/>
    <x v="11"/>
    <s v="LU"/>
    <x v="0"/>
    <n v="7.4399999999999994E-2"/>
    <n v="1"/>
    <n v="1.0000000000000027"/>
    <n v="1.4285714285714284"/>
    <n v="1"/>
    <x v="0"/>
    <n v="0"/>
    <s v=""/>
    <x v="2"/>
    <x v="4"/>
    <x v="7"/>
    <s v=""/>
    <x v="1"/>
    <x v="1"/>
    <x v="1"/>
    <x v="0"/>
    <x v="0"/>
    <x v="1"/>
    <x v="1"/>
    <s v="CERVEZAS"/>
    <s v="CUSQUEÑA"/>
    <x v="2"/>
    <x v="0"/>
    <x v="0"/>
    <x v="4"/>
    <x v="1"/>
    <x v="1"/>
    <x v="5"/>
    <x v="18"/>
    <x v="21"/>
    <x v="58"/>
    <x v="5"/>
    <x v="5"/>
    <x v="135"/>
    <x v="5"/>
    <s v=""/>
    <x v="1"/>
    <x v="1"/>
    <x v="1"/>
  </r>
  <r>
    <x v="2058"/>
    <x v="19"/>
    <x v="1731"/>
    <x v="25"/>
    <x v="2058"/>
    <x v="2049"/>
    <x v="0"/>
    <x v="2423"/>
    <s v="0001"/>
    <x v="0"/>
    <s v="7841"/>
    <x v="19"/>
    <x v="2220"/>
    <s v="YD13"/>
    <x v="1"/>
    <s v=""/>
    <x v="0"/>
    <n v="4"/>
    <x v="2"/>
    <n v="69.16"/>
    <n v="14.08"/>
    <x v="3"/>
    <x v="1"/>
    <s v=""/>
    <s v=""/>
    <x v="1"/>
    <x v="0"/>
    <d v="2021-02-06T00:00:00"/>
    <x v="1"/>
    <x v="11"/>
    <x v="11"/>
    <s v="LU"/>
    <x v="0"/>
    <n v="8.5199999999999998E-2"/>
    <n v="1"/>
    <n v="1.1451612903225836"/>
    <n v="0.8571428571428571"/>
    <n v="4"/>
    <x v="0"/>
    <n v="0"/>
    <s v=""/>
    <x v="2"/>
    <x v="4"/>
    <x v="7"/>
    <s v=""/>
    <x v="1"/>
    <x v="1"/>
    <x v="1"/>
    <x v="0"/>
    <x v="0"/>
    <x v="1"/>
    <x v="1"/>
    <s v="CERVEZAS"/>
    <s v="CORONA"/>
    <x v="1"/>
    <x v="0"/>
    <x v="0"/>
    <x v="4"/>
    <x v="1"/>
    <x v="1"/>
    <x v="5"/>
    <x v="18"/>
    <x v="21"/>
    <x v="58"/>
    <x v="5"/>
    <x v="5"/>
    <x v="955"/>
    <x v="7"/>
    <s v=""/>
    <x v="1"/>
    <x v="1"/>
    <x v="1"/>
  </r>
  <r>
    <x v="2058"/>
    <x v="1"/>
    <x v="1731"/>
    <x v="25"/>
    <x v="2058"/>
    <x v="2049"/>
    <x v="0"/>
    <x v="2423"/>
    <s v="0001"/>
    <x v="0"/>
    <s v="11115"/>
    <x v="1"/>
    <x v="2220"/>
    <s v="YD13"/>
    <x v="1"/>
    <s v=""/>
    <x v="0"/>
    <n v="1"/>
    <x v="2"/>
    <n v="17.39"/>
    <n v="7.1"/>
    <x v="3"/>
    <x v="1"/>
    <s v=""/>
    <s v=""/>
    <x v="1"/>
    <x v="0"/>
    <d v="2021-02-06T00:00:00"/>
    <x v="1"/>
    <x v="11"/>
    <x v="11"/>
    <s v="LU"/>
    <x v="0"/>
    <n v="0.12"/>
    <n v="0.76363636359999998"/>
    <n v="2.10970464135"/>
    <n v="1.2"/>
    <n v="1"/>
    <x v="0"/>
    <n v="0"/>
    <s v=""/>
    <x v="2"/>
    <x v="4"/>
    <x v="7"/>
    <s v=""/>
    <x v="1"/>
    <x v="1"/>
    <x v="1"/>
    <x v="0"/>
    <x v="0"/>
    <x v="1"/>
    <x v="0"/>
    <s v="NABS"/>
    <s v="GUARANÁ"/>
    <x v="0"/>
    <x v="0"/>
    <x v="0"/>
    <x v="4"/>
    <x v="1"/>
    <x v="1"/>
    <x v="5"/>
    <x v="18"/>
    <x v="21"/>
    <x v="58"/>
    <x v="5"/>
    <x v="5"/>
    <x v="133"/>
    <x v="0"/>
    <s v=""/>
    <x v="1"/>
    <x v="1"/>
    <x v="1"/>
  </r>
  <r>
    <x v="2058"/>
    <x v="26"/>
    <x v="1731"/>
    <x v="25"/>
    <x v="2058"/>
    <x v="2049"/>
    <x v="0"/>
    <x v="2423"/>
    <s v="0001"/>
    <x v="0"/>
    <s v="12408"/>
    <x v="26"/>
    <x v="2220"/>
    <s v="YD13"/>
    <x v="1"/>
    <s v=""/>
    <x v="0"/>
    <n v="4"/>
    <x v="2"/>
    <n v="32.57"/>
    <n v="18.43"/>
    <x v="3"/>
    <x v="1"/>
    <s v=""/>
    <s v=""/>
    <x v="1"/>
    <x v="0"/>
    <d v="2021-02-06T00:00:00"/>
    <x v="1"/>
    <x v="11"/>
    <x v="11"/>
    <s v="LU"/>
    <x v="0"/>
    <n v="8.5199999999999998E-2"/>
    <n v="1"/>
    <n v="1.1451612903225836"/>
    <n v="0.8571428571428571"/>
    <n v="4"/>
    <x v="0"/>
    <n v="0"/>
    <s v=""/>
    <x v="2"/>
    <x v="4"/>
    <x v="7"/>
    <s v=""/>
    <x v="1"/>
    <x v="1"/>
    <x v="1"/>
    <x v="0"/>
    <x v="0"/>
    <x v="1"/>
    <x v="1"/>
    <s v="CERVEZAS"/>
    <s v="GOLDEN"/>
    <x v="1"/>
    <x v="0"/>
    <x v="0"/>
    <x v="4"/>
    <x v="1"/>
    <x v="1"/>
    <x v="5"/>
    <x v="18"/>
    <x v="21"/>
    <x v="58"/>
    <x v="5"/>
    <x v="5"/>
    <x v="278"/>
    <x v="1"/>
    <s v=""/>
    <x v="1"/>
    <x v="1"/>
    <x v="1"/>
  </r>
  <r>
    <x v="2058"/>
    <x v="13"/>
    <x v="1731"/>
    <x v="25"/>
    <x v="2058"/>
    <x v="2049"/>
    <x v="0"/>
    <x v="2423"/>
    <s v="0001"/>
    <x v="0"/>
    <s v="14268"/>
    <x v="13"/>
    <x v="2220"/>
    <s v="YD13"/>
    <x v="1"/>
    <s v=""/>
    <x v="0"/>
    <n v="4"/>
    <x v="2"/>
    <n v="52.54"/>
    <n v="10.7"/>
    <x v="3"/>
    <x v="1"/>
    <s v=""/>
    <s v=""/>
    <x v="1"/>
    <x v="0"/>
    <d v="2021-02-06T00:00:00"/>
    <x v="1"/>
    <x v="11"/>
    <x v="11"/>
    <s v="LU"/>
    <x v="0"/>
    <n v="8.5199999999999998E-2"/>
    <n v="1"/>
    <n v="1.1451612903225836"/>
    <n v="0.8571428571428571"/>
    <n v="4"/>
    <x v="0"/>
    <n v="0"/>
    <s v=""/>
    <x v="2"/>
    <x v="4"/>
    <x v="7"/>
    <s v=""/>
    <x v="1"/>
    <x v="1"/>
    <x v="1"/>
    <x v="0"/>
    <x v="0"/>
    <x v="1"/>
    <x v="1"/>
    <s v="CERVEZAS"/>
    <s v="PILSEN CALLAO"/>
    <x v="1"/>
    <x v="0"/>
    <x v="0"/>
    <x v="4"/>
    <x v="1"/>
    <x v="1"/>
    <x v="5"/>
    <x v="18"/>
    <x v="21"/>
    <x v="58"/>
    <x v="5"/>
    <x v="5"/>
    <x v="721"/>
    <x v="1"/>
    <s v=""/>
    <x v="1"/>
    <x v="1"/>
    <x v="1"/>
  </r>
  <r>
    <x v="2058"/>
    <x v="24"/>
    <x v="1731"/>
    <x v="25"/>
    <x v="2058"/>
    <x v="2049"/>
    <x v="0"/>
    <x v="2423"/>
    <s v="0001"/>
    <x v="0"/>
    <s v="15098"/>
    <x v="24"/>
    <x v="2220"/>
    <s v="YD11"/>
    <x v="1"/>
    <s v=""/>
    <x v="0"/>
    <n v="1"/>
    <x v="2"/>
    <n v="31.14"/>
    <n v="26.49"/>
    <x v="3"/>
    <x v="1"/>
    <s v=""/>
    <s v=""/>
    <x v="1"/>
    <x v="0"/>
    <d v="2021-02-06T00:00:00"/>
    <x v="1"/>
    <x v="11"/>
    <x v="11"/>
    <s v="LU"/>
    <x v="0"/>
    <n v="7.4399999999999994E-2"/>
    <n v="1"/>
    <n v="1.0000000000000027"/>
    <n v="1.4285714285714284"/>
    <n v="1"/>
    <x v="0"/>
    <n v="0"/>
    <s v=""/>
    <x v="2"/>
    <x v="4"/>
    <x v="7"/>
    <s v=""/>
    <x v="1"/>
    <x v="1"/>
    <x v="1"/>
    <x v="0"/>
    <x v="0"/>
    <x v="1"/>
    <x v="1"/>
    <s v="CERVEZAS"/>
    <s v="CUSQUEÑA"/>
    <x v="2"/>
    <x v="0"/>
    <x v="0"/>
    <x v="4"/>
    <x v="1"/>
    <x v="1"/>
    <x v="5"/>
    <x v="18"/>
    <x v="21"/>
    <x v="58"/>
    <x v="5"/>
    <x v="5"/>
    <x v="840"/>
    <x v="8"/>
    <s v=""/>
    <x v="1"/>
    <x v="1"/>
    <x v="1"/>
  </r>
  <r>
    <x v="2058"/>
    <x v="11"/>
    <x v="1731"/>
    <x v="25"/>
    <x v="2058"/>
    <x v="2049"/>
    <x v="1"/>
    <x v="2423"/>
    <s v="0001"/>
    <x v="0"/>
    <s v="3500192"/>
    <x v="11"/>
    <x v="2220"/>
    <s v="YP66"/>
    <x v="1"/>
    <s v=""/>
    <x v="1"/>
    <n v="20"/>
    <x v="2"/>
    <n v="-76"/>
    <n v="0"/>
    <x v="3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58"/>
    <x v="11"/>
    <x v="1731"/>
    <x v="25"/>
    <x v="2058"/>
    <x v="2049"/>
    <x v="1"/>
    <x v="2423"/>
    <s v="0001"/>
    <x v="0"/>
    <s v="3500192"/>
    <x v="11"/>
    <x v="2220"/>
    <s v="YD73"/>
    <x v="1"/>
    <s v=""/>
    <x v="1"/>
    <n v="15"/>
    <x v="2"/>
    <n v="57"/>
    <n v="0"/>
    <x v="3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58"/>
    <x v="11"/>
    <x v="1731"/>
    <x v="25"/>
    <x v="2058"/>
    <x v="2049"/>
    <x v="1"/>
    <x v="2423"/>
    <s v="0001"/>
    <x v="0"/>
    <s v="3500192"/>
    <x v="11"/>
    <x v="2220"/>
    <s v="YD73"/>
    <x v="1"/>
    <s v=""/>
    <x v="1"/>
    <n v="3"/>
    <x v="2"/>
    <n v="11.4"/>
    <n v="0"/>
    <x v="3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58"/>
    <x v="11"/>
    <x v="1731"/>
    <x v="25"/>
    <x v="2058"/>
    <x v="2049"/>
    <x v="1"/>
    <x v="2423"/>
    <s v="0001"/>
    <x v="0"/>
    <s v="3500192"/>
    <x v="11"/>
    <x v="2220"/>
    <s v="YD73"/>
    <x v="1"/>
    <s v=""/>
    <x v="1"/>
    <n v="1"/>
    <x v="2"/>
    <n v="3.8"/>
    <n v="0"/>
    <x v="3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58"/>
    <x v="11"/>
    <x v="1731"/>
    <x v="25"/>
    <x v="2058"/>
    <x v="2049"/>
    <x v="1"/>
    <x v="2423"/>
    <s v="0001"/>
    <x v="0"/>
    <s v="3500192"/>
    <x v="11"/>
    <x v="2220"/>
    <s v="YD73"/>
    <x v="1"/>
    <s v=""/>
    <x v="1"/>
    <n v="1"/>
    <x v="2"/>
    <n v="3.8"/>
    <n v="0"/>
    <x v="3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59"/>
    <x v="4"/>
    <x v="0"/>
    <x v="27"/>
    <x v="2059"/>
    <x v="2050"/>
    <x v="0"/>
    <x v="2424"/>
    <s v="0001"/>
    <x v="0"/>
    <s v="2395"/>
    <x v="4"/>
    <x v="2221"/>
    <s v="YD11"/>
    <x v="69"/>
    <s v=""/>
    <x v="0"/>
    <n v="7"/>
    <x v="0"/>
    <n v="216.88"/>
    <n v="188.95"/>
    <x v="0"/>
    <x v="1"/>
    <n v="1"/>
    <n v="12861036"/>
    <x v="993"/>
    <x v="0"/>
    <d v="2021-02-06T00:00:00"/>
    <x v="1"/>
    <x v="11"/>
    <x v="11"/>
    <s v="LU"/>
    <x v="0"/>
    <n v="0.52080000000000004"/>
    <n v="7"/>
    <n v="7.0000000000000195"/>
    <n v="9.9999999999999982"/>
    <n v="7"/>
    <x v="0"/>
    <n v="7"/>
    <n v="7"/>
    <x v="2"/>
    <x v="4"/>
    <x v="7"/>
    <n v="7"/>
    <x v="0"/>
    <x v="2363"/>
    <x v="0"/>
    <x v="0"/>
    <x v="0"/>
    <x v="2"/>
    <x v="1"/>
    <s v="CERVEZAS"/>
    <s v="PILSEN TRUJILLO"/>
    <x v="2"/>
    <x v="0"/>
    <x v="0"/>
    <x v="4"/>
    <x v="0"/>
    <x v="0"/>
    <x v="5"/>
    <x v="18"/>
    <x v="21"/>
    <x v="58"/>
    <x v="5"/>
    <x v="5"/>
    <x v="125"/>
    <x v="3"/>
    <s v="ACTUALIZAR"/>
    <x v="2"/>
    <x v="1"/>
    <x v="1"/>
  </r>
  <r>
    <x v="2059"/>
    <x v="11"/>
    <x v="0"/>
    <x v="27"/>
    <x v="2059"/>
    <x v="2050"/>
    <x v="1"/>
    <x v="2424"/>
    <s v="0001"/>
    <x v="0"/>
    <s v="3500192"/>
    <x v="11"/>
    <x v="2221"/>
    <s v="YP66"/>
    <x v="69"/>
    <s v=""/>
    <x v="1"/>
    <n v="7"/>
    <x v="0"/>
    <n v="-26.6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59"/>
    <x v="11"/>
    <x v="0"/>
    <x v="27"/>
    <x v="2059"/>
    <x v="2050"/>
    <x v="1"/>
    <x v="2424"/>
    <s v="0001"/>
    <x v="0"/>
    <s v="3500192"/>
    <x v="11"/>
    <x v="2221"/>
    <s v="YD73"/>
    <x v="69"/>
    <s v=""/>
    <x v="1"/>
    <n v="7"/>
    <x v="0"/>
    <n v="26.6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0"/>
    <x v="4"/>
    <x v="1732"/>
    <x v="21"/>
    <x v="2060"/>
    <x v="2051"/>
    <x v="0"/>
    <x v="2425"/>
    <s v="0001"/>
    <x v="1"/>
    <s v="2395"/>
    <x v="4"/>
    <x v="326"/>
    <s v="YD11"/>
    <x v="8"/>
    <s v=""/>
    <x v="0"/>
    <n v="5"/>
    <x v="0"/>
    <n v="154.91999999999999"/>
    <n v="134.96"/>
    <x v="0"/>
    <x v="1"/>
    <n v="1"/>
    <n v="12861326"/>
    <x v="993"/>
    <x v="0"/>
    <d v="2021-02-06T00:00:00"/>
    <x v="1"/>
    <x v="11"/>
    <x v="11"/>
    <s v="LU"/>
    <x v="0"/>
    <n v="0.372"/>
    <n v="5"/>
    <n v="5.0000000000000133"/>
    <n v="7.1428571428571423"/>
    <n v="5"/>
    <x v="0"/>
    <n v="7"/>
    <n v="7"/>
    <x v="2"/>
    <x v="4"/>
    <x v="7"/>
    <n v="7"/>
    <x v="0"/>
    <x v="2364"/>
    <x v="0"/>
    <x v="0"/>
    <x v="0"/>
    <x v="2"/>
    <x v="1"/>
    <s v="CERVEZAS"/>
    <s v="PILSEN TRUJILLO"/>
    <x v="2"/>
    <x v="0"/>
    <x v="0"/>
    <x v="4"/>
    <x v="0"/>
    <x v="0"/>
    <x v="5"/>
    <x v="18"/>
    <x v="21"/>
    <x v="58"/>
    <x v="5"/>
    <x v="5"/>
    <x v="31"/>
    <x v="3"/>
    <s v="ACTUALIZAR"/>
    <x v="2"/>
    <x v="1"/>
    <x v="1"/>
  </r>
  <r>
    <x v="2060"/>
    <x v="10"/>
    <x v="1732"/>
    <x v="21"/>
    <x v="2060"/>
    <x v="2051"/>
    <x v="0"/>
    <x v="2425"/>
    <s v="0001"/>
    <x v="1"/>
    <s v="11118"/>
    <x v="10"/>
    <x v="326"/>
    <s v="YD13"/>
    <x v="8"/>
    <s v=""/>
    <x v="0"/>
    <n v="1"/>
    <x v="0"/>
    <n v="13.86"/>
    <n v="5.66"/>
    <x v="0"/>
    <x v="1"/>
    <s v=""/>
    <s v=""/>
    <x v="1"/>
    <x v="0"/>
    <d v="2021-02-06T00:00:00"/>
    <x v="1"/>
    <x v="11"/>
    <x v="11"/>
    <s v="LU"/>
    <x v="0"/>
    <n v="6.7500000000000004E-2"/>
    <n v="1"/>
    <n v="1.1867088607593752"/>
    <n v="0.77922077922077926"/>
    <n v="1"/>
    <x v="0"/>
    <n v="0"/>
    <s v=""/>
    <x v="2"/>
    <x v="4"/>
    <x v="7"/>
    <s v=""/>
    <x v="1"/>
    <x v="1"/>
    <x v="1"/>
    <x v="0"/>
    <x v="0"/>
    <x v="1"/>
    <x v="0"/>
    <s v="NABS"/>
    <s v="GUARANÁ"/>
    <x v="0"/>
    <x v="0"/>
    <x v="0"/>
    <x v="4"/>
    <x v="0"/>
    <x v="0"/>
    <x v="5"/>
    <x v="18"/>
    <x v="21"/>
    <x v="58"/>
    <x v="5"/>
    <x v="5"/>
    <x v="120"/>
    <x v="0"/>
    <s v=""/>
    <x v="1"/>
    <x v="1"/>
    <x v="1"/>
  </r>
  <r>
    <x v="2060"/>
    <x v="6"/>
    <x v="1732"/>
    <x v="21"/>
    <x v="2060"/>
    <x v="2051"/>
    <x v="0"/>
    <x v="2425"/>
    <s v="0001"/>
    <x v="1"/>
    <s v="4961"/>
    <x v="6"/>
    <x v="326"/>
    <s v="YD13"/>
    <x v="8"/>
    <s v=""/>
    <x v="0"/>
    <n v="1"/>
    <x v="0"/>
    <n v="16.100000000000001"/>
    <n v="3.28"/>
    <x v="0"/>
    <x v="1"/>
    <s v=""/>
    <s v=""/>
    <x v="1"/>
    <x v="0"/>
    <d v="2021-02-06T00:00:00"/>
    <x v="1"/>
    <x v="11"/>
    <x v="11"/>
    <s v="LU"/>
    <x v="0"/>
    <n v="0.09"/>
    <n v="1"/>
    <n v="1.5822784810125001"/>
    <n v="1"/>
    <n v="1"/>
    <x v="0"/>
    <n v="0"/>
    <s v=""/>
    <x v="2"/>
    <x v="4"/>
    <x v="7"/>
    <s v=""/>
    <x v="1"/>
    <x v="1"/>
    <x v="1"/>
    <x v="0"/>
    <x v="0"/>
    <x v="1"/>
    <x v="0"/>
    <s v="NABS"/>
    <s v="SAN MATEO"/>
    <x v="0"/>
    <x v="0"/>
    <x v="0"/>
    <x v="4"/>
    <x v="0"/>
    <x v="0"/>
    <x v="5"/>
    <x v="18"/>
    <x v="21"/>
    <x v="58"/>
    <x v="5"/>
    <x v="5"/>
    <x v="24"/>
    <x v="4"/>
    <s v=""/>
    <x v="1"/>
    <x v="1"/>
    <x v="1"/>
  </r>
  <r>
    <x v="2060"/>
    <x v="11"/>
    <x v="1732"/>
    <x v="21"/>
    <x v="2060"/>
    <x v="2051"/>
    <x v="1"/>
    <x v="2425"/>
    <s v="0001"/>
    <x v="1"/>
    <s v="3500192"/>
    <x v="11"/>
    <x v="326"/>
    <s v="YP66"/>
    <x v="8"/>
    <s v=""/>
    <x v="1"/>
    <n v="5"/>
    <x v="0"/>
    <n v="-19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0"/>
    <x v="11"/>
    <x v="1732"/>
    <x v="21"/>
    <x v="2060"/>
    <x v="2051"/>
    <x v="1"/>
    <x v="2425"/>
    <s v="0001"/>
    <x v="1"/>
    <s v="3500192"/>
    <x v="11"/>
    <x v="326"/>
    <s v="YD73"/>
    <x v="8"/>
    <s v=""/>
    <x v="1"/>
    <n v="5"/>
    <x v="0"/>
    <n v="19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1"/>
    <x v="4"/>
    <x v="0"/>
    <x v="15"/>
    <x v="2061"/>
    <x v="2052"/>
    <x v="0"/>
    <x v="2426"/>
    <s v="0001"/>
    <x v="0"/>
    <s v="2395"/>
    <x v="4"/>
    <x v="2222"/>
    <s v="YD11"/>
    <x v="49"/>
    <s v=""/>
    <x v="0"/>
    <n v="2"/>
    <x v="0"/>
    <n v="53.5"/>
    <n v="52.26"/>
    <x v="0"/>
    <x v="1"/>
    <n v="1"/>
    <n v="12861542"/>
    <x v="993"/>
    <x v="0"/>
    <d v="2021-02-06T00:00:00"/>
    <x v="1"/>
    <x v="11"/>
    <x v="11"/>
    <s v="LU"/>
    <x v="0"/>
    <n v="0.14879999999999999"/>
    <n v="2"/>
    <n v="2.0000000000000053"/>
    <n v="2.8571428571428568"/>
    <n v="2"/>
    <x v="0"/>
    <n v="3"/>
    <n v="3"/>
    <x v="2"/>
    <x v="4"/>
    <x v="7"/>
    <n v="3"/>
    <x v="0"/>
    <x v="2365"/>
    <x v="0"/>
    <x v="0"/>
    <x v="0"/>
    <x v="0"/>
    <x v="1"/>
    <s v="CERVEZAS"/>
    <s v="PILSEN TRUJILLO"/>
    <x v="2"/>
    <x v="0"/>
    <x v="0"/>
    <x v="4"/>
    <x v="0"/>
    <x v="0"/>
    <x v="5"/>
    <x v="18"/>
    <x v="21"/>
    <x v="58"/>
    <x v="5"/>
    <x v="5"/>
    <x v="956"/>
    <x v="3"/>
    <s v="ACTUALIZAR"/>
    <x v="2"/>
    <x v="1"/>
    <x v="1"/>
  </r>
  <r>
    <x v="2061"/>
    <x v="10"/>
    <x v="0"/>
    <x v="15"/>
    <x v="2061"/>
    <x v="2052"/>
    <x v="0"/>
    <x v="2426"/>
    <s v="0001"/>
    <x v="0"/>
    <s v="11118"/>
    <x v="10"/>
    <x v="2222"/>
    <s v="YD13"/>
    <x v="49"/>
    <s v=""/>
    <x v="0"/>
    <n v="1"/>
    <x v="0"/>
    <n v="13.86"/>
    <n v="5.66"/>
    <x v="0"/>
    <x v="1"/>
    <s v=""/>
    <s v=""/>
    <x v="1"/>
    <x v="0"/>
    <d v="2021-02-06T00:00:00"/>
    <x v="1"/>
    <x v="11"/>
    <x v="11"/>
    <s v="LU"/>
    <x v="0"/>
    <n v="6.7500000000000004E-2"/>
    <n v="1"/>
    <n v="1.1867088607593752"/>
    <n v="0.77922077922077926"/>
    <n v="1"/>
    <x v="0"/>
    <n v="0"/>
    <s v=""/>
    <x v="2"/>
    <x v="4"/>
    <x v="7"/>
    <s v=""/>
    <x v="1"/>
    <x v="1"/>
    <x v="1"/>
    <x v="0"/>
    <x v="0"/>
    <x v="1"/>
    <x v="0"/>
    <s v="NABS"/>
    <s v="GUARANÁ"/>
    <x v="0"/>
    <x v="0"/>
    <x v="0"/>
    <x v="4"/>
    <x v="0"/>
    <x v="0"/>
    <x v="5"/>
    <x v="18"/>
    <x v="21"/>
    <x v="58"/>
    <x v="5"/>
    <x v="5"/>
    <x v="120"/>
    <x v="0"/>
    <s v=""/>
    <x v="1"/>
    <x v="1"/>
    <x v="1"/>
  </r>
  <r>
    <x v="2061"/>
    <x v="11"/>
    <x v="0"/>
    <x v="15"/>
    <x v="2061"/>
    <x v="2052"/>
    <x v="1"/>
    <x v="2426"/>
    <s v="0001"/>
    <x v="0"/>
    <s v="3500192"/>
    <x v="11"/>
    <x v="2222"/>
    <s v="YP66"/>
    <x v="49"/>
    <s v=""/>
    <x v="1"/>
    <n v="2"/>
    <x v="0"/>
    <n v="-7.6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1"/>
    <x v="11"/>
    <x v="0"/>
    <x v="15"/>
    <x v="2061"/>
    <x v="2052"/>
    <x v="1"/>
    <x v="2426"/>
    <s v="0001"/>
    <x v="0"/>
    <s v="3500192"/>
    <x v="11"/>
    <x v="2222"/>
    <s v="YD73"/>
    <x v="49"/>
    <s v=""/>
    <x v="1"/>
    <n v="2"/>
    <x v="0"/>
    <n v="7.6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2"/>
    <x v="33"/>
    <x v="0"/>
    <x v="29"/>
    <x v="2062"/>
    <x v="2053"/>
    <x v="0"/>
    <x v="2427"/>
    <s v="0001"/>
    <x v="0"/>
    <s v="8593"/>
    <x v="33"/>
    <x v="2223"/>
    <s v="YD13"/>
    <x v="42"/>
    <s v=""/>
    <x v="0"/>
    <n v="1"/>
    <x v="0"/>
    <n v="12.71"/>
    <n v="2.59"/>
    <x v="0"/>
    <x v="1"/>
    <n v="1"/>
    <n v="12861608"/>
    <x v="993"/>
    <x v="0"/>
    <d v="2021-02-06T00:00:00"/>
    <x v="1"/>
    <x v="11"/>
    <x v="11"/>
    <s v="LU"/>
    <x v="0"/>
    <n v="1.26E-2"/>
    <n v="0.5"/>
    <n v="0.16935483870967788"/>
    <n v="0.3571428571428571"/>
    <n v="1"/>
    <x v="0"/>
    <n v="3"/>
    <n v="1.75"/>
    <x v="2"/>
    <x v="4"/>
    <x v="7"/>
    <n v="3"/>
    <x v="0"/>
    <x v="2366"/>
    <x v="0"/>
    <x v="0"/>
    <x v="0"/>
    <x v="0"/>
    <x v="1"/>
    <s v="CERVEZAS"/>
    <s v="CORONA"/>
    <x v="1"/>
    <x v="0"/>
    <x v="0"/>
    <x v="4"/>
    <x v="0"/>
    <x v="0"/>
    <x v="5"/>
    <x v="18"/>
    <x v="21"/>
    <x v="58"/>
    <x v="5"/>
    <x v="5"/>
    <x v="6"/>
    <x v="2"/>
    <s v="ACTUALIZAR"/>
    <x v="2"/>
    <x v="1"/>
    <x v="1"/>
  </r>
  <r>
    <x v="2062"/>
    <x v="15"/>
    <x v="0"/>
    <x v="29"/>
    <x v="2062"/>
    <x v="2053"/>
    <x v="0"/>
    <x v="2427"/>
    <s v="0001"/>
    <x v="0"/>
    <s v="14523"/>
    <x v="15"/>
    <x v="2223"/>
    <s v="YD13"/>
    <x v="42"/>
    <s v=""/>
    <x v="0"/>
    <n v="1"/>
    <x v="0"/>
    <n v="10.72"/>
    <n v="7.35"/>
    <x v="0"/>
    <x v="1"/>
    <s v=""/>
    <s v=""/>
    <x v="1"/>
    <x v="0"/>
    <d v="2021-02-06T00:00:00"/>
    <x v="1"/>
    <x v="11"/>
    <x v="11"/>
    <s v="LU"/>
    <x v="0"/>
    <n v="1.8599999999999998E-2"/>
    <n v="0.25"/>
    <n v="0.25000000000000067"/>
    <n v="0.3125"/>
    <n v="1"/>
    <x v="0"/>
    <n v="0"/>
    <s v=""/>
    <x v="2"/>
    <x v="4"/>
    <x v="7"/>
    <s v=""/>
    <x v="1"/>
    <x v="1"/>
    <x v="1"/>
    <x v="0"/>
    <x v="0"/>
    <x v="1"/>
    <x v="1"/>
    <s v="CERVEZAS"/>
    <s v="PILSEN CALLAO"/>
    <x v="1"/>
    <x v="0"/>
    <x v="0"/>
    <x v="4"/>
    <x v="0"/>
    <x v="0"/>
    <x v="5"/>
    <x v="18"/>
    <x v="21"/>
    <x v="58"/>
    <x v="5"/>
    <x v="5"/>
    <x v="957"/>
    <x v="2"/>
    <s v=""/>
    <x v="1"/>
    <x v="1"/>
    <x v="1"/>
  </r>
  <r>
    <x v="2062"/>
    <x v="25"/>
    <x v="0"/>
    <x v="29"/>
    <x v="2062"/>
    <x v="2053"/>
    <x v="0"/>
    <x v="2427"/>
    <s v="0001"/>
    <x v="0"/>
    <s v="8758"/>
    <x v="25"/>
    <x v="2223"/>
    <s v="YD13"/>
    <x v="42"/>
    <s v=""/>
    <x v="0"/>
    <n v="1"/>
    <x v="0"/>
    <n v="9.27"/>
    <n v="3.79"/>
    <x v="0"/>
    <x v="1"/>
    <s v=""/>
    <s v=""/>
    <x v="1"/>
    <x v="0"/>
    <d v="2021-02-06T00:00:00"/>
    <x v="1"/>
    <x v="11"/>
    <x v="11"/>
    <s v="LU"/>
    <x v="0"/>
    <n v="6.7500000000000004E-2"/>
    <n v="1"/>
    <n v="1.1867088607593752"/>
    <n v="0.77922077922077926"/>
    <n v="1"/>
    <x v="0"/>
    <n v="0"/>
    <s v=""/>
    <x v="2"/>
    <x v="4"/>
    <x v="7"/>
    <s v=""/>
    <x v="1"/>
    <x v="1"/>
    <x v="1"/>
    <x v="0"/>
    <x v="0"/>
    <x v="1"/>
    <x v="0"/>
    <s v="NABS"/>
    <s v="VIVA BACKUS"/>
    <x v="0"/>
    <x v="0"/>
    <x v="0"/>
    <x v="4"/>
    <x v="0"/>
    <x v="0"/>
    <x v="5"/>
    <x v="18"/>
    <x v="21"/>
    <x v="58"/>
    <x v="5"/>
    <x v="5"/>
    <x v="66"/>
    <x v="0"/>
    <s v=""/>
    <x v="1"/>
    <x v="1"/>
    <x v="1"/>
  </r>
  <r>
    <x v="2063"/>
    <x v="26"/>
    <x v="0"/>
    <x v="15"/>
    <x v="2063"/>
    <x v="2054"/>
    <x v="0"/>
    <x v="2428"/>
    <s v="0001"/>
    <x v="0"/>
    <s v="12408"/>
    <x v="26"/>
    <x v="2224"/>
    <s v="YD13"/>
    <x v="42"/>
    <s v=""/>
    <x v="0"/>
    <n v="1"/>
    <x v="0"/>
    <n v="8.1300000000000008"/>
    <n v="4.5999999999999996"/>
    <x v="0"/>
    <x v="1"/>
    <n v="1"/>
    <n v="12862005"/>
    <x v="993"/>
    <x v="0"/>
    <d v="2021-02-06T00:00:00"/>
    <x v="1"/>
    <x v="11"/>
    <x v="11"/>
    <s v="LU"/>
    <x v="0"/>
    <n v="2.1299999999999999E-2"/>
    <n v="0.25"/>
    <n v="0.28629032258064591"/>
    <n v="0.21428571428571427"/>
    <n v="1"/>
    <x v="0"/>
    <n v="10"/>
    <n v="4.75"/>
    <x v="2"/>
    <x v="4"/>
    <x v="7"/>
    <n v="6"/>
    <x v="0"/>
    <x v="2367"/>
    <x v="2"/>
    <x v="0"/>
    <x v="0"/>
    <x v="2"/>
    <x v="1"/>
    <s v="CERVEZAS"/>
    <s v="GOLDEN"/>
    <x v="1"/>
    <x v="0"/>
    <x v="0"/>
    <x v="4"/>
    <x v="0"/>
    <x v="0"/>
    <x v="5"/>
    <x v="18"/>
    <x v="21"/>
    <x v="58"/>
    <x v="5"/>
    <x v="5"/>
    <x v="47"/>
    <x v="1"/>
    <s v="ACTUALIZAR"/>
    <x v="2"/>
    <x v="1"/>
    <x v="1"/>
  </r>
  <r>
    <x v="2063"/>
    <x v="19"/>
    <x v="0"/>
    <x v="15"/>
    <x v="2063"/>
    <x v="2054"/>
    <x v="0"/>
    <x v="2428"/>
    <s v="0001"/>
    <x v="0"/>
    <s v="7841"/>
    <x v="19"/>
    <x v="2224"/>
    <s v="YD13"/>
    <x v="42"/>
    <s v=""/>
    <x v="0"/>
    <n v="2"/>
    <x v="0"/>
    <n v="34.72"/>
    <n v="7.07"/>
    <x v="0"/>
    <x v="1"/>
    <s v=""/>
    <s v=""/>
    <x v="1"/>
    <x v="0"/>
    <d v="2021-02-06T00:00:00"/>
    <x v="1"/>
    <x v="11"/>
    <x v="11"/>
    <s v="LU"/>
    <x v="0"/>
    <n v="4.2599999999999999E-2"/>
    <n v="0.5"/>
    <n v="0.57258064516129181"/>
    <n v="0.42857142857142855"/>
    <n v="2"/>
    <x v="0"/>
    <n v="0"/>
    <s v=""/>
    <x v="2"/>
    <x v="4"/>
    <x v="7"/>
    <s v=""/>
    <x v="1"/>
    <x v="1"/>
    <x v="1"/>
    <x v="0"/>
    <x v="0"/>
    <x v="1"/>
    <x v="1"/>
    <s v="CERVEZAS"/>
    <s v="CORONA"/>
    <x v="1"/>
    <x v="0"/>
    <x v="0"/>
    <x v="4"/>
    <x v="0"/>
    <x v="0"/>
    <x v="5"/>
    <x v="18"/>
    <x v="21"/>
    <x v="58"/>
    <x v="5"/>
    <x v="5"/>
    <x v="925"/>
    <x v="7"/>
    <s v=""/>
    <x v="1"/>
    <x v="1"/>
    <x v="1"/>
  </r>
  <r>
    <x v="2063"/>
    <x v="13"/>
    <x v="0"/>
    <x v="15"/>
    <x v="2063"/>
    <x v="2054"/>
    <x v="0"/>
    <x v="2428"/>
    <s v="0001"/>
    <x v="0"/>
    <s v="14268"/>
    <x v="13"/>
    <x v="2224"/>
    <s v="YD13"/>
    <x v="42"/>
    <s v=""/>
    <x v="0"/>
    <n v="2"/>
    <x v="0"/>
    <n v="30.24"/>
    <n v="6.15"/>
    <x v="0"/>
    <x v="1"/>
    <s v=""/>
    <s v=""/>
    <x v="1"/>
    <x v="0"/>
    <d v="2021-02-06T00:00:00"/>
    <x v="1"/>
    <x v="11"/>
    <x v="11"/>
    <s v="LU"/>
    <x v="0"/>
    <n v="4.2599999999999999E-2"/>
    <n v="0.5"/>
    <n v="0.57258064516129181"/>
    <n v="0.42857142857142855"/>
    <n v="2"/>
    <x v="0"/>
    <n v="0"/>
    <s v=""/>
    <x v="2"/>
    <x v="4"/>
    <x v="7"/>
    <s v=""/>
    <x v="1"/>
    <x v="1"/>
    <x v="1"/>
    <x v="0"/>
    <x v="0"/>
    <x v="1"/>
    <x v="1"/>
    <s v="CERVEZAS"/>
    <s v="PILSEN CALLAO"/>
    <x v="1"/>
    <x v="0"/>
    <x v="0"/>
    <x v="4"/>
    <x v="0"/>
    <x v="0"/>
    <x v="5"/>
    <x v="18"/>
    <x v="21"/>
    <x v="58"/>
    <x v="5"/>
    <x v="5"/>
    <x v="26"/>
    <x v="1"/>
    <s v=""/>
    <x v="1"/>
    <x v="1"/>
    <x v="1"/>
  </r>
  <r>
    <x v="2063"/>
    <x v="7"/>
    <x v="0"/>
    <x v="15"/>
    <x v="2063"/>
    <x v="2054"/>
    <x v="0"/>
    <x v="2428"/>
    <s v="0001"/>
    <x v="0"/>
    <s v="6842"/>
    <x v="7"/>
    <x v="2224"/>
    <s v="YD11"/>
    <x v="42"/>
    <s v=""/>
    <x v="0"/>
    <n v="1"/>
    <x v="0"/>
    <n v="34.56"/>
    <n v="27.73"/>
    <x v="0"/>
    <x v="1"/>
    <s v=""/>
    <s v=""/>
    <x v="1"/>
    <x v="0"/>
    <d v="2021-02-06T00:00:00"/>
    <x v="1"/>
    <x v="11"/>
    <x v="11"/>
    <s v="LU"/>
    <x v="0"/>
    <n v="7.4399999999999994E-2"/>
    <n v="1"/>
    <n v="1.0000000000000027"/>
    <n v="1.4285714285714284"/>
    <n v="1"/>
    <x v="0"/>
    <n v="0"/>
    <s v=""/>
    <x v="2"/>
    <x v="4"/>
    <x v="7"/>
    <s v=""/>
    <x v="1"/>
    <x v="1"/>
    <x v="1"/>
    <x v="0"/>
    <x v="0"/>
    <x v="1"/>
    <x v="1"/>
    <s v="CERVEZAS"/>
    <s v="CUSQUEÑA"/>
    <x v="2"/>
    <x v="0"/>
    <x v="0"/>
    <x v="4"/>
    <x v="0"/>
    <x v="0"/>
    <x v="5"/>
    <x v="18"/>
    <x v="21"/>
    <x v="58"/>
    <x v="5"/>
    <x v="5"/>
    <x v="19"/>
    <x v="5"/>
    <s v=""/>
    <x v="1"/>
    <x v="1"/>
    <x v="1"/>
  </r>
  <r>
    <x v="2063"/>
    <x v="19"/>
    <x v="0"/>
    <x v="15"/>
    <x v="2063"/>
    <x v="2054"/>
    <x v="0"/>
    <x v="2429"/>
    <s v="0001"/>
    <x v="0"/>
    <s v="7841"/>
    <x v="19"/>
    <x v="2225"/>
    <s v="YD13"/>
    <x v="49"/>
    <s v=""/>
    <x v="0"/>
    <n v="1"/>
    <x v="0"/>
    <n v="13.12"/>
    <n v="2.67"/>
    <x v="0"/>
    <x v="1"/>
    <s v=""/>
    <s v=""/>
    <x v="1"/>
    <x v="0"/>
    <d v="2021-02-06T00:00:00"/>
    <x v="1"/>
    <x v="11"/>
    <x v="11"/>
    <s v="LU"/>
    <x v="0"/>
    <n v="2.1299999999999999E-2"/>
    <n v="0.25"/>
    <n v="0.28629032258064591"/>
    <n v="0.21428571428571427"/>
    <n v="1"/>
    <x v="0"/>
    <n v="0"/>
    <s v=""/>
    <x v="2"/>
    <x v="4"/>
    <x v="7"/>
    <n v="4"/>
    <x v="0"/>
    <x v="2368"/>
    <x v="1"/>
    <x v="0"/>
    <x v="0"/>
    <x v="1"/>
    <x v="1"/>
    <s v="CERVEZAS"/>
    <s v="CORONA"/>
    <x v="1"/>
    <x v="0"/>
    <x v="0"/>
    <x v="4"/>
    <x v="0"/>
    <x v="0"/>
    <x v="5"/>
    <x v="18"/>
    <x v="21"/>
    <x v="58"/>
    <x v="5"/>
    <x v="5"/>
    <x v="926"/>
    <x v="7"/>
    <s v=""/>
    <x v="1"/>
    <x v="1"/>
    <x v="1"/>
  </r>
  <r>
    <x v="2063"/>
    <x v="13"/>
    <x v="0"/>
    <x v="15"/>
    <x v="2063"/>
    <x v="2054"/>
    <x v="0"/>
    <x v="2429"/>
    <s v="0001"/>
    <x v="0"/>
    <s v="14268"/>
    <x v="13"/>
    <x v="2225"/>
    <s v="YD13"/>
    <x v="49"/>
    <s v=""/>
    <x v="0"/>
    <n v="1"/>
    <x v="0"/>
    <n v="15.12"/>
    <n v="3.08"/>
    <x v="0"/>
    <x v="1"/>
    <s v=""/>
    <s v=""/>
    <x v="1"/>
    <x v="0"/>
    <d v="2021-02-06T00:00:00"/>
    <x v="1"/>
    <x v="11"/>
    <x v="11"/>
    <s v="LU"/>
    <x v="0"/>
    <n v="2.1299999999999999E-2"/>
    <n v="0.25"/>
    <n v="0.28629032258064591"/>
    <n v="0.21428571428571427"/>
    <n v="1"/>
    <x v="0"/>
    <n v="0"/>
    <s v=""/>
    <x v="2"/>
    <x v="4"/>
    <x v="7"/>
    <s v=""/>
    <x v="1"/>
    <x v="1"/>
    <x v="1"/>
    <x v="0"/>
    <x v="0"/>
    <x v="1"/>
    <x v="1"/>
    <s v="CERVEZAS"/>
    <s v="PILSEN CALLAO"/>
    <x v="1"/>
    <x v="0"/>
    <x v="0"/>
    <x v="4"/>
    <x v="0"/>
    <x v="0"/>
    <x v="5"/>
    <x v="18"/>
    <x v="21"/>
    <x v="58"/>
    <x v="5"/>
    <x v="5"/>
    <x v="2"/>
    <x v="1"/>
    <s v=""/>
    <x v="1"/>
    <x v="1"/>
    <x v="1"/>
  </r>
  <r>
    <x v="2063"/>
    <x v="28"/>
    <x v="0"/>
    <x v="15"/>
    <x v="2063"/>
    <x v="2054"/>
    <x v="0"/>
    <x v="2429"/>
    <s v="0001"/>
    <x v="0"/>
    <s v="14974"/>
    <x v="28"/>
    <x v="2225"/>
    <s v="YD13"/>
    <x v="49"/>
    <s v=""/>
    <x v="0"/>
    <n v="2"/>
    <x v="0"/>
    <n v="16.239999999999998"/>
    <n v="8.76"/>
    <x v="0"/>
    <x v="1"/>
    <s v=""/>
    <s v=""/>
    <x v="1"/>
    <x v="0"/>
    <d v="2021-02-06T00:00:00"/>
    <x v="1"/>
    <x v="11"/>
    <x v="11"/>
    <s v="LU"/>
    <x v="0"/>
    <n v="3.9600000000000003E-2"/>
    <n v="2"/>
    <n v="0.53225806451613056"/>
    <n v="2.6373626373626378"/>
    <n v="2"/>
    <x v="0"/>
    <n v="0"/>
    <s v=""/>
    <x v="2"/>
    <x v="4"/>
    <x v="7"/>
    <s v=""/>
    <x v="1"/>
    <x v="1"/>
    <x v="1"/>
    <x v="0"/>
    <x v="0"/>
    <x v="1"/>
    <x v="1"/>
    <s v="CERVEZAS"/>
    <s v="GOLDEN"/>
    <x v="1"/>
    <x v="0"/>
    <x v="0"/>
    <x v="4"/>
    <x v="0"/>
    <x v="0"/>
    <x v="5"/>
    <x v="18"/>
    <x v="21"/>
    <x v="58"/>
    <x v="5"/>
    <x v="5"/>
    <x v="732"/>
    <x v="2"/>
    <s v=""/>
    <x v="1"/>
    <x v="1"/>
    <x v="1"/>
  </r>
  <r>
    <x v="2063"/>
    <x v="11"/>
    <x v="0"/>
    <x v="15"/>
    <x v="2063"/>
    <x v="2054"/>
    <x v="1"/>
    <x v="2428"/>
    <s v="0001"/>
    <x v="0"/>
    <s v="3500192"/>
    <x v="11"/>
    <x v="2224"/>
    <s v="YP66"/>
    <x v="42"/>
    <s v=""/>
    <x v="1"/>
    <n v="1"/>
    <x v="0"/>
    <n v="-3.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1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3"/>
    <x v="11"/>
    <x v="0"/>
    <x v="15"/>
    <x v="2063"/>
    <x v="2054"/>
    <x v="1"/>
    <x v="2428"/>
    <s v="0001"/>
    <x v="0"/>
    <s v="3500192"/>
    <x v="11"/>
    <x v="2224"/>
    <s v="YD73"/>
    <x v="42"/>
    <s v=""/>
    <x v="1"/>
    <n v="1"/>
    <x v="0"/>
    <n v="3.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4"/>
    <x v="16"/>
    <x v="0"/>
    <x v="14"/>
    <x v="2064"/>
    <x v="2055"/>
    <x v="0"/>
    <x v="2430"/>
    <s v="0001"/>
    <x v="0"/>
    <s v="11114"/>
    <x v="16"/>
    <x v="2226"/>
    <s v="YD13"/>
    <x v="69"/>
    <s v=""/>
    <x v="0"/>
    <n v="1"/>
    <x v="0"/>
    <n v="9.24"/>
    <n v="3.78"/>
    <x v="0"/>
    <x v="1"/>
    <n v="1"/>
    <n v="12862844"/>
    <x v="993"/>
    <x v="0"/>
    <d v="2021-02-06T00:00:00"/>
    <x v="1"/>
    <x v="11"/>
    <x v="11"/>
    <s v="LU"/>
    <x v="0"/>
    <n v="4.4999999999999998E-2"/>
    <n v="0.5"/>
    <n v="0.79113924050625006"/>
    <n v="0.5357142857142857"/>
    <n v="1"/>
    <x v="0"/>
    <n v="44"/>
    <n v="42.083333333300004"/>
    <x v="2"/>
    <x v="4"/>
    <x v="7"/>
    <n v="29"/>
    <x v="0"/>
    <x v="2369"/>
    <x v="2"/>
    <x v="0"/>
    <x v="0"/>
    <x v="3"/>
    <x v="0"/>
    <s v="NABS"/>
    <s v="GUARANÁ"/>
    <x v="0"/>
    <x v="0"/>
    <x v="0"/>
    <x v="4"/>
    <x v="0"/>
    <x v="0"/>
    <x v="5"/>
    <x v="18"/>
    <x v="21"/>
    <x v="58"/>
    <x v="5"/>
    <x v="5"/>
    <x v="23"/>
    <x v="0"/>
    <s v="ACTUALIZAR"/>
    <x v="2"/>
    <x v="1"/>
    <x v="1"/>
  </r>
  <r>
    <x v="2064"/>
    <x v="26"/>
    <x v="0"/>
    <x v="14"/>
    <x v="2064"/>
    <x v="2055"/>
    <x v="0"/>
    <x v="2430"/>
    <s v="0001"/>
    <x v="0"/>
    <s v="12408"/>
    <x v="26"/>
    <x v="2226"/>
    <s v="YD13"/>
    <x v="69"/>
    <s v=""/>
    <x v="0"/>
    <n v="1"/>
    <x v="0"/>
    <n v="8.1300000000000008"/>
    <n v="4.5999999999999996"/>
    <x v="0"/>
    <x v="1"/>
    <s v=""/>
    <s v=""/>
    <x v="1"/>
    <x v="0"/>
    <d v="2021-02-06T00:00:00"/>
    <x v="1"/>
    <x v="11"/>
    <x v="11"/>
    <s v="LU"/>
    <x v="0"/>
    <n v="2.1299999999999999E-2"/>
    <n v="0.25"/>
    <n v="0.28629032258064591"/>
    <n v="0.21428571428571427"/>
    <n v="1"/>
    <x v="0"/>
    <n v="0"/>
    <s v=""/>
    <x v="2"/>
    <x v="4"/>
    <x v="7"/>
    <s v=""/>
    <x v="1"/>
    <x v="1"/>
    <x v="1"/>
    <x v="0"/>
    <x v="0"/>
    <x v="1"/>
    <x v="1"/>
    <s v="CERVEZAS"/>
    <s v="GOLDEN"/>
    <x v="1"/>
    <x v="0"/>
    <x v="0"/>
    <x v="4"/>
    <x v="0"/>
    <x v="0"/>
    <x v="5"/>
    <x v="18"/>
    <x v="21"/>
    <x v="58"/>
    <x v="5"/>
    <x v="5"/>
    <x v="47"/>
    <x v="1"/>
    <s v=""/>
    <x v="1"/>
    <x v="1"/>
    <x v="1"/>
  </r>
  <r>
    <x v="2064"/>
    <x v="0"/>
    <x v="0"/>
    <x v="14"/>
    <x v="2064"/>
    <x v="2055"/>
    <x v="0"/>
    <x v="2430"/>
    <s v="0001"/>
    <x v="0"/>
    <s v="11112"/>
    <x v="0"/>
    <x v="2226"/>
    <s v="YD13"/>
    <x v="69"/>
    <s v=""/>
    <x v="0"/>
    <n v="1"/>
    <x v="0"/>
    <n v="16.91"/>
    <n v="6.9"/>
    <x v="0"/>
    <x v="1"/>
    <s v=""/>
    <s v=""/>
    <x v="1"/>
    <x v="0"/>
    <d v="2021-02-06T00:00:00"/>
    <x v="1"/>
    <x v="11"/>
    <x v="11"/>
    <s v="LU"/>
    <x v="0"/>
    <n v="0.12039999999999999"/>
    <n v="0.33333333330000003"/>
    <n v="2.1167369901545001"/>
    <n v="1.2"/>
    <n v="1"/>
    <x v="0"/>
    <n v="0"/>
    <s v=""/>
    <x v="2"/>
    <x v="4"/>
    <x v="7"/>
    <s v=""/>
    <x v="1"/>
    <x v="1"/>
    <x v="1"/>
    <x v="0"/>
    <x v="0"/>
    <x v="1"/>
    <x v="0"/>
    <s v="NABS"/>
    <s v="GUARANÁ"/>
    <x v="0"/>
    <x v="0"/>
    <x v="0"/>
    <x v="4"/>
    <x v="0"/>
    <x v="0"/>
    <x v="5"/>
    <x v="18"/>
    <x v="21"/>
    <x v="58"/>
    <x v="5"/>
    <x v="5"/>
    <x v="0"/>
    <x v="0"/>
    <s v=""/>
    <x v="1"/>
    <x v="1"/>
    <x v="1"/>
  </r>
  <r>
    <x v="2064"/>
    <x v="4"/>
    <x v="0"/>
    <x v="14"/>
    <x v="2064"/>
    <x v="2055"/>
    <x v="0"/>
    <x v="2430"/>
    <s v="0001"/>
    <x v="0"/>
    <s v="2395"/>
    <x v="4"/>
    <x v="2226"/>
    <s v="YD11"/>
    <x v="69"/>
    <s v=""/>
    <x v="0"/>
    <n v="25"/>
    <x v="0"/>
    <n v="766.11"/>
    <n v="673.12"/>
    <x v="0"/>
    <x v="1"/>
    <s v=""/>
    <s v=""/>
    <x v="1"/>
    <x v="0"/>
    <d v="2021-02-06T00:00:00"/>
    <x v="1"/>
    <x v="11"/>
    <x v="11"/>
    <s v="LU"/>
    <x v="0"/>
    <n v="1.86"/>
    <n v="25"/>
    <n v="25.000000000000068"/>
    <n v="35.714285714285708"/>
    <n v="25"/>
    <x v="0"/>
    <n v="0"/>
    <s v=""/>
    <x v="2"/>
    <x v="4"/>
    <x v="7"/>
    <s v=""/>
    <x v="1"/>
    <x v="1"/>
    <x v="1"/>
    <x v="0"/>
    <x v="0"/>
    <x v="1"/>
    <x v="1"/>
    <s v="CERVEZAS"/>
    <s v="PILSEN TRUJILLO"/>
    <x v="2"/>
    <x v="0"/>
    <x v="0"/>
    <x v="4"/>
    <x v="0"/>
    <x v="0"/>
    <x v="5"/>
    <x v="18"/>
    <x v="21"/>
    <x v="58"/>
    <x v="5"/>
    <x v="5"/>
    <x v="958"/>
    <x v="3"/>
    <s v=""/>
    <x v="1"/>
    <x v="1"/>
    <x v="1"/>
  </r>
  <r>
    <x v="2064"/>
    <x v="8"/>
    <x v="0"/>
    <x v="14"/>
    <x v="2064"/>
    <x v="2055"/>
    <x v="0"/>
    <x v="2430"/>
    <s v="0001"/>
    <x v="0"/>
    <s v="6843"/>
    <x v="8"/>
    <x v="2226"/>
    <s v="YD11"/>
    <x v="69"/>
    <s v=""/>
    <x v="0"/>
    <n v="1"/>
    <x v="0"/>
    <n v="34.56"/>
    <n v="27.73"/>
    <x v="0"/>
    <x v="1"/>
    <s v=""/>
    <s v=""/>
    <x v="1"/>
    <x v="0"/>
    <d v="2021-02-06T00:00:00"/>
    <x v="1"/>
    <x v="11"/>
    <x v="11"/>
    <s v="LU"/>
    <x v="0"/>
    <n v="7.4399999999999994E-2"/>
    <n v="1"/>
    <n v="1.0000000000000027"/>
    <n v="1.4285714285714284"/>
    <n v="1"/>
    <x v="0"/>
    <n v="0"/>
    <s v=""/>
    <x v="2"/>
    <x v="4"/>
    <x v="7"/>
    <s v=""/>
    <x v="1"/>
    <x v="1"/>
    <x v="1"/>
    <x v="0"/>
    <x v="0"/>
    <x v="1"/>
    <x v="1"/>
    <s v="CERVEZAS"/>
    <s v="CUSQUEÑA"/>
    <x v="2"/>
    <x v="0"/>
    <x v="0"/>
    <x v="4"/>
    <x v="0"/>
    <x v="0"/>
    <x v="5"/>
    <x v="18"/>
    <x v="21"/>
    <x v="58"/>
    <x v="5"/>
    <x v="5"/>
    <x v="19"/>
    <x v="5"/>
    <s v=""/>
    <x v="1"/>
    <x v="1"/>
    <x v="1"/>
  </r>
  <r>
    <x v="2064"/>
    <x v="4"/>
    <x v="0"/>
    <x v="14"/>
    <x v="2064"/>
    <x v="2055"/>
    <x v="0"/>
    <x v="2431"/>
    <s v="0001"/>
    <x v="0"/>
    <s v="2395"/>
    <x v="4"/>
    <x v="2227"/>
    <s v="YD11"/>
    <x v="49"/>
    <s v=""/>
    <x v="0"/>
    <n v="10"/>
    <x v="0"/>
    <n v="301.36"/>
    <n v="268.20999999999998"/>
    <x v="0"/>
    <x v="1"/>
    <s v=""/>
    <s v=""/>
    <x v="1"/>
    <x v="0"/>
    <d v="2021-02-06T00:00:00"/>
    <x v="1"/>
    <x v="11"/>
    <x v="11"/>
    <s v="LU"/>
    <x v="0"/>
    <n v="0.74399999999999999"/>
    <n v="10"/>
    <n v="10.000000000000027"/>
    <n v="14.285714285714285"/>
    <n v="10"/>
    <x v="0"/>
    <n v="0"/>
    <s v=""/>
    <x v="2"/>
    <x v="4"/>
    <x v="7"/>
    <n v="15"/>
    <x v="0"/>
    <x v="2370"/>
    <x v="1"/>
    <x v="0"/>
    <x v="0"/>
    <x v="1"/>
    <x v="1"/>
    <s v="CERVEZAS"/>
    <s v="PILSEN TRUJILLO"/>
    <x v="2"/>
    <x v="0"/>
    <x v="0"/>
    <x v="4"/>
    <x v="0"/>
    <x v="0"/>
    <x v="5"/>
    <x v="18"/>
    <x v="21"/>
    <x v="58"/>
    <x v="5"/>
    <x v="5"/>
    <x v="959"/>
    <x v="3"/>
    <s v=""/>
    <x v="1"/>
    <x v="1"/>
    <x v="1"/>
  </r>
  <r>
    <x v="2064"/>
    <x v="5"/>
    <x v="0"/>
    <x v="14"/>
    <x v="2064"/>
    <x v="2055"/>
    <x v="0"/>
    <x v="2431"/>
    <s v="0001"/>
    <x v="0"/>
    <s v="2821"/>
    <x v="5"/>
    <x v="2227"/>
    <s v="YD11"/>
    <x v="49"/>
    <s v=""/>
    <x v="0"/>
    <n v="2"/>
    <x v="0"/>
    <n v="61.41"/>
    <n v="54.54"/>
    <x v="0"/>
    <x v="1"/>
    <s v=""/>
    <s v=""/>
    <x v="1"/>
    <x v="0"/>
    <d v="2021-02-06T00:00:00"/>
    <x v="1"/>
    <x v="11"/>
    <x v="11"/>
    <s v="LU"/>
    <x v="0"/>
    <n v="0.1512"/>
    <n v="2"/>
    <n v="2.0322580645161343"/>
    <n v="2.8571428571428568"/>
    <n v="2"/>
    <x v="0"/>
    <n v="0"/>
    <s v=""/>
    <x v="2"/>
    <x v="4"/>
    <x v="7"/>
    <s v=""/>
    <x v="1"/>
    <x v="1"/>
    <x v="1"/>
    <x v="0"/>
    <x v="0"/>
    <x v="1"/>
    <x v="1"/>
    <s v="CERVEZAS"/>
    <s v="PILSEN CALLAO"/>
    <x v="2"/>
    <x v="0"/>
    <x v="0"/>
    <x v="4"/>
    <x v="0"/>
    <x v="0"/>
    <x v="5"/>
    <x v="18"/>
    <x v="21"/>
    <x v="58"/>
    <x v="5"/>
    <x v="5"/>
    <x v="15"/>
    <x v="3"/>
    <s v=""/>
    <x v="1"/>
    <x v="1"/>
    <x v="1"/>
  </r>
  <r>
    <x v="2064"/>
    <x v="7"/>
    <x v="0"/>
    <x v="14"/>
    <x v="2064"/>
    <x v="2055"/>
    <x v="0"/>
    <x v="2431"/>
    <s v="0001"/>
    <x v="0"/>
    <s v="6842"/>
    <x v="7"/>
    <x v="2227"/>
    <s v="YD11"/>
    <x v="49"/>
    <s v=""/>
    <x v="0"/>
    <n v="1"/>
    <x v="0"/>
    <n v="34.56"/>
    <n v="27.73"/>
    <x v="0"/>
    <x v="1"/>
    <s v=""/>
    <s v=""/>
    <x v="1"/>
    <x v="0"/>
    <d v="2021-02-06T00:00:00"/>
    <x v="1"/>
    <x v="11"/>
    <x v="11"/>
    <s v="LU"/>
    <x v="0"/>
    <n v="7.4399999999999994E-2"/>
    <n v="1"/>
    <n v="1.0000000000000027"/>
    <n v="1.4285714285714284"/>
    <n v="1"/>
    <x v="0"/>
    <n v="0"/>
    <s v=""/>
    <x v="2"/>
    <x v="4"/>
    <x v="7"/>
    <s v=""/>
    <x v="1"/>
    <x v="1"/>
    <x v="1"/>
    <x v="0"/>
    <x v="0"/>
    <x v="1"/>
    <x v="1"/>
    <s v="CERVEZAS"/>
    <s v="CUSQUEÑA"/>
    <x v="2"/>
    <x v="0"/>
    <x v="0"/>
    <x v="4"/>
    <x v="0"/>
    <x v="0"/>
    <x v="5"/>
    <x v="18"/>
    <x v="21"/>
    <x v="58"/>
    <x v="5"/>
    <x v="5"/>
    <x v="19"/>
    <x v="5"/>
    <s v=""/>
    <x v="1"/>
    <x v="1"/>
    <x v="1"/>
  </r>
  <r>
    <x v="2064"/>
    <x v="27"/>
    <x v="0"/>
    <x v="14"/>
    <x v="2064"/>
    <x v="2055"/>
    <x v="0"/>
    <x v="2431"/>
    <s v="0001"/>
    <x v="0"/>
    <s v="12401"/>
    <x v="27"/>
    <x v="2227"/>
    <s v="YD11"/>
    <x v="49"/>
    <s v=""/>
    <x v="0"/>
    <n v="2"/>
    <x v="0"/>
    <n v="50.84"/>
    <n v="31.1"/>
    <x v="0"/>
    <x v="1"/>
    <s v=""/>
    <s v=""/>
    <x v="1"/>
    <x v="0"/>
    <d v="2021-02-06T00:00:00"/>
    <x v="1"/>
    <x v="11"/>
    <x v="11"/>
    <s v="LU"/>
    <x v="0"/>
    <n v="0.14879999999999999"/>
    <n v="2"/>
    <n v="2.0000000000000053"/>
    <n v="2.8571428571428568"/>
    <n v="2"/>
    <x v="0"/>
    <n v="0"/>
    <s v=""/>
    <x v="2"/>
    <x v="4"/>
    <x v="7"/>
    <s v=""/>
    <x v="1"/>
    <x v="1"/>
    <x v="1"/>
    <x v="0"/>
    <x v="0"/>
    <x v="1"/>
    <x v="1"/>
    <s v="CERVEZAS"/>
    <s v="GOLDEN"/>
    <x v="2"/>
    <x v="0"/>
    <x v="0"/>
    <x v="4"/>
    <x v="0"/>
    <x v="0"/>
    <x v="5"/>
    <x v="18"/>
    <x v="21"/>
    <x v="58"/>
    <x v="5"/>
    <x v="5"/>
    <x v="197"/>
    <x v="9"/>
    <s v=""/>
    <x v="1"/>
    <x v="1"/>
    <x v="1"/>
  </r>
  <r>
    <x v="2064"/>
    <x v="11"/>
    <x v="0"/>
    <x v="14"/>
    <x v="2064"/>
    <x v="2055"/>
    <x v="1"/>
    <x v="2430"/>
    <s v="0001"/>
    <x v="0"/>
    <s v="3500192"/>
    <x v="11"/>
    <x v="2226"/>
    <s v="YP66"/>
    <x v="69"/>
    <s v=""/>
    <x v="1"/>
    <n v="26"/>
    <x v="0"/>
    <n v="-98.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1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4"/>
    <x v="11"/>
    <x v="0"/>
    <x v="14"/>
    <x v="2064"/>
    <x v="2055"/>
    <x v="1"/>
    <x v="2430"/>
    <s v="0001"/>
    <x v="0"/>
    <s v="3500192"/>
    <x v="11"/>
    <x v="2226"/>
    <s v="YD73"/>
    <x v="69"/>
    <s v=""/>
    <x v="1"/>
    <n v="1"/>
    <x v="0"/>
    <n v="3.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4"/>
    <x v="11"/>
    <x v="0"/>
    <x v="14"/>
    <x v="2064"/>
    <x v="2055"/>
    <x v="1"/>
    <x v="2430"/>
    <s v="0001"/>
    <x v="0"/>
    <s v="3500192"/>
    <x v="11"/>
    <x v="2226"/>
    <s v="YD73"/>
    <x v="69"/>
    <s v=""/>
    <x v="1"/>
    <n v="25"/>
    <x v="0"/>
    <n v="95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4"/>
    <x v="11"/>
    <x v="0"/>
    <x v="14"/>
    <x v="2064"/>
    <x v="2055"/>
    <x v="1"/>
    <x v="2431"/>
    <s v="0001"/>
    <x v="0"/>
    <s v="3500192"/>
    <x v="11"/>
    <x v="2227"/>
    <s v="YP66"/>
    <x v="49"/>
    <s v=""/>
    <x v="1"/>
    <n v="15"/>
    <x v="0"/>
    <n v="-57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1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4"/>
    <x v="11"/>
    <x v="0"/>
    <x v="14"/>
    <x v="2064"/>
    <x v="2055"/>
    <x v="1"/>
    <x v="2431"/>
    <s v="0001"/>
    <x v="0"/>
    <s v="3500192"/>
    <x v="11"/>
    <x v="2227"/>
    <s v="YD73"/>
    <x v="49"/>
    <s v=""/>
    <x v="1"/>
    <n v="10"/>
    <x v="0"/>
    <n v="3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4"/>
    <x v="11"/>
    <x v="0"/>
    <x v="14"/>
    <x v="2064"/>
    <x v="2055"/>
    <x v="1"/>
    <x v="2431"/>
    <s v="0001"/>
    <x v="0"/>
    <s v="3500192"/>
    <x v="11"/>
    <x v="2227"/>
    <s v="YD73"/>
    <x v="49"/>
    <s v=""/>
    <x v="1"/>
    <n v="2"/>
    <x v="0"/>
    <n v="7.6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4"/>
    <x v="11"/>
    <x v="0"/>
    <x v="14"/>
    <x v="2064"/>
    <x v="2055"/>
    <x v="1"/>
    <x v="2431"/>
    <s v="0001"/>
    <x v="0"/>
    <s v="3500192"/>
    <x v="11"/>
    <x v="2227"/>
    <s v="YD73"/>
    <x v="49"/>
    <s v=""/>
    <x v="1"/>
    <n v="1"/>
    <x v="0"/>
    <n v="3.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4"/>
    <x v="11"/>
    <x v="0"/>
    <x v="14"/>
    <x v="2064"/>
    <x v="2055"/>
    <x v="1"/>
    <x v="2431"/>
    <s v="0001"/>
    <x v="0"/>
    <s v="3500192"/>
    <x v="11"/>
    <x v="2227"/>
    <s v="YD73"/>
    <x v="49"/>
    <s v=""/>
    <x v="1"/>
    <n v="2"/>
    <x v="0"/>
    <n v="7.6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5"/>
    <x v="4"/>
    <x v="0"/>
    <x v="4"/>
    <x v="2065"/>
    <x v="2056"/>
    <x v="0"/>
    <x v="2432"/>
    <s v="0001"/>
    <x v="0"/>
    <s v="2395"/>
    <x v="4"/>
    <x v="2228"/>
    <s v="YD11"/>
    <x v="49"/>
    <s v=""/>
    <x v="0"/>
    <n v="1"/>
    <x v="0"/>
    <n v="22.51"/>
    <n v="25.28"/>
    <x v="0"/>
    <x v="1"/>
    <n v="1"/>
    <n v="12862852"/>
    <x v="993"/>
    <x v="0"/>
    <d v="2021-02-06T00:00:00"/>
    <x v="1"/>
    <x v="11"/>
    <x v="11"/>
    <s v="LU"/>
    <x v="0"/>
    <n v="7.4399999999999994E-2"/>
    <n v="1"/>
    <n v="1.0000000000000027"/>
    <n v="1.4285714285714284"/>
    <n v="1"/>
    <x v="0"/>
    <n v="3"/>
    <n v="2.5"/>
    <x v="2"/>
    <x v="4"/>
    <x v="7"/>
    <n v="3"/>
    <x v="0"/>
    <x v="2371"/>
    <x v="0"/>
    <x v="0"/>
    <x v="0"/>
    <x v="0"/>
    <x v="1"/>
    <s v="CERVEZAS"/>
    <s v="PILSEN TRUJILLO"/>
    <x v="2"/>
    <x v="0"/>
    <x v="0"/>
    <x v="4"/>
    <x v="0"/>
    <x v="0"/>
    <x v="5"/>
    <x v="18"/>
    <x v="21"/>
    <x v="58"/>
    <x v="5"/>
    <x v="5"/>
    <x v="899"/>
    <x v="3"/>
    <s v="ACTUALIZAR"/>
    <x v="2"/>
    <x v="1"/>
    <x v="1"/>
  </r>
  <r>
    <x v="2065"/>
    <x v="5"/>
    <x v="0"/>
    <x v="4"/>
    <x v="2065"/>
    <x v="2056"/>
    <x v="0"/>
    <x v="2432"/>
    <s v="0001"/>
    <x v="0"/>
    <s v="2821"/>
    <x v="5"/>
    <x v="2228"/>
    <s v="YD11"/>
    <x v="49"/>
    <s v=""/>
    <x v="0"/>
    <n v="1"/>
    <x v="0"/>
    <n v="30.71"/>
    <n v="27.27"/>
    <x v="0"/>
    <x v="1"/>
    <s v=""/>
    <s v=""/>
    <x v="1"/>
    <x v="0"/>
    <d v="2021-02-06T00:00:00"/>
    <x v="1"/>
    <x v="11"/>
    <x v="11"/>
    <s v="LU"/>
    <x v="0"/>
    <n v="7.5600000000000001E-2"/>
    <n v="1"/>
    <n v="1.0161290322580672"/>
    <n v="1.4285714285714284"/>
    <n v="1"/>
    <x v="0"/>
    <n v="0"/>
    <s v=""/>
    <x v="2"/>
    <x v="4"/>
    <x v="7"/>
    <s v=""/>
    <x v="1"/>
    <x v="1"/>
    <x v="1"/>
    <x v="0"/>
    <x v="0"/>
    <x v="1"/>
    <x v="1"/>
    <s v="CERVEZAS"/>
    <s v="PILSEN CALLAO"/>
    <x v="2"/>
    <x v="0"/>
    <x v="0"/>
    <x v="4"/>
    <x v="0"/>
    <x v="0"/>
    <x v="5"/>
    <x v="18"/>
    <x v="21"/>
    <x v="58"/>
    <x v="5"/>
    <x v="5"/>
    <x v="5"/>
    <x v="3"/>
    <s v=""/>
    <x v="1"/>
    <x v="1"/>
    <x v="1"/>
  </r>
  <r>
    <x v="2065"/>
    <x v="32"/>
    <x v="0"/>
    <x v="4"/>
    <x v="2065"/>
    <x v="2056"/>
    <x v="0"/>
    <x v="2432"/>
    <s v="0001"/>
    <x v="0"/>
    <s v="9314"/>
    <x v="32"/>
    <x v="2228"/>
    <s v="YD13"/>
    <x v="49"/>
    <s v=""/>
    <x v="0"/>
    <n v="1"/>
    <x v="0"/>
    <n v="7.24"/>
    <n v="2.75"/>
    <x v="0"/>
    <x v="1"/>
    <s v=""/>
    <s v=""/>
    <x v="1"/>
    <x v="0"/>
    <d v="2021-02-06T00:00:00"/>
    <x v="1"/>
    <x v="11"/>
    <x v="11"/>
    <s v="LU"/>
    <x v="0"/>
    <n v="3.9600000000000003E-2"/>
    <n v="0.5"/>
    <n v="0.69620253164550006"/>
    <n v="0.44444444444444448"/>
    <n v="1"/>
    <x v="0"/>
    <n v="0"/>
    <s v=""/>
    <x v="2"/>
    <x v="4"/>
    <x v="7"/>
    <s v=""/>
    <x v="1"/>
    <x v="1"/>
    <x v="1"/>
    <x v="0"/>
    <x v="0"/>
    <x v="1"/>
    <x v="0"/>
    <s v="NABS"/>
    <s v="MALTIN POWER"/>
    <x v="0"/>
    <x v="0"/>
    <x v="0"/>
    <x v="4"/>
    <x v="0"/>
    <x v="0"/>
    <x v="5"/>
    <x v="18"/>
    <x v="21"/>
    <x v="58"/>
    <x v="5"/>
    <x v="5"/>
    <x v="115"/>
    <x v="10"/>
    <s v=""/>
    <x v="1"/>
    <x v="1"/>
    <x v="1"/>
  </r>
  <r>
    <x v="2065"/>
    <x v="11"/>
    <x v="0"/>
    <x v="4"/>
    <x v="2065"/>
    <x v="2056"/>
    <x v="1"/>
    <x v="2432"/>
    <s v="0001"/>
    <x v="0"/>
    <s v="3500192"/>
    <x v="11"/>
    <x v="2228"/>
    <s v="YP66"/>
    <x v="49"/>
    <s v=""/>
    <x v="1"/>
    <n v="2"/>
    <x v="0"/>
    <n v="-7.6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5"/>
    <x v="11"/>
    <x v="0"/>
    <x v="4"/>
    <x v="2065"/>
    <x v="2056"/>
    <x v="1"/>
    <x v="2432"/>
    <s v="0001"/>
    <x v="0"/>
    <s v="3500192"/>
    <x v="11"/>
    <x v="2228"/>
    <s v="YD73"/>
    <x v="49"/>
    <s v=""/>
    <x v="1"/>
    <n v="1"/>
    <x v="0"/>
    <n v="3.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5"/>
    <x v="11"/>
    <x v="0"/>
    <x v="4"/>
    <x v="2065"/>
    <x v="2056"/>
    <x v="1"/>
    <x v="2432"/>
    <s v="0001"/>
    <x v="0"/>
    <s v="3500192"/>
    <x v="11"/>
    <x v="2228"/>
    <s v="YD73"/>
    <x v="49"/>
    <s v=""/>
    <x v="1"/>
    <n v="1"/>
    <x v="0"/>
    <n v="3.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6"/>
    <x v="4"/>
    <x v="0"/>
    <x v="6"/>
    <x v="2066"/>
    <x v="2057"/>
    <x v="0"/>
    <x v="2433"/>
    <s v="0001"/>
    <x v="0"/>
    <s v="2395"/>
    <x v="4"/>
    <x v="1517"/>
    <s v="YD11"/>
    <x v="49"/>
    <s v=""/>
    <x v="0"/>
    <n v="4"/>
    <x v="0"/>
    <n v="115.46"/>
    <n v="106.26"/>
    <x v="0"/>
    <x v="1"/>
    <n v="1"/>
    <n v="12862854"/>
    <x v="993"/>
    <x v="0"/>
    <d v="2021-02-06T00:00:00"/>
    <x v="1"/>
    <x v="11"/>
    <x v="11"/>
    <s v="LU"/>
    <x v="0"/>
    <n v="0.29759999999999998"/>
    <n v="4"/>
    <n v="4.0000000000000107"/>
    <n v="5.7142857142857135"/>
    <n v="4"/>
    <x v="0"/>
    <n v="8"/>
    <n v="6.2636363635999999"/>
    <x v="2"/>
    <x v="4"/>
    <x v="7"/>
    <n v="8"/>
    <x v="0"/>
    <x v="2372"/>
    <x v="0"/>
    <x v="0"/>
    <x v="0"/>
    <x v="2"/>
    <x v="1"/>
    <s v="CERVEZAS"/>
    <s v="PILSEN TRUJILLO"/>
    <x v="2"/>
    <x v="0"/>
    <x v="0"/>
    <x v="4"/>
    <x v="0"/>
    <x v="0"/>
    <x v="5"/>
    <x v="18"/>
    <x v="21"/>
    <x v="58"/>
    <x v="5"/>
    <x v="5"/>
    <x v="945"/>
    <x v="3"/>
    <s v="ACTUALIZAR"/>
    <x v="2"/>
    <x v="1"/>
    <x v="1"/>
  </r>
  <r>
    <x v="2066"/>
    <x v="1"/>
    <x v="0"/>
    <x v="6"/>
    <x v="2066"/>
    <x v="2057"/>
    <x v="0"/>
    <x v="2433"/>
    <s v="0001"/>
    <x v="0"/>
    <s v="11115"/>
    <x v="1"/>
    <x v="1517"/>
    <s v="YD13"/>
    <x v="49"/>
    <s v=""/>
    <x v="0"/>
    <n v="1"/>
    <x v="0"/>
    <n v="18.559999999999999"/>
    <n v="7.58"/>
    <x v="0"/>
    <x v="1"/>
    <s v=""/>
    <s v=""/>
    <x v="1"/>
    <x v="0"/>
    <d v="2021-02-06T00:00:00"/>
    <x v="1"/>
    <x v="11"/>
    <x v="11"/>
    <s v="LU"/>
    <x v="0"/>
    <n v="0.12"/>
    <n v="0.76363636359999998"/>
    <n v="2.10970464135"/>
    <n v="1.2"/>
    <n v="1"/>
    <x v="0"/>
    <n v="0"/>
    <s v=""/>
    <x v="2"/>
    <x v="4"/>
    <x v="7"/>
    <s v=""/>
    <x v="1"/>
    <x v="1"/>
    <x v="1"/>
    <x v="0"/>
    <x v="0"/>
    <x v="1"/>
    <x v="0"/>
    <s v="NABS"/>
    <s v="GUARANÁ"/>
    <x v="0"/>
    <x v="0"/>
    <x v="0"/>
    <x v="4"/>
    <x v="0"/>
    <x v="0"/>
    <x v="5"/>
    <x v="18"/>
    <x v="21"/>
    <x v="58"/>
    <x v="5"/>
    <x v="5"/>
    <x v="1"/>
    <x v="0"/>
    <s v=""/>
    <x v="1"/>
    <x v="1"/>
    <x v="1"/>
  </r>
  <r>
    <x v="2066"/>
    <x v="10"/>
    <x v="0"/>
    <x v="6"/>
    <x v="2066"/>
    <x v="2057"/>
    <x v="0"/>
    <x v="2433"/>
    <s v="0001"/>
    <x v="0"/>
    <s v="11118"/>
    <x v="10"/>
    <x v="1517"/>
    <s v="YD13"/>
    <x v="49"/>
    <s v=""/>
    <x v="0"/>
    <n v="1"/>
    <x v="0"/>
    <n v="13.86"/>
    <n v="5.66"/>
    <x v="0"/>
    <x v="1"/>
    <s v=""/>
    <s v=""/>
    <x v="1"/>
    <x v="0"/>
    <d v="2021-02-06T00:00:00"/>
    <x v="1"/>
    <x v="11"/>
    <x v="11"/>
    <s v="LU"/>
    <x v="0"/>
    <n v="6.7500000000000004E-2"/>
    <n v="1"/>
    <n v="1.1867088607593752"/>
    <n v="0.77922077922077926"/>
    <n v="1"/>
    <x v="0"/>
    <n v="0"/>
    <s v=""/>
    <x v="2"/>
    <x v="4"/>
    <x v="7"/>
    <s v=""/>
    <x v="1"/>
    <x v="1"/>
    <x v="1"/>
    <x v="0"/>
    <x v="0"/>
    <x v="1"/>
    <x v="0"/>
    <s v="NABS"/>
    <s v="GUARANÁ"/>
    <x v="0"/>
    <x v="0"/>
    <x v="0"/>
    <x v="4"/>
    <x v="0"/>
    <x v="0"/>
    <x v="5"/>
    <x v="18"/>
    <x v="21"/>
    <x v="58"/>
    <x v="5"/>
    <x v="5"/>
    <x v="120"/>
    <x v="0"/>
    <s v=""/>
    <x v="1"/>
    <x v="1"/>
    <x v="1"/>
  </r>
  <r>
    <x v="2066"/>
    <x v="13"/>
    <x v="0"/>
    <x v="6"/>
    <x v="2066"/>
    <x v="2057"/>
    <x v="0"/>
    <x v="2433"/>
    <s v="0001"/>
    <x v="0"/>
    <s v="14268"/>
    <x v="13"/>
    <x v="1517"/>
    <s v="YD13"/>
    <x v="49"/>
    <s v=""/>
    <x v="0"/>
    <n v="2"/>
    <x v="0"/>
    <n v="30.24"/>
    <n v="6.15"/>
    <x v="0"/>
    <x v="1"/>
    <s v=""/>
    <s v=""/>
    <x v="1"/>
    <x v="0"/>
    <d v="2021-02-06T00:00:00"/>
    <x v="1"/>
    <x v="11"/>
    <x v="11"/>
    <s v="LU"/>
    <x v="0"/>
    <n v="4.2599999999999999E-2"/>
    <n v="0.5"/>
    <n v="0.57258064516129181"/>
    <n v="0.42857142857142855"/>
    <n v="2"/>
    <x v="0"/>
    <n v="0"/>
    <s v=""/>
    <x v="2"/>
    <x v="4"/>
    <x v="7"/>
    <s v=""/>
    <x v="1"/>
    <x v="1"/>
    <x v="1"/>
    <x v="0"/>
    <x v="0"/>
    <x v="1"/>
    <x v="1"/>
    <s v="CERVEZAS"/>
    <s v="PILSEN CALLAO"/>
    <x v="1"/>
    <x v="0"/>
    <x v="0"/>
    <x v="4"/>
    <x v="0"/>
    <x v="0"/>
    <x v="5"/>
    <x v="18"/>
    <x v="21"/>
    <x v="58"/>
    <x v="5"/>
    <x v="5"/>
    <x v="26"/>
    <x v="1"/>
    <s v=""/>
    <x v="1"/>
    <x v="1"/>
    <x v="1"/>
  </r>
  <r>
    <x v="2066"/>
    <x v="11"/>
    <x v="0"/>
    <x v="6"/>
    <x v="2066"/>
    <x v="2057"/>
    <x v="1"/>
    <x v="2433"/>
    <s v="0001"/>
    <x v="0"/>
    <s v="3500192"/>
    <x v="11"/>
    <x v="1517"/>
    <s v="YP66"/>
    <x v="49"/>
    <s v=""/>
    <x v="1"/>
    <n v="4"/>
    <x v="0"/>
    <n v="-15.2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6"/>
    <x v="11"/>
    <x v="0"/>
    <x v="6"/>
    <x v="2066"/>
    <x v="2057"/>
    <x v="1"/>
    <x v="2433"/>
    <s v="0001"/>
    <x v="0"/>
    <s v="3500192"/>
    <x v="11"/>
    <x v="1517"/>
    <s v="YD73"/>
    <x v="49"/>
    <s v=""/>
    <x v="1"/>
    <n v="4"/>
    <x v="0"/>
    <n v="15.2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7"/>
    <x v="4"/>
    <x v="1733"/>
    <x v="25"/>
    <x v="2067"/>
    <x v="2058"/>
    <x v="0"/>
    <x v="2434"/>
    <s v="0001"/>
    <x v="0"/>
    <s v="2395"/>
    <x v="4"/>
    <x v="892"/>
    <s v="YD11"/>
    <x v="1"/>
    <s v=""/>
    <x v="0"/>
    <n v="4"/>
    <x v="0"/>
    <n v="123.93"/>
    <n v="107.98"/>
    <x v="0"/>
    <x v="0"/>
    <n v="1"/>
    <n v="12862859"/>
    <x v="993"/>
    <x v="0"/>
    <d v="2021-02-06T00:00:00"/>
    <x v="1"/>
    <x v="11"/>
    <x v="11"/>
    <s v="LU"/>
    <x v="0"/>
    <n v="0.29759999999999998"/>
    <n v="4"/>
    <n v="4.0000000000000107"/>
    <n v="5.7142857142857135"/>
    <n v="4"/>
    <x v="0"/>
    <n v="5"/>
    <n v="5"/>
    <x v="2"/>
    <x v="4"/>
    <x v="7"/>
    <n v="5"/>
    <x v="0"/>
    <x v="2373"/>
    <x v="0"/>
    <x v="0"/>
    <x v="0"/>
    <x v="0"/>
    <x v="1"/>
    <s v="CERVEZAS"/>
    <s v="PILSEN TRUJILLO"/>
    <x v="2"/>
    <x v="0"/>
    <x v="0"/>
    <x v="4"/>
    <x v="1"/>
    <x v="1"/>
    <x v="5"/>
    <x v="18"/>
    <x v="21"/>
    <x v="58"/>
    <x v="5"/>
    <x v="5"/>
    <x v="18"/>
    <x v="3"/>
    <s v="ACTUALIZAR"/>
    <x v="2"/>
    <x v="1"/>
    <x v="1"/>
  </r>
  <r>
    <x v="2067"/>
    <x v="7"/>
    <x v="1733"/>
    <x v="25"/>
    <x v="2067"/>
    <x v="2058"/>
    <x v="0"/>
    <x v="2434"/>
    <s v="0001"/>
    <x v="0"/>
    <s v="6842"/>
    <x v="7"/>
    <x v="892"/>
    <s v="YD11"/>
    <x v="1"/>
    <s v=""/>
    <x v="0"/>
    <n v="1"/>
    <x v="0"/>
    <n v="34.56"/>
    <n v="27.73"/>
    <x v="0"/>
    <x v="0"/>
    <s v=""/>
    <s v=""/>
    <x v="1"/>
    <x v="0"/>
    <d v="2021-02-06T00:00:00"/>
    <x v="1"/>
    <x v="11"/>
    <x v="11"/>
    <s v="LU"/>
    <x v="0"/>
    <n v="7.4399999999999994E-2"/>
    <n v="1"/>
    <n v="1.0000000000000027"/>
    <n v="1.4285714285714284"/>
    <n v="1"/>
    <x v="0"/>
    <n v="0"/>
    <s v=""/>
    <x v="2"/>
    <x v="4"/>
    <x v="7"/>
    <s v=""/>
    <x v="1"/>
    <x v="1"/>
    <x v="1"/>
    <x v="0"/>
    <x v="0"/>
    <x v="1"/>
    <x v="1"/>
    <s v="CERVEZAS"/>
    <s v="CUSQUEÑA"/>
    <x v="2"/>
    <x v="0"/>
    <x v="0"/>
    <x v="4"/>
    <x v="1"/>
    <x v="1"/>
    <x v="5"/>
    <x v="18"/>
    <x v="21"/>
    <x v="58"/>
    <x v="5"/>
    <x v="5"/>
    <x v="19"/>
    <x v="5"/>
    <s v=""/>
    <x v="1"/>
    <x v="1"/>
    <x v="1"/>
  </r>
  <r>
    <x v="2067"/>
    <x v="11"/>
    <x v="1733"/>
    <x v="25"/>
    <x v="2067"/>
    <x v="2058"/>
    <x v="1"/>
    <x v="2434"/>
    <s v="0001"/>
    <x v="0"/>
    <s v="3500192"/>
    <x v="11"/>
    <x v="892"/>
    <s v="YP66"/>
    <x v="1"/>
    <s v=""/>
    <x v="1"/>
    <n v="5"/>
    <x v="0"/>
    <n v="-19"/>
    <n v="0"/>
    <x v="0"/>
    <x v="0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67"/>
    <x v="11"/>
    <x v="1733"/>
    <x v="25"/>
    <x v="2067"/>
    <x v="2058"/>
    <x v="1"/>
    <x v="2434"/>
    <s v="0001"/>
    <x v="0"/>
    <s v="3500192"/>
    <x v="11"/>
    <x v="892"/>
    <s v="YD73"/>
    <x v="1"/>
    <s v=""/>
    <x v="1"/>
    <n v="4"/>
    <x v="0"/>
    <n v="15.2"/>
    <n v="0"/>
    <x v="0"/>
    <x v="0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67"/>
    <x v="11"/>
    <x v="1733"/>
    <x v="25"/>
    <x v="2067"/>
    <x v="2058"/>
    <x v="1"/>
    <x v="2434"/>
    <s v="0001"/>
    <x v="0"/>
    <s v="3500192"/>
    <x v="11"/>
    <x v="892"/>
    <s v="YD73"/>
    <x v="1"/>
    <s v=""/>
    <x v="1"/>
    <n v="1"/>
    <x v="0"/>
    <n v="3.8"/>
    <n v="0"/>
    <x v="0"/>
    <x v="0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68"/>
    <x v="6"/>
    <x v="0"/>
    <x v="11"/>
    <x v="2068"/>
    <x v="2059"/>
    <x v="0"/>
    <x v="2435"/>
    <s v="0001"/>
    <x v="0"/>
    <s v="4961"/>
    <x v="6"/>
    <x v="2229"/>
    <s v="YD13"/>
    <x v="49"/>
    <s v=""/>
    <x v="0"/>
    <n v="1"/>
    <x v="0"/>
    <n v="7.63"/>
    <n v="1.55"/>
    <x v="0"/>
    <x v="1"/>
    <n v="1"/>
    <n v="12862886"/>
    <x v="993"/>
    <x v="0"/>
    <d v="2021-02-06T00:00:00"/>
    <x v="1"/>
    <x v="11"/>
    <x v="11"/>
    <s v="LU"/>
    <x v="0"/>
    <n v="0.09"/>
    <n v="1"/>
    <n v="1.5822784810125001"/>
    <n v="1"/>
    <n v="1"/>
    <x v="0"/>
    <n v="3"/>
    <n v="2.25"/>
    <x v="2"/>
    <x v="4"/>
    <x v="7"/>
    <n v="3"/>
    <x v="0"/>
    <x v="2374"/>
    <x v="0"/>
    <x v="0"/>
    <x v="0"/>
    <x v="0"/>
    <x v="0"/>
    <s v="NABS"/>
    <s v="SAN MATEO"/>
    <x v="0"/>
    <x v="0"/>
    <x v="0"/>
    <x v="4"/>
    <x v="0"/>
    <x v="0"/>
    <x v="5"/>
    <x v="18"/>
    <x v="21"/>
    <x v="58"/>
    <x v="5"/>
    <x v="5"/>
    <x v="898"/>
    <x v="4"/>
    <s v="ACTUALIZAR"/>
    <x v="2"/>
    <x v="1"/>
    <x v="1"/>
  </r>
  <r>
    <x v="2068"/>
    <x v="19"/>
    <x v="0"/>
    <x v="11"/>
    <x v="2068"/>
    <x v="2059"/>
    <x v="0"/>
    <x v="2435"/>
    <s v="0001"/>
    <x v="0"/>
    <s v="7841"/>
    <x v="19"/>
    <x v="2229"/>
    <s v="YD13"/>
    <x v="49"/>
    <s v=""/>
    <x v="0"/>
    <n v="1"/>
    <x v="0"/>
    <n v="21.59"/>
    <n v="4.4000000000000004"/>
    <x v="0"/>
    <x v="1"/>
    <s v=""/>
    <s v=""/>
    <x v="1"/>
    <x v="0"/>
    <d v="2021-02-06T00:00:00"/>
    <x v="1"/>
    <x v="11"/>
    <x v="11"/>
    <s v="LU"/>
    <x v="0"/>
    <n v="2.1299999999999999E-2"/>
    <n v="0.25"/>
    <n v="0.28629032258064591"/>
    <n v="0.21428571428571427"/>
    <n v="1"/>
    <x v="0"/>
    <n v="0"/>
    <s v=""/>
    <x v="2"/>
    <x v="4"/>
    <x v="7"/>
    <s v=""/>
    <x v="1"/>
    <x v="1"/>
    <x v="1"/>
    <x v="0"/>
    <x v="0"/>
    <x v="1"/>
    <x v="1"/>
    <s v="CERVEZAS"/>
    <s v="CORONA"/>
    <x v="1"/>
    <x v="0"/>
    <x v="0"/>
    <x v="4"/>
    <x v="0"/>
    <x v="0"/>
    <x v="5"/>
    <x v="18"/>
    <x v="21"/>
    <x v="58"/>
    <x v="5"/>
    <x v="5"/>
    <x v="315"/>
    <x v="7"/>
    <s v=""/>
    <x v="1"/>
    <x v="1"/>
    <x v="1"/>
  </r>
  <r>
    <x v="2068"/>
    <x v="10"/>
    <x v="0"/>
    <x v="11"/>
    <x v="2068"/>
    <x v="2059"/>
    <x v="0"/>
    <x v="2435"/>
    <s v="0001"/>
    <x v="0"/>
    <s v="11118"/>
    <x v="10"/>
    <x v="2229"/>
    <s v="YD13"/>
    <x v="49"/>
    <s v=""/>
    <x v="0"/>
    <n v="1"/>
    <x v="0"/>
    <n v="13.86"/>
    <n v="5.66"/>
    <x v="0"/>
    <x v="1"/>
    <s v=""/>
    <s v=""/>
    <x v="1"/>
    <x v="0"/>
    <d v="2021-02-06T00:00:00"/>
    <x v="1"/>
    <x v="11"/>
    <x v="11"/>
    <s v="LU"/>
    <x v="0"/>
    <n v="6.7500000000000004E-2"/>
    <n v="1"/>
    <n v="1.1867088607593752"/>
    <n v="0.77922077922077926"/>
    <n v="1"/>
    <x v="0"/>
    <n v="0"/>
    <s v=""/>
    <x v="2"/>
    <x v="4"/>
    <x v="7"/>
    <s v=""/>
    <x v="1"/>
    <x v="1"/>
    <x v="1"/>
    <x v="0"/>
    <x v="0"/>
    <x v="1"/>
    <x v="0"/>
    <s v="NABS"/>
    <s v="GUARANÁ"/>
    <x v="0"/>
    <x v="0"/>
    <x v="0"/>
    <x v="4"/>
    <x v="0"/>
    <x v="0"/>
    <x v="5"/>
    <x v="18"/>
    <x v="21"/>
    <x v="58"/>
    <x v="5"/>
    <x v="5"/>
    <x v="120"/>
    <x v="0"/>
    <s v=""/>
    <x v="1"/>
    <x v="1"/>
    <x v="1"/>
  </r>
  <r>
    <x v="2069"/>
    <x v="4"/>
    <x v="0"/>
    <x v="30"/>
    <x v="2069"/>
    <x v="2060"/>
    <x v="0"/>
    <x v="2436"/>
    <s v="0001"/>
    <x v="0"/>
    <s v="2395"/>
    <x v="4"/>
    <x v="2230"/>
    <s v="YD11"/>
    <x v="49"/>
    <s v=""/>
    <x v="0"/>
    <n v="3"/>
    <x v="0"/>
    <n v="84.48"/>
    <n v="79.260000000000005"/>
    <x v="0"/>
    <x v="1"/>
    <n v="1"/>
    <n v="12862968"/>
    <x v="993"/>
    <x v="0"/>
    <d v="2021-02-06T00:00:00"/>
    <x v="1"/>
    <x v="11"/>
    <x v="11"/>
    <s v="LU"/>
    <x v="0"/>
    <n v="0.22320000000000001"/>
    <n v="3"/>
    <n v="3.000000000000008"/>
    <n v="4.2857142857142847"/>
    <n v="3"/>
    <x v="0"/>
    <n v="3"/>
    <n v="3"/>
    <x v="2"/>
    <x v="4"/>
    <x v="7"/>
    <n v="3"/>
    <x v="0"/>
    <x v="2375"/>
    <x v="0"/>
    <x v="0"/>
    <x v="0"/>
    <x v="0"/>
    <x v="1"/>
    <s v="CERVEZAS"/>
    <s v="PILSEN TRUJILLO"/>
    <x v="2"/>
    <x v="0"/>
    <x v="0"/>
    <x v="4"/>
    <x v="0"/>
    <x v="0"/>
    <x v="5"/>
    <x v="18"/>
    <x v="21"/>
    <x v="58"/>
    <x v="5"/>
    <x v="5"/>
    <x v="902"/>
    <x v="3"/>
    <s v="ACTUALIZAR"/>
    <x v="2"/>
    <x v="1"/>
    <x v="1"/>
  </r>
  <r>
    <x v="2069"/>
    <x v="11"/>
    <x v="0"/>
    <x v="30"/>
    <x v="2069"/>
    <x v="2060"/>
    <x v="1"/>
    <x v="2436"/>
    <s v="0001"/>
    <x v="0"/>
    <s v="3500192"/>
    <x v="11"/>
    <x v="2230"/>
    <s v="YP66"/>
    <x v="49"/>
    <s v=""/>
    <x v="1"/>
    <n v="3"/>
    <x v="0"/>
    <n v="-11.4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69"/>
    <x v="11"/>
    <x v="0"/>
    <x v="30"/>
    <x v="2069"/>
    <x v="2060"/>
    <x v="1"/>
    <x v="2436"/>
    <s v="0001"/>
    <x v="0"/>
    <s v="3500192"/>
    <x v="11"/>
    <x v="2230"/>
    <s v="YD73"/>
    <x v="49"/>
    <s v=""/>
    <x v="1"/>
    <n v="3"/>
    <x v="0"/>
    <n v="11.4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70"/>
    <x v="4"/>
    <x v="1734"/>
    <x v="6"/>
    <x v="2070"/>
    <x v="2061"/>
    <x v="0"/>
    <x v="2437"/>
    <s v="0001"/>
    <x v="0"/>
    <s v="2395"/>
    <x v="4"/>
    <x v="2231"/>
    <s v="YD11"/>
    <x v="1"/>
    <s v=""/>
    <x v="0"/>
    <n v="9"/>
    <x v="0"/>
    <n v="278.85000000000002"/>
    <n v="242.95"/>
    <x v="0"/>
    <x v="1"/>
    <n v="1"/>
    <n v="12863566"/>
    <x v="993"/>
    <x v="0"/>
    <d v="2021-02-06T00:00:00"/>
    <x v="1"/>
    <x v="11"/>
    <x v="11"/>
    <s v="LU"/>
    <x v="0"/>
    <n v="0.66959999999999997"/>
    <n v="9"/>
    <n v="9.0000000000000231"/>
    <n v="12.857142857142856"/>
    <n v="9"/>
    <x v="0"/>
    <n v="11"/>
    <n v="10.25"/>
    <x v="2"/>
    <x v="4"/>
    <x v="7"/>
    <n v="11"/>
    <x v="0"/>
    <x v="2376"/>
    <x v="0"/>
    <x v="0"/>
    <x v="0"/>
    <x v="4"/>
    <x v="1"/>
    <s v="CERVEZAS"/>
    <s v="PILSEN TRUJILLO"/>
    <x v="2"/>
    <x v="0"/>
    <x v="0"/>
    <x v="4"/>
    <x v="1"/>
    <x v="1"/>
    <x v="5"/>
    <x v="18"/>
    <x v="21"/>
    <x v="58"/>
    <x v="5"/>
    <x v="5"/>
    <x v="309"/>
    <x v="3"/>
    <s v="ACTUALIZAR"/>
    <x v="2"/>
    <x v="1"/>
    <x v="1"/>
  </r>
  <r>
    <x v="2070"/>
    <x v="7"/>
    <x v="1734"/>
    <x v="6"/>
    <x v="2070"/>
    <x v="2061"/>
    <x v="0"/>
    <x v="2437"/>
    <s v="0001"/>
    <x v="0"/>
    <s v="6842"/>
    <x v="7"/>
    <x v="2231"/>
    <s v="YD11"/>
    <x v="1"/>
    <s v=""/>
    <x v="0"/>
    <n v="1"/>
    <x v="0"/>
    <n v="34.56"/>
    <n v="27.73"/>
    <x v="0"/>
    <x v="1"/>
    <s v=""/>
    <s v=""/>
    <x v="1"/>
    <x v="0"/>
    <d v="2021-02-06T00:00:00"/>
    <x v="1"/>
    <x v="11"/>
    <x v="11"/>
    <s v="LU"/>
    <x v="0"/>
    <n v="7.4399999999999994E-2"/>
    <n v="1"/>
    <n v="1.0000000000000027"/>
    <n v="1.4285714285714284"/>
    <n v="1"/>
    <x v="0"/>
    <n v="0"/>
    <s v=""/>
    <x v="2"/>
    <x v="4"/>
    <x v="7"/>
    <s v=""/>
    <x v="1"/>
    <x v="1"/>
    <x v="1"/>
    <x v="0"/>
    <x v="0"/>
    <x v="1"/>
    <x v="1"/>
    <s v="CERVEZAS"/>
    <s v="CUSQUEÑA"/>
    <x v="2"/>
    <x v="0"/>
    <x v="0"/>
    <x v="4"/>
    <x v="1"/>
    <x v="1"/>
    <x v="5"/>
    <x v="18"/>
    <x v="21"/>
    <x v="58"/>
    <x v="5"/>
    <x v="5"/>
    <x v="19"/>
    <x v="5"/>
    <s v=""/>
    <x v="1"/>
    <x v="1"/>
    <x v="1"/>
  </r>
  <r>
    <x v="2070"/>
    <x v="19"/>
    <x v="1734"/>
    <x v="6"/>
    <x v="2070"/>
    <x v="2061"/>
    <x v="0"/>
    <x v="2437"/>
    <s v="0001"/>
    <x v="0"/>
    <s v="7841"/>
    <x v="19"/>
    <x v="2231"/>
    <s v="YD13"/>
    <x v="1"/>
    <s v=""/>
    <x v="0"/>
    <n v="1"/>
    <x v="0"/>
    <n v="17.28"/>
    <n v="3.52"/>
    <x v="0"/>
    <x v="1"/>
    <s v=""/>
    <s v=""/>
    <x v="1"/>
    <x v="0"/>
    <d v="2021-02-06T00:00:00"/>
    <x v="1"/>
    <x v="11"/>
    <x v="11"/>
    <s v="LU"/>
    <x v="0"/>
    <n v="2.1299999999999999E-2"/>
    <n v="0.25"/>
    <n v="0.28629032258064591"/>
    <n v="0.21428571428571427"/>
    <n v="1"/>
    <x v="0"/>
    <n v="0"/>
    <s v=""/>
    <x v="2"/>
    <x v="4"/>
    <x v="7"/>
    <s v=""/>
    <x v="1"/>
    <x v="1"/>
    <x v="1"/>
    <x v="0"/>
    <x v="0"/>
    <x v="1"/>
    <x v="1"/>
    <s v="CERVEZAS"/>
    <s v="CORONA"/>
    <x v="1"/>
    <x v="0"/>
    <x v="0"/>
    <x v="4"/>
    <x v="1"/>
    <x v="1"/>
    <x v="5"/>
    <x v="18"/>
    <x v="21"/>
    <x v="58"/>
    <x v="5"/>
    <x v="5"/>
    <x v="82"/>
    <x v="7"/>
    <s v=""/>
    <x v="1"/>
    <x v="1"/>
    <x v="1"/>
  </r>
  <r>
    <x v="2070"/>
    <x v="11"/>
    <x v="1734"/>
    <x v="6"/>
    <x v="2070"/>
    <x v="2061"/>
    <x v="1"/>
    <x v="2437"/>
    <s v="0001"/>
    <x v="0"/>
    <s v="3500192"/>
    <x v="11"/>
    <x v="2231"/>
    <s v="YP66"/>
    <x v="1"/>
    <s v=""/>
    <x v="1"/>
    <n v="10"/>
    <x v="0"/>
    <n v="-3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70"/>
    <x v="11"/>
    <x v="1734"/>
    <x v="6"/>
    <x v="2070"/>
    <x v="2061"/>
    <x v="1"/>
    <x v="2437"/>
    <s v="0001"/>
    <x v="0"/>
    <s v="3500192"/>
    <x v="11"/>
    <x v="2231"/>
    <s v="YD73"/>
    <x v="1"/>
    <s v=""/>
    <x v="1"/>
    <n v="9"/>
    <x v="0"/>
    <n v="34.200000000000003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70"/>
    <x v="11"/>
    <x v="1734"/>
    <x v="6"/>
    <x v="2070"/>
    <x v="2061"/>
    <x v="1"/>
    <x v="2437"/>
    <s v="0001"/>
    <x v="0"/>
    <s v="3500192"/>
    <x v="11"/>
    <x v="2231"/>
    <s v="YD73"/>
    <x v="1"/>
    <s v=""/>
    <x v="1"/>
    <n v="1"/>
    <x v="0"/>
    <n v="3.8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1"/>
    <x v="1"/>
    <x v="5"/>
    <x v="18"/>
    <x v="21"/>
    <x v="58"/>
    <x v="5"/>
    <x v="5"/>
    <x v="10"/>
    <x v="6"/>
    <s v=""/>
    <x v="1"/>
    <x v="1"/>
    <x v="1"/>
  </r>
  <r>
    <x v="2071"/>
    <x v="4"/>
    <x v="0"/>
    <x v="14"/>
    <x v="2071"/>
    <x v="2062"/>
    <x v="0"/>
    <x v="2438"/>
    <s v="0001"/>
    <x v="0"/>
    <s v="2395"/>
    <x v="4"/>
    <x v="2232"/>
    <s v="YD11"/>
    <x v="42"/>
    <s v=""/>
    <x v="0"/>
    <n v="12"/>
    <x v="0"/>
    <n v="371.8"/>
    <n v="323.93"/>
    <x v="0"/>
    <x v="1"/>
    <n v="1"/>
    <n v="12863809"/>
    <x v="993"/>
    <x v="0"/>
    <d v="2021-02-06T00:00:00"/>
    <x v="1"/>
    <x v="11"/>
    <x v="11"/>
    <s v="LU"/>
    <x v="0"/>
    <n v="0.89280000000000004"/>
    <n v="12"/>
    <n v="12.000000000000032"/>
    <n v="17.142857142857139"/>
    <n v="12"/>
    <x v="0"/>
    <n v="12"/>
    <n v="12"/>
    <x v="2"/>
    <x v="4"/>
    <x v="7"/>
    <n v="12"/>
    <x v="0"/>
    <x v="2377"/>
    <x v="0"/>
    <x v="0"/>
    <x v="0"/>
    <x v="4"/>
    <x v="1"/>
    <s v="CERVEZAS"/>
    <s v="PILSEN TRUJILLO"/>
    <x v="2"/>
    <x v="0"/>
    <x v="0"/>
    <x v="4"/>
    <x v="0"/>
    <x v="0"/>
    <x v="5"/>
    <x v="18"/>
    <x v="21"/>
    <x v="58"/>
    <x v="5"/>
    <x v="5"/>
    <x v="334"/>
    <x v="3"/>
    <s v="ACTUALIZAR"/>
    <x v="2"/>
    <x v="1"/>
    <x v="1"/>
  </r>
  <r>
    <x v="2071"/>
    <x v="11"/>
    <x v="0"/>
    <x v="14"/>
    <x v="2071"/>
    <x v="2062"/>
    <x v="1"/>
    <x v="2438"/>
    <s v="0001"/>
    <x v="0"/>
    <s v="3500192"/>
    <x v="11"/>
    <x v="2232"/>
    <s v="YP66"/>
    <x v="42"/>
    <s v=""/>
    <x v="1"/>
    <n v="12"/>
    <x v="0"/>
    <n v="-45.6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71"/>
    <x v="11"/>
    <x v="0"/>
    <x v="14"/>
    <x v="2071"/>
    <x v="2062"/>
    <x v="1"/>
    <x v="2438"/>
    <s v="0001"/>
    <x v="0"/>
    <s v="3500192"/>
    <x v="11"/>
    <x v="2232"/>
    <s v="YD73"/>
    <x v="42"/>
    <s v=""/>
    <x v="1"/>
    <n v="12"/>
    <x v="0"/>
    <n v="45.6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72"/>
    <x v="45"/>
    <x v="0"/>
    <x v="7"/>
    <x v="2072"/>
    <x v="2063"/>
    <x v="0"/>
    <x v="2439"/>
    <s v="0001"/>
    <x v="0"/>
    <s v="7862"/>
    <x v="46"/>
    <x v="2233"/>
    <s v="YD13"/>
    <x v="53"/>
    <s v=""/>
    <x v="0"/>
    <n v="4"/>
    <x v="0"/>
    <n v="67.760000000000005"/>
    <n v="13.8"/>
    <x v="0"/>
    <x v="1"/>
    <n v="1"/>
    <n v="12865853"/>
    <x v="993"/>
    <x v="0"/>
    <d v="2021-02-06T00:00:00"/>
    <x v="1"/>
    <x v="11"/>
    <x v="11"/>
    <s v="LU"/>
    <x v="0"/>
    <n v="8.2320000000000004E-2"/>
    <n v="2"/>
    <n v="1.1064516129032289"/>
    <n v="1.5"/>
    <n v="4"/>
    <x v="0"/>
    <n v="17"/>
    <n v="9.0136363635999999"/>
    <x v="2"/>
    <x v="4"/>
    <x v="7"/>
    <n v="17"/>
    <x v="0"/>
    <x v="2378"/>
    <x v="0"/>
    <x v="0"/>
    <x v="0"/>
    <x v="3"/>
    <x v="1"/>
    <s v="CERVEZAS"/>
    <s v="BUDWEISER"/>
    <x v="1"/>
    <x v="0"/>
    <x v="0"/>
    <x v="4"/>
    <x v="0"/>
    <x v="0"/>
    <x v="5"/>
    <x v="18"/>
    <x v="21"/>
    <x v="58"/>
    <x v="5"/>
    <x v="5"/>
    <x v="512"/>
    <x v="2"/>
    <s v="ACTUALIZAR"/>
    <x v="2"/>
    <x v="1"/>
    <x v="1"/>
  </r>
  <r>
    <x v="2072"/>
    <x v="33"/>
    <x v="0"/>
    <x v="7"/>
    <x v="2072"/>
    <x v="2063"/>
    <x v="0"/>
    <x v="2439"/>
    <s v="0001"/>
    <x v="0"/>
    <s v="8593"/>
    <x v="33"/>
    <x v="2233"/>
    <s v="YD13"/>
    <x v="53"/>
    <s v=""/>
    <x v="0"/>
    <n v="4"/>
    <x v="0"/>
    <n v="50.81"/>
    <n v="10.35"/>
    <x v="0"/>
    <x v="1"/>
    <s v=""/>
    <s v=""/>
    <x v="1"/>
    <x v="0"/>
    <d v="2021-02-06T00:00:00"/>
    <x v="1"/>
    <x v="11"/>
    <x v="11"/>
    <s v="LU"/>
    <x v="0"/>
    <n v="5.04E-2"/>
    <n v="2"/>
    <n v="0.67741935483871152"/>
    <n v="1.4285714285714284"/>
    <n v="4"/>
    <x v="0"/>
    <n v="0"/>
    <s v=""/>
    <x v="2"/>
    <x v="4"/>
    <x v="7"/>
    <s v=""/>
    <x v="1"/>
    <x v="1"/>
    <x v="1"/>
    <x v="0"/>
    <x v="0"/>
    <x v="1"/>
    <x v="1"/>
    <s v="CERVEZAS"/>
    <s v="CORONA"/>
    <x v="1"/>
    <x v="0"/>
    <x v="0"/>
    <x v="4"/>
    <x v="0"/>
    <x v="0"/>
    <x v="5"/>
    <x v="18"/>
    <x v="21"/>
    <x v="58"/>
    <x v="5"/>
    <x v="5"/>
    <x v="629"/>
    <x v="2"/>
    <s v=""/>
    <x v="1"/>
    <x v="1"/>
    <x v="1"/>
  </r>
  <r>
    <x v="2072"/>
    <x v="40"/>
    <x v="0"/>
    <x v="7"/>
    <x v="2072"/>
    <x v="2063"/>
    <x v="0"/>
    <x v="2439"/>
    <s v="0001"/>
    <x v="0"/>
    <s v="7933"/>
    <x v="40"/>
    <x v="2233"/>
    <s v="YD13"/>
    <x v="53"/>
    <s v=""/>
    <x v="0"/>
    <n v="4"/>
    <x v="0"/>
    <n v="86.37"/>
    <n v="17.59"/>
    <x v="0"/>
    <x v="1"/>
    <s v=""/>
    <s v=""/>
    <x v="1"/>
    <x v="0"/>
    <d v="2021-02-06T00:00:00"/>
    <x v="1"/>
    <x v="11"/>
    <x v="11"/>
    <s v="LU"/>
    <x v="0"/>
    <n v="7.9200000000000007E-2"/>
    <n v="1"/>
    <n v="1.0645161290322611"/>
    <n v="1.25"/>
    <n v="4"/>
    <x v="0"/>
    <n v="0"/>
    <s v=""/>
    <x v="2"/>
    <x v="4"/>
    <x v="7"/>
    <s v=""/>
    <x v="1"/>
    <x v="1"/>
    <x v="1"/>
    <x v="0"/>
    <x v="0"/>
    <x v="1"/>
    <x v="1"/>
    <s v="CERVEZAS"/>
    <s v="STELLA"/>
    <x v="1"/>
    <x v="0"/>
    <x v="0"/>
    <x v="4"/>
    <x v="0"/>
    <x v="0"/>
    <x v="5"/>
    <x v="18"/>
    <x v="21"/>
    <x v="58"/>
    <x v="5"/>
    <x v="5"/>
    <x v="50"/>
    <x v="2"/>
    <s v=""/>
    <x v="1"/>
    <x v="1"/>
    <x v="1"/>
  </r>
  <r>
    <x v="2072"/>
    <x v="23"/>
    <x v="0"/>
    <x v="7"/>
    <x v="2072"/>
    <x v="2063"/>
    <x v="0"/>
    <x v="2439"/>
    <s v="0001"/>
    <x v="0"/>
    <s v="15096"/>
    <x v="23"/>
    <x v="2233"/>
    <s v="YD13"/>
    <x v="53"/>
    <s v=""/>
    <x v="0"/>
    <n v="1"/>
    <x v="0"/>
    <n v="12.62"/>
    <n v="8.07"/>
    <x v="0"/>
    <x v="1"/>
    <s v=""/>
    <s v=""/>
    <x v="1"/>
    <x v="0"/>
    <d v="2021-02-06T00:00:00"/>
    <x v="1"/>
    <x v="11"/>
    <x v="11"/>
    <s v="LU"/>
    <x v="0"/>
    <n v="1.9800000000000002E-2"/>
    <n v="1"/>
    <n v="0.26612903225806528"/>
    <n v="1.3186813186813189"/>
    <n v="1"/>
    <x v="0"/>
    <n v="0"/>
    <s v=""/>
    <x v="2"/>
    <x v="4"/>
    <x v="7"/>
    <s v=""/>
    <x v="1"/>
    <x v="1"/>
    <x v="1"/>
    <x v="0"/>
    <x v="0"/>
    <x v="1"/>
    <x v="1"/>
    <s v="CERVEZAS"/>
    <s v="CUSQUEÑA"/>
    <x v="1"/>
    <x v="0"/>
    <x v="0"/>
    <x v="4"/>
    <x v="0"/>
    <x v="0"/>
    <x v="5"/>
    <x v="18"/>
    <x v="21"/>
    <x v="58"/>
    <x v="5"/>
    <x v="5"/>
    <x v="163"/>
    <x v="8"/>
    <s v=""/>
    <x v="1"/>
    <x v="1"/>
    <x v="1"/>
  </r>
  <r>
    <x v="2072"/>
    <x v="19"/>
    <x v="0"/>
    <x v="7"/>
    <x v="2072"/>
    <x v="2063"/>
    <x v="0"/>
    <x v="2439"/>
    <s v="0001"/>
    <x v="0"/>
    <s v="7841"/>
    <x v="19"/>
    <x v="2233"/>
    <s v="YD13"/>
    <x v="53"/>
    <s v=""/>
    <x v="0"/>
    <n v="1"/>
    <x v="0"/>
    <n v="21.59"/>
    <n v="4.4000000000000004"/>
    <x v="0"/>
    <x v="1"/>
    <s v=""/>
    <s v=""/>
    <x v="1"/>
    <x v="0"/>
    <d v="2021-02-06T00:00:00"/>
    <x v="1"/>
    <x v="11"/>
    <x v="11"/>
    <s v="LU"/>
    <x v="0"/>
    <n v="2.1299999999999999E-2"/>
    <n v="0.25"/>
    <n v="0.28629032258064591"/>
    <n v="0.21428571428571427"/>
    <n v="1"/>
    <x v="0"/>
    <n v="0"/>
    <s v=""/>
    <x v="2"/>
    <x v="4"/>
    <x v="7"/>
    <s v=""/>
    <x v="1"/>
    <x v="1"/>
    <x v="1"/>
    <x v="0"/>
    <x v="0"/>
    <x v="1"/>
    <x v="1"/>
    <s v="CERVEZAS"/>
    <s v="CORONA"/>
    <x v="1"/>
    <x v="0"/>
    <x v="0"/>
    <x v="4"/>
    <x v="0"/>
    <x v="0"/>
    <x v="5"/>
    <x v="18"/>
    <x v="21"/>
    <x v="58"/>
    <x v="5"/>
    <x v="5"/>
    <x v="315"/>
    <x v="7"/>
    <s v=""/>
    <x v="1"/>
    <x v="1"/>
    <x v="1"/>
  </r>
  <r>
    <x v="2072"/>
    <x v="1"/>
    <x v="0"/>
    <x v="7"/>
    <x v="2072"/>
    <x v="2063"/>
    <x v="0"/>
    <x v="2439"/>
    <s v="0001"/>
    <x v="0"/>
    <s v="11115"/>
    <x v="1"/>
    <x v="2233"/>
    <s v="YD13"/>
    <x v="53"/>
    <s v=""/>
    <x v="0"/>
    <n v="1"/>
    <x v="0"/>
    <n v="18.559999999999999"/>
    <n v="7.58"/>
    <x v="0"/>
    <x v="1"/>
    <s v=""/>
    <s v=""/>
    <x v="1"/>
    <x v="0"/>
    <d v="2021-02-06T00:00:00"/>
    <x v="1"/>
    <x v="11"/>
    <x v="11"/>
    <s v="LU"/>
    <x v="0"/>
    <n v="0.12"/>
    <n v="0.76363636359999998"/>
    <n v="2.10970464135"/>
    <n v="1.2"/>
    <n v="1"/>
    <x v="0"/>
    <n v="0"/>
    <s v=""/>
    <x v="2"/>
    <x v="4"/>
    <x v="7"/>
    <s v=""/>
    <x v="1"/>
    <x v="1"/>
    <x v="1"/>
    <x v="0"/>
    <x v="0"/>
    <x v="1"/>
    <x v="0"/>
    <s v="NABS"/>
    <s v="GUARANÁ"/>
    <x v="0"/>
    <x v="0"/>
    <x v="0"/>
    <x v="4"/>
    <x v="0"/>
    <x v="0"/>
    <x v="5"/>
    <x v="18"/>
    <x v="21"/>
    <x v="58"/>
    <x v="5"/>
    <x v="5"/>
    <x v="1"/>
    <x v="0"/>
    <s v=""/>
    <x v="1"/>
    <x v="1"/>
    <x v="1"/>
  </r>
  <r>
    <x v="2072"/>
    <x v="6"/>
    <x v="0"/>
    <x v="7"/>
    <x v="2072"/>
    <x v="2063"/>
    <x v="0"/>
    <x v="2439"/>
    <s v="0001"/>
    <x v="0"/>
    <s v="4961"/>
    <x v="6"/>
    <x v="2233"/>
    <s v="YD13"/>
    <x v="53"/>
    <s v=""/>
    <x v="0"/>
    <n v="1"/>
    <x v="0"/>
    <n v="16.100000000000001"/>
    <n v="3.28"/>
    <x v="0"/>
    <x v="1"/>
    <s v=""/>
    <s v=""/>
    <x v="1"/>
    <x v="0"/>
    <d v="2021-02-06T00:00:00"/>
    <x v="1"/>
    <x v="11"/>
    <x v="11"/>
    <s v="LU"/>
    <x v="0"/>
    <n v="0.09"/>
    <n v="1"/>
    <n v="1.5822784810125001"/>
    <n v="1"/>
    <n v="1"/>
    <x v="0"/>
    <n v="0"/>
    <s v=""/>
    <x v="2"/>
    <x v="4"/>
    <x v="7"/>
    <s v=""/>
    <x v="1"/>
    <x v="1"/>
    <x v="1"/>
    <x v="0"/>
    <x v="0"/>
    <x v="1"/>
    <x v="0"/>
    <s v="NABS"/>
    <s v="SAN MATEO"/>
    <x v="0"/>
    <x v="0"/>
    <x v="0"/>
    <x v="4"/>
    <x v="0"/>
    <x v="0"/>
    <x v="5"/>
    <x v="18"/>
    <x v="21"/>
    <x v="58"/>
    <x v="5"/>
    <x v="5"/>
    <x v="24"/>
    <x v="4"/>
    <s v=""/>
    <x v="1"/>
    <x v="1"/>
    <x v="1"/>
  </r>
  <r>
    <x v="2072"/>
    <x v="17"/>
    <x v="0"/>
    <x v="7"/>
    <x v="2072"/>
    <x v="2063"/>
    <x v="0"/>
    <x v="2439"/>
    <s v="0001"/>
    <x v="0"/>
    <s v="4963"/>
    <x v="17"/>
    <x v="2233"/>
    <s v="YD13"/>
    <x v="53"/>
    <s v=""/>
    <x v="0"/>
    <n v="1"/>
    <x v="0"/>
    <n v="16.100000000000001"/>
    <n v="3.28"/>
    <x v="0"/>
    <x v="1"/>
    <s v=""/>
    <s v=""/>
    <x v="1"/>
    <x v="0"/>
    <d v="2021-02-06T00:00:00"/>
    <x v="1"/>
    <x v="11"/>
    <x v="11"/>
    <s v="LU"/>
    <x v="0"/>
    <n v="0.09"/>
    <n v="1"/>
    <n v="1.5822784810125001"/>
    <n v="1"/>
    <n v="1"/>
    <x v="0"/>
    <n v="0"/>
    <s v=""/>
    <x v="2"/>
    <x v="4"/>
    <x v="7"/>
    <s v=""/>
    <x v="1"/>
    <x v="1"/>
    <x v="1"/>
    <x v="0"/>
    <x v="0"/>
    <x v="1"/>
    <x v="0"/>
    <s v="NABS"/>
    <s v="SAN MATEO"/>
    <x v="0"/>
    <x v="0"/>
    <x v="0"/>
    <x v="4"/>
    <x v="0"/>
    <x v="0"/>
    <x v="5"/>
    <x v="18"/>
    <x v="21"/>
    <x v="58"/>
    <x v="5"/>
    <x v="5"/>
    <x v="24"/>
    <x v="4"/>
    <s v=""/>
    <x v="1"/>
    <x v="1"/>
    <x v="1"/>
  </r>
  <r>
    <x v="2073"/>
    <x v="4"/>
    <x v="0"/>
    <x v="16"/>
    <x v="2073"/>
    <x v="2064"/>
    <x v="0"/>
    <x v="2440"/>
    <s v="0001"/>
    <x v="0"/>
    <s v="2395"/>
    <x v="4"/>
    <x v="1544"/>
    <s v="YD11"/>
    <x v="42"/>
    <s v=""/>
    <x v="0"/>
    <n v="5"/>
    <x v="0"/>
    <n v="154.91999999999999"/>
    <n v="134.96"/>
    <x v="0"/>
    <x v="1"/>
    <n v="1"/>
    <n v="12866859"/>
    <x v="993"/>
    <x v="0"/>
    <d v="2021-02-06T00:00:00"/>
    <x v="1"/>
    <x v="11"/>
    <x v="11"/>
    <s v="LU"/>
    <x v="0"/>
    <n v="0.372"/>
    <n v="5"/>
    <n v="5.0000000000000133"/>
    <n v="7.1428571428571423"/>
    <n v="5"/>
    <x v="0"/>
    <n v="5"/>
    <n v="5"/>
    <x v="2"/>
    <x v="4"/>
    <x v="7"/>
    <n v="5"/>
    <x v="0"/>
    <x v="2379"/>
    <x v="0"/>
    <x v="0"/>
    <x v="0"/>
    <x v="0"/>
    <x v="1"/>
    <s v="CERVEZAS"/>
    <s v="PILSEN TRUJILLO"/>
    <x v="2"/>
    <x v="0"/>
    <x v="0"/>
    <x v="4"/>
    <x v="0"/>
    <x v="0"/>
    <x v="5"/>
    <x v="18"/>
    <x v="21"/>
    <x v="58"/>
    <x v="5"/>
    <x v="5"/>
    <x v="31"/>
    <x v="3"/>
    <s v="ACTUALIZAR"/>
    <x v="2"/>
    <x v="1"/>
    <x v="1"/>
  </r>
  <r>
    <x v="2073"/>
    <x v="11"/>
    <x v="0"/>
    <x v="16"/>
    <x v="2073"/>
    <x v="2064"/>
    <x v="1"/>
    <x v="2440"/>
    <s v="0001"/>
    <x v="0"/>
    <s v="3500192"/>
    <x v="11"/>
    <x v="1544"/>
    <s v="YP66"/>
    <x v="42"/>
    <s v=""/>
    <x v="1"/>
    <n v="5"/>
    <x v="0"/>
    <n v="-19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73"/>
    <x v="11"/>
    <x v="0"/>
    <x v="16"/>
    <x v="2073"/>
    <x v="2064"/>
    <x v="1"/>
    <x v="2440"/>
    <s v="0001"/>
    <x v="0"/>
    <s v="3500192"/>
    <x v="11"/>
    <x v="1544"/>
    <s v="YD73"/>
    <x v="42"/>
    <s v=""/>
    <x v="1"/>
    <n v="5"/>
    <x v="0"/>
    <n v="19"/>
    <n v="0"/>
    <x v="0"/>
    <x v="1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74"/>
    <x v="5"/>
    <x v="0"/>
    <x v="10"/>
    <x v="2074"/>
    <x v="2065"/>
    <x v="0"/>
    <x v="2441"/>
    <s v="0001"/>
    <x v="0"/>
    <s v="2821"/>
    <x v="5"/>
    <x v="2234"/>
    <s v="YD11"/>
    <x v="53"/>
    <s v=""/>
    <x v="0"/>
    <n v="4"/>
    <x v="0"/>
    <n v="122.82"/>
    <n v="109.08"/>
    <x v="0"/>
    <x v="0"/>
    <n v="1"/>
    <n v="12867015"/>
    <x v="993"/>
    <x v="0"/>
    <d v="2021-02-06T00:00:00"/>
    <x v="1"/>
    <x v="11"/>
    <x v="11"/>
    <s v="LU"/>
    <x v="0"/>
    <n v="0.3024"/>
    <n v="4"/>
    <n v="4.0645161290322687"/>
    <n v="5.7142857142857135"/>
    <n v="4"/>
    <x v="0"/>
    <n v="5"/>
    <n v="4.25"/>
    <x v="2"/>
    <x v="4"/>
    <x v="7"/>
    <n v="5"/>
    <x v="0"/>
    <x v="2380"/>
    <x v="0"/>
    <x v="0"/>
    <x v="0"/>
    <x v="0"/>
    <x v="1"/>
    <s v="CERVEZAS"/>
    <s v="PILSEN CALLAO"/>
    <x v="2"/>
    <x v="0"/>
    <x v="0"/>
    <x v="4"/>
    <x v="0"/>
    <x v="0"/>
    <x v="5"/>
    <x v="18"/>
    <x v="21"/>
    <x v="58"/>
    <x v="5"/>
    <x v="5"/>
    <x v="214"/>
    <x v="3"/>
    <s v="ACTUALIZAR"/>
    <x v="2"/>
    <x v="1"/>
    <x v="1"/>
  </r>
  <r>
    <x v="2074"/>
    <x v="3"/>
    <x v="0"/>
    <x v="10"/>
    <x v="2074"/>
    <x v="2065"/>
    <x v="0"/>
    <x v="2441"/>
    <s v="0001"/>
    <x v="0"/>
    <s v="8563"/>
    <x v="3"/>
    <x v="2234"/>
    <s v="YD13"/>
    <x v="53"/>
    <s v=""/>
    <x v="0"/>
    <n v="1"/>
    <x v="0"/>
    <n v="12.62"/>
    <n v="8.07"/>
    <x v="0"/>
    <x v="0"/>
    <s v=""/>
    <s v=""/>
    <x v="1"/>
    <x v="0"/>
    <d v="2021-02-06T00:00:00"/>
    <x v="1"/>
    <x v="11"/>
    <x v="11"/>
    <s v="LU"/>
    <x v="0"/>
    <n v="1.9800000000000002E-2"/>
    <n v="0.25"/>
    <n v="0.26612903225806528"/>
    <n v="0.32967032967032972"/>
    <n v="1"/>
    <x v="0"/>
    <n v="0"/>
    <s v=""/>
    <x v="2"/>
    <x v="4"/>
    <x v="7"/>
    <s v=""/>
    <x v="1"/>
    <x v="1"/>
    <x v="1"/>
    <x v="0"/>
    <x v="0"/>
    <x v="1"/>
    <x v="1"/>
    <s v="CERVEZAS"/>
    <s v="CUSQUEÑA"/>
    <x v="1"/>
    <x v="0"/>
    <x v="0"/>
    <x v="4"/>
    <x v="0"/>
    <x v="0"/>
    <x v="5"/>
    <x v="18"/>
    <x v="21"/>
    <x v="58"/>
    <x v="5"/>
    <x v="5"/>
    <x v="163"/>
    <x v="2"/>
    <s v=""/>
    <x v="1"/>
    <x v="1"/>
    <x v="1"/>
  </r>
  <r>
    <x v="2074"/>
    <x v="11"/>
    <x v="0"/>
    <x v="10"/>
    <x v="2074"/>
    <x v="2065"/>
    <x v="1"/>
    <x v="2441"/>
    <s v="0001"/>
    <x v="0"/>
    <s v="3500192"/>
    <x v="11"/>
    <x v="2234"/>
    <s v="YP66"/>
    <x v="53"/>
    <s v=""/>
    <x v="1"/>
    <n v="4"/>
    <x v="0"/>
    <n v="-15.2"/>
    <n v="0"/>
    <x v="0"/>
    <x v="0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  <r>
    <x v="2074"/>
    <x v="11"/>
    <x v="0"/>
    <x v="10"/>
    <x v="2074"/>
    <x v="2065"/>
    <x v="1"/>
    <x v="2441"/>
    <s v="0001"/>
    <x v="0"/>
    <s v="3500192"/>
    <x v="11"/>
    <x v="2234"/>
    <s v="YD73"/>
    <x v="53"/>
    <s v=""/>
    <x v="1"/>
    <n v="4"/>
    <x v="0"/>
    <n v="15.2"/>
    <n v="0"/>
    <x v="0"/>
    <x v="0"/>
    <s v=""/>
    <s v=""/>
    <x v="1"/>
    <x v="0"/>
    <d v="2021-02-06T00:00:00"/>
    <x v="1"/>
    <x v="11"/>
    <x v="11"/>
    <s v="LU"/>
    <x v="0"/>
    <s v=""/>
    <s v=""/>
    <s v=""/>
    <s v=""/>
    <s v=""/>
    <x v="0"/>
    <n v="0"/>
    <s v=""/>
    <x v="2"/>
    <x v="4"/>
    <x v="7"/>
    <s v=""/>
    <x v="2"/>
    <x v="1"/>
    <x v="1"/>
    <x v="0"/>
    <x v="1"/>
    <x v="1"/>
    <x v="2"/>
    <s v="ENVASES"/>
    <s v="ENVASES"/>
    <x v="3"/>
    <x v="0"/>
    <x v="0"/>
    <x v="4"/>
    <x v="0"/>
    <x v="0"/>
    <x v="5"/>
    <x v="18"/>
    <x v="21"/>
    <x v="58"/>
    <x v="5"/>
    <x v="5"/>
    <x v="10"/>
    <x v="6"/>
    <s v=""/>
    <x v="1"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5B350AC-BAFF-49C1-95A0-105366D86685}" name="TD_PERFILCAMIÓN" cacheId="314" applyNumberFormats="0" applyBorderFormats="0" applyFontFormats="0" applyPatternFormats="0" applyAlignmentFormats="0" applyWidthHeightFormats="1" dataCaption="Valores" updatedVersion="6" minRefreshableVersion="3" useAutoFormatting="1" rowGrandTotals="0" colGrandTotals="0" itemPrintTitles="1" createdVersion="5" indent="0" compact="0" compactData="0" multipleFieldFilters="0">
  <location ref="E6:I25" firstHeaderRow="0" firstDataRow="1" firstDataCol="3" rowPageCount="2" colPageCount="1"/>
  <pivotFields count="7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9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9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9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9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62">
        <item h="1" m="1" x="42"/>
        <item h="1" m="1" x="14"/>
        <item h="1" m="1" x="9"/>
        <item h="1" m="1" x="25"/>
        <item h="1" m="1" x="40"/>
        <item h="1" m="1" x="23"/>
        <item h="1" m="1" x="37"/>
        <item h="1" m="1" x="57"/>
        <item h="1" m="1" x="29"/>
        <item h="1" m="1" x="17"/>
        <item h="1" m="1" x="28"/>
        <item h="1" m="1" x="50"/>
        <item h="1" m="1" x="21"/>
        <item h="1" m="1" x="11"/>
        <item h="1" m="1" x="55"/>
        <item h="1" m="1" x="59"/>
        <item h="1" m="1" x="38"/>
        <item h="1" m="1" x="16"/>
        <item h="1" m="1" x="31"/>
        <item h="1" m="1" x="13"/>
        <item h="1" m="1" x="45"/>
        <item h="1" m="1" x="36"/>
        <item h="1" m="1" x="27"/>
        <item h="1" m="1" x="56"/>
        <item h="1" m="1" x="20"/>
        <item h="1" m="1" x="34"/>
        <item h="1" m="1" x="10"/>
        <item h="1" m="1" x="49"/>
        <item h="1" m="1" x="54"/>
        <item h="1" m="1" x="26"/>
        <item h="1" m="1" x="43"/>
        <item h="1" m="1" x="48"/>
        <item h="1" m="1" x="19"/>
        <item h="1" m="1" x="61"/>
        <item h="1" m="1" x="33"/>
        <item h="1" m="1" x="53"/>
        <item h="1" m="1" x="24"/>
        <item h="1" m="1" x="46"/>
        <item h="1" m="1" x="15"/>
        <item h="1" m="1" x="41"/>
        <item h="1" m="1" x="58"/>
        <item h="1" m="1" x="30"/>
        <item h="1" m="1" x="51"/>
        <item h="1" m="1" x="22"/>
        <item h="1" m="1" x="47"/>
        <item h="1" m="1" x="44"/>
        <item h="1" m="1" x="18"/>
        <item h="1" m="1" x="12"/>
        <item h="1" m="1" x="39"/>
        <item h="1" m="1" x="60"/>
        <item h="1" m="1" x="32"/>
        <item h="1" m="1" x="52"/>
        <item h="1" m="1" x="35"/>
        <item x="0"/>
        <item h="1" x="3"/>
        <item h="1" x="1"/>
        <item h="1" x="4"/>
        <item h="1" x="7"/>
        <item h="1" x="8"/>
        <item h="1" x="2"/>
        <item h="1" x="5"/>
        <item x="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multipleItemSelectionAllowed="1" showAll="0" defaultSubtotal="0">
      <items count="6">
        <item x="1"/>
        <item x="0"/>
        <item x="3"/>
        <item x="2"/>
        <item m="1" x="5"/>
        <item m="1"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1">
        <item m="1" x="6"/>
        <item m="1" x="10"/>
        <item m="1" x="7"/>
        <item m="1" x="9"/>
        <item m="1" x="8"/>
        <item x="0"/>
        <item x="1"/>
        <item x="2"/>
        <item x="3"/>
        <item x="5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4">
        <item m="1" x="3"/>
        <item x="1"/>
        <item h="1" x="2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">
        <item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2"/>
    <field x="42"/>
    <field x="59"/>
  </rowFields>
  <rowItems count="19">
    <i>
      <x/>
      <x v="5"/>
      <x/>
    </i>
    <i r="2">
      <x v="1"/>
    </i>
    <i r="1">
      <x v="6"/>
      <x/>
    </i>
    <i r="1">
      <x v="7"/>
      <x v="1"/>
    </i>
    <i r="1">
      <x v="8"/>
      <x v="1"/>
    </i>
    <i r="1">
      <x v="9"/>
      <x/>
    </i>
    <i r="1">
      <x v="10"/>
      <x/>
    </i>
    <i r="2">
      <x v="1"/>
    </i>
    <i>
      <x v="1"/>
      <x v="5"/>
      <x/>
    </i>
    <i r="2">
      <x v="1"/>
    </i>
    <i r="1">
      <x v="6"/>
      <x/>
    </i>
    <i r="2">
      <x v="1"/>
    </i>
    <i r="1">
      <x v="10"/>
      <x/>
    </i>
    <i r="2">
      <x v="1"/>
    </i>
    <i>
      <x v="2"/>
      <x v="5"/>
      <x/>
    </i>
    <i r="2">
      <x v="1"/>
    </i>
    <i r="1">
      <x v="6"/>
      <x/>
    </i>
    <i>
      <x v="3"/>
      <x v="5"/>
      <x/>
    </i>
    <i r="2">
      <x v="1"/>
    </i>
  </rowItems>
  <colFields count="1">
    <field x="-2"/>
  </colFields>
  <colItems count="2">
    <i>
      <x/>
    </i>
    <i i="1">
      <x v="1"/>
    </i>
  </colItems>
  <pageFields count="2">
    <pageField fld="51" hier="-1"/>
    <pageField fld="21" hier="-1"/>
  </pageFields>
  <dataFields count="2">
    <dataField name="POCS" fld="23" baseField="42" baseItem="1"/>
    <dataField name="CA" fld="37" baseField="42" baseItem="5"/>
  </dataFields>
  <formats count="3">
    <format dxfId="27">
      <pivotArea dataOnly="0" labelOnly="1" outline="0" fieldPosition="0">
        <references count="2">
          <reference field="22" count="0" selected="0"/>
          <reference field="42" count="0"/>
        </references>
      </pivotArea>
    </format>
    <format dxfId="28">
      <pivotArea outline="0" collapsedLevelsAreSubtotals="1" fieldPosition="0"/>
    </format>
    <format dxfId="29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C3881-DF81-487F-938A-5C812AA4B297}">
  <sheetPr codeName="Hoja18"/>
  <dimension ref="B1:R111"/>
  <sheetViews>
    <sheetView showGridLines="0" tabSelected="1" zoomScale="70" zoomScaleNormal="70" workbookViewId="0">
      <selection activeCell="I85" sqref="G85:I115"/>
    </sheetView>
  </sheetViews>
  <sheetFormatPr baseColWidth="10" defaultRowHeight="14.4"/>
  <cols>
    <col min="1" max="1" width="12" customWidth="1"/>
    <col min="2" max="2" width="24.88671875" bestFit="1" customWidth="1"/>
    <col min="3" max="3" width="16.77734375" bestFit="1" customWidth="1"/>
    <col min="4" max="4" width="33.77734375" style="3" bestFit="1" customWidth="1"/>
    <col min="5" max="5" width="18.33203125" bestFit="1" customWidth="1"/>
    <col min="6" max="6" width="18.5546875" bestFit="1" customWidth="1"/>
    <col min="7" max="7" width="14.21875" style="3" bestFit="1" customWidth="1"/>
    <col min="8" max="8" width="5.6640625" style="3" bestFit="1" customWidth="1"/>
    <col min="9" max="9" width="6.6640625" style="3" bestFit="1" customWidth="1"/>
    <col min="10" max="10" width="24.88671875" style="3" bestFit="1" customWidth="1"/>
    <col min="11" max="11" width="16.77734375" style="3" bestFit="1" customWidth="1"/>
    <col min="12" max="12" width="33.77734375" style="3" bestFit="1" customWidth="1"/>
    <col min="13" max="13" width="16.88671875" style="3" bestFit="1" customWidth="1"/>
    <col min="14" max="14" width="13" style="3" bestFit="1" customWidth="1"/>
    <col min="15" max="15" width="10.77734375" style="3" customWidth="1"/>
    <col min="16" max="16" width="7.88671875" style="3" bestFit="1" customWidth="1"/>
    <col min="17" max="17" width="9" style="3" bestFit="1" customWidth="1"/>
    <col min="18" max="18" width="6.6640625" style="3" customWidth="1"/>
    <col min="19" max="19" width="12" bestFit="1" customWidth="1"/>
  </cols>
  <sheetData>
    <row r="1" spans="2:18">
      <c r="B1" s="2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</row>
    <row r="2" spans="2:18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2:18">
      <c r="E3" s="64" t="s">
        <v>3</v>
      </c>
      <c r="F3" t="s">
        <v>2</v>
      </c>
    </row>
    <row r="4" spans="2:18">
      <c r="E4" s="64" t="s">
        <v>1</v>
      </c>
      <c r="F4" t="s">
        <v>2</v>
      </c>
    </row>
    <row r="6" spans="2:18" ht="15" thickBot="1">
      <c r="D6" s="4" t="s">
        <v>4</v>
      </c>
      <c r="E6" s="64" t="s">
        <v>5</v>
      </c>
      <c r="F6" s="64" t="s">
        <v>6</v>
      </c>
      <c r="G6" s="64" t="s">
        <v>7</v>
      </c>
      <c r="H6" s="3" t="s">
        <v>8</v>
      </c>
      <c r="I6" t="s">
        <v>9</v>
      </c>
      <c r="J6"/>
      <c r="K6"/>
      <c r="L6" s="3" t="str">
        <f>D6</f>
        <v>ConcaCorte</v>
      </c>
      <c r="M6" s="3" t="str">
        <f>E6</f>
        <v>Hora Corte</v>
      </c>
      <c r="N6" s="3" t="str">
        <f t="shared" ref="N6:Q6" si="0">F6</f>
        <v>Perfil Camion</v>
      </c>
      <c r="O6" s="3" t="str">
        <f t="shared" si="0"/>
        <v>TipoIngreso</v>
      </c>
      <c r="P6" s="3" t="str">
        <f t="shared" si="0"/>
        <v>POCS</v>
      </c>
      <c r="Q6" s="3" t="str">
        <f t="shared" si="0"/>
        <v>CA</v>
      </c>
    </row>
    <row r="7" spans="2:18">
      <c r="B7" t="str">
        <f>CONCATENATE(E7,(IF(F7="Estándar","Estándar",IF(F7="Nodriza","Nodriza",IF(F7="CRE","CRE",IF(F7="T4","T4",IF(F7="Carreta","Carreta","Actualizar Maestro")))))))</f>
        <v>Corte 14:00 HorasEstándar</v>
      </c>
      <c r="C7" t="str">
        <f>IF(E7&lt;&gt;"",E7,"")</f>
        <v>Corte 14:00 Horas</v>
      </c>
      <c r="D7" s="4" t="str">
        <f>CONCATENATE(E7,F7,G7)</f>
        <v>Corte 14:00 HorasEstándarBEES</v>
      </c>
      <c r="E7" t="s">
        <v>10</v>
      </c>
      <c r="F7" s="1" t="s">
        <v>11</v>
      </c>
      <c r="G7" t="s">
        <v>12</v>
      </c>
      <c r="H7" s="65">
        <v>700</v>
      </c>
      <c r="I7" s="65">
        <v>15394</v>
      </c>
      <c r="L7" s="5" t="str">
        <f>CONCATENATE(M7,N7,O7)</f>
        <v>Corte 14:00 HorasEstándarBEES</v>
      </c>
      <c r="M7" s="6" t="s">
        <v>10</v>
      </c>
      <c r="N7" s="7" t="s">
        <v>11</v>
      </c>
      <c r="O7" s="8" t="s">
        <v>12</v>
      </c>
      <c r="P7" s="9">
        <f>IFERROR(VLOOKUP(L7,D:I,5,0),0)</f>
        <v>700</v>
      </c>
      <c r="Q7" s="10">
        <f>IFERROR(VLOOKUP(L7,D:I,6,0),0)</f>
        <v>15394</v>
      </c>
    </row>
    <row r="8" spans="2:18">
      <c r="B8" t="str">
        <f t="shared" ref="B8:B25" si="1">CONCATENATE(E8,(IF(F8="Estándar","Estándar",IF(F8="Nodriza","Nodriza",IF(F8="CRE","CRE",IF(F8="T4","T4",IF(F8="Carreta","Carreta","Actualizar Maestro")))))))</f>
        <v>Corte 14:00 HorasEstándar</v>
      </c>
      <c r="C8" t="str">
        <f t="shared" ref="C8:C57" si="2">IF(E8&lt;&gt;"",E8,"")</f>
        <v>Corte 14:00 Horas</v>
      </c>
      <c r="D8" s="4" t="str">
        <f>CONCATENATE(E8,F8,G8)</f>
        <v>Corte 14:00 HorasEstándarESTÁNDAR</v>
      </c>
      <c r="E8" t="s">
        <v>10</v>
      </c>
      <c r="F8" s="1" t="s">
        <v>11</v>
      </c>
      <c r="G8" t="s">
        <v>14</v>
      </c>
      <c r="H8" s="65">
        <v>384</v>
      </c>
      <c r="I8" s="65">
        <v>3593</v>
      </c>
      <c r="L8" s="11" t="str">
        <f t="shared" ref="L8:L56" si="3">CONCATENATE(M8,N8,O8)</f>
        <v>Corte 14:00 HorasEstándarESTÁNDAR</v>
      </c>
      <c r="M8" s="3" t="s">
        <v>10</v>
      </c>
      <c r="N8" s="12" t="s">
        <v>11</v>
      </c>
      <c r="O8" s="1" t="s">
        <v>14</v>
      </c>
      <c r="P8" s="13">
        <f>IFERROR(VLOOKUP(L8,D:I,5,0),0)</f>
        <v>384</v>
      </c>
      <c r="Q8" s="14">
        <f>IFERROR(VLOOKUP(L8,D:I,6,0),0)</f>
        <v>3593</v>
      </c>
    </row>
    <row r="9" spans="2:18">
      <c r="B9" t="str">
        <f t="shared" si="1"/>
        <v>Corte 14:00 HorasNodriza</v>
      </c>
      <c r="C9" t="str">
        <f t="shared" si="2"/>
        <v>Corte 14:00 Horas</v>
      </c>
      <c r="D9" s="4" t="str">
        <f>CONCATENATE(E9,F9,G9)</f>
        <v>Corte 14:00 HorasNodrizaBEES</v>
      </c>
      <c r="E9" t="s">
        <v>10</v>
      </c>
      <c r="F9" s="1" t="s">
        <v>17</v>
      </c>
      <c r="G9" t="s">
        <v>12</v>
      </c>
      <c r="H9" s="65">
        <v>8</v>
      </c>
      <c r="I9" s="65">
        <v>182</v>
      </c>
      <c r="L9" s="11" t="str">
        <f t="shared" si="3"/>
        <v>Corte 14:00 HorasNodrizaBEES</v>
      </c>
      <c r="M9" s="3" t="s">
        <v>10</v>
      </c>
      <c r="N9" s="12" t="s">
        <v>17</v>
      </c>
      <c r="O9" s="1" t="s">
        <v>12</v>
      </c>
      <c r="P9" s="13">
        <f>IFERROR(VLOOKUP(L9,D:I,5,0),0)</f>
        <v>8</v>
      </c>
      <c r="Q9" s="14">
        <f>IFERROR(VLOOKUP(L9,D:I,6,0),0)</f>
        <v>182</v>
      </c>
    </row>
    <row r="10" spans="2:18" ht="13.5" customHeight="1">
      <c r="B10" t="str">
        <f t="shared" si="1"/>
        <v>Corte 14:00 HorasCRE</v>
      </c>
      <c r="C10" t="str">
        <f t="shared" si="2"/>
        <v>Corte 14:00 Horas</v>
      </c>
      <c r="D10" s="4" t="str">
        <f>CONCATENATE(E10,F10,G10)</f>
        <v>Corte 14:00 HorasCREESTÁNDAR</v>
      </c>
      <c r="E10" t="s">
        <v>10</v>
      </c>
      <c r="F10" s="1" t="s">
        <v>19</v>
      </c>
      <c r="G10" t="s">
        <v>14</v>
      </c>
      <c r="H10" s="65">
        <v>3</v>
      </c>
      <c r="I10" s="65">
        <v>12</v>
      </c>
      <c r="L10" s="11" t="str">
        <f t="shared" si="3"/>
        <v>Corte 14:00 HorasNodrizaESTÁNDAR</v>
      </c>
      <c r="M10" s="3" t="s">
        <v>10</v>
      </c>
      <c r="N10" s="12" t="s">
        <v>17</v>
      </c>
      <c r="O10" s="1" t="s">
        <v>14</v>
      </c>
      <c r="P10" s="13">
        <f>IFERROR(VLOOKUP(L10,D:I,5,0),0)</f>
        <v>0</v>
      </c>
      <c r="Q10" s="14">
        <f>IFERROR(VLOOKUP(L10,D:I,6,0),0)</f>
        <v>0</v>
      </c>
    </row>
    <row r="11" spans="2:18" ht="17.25" customHeight="1">
      <c r="B11" t="str">
        <f t="shared" si="1"/>
        <v>Corte 14:00 HorasCarreta</v>
      </c>
      <c r="C11" t="str">
        <f t="shared" si="2"/>
        <v>Corte 14:00 Horas</v>
      </c>
      <c r="D11" s="4" t="str">
        <f>CONCATENATE(E11,F11,G11)</f>
        <v>Corte 14:00 HorasCarretaESTÁNDAR</v>
      </c>
      <c r="E11" t="s">
        <v>10</v>
      </c>
      <c r="F11" s="1" t="s">
        <v>20</v>
      </c>
      <c r="G11" t="s">
        <v>14</v>
      </c>
      <c r="H11" s="65">
        <v>1</v>
      </c>
      <c r="I11" s="65">
        <v>2036</v>
      </c>
      <c r="L11" s="11" t="str">
        <f t="shared" si="3"/>
        <v>Corte 14:00 HorasCREBEES</v>
      </c>
      <c r="M11" s="3" t="s">
        <v>10</v>
      </c>
      <c r="N11" s="12" t="s">
        <v>19</v>
      </c>
      <c r="O11" s="1" t="s">
        <v>12</v>
      </c>
      <c r="P11" s="13">
        <f>IFERROR(VLOOKUP(L11,D:I,5,0),0)</f>
        <v>0</v>
      </c>
      <c r="Q11" s="14">
        <f>IFERROR(VLOOKUP(L11,D:I,6,0),0)</f>
        <v>0</v>
      </c>
    </row>
    <row r="12" spans="2:18">
      <c r="B12" t="str">
        <f t="shared" si="1"/>
        <v>Corte 14:00 HorasT4</v>
      </c>
      <c r="C12" t="str">
        <f t="shared" si="2"/>
        <v>Corte 14:00 Horas</v>
      </c>
      <c r="D12" s="4" t="str">
        <f>CONCATENATE(E12,F12,G12)</f>
        <v>Corte 14:00 HorasT4BEES</v>
      </c>
      <c r="E12" t="s">
        <v>10</v>
      </c>
      <c r="F12" s="1" t="s">
        <v>21</v>
      </c>
      <c r="G12" t="s">
        <v>12</v>
      </c>
      <c r="H12" s="65">
        <v>1</v>
      </c>
      <c r="I12" s="65">
        <v>50</v>
      </c>
      <c r="L12" s="11" t="str">
        <f t="shared" si="3"/>
        <v>Corte 14:00 HorasCREESTÁNDAR</v>
      </c>
      <c r="M12" s="3" t="s">
        <v>10</v>
      </c>
      <c r="N12" s="12" t="s">
        <v>19</v>
      </c>
      <c r="O12" s="1" t="s">
        <v>14</v>
      </c>
      <c r="P12" s="13">
        <f>IFERROR(VLOOKUP(L12,D:I,5,0),0)</f>
        <v>3</v>
      </c>
      <c r="Q12" s="14">
        <f>IFERROR(VLOOKUP(L12,D:I,6,0),0)</f>
        <v>12</v>
      </c>
    </row>
    <row r="13" spans="2:18">
      <c r="B13" t="str">
        <f t="shared" si="1"/>
        <v>Corte 14:00 HorasActualizar Maestro</v>
      </c>
      <c r="C13" t="str">
        <f t="shared" si="2"/>
        <v>Corte 14:00 Horas</v>
      </c>
      <c r="D13" s="4" t="str">
        <f>CONCATENATE(E13,F13,G13)</f>
        <v>Corte 14:00 HorasActualizar Maestro + AdicionalesBEES</v>
      </c>
      <c r="E13" t="s">
        <v>10</v>
      </c>
      <c r="F13" s="1" t="s">
        <v>22</v>
      </c>
      <c r="G13" t="s">
        <v>12</v>
      </c>
      <c r="H13" s="65">
        <v>1</v>
      </c>
      <c r="I13" s="65">
        <v>11</v>
      </c>
      <c r="L13" s="11" t="str">
        <f t="shared" si="3"/>
        <v>Corte 14:00 HorasCarretaBEES</v>
      </c>
      <c r="M13" s="3" t="s">
        <v>10</v>
      </c>
      <c r="N13" s="12" t="s">
        <v>20</v>
      </c>
      <c r="O13" s="1" t="s">
        <v>12</v>
      </c>
      <c r="P13" s="13">
        <f>IFERROR(VLOOKUP(L13,D:I,5,0),0)</f>
        <v>0</v>
      </c>
      <c r="Q13" s="14">
        <f>IFERROR(VLOOKUP(L13,D:I,6,0),0)</f>
        <v>0</v>
      </c>
    </row>
    <row r="14" spans="2:18">
      <c r="B14" t="str">
        <f t="shared" si="1"/>
        <v>Corte 14:00 HorasActualizar Maestro</v>
      </c>
      <c r="C14" t="str">
        <f t="shared" si="2"/>
        <v>Corte 14:00 Horas</v>
      </c>
      <c r="D14" s="4" t="str">
        <f>CONCATENATE(E14,F14,G14)</f>
        <v>Corte 14:00 HorasActualizar Maestro + AdicionalesESTÁNDAR</v>
      </c>
      <c r="E14" t="s">
        <v>10</v>
      </c>
      <c r="F14" s="1" t="s">
        <v>22</v>
      </c>
      <c r="G14" t="s">
        <v>14</v>
      </c>
      <c r="H14" s="65">
        <v>14</v>
      </c>
      <c r="I14" s="65">
        <v>130</v>
      </c>
      <c r="L14" s="11" t="str">
        <f t="shared" si="3"/>
        <v>Corte 14:00 HorasCarretaESTÁNDAR</v>
      </c>
      <c r="M14" s="3" t="s">
        <v>10</v>
      </c>
      <c r="N14" s="12" t="s">
        <v>20</v>
      </c>
      <c r="O14" s="1" t="s">
        <v>14</v>
      </c>
      <c r="P14" s="13">
        <f>IFERROR(VLOOKUP(L14,D:I,5,0),0)</f>
        <v>1</v>
      </c>
      <c r="Q14" s="14">
        <f>IFERROR(VLOOKUP(L14,D:I,6,0),0)</f>
        <v>2036</v>
      </c>
    </row>
    <row r="15" spans="2:18">
      <c r="B15" t="str">
        <f t="shared" si="1"/>
        <v>Corte 16:00 HorasEstándar</v>
      </c>
      <c r="C15" t="str">
        <f t="shared" si="2"/>
        <v>Corte 16:00 Horas</v>
      </c>
      <c r="D15" s="4" t="str">
        <f>CONCATENATE(E15,F15,G15)</f>
        <v>Corte 16:00 HorasEstándarBEES</v>
      </c>
      <c r="E15" t="s">
        <v>13</v>
      </c>
      <c r="F15" s="1" t="s">
        <v>11</v>
      </c>
      <c r="G15" t="s">
        <v>12</v>
      </c>
      <c r="H15" s="65">
        <v>113</v>
      </c>
      <c r="I15" s="65">
        <v>2616</v>
      </c>
      <c r="L15" s="11" t="str">
        <f t="shared" si="3"/>
        <v>Corte 14:00 HorasT4BEES</v>
      </c>
      <c r="M15" s="3" t="s">
        <v>10</v>
      </c>
      <c r="N15" s="16" t="s">
        <v>21</v>
      </c>
      <c r="O15" s="1" t="s">
        <v>12</v>
      </c>
      <c r="P15" s="13">
        <f>IFERROR(VLOOKUP(L15,D:I,5,0),0)</f>
        <v>1</v>
      </c>
      <c r="Q15" s="14">
        <f>IFERROR(VLOOKUP(L15,D:I,6,0),0)</f>
        <v>50</v>
      </c>
    </row>
    <row r="16" spans="2:18" ht="15" thickBot="1">
      <c r="B16" t="str">
        <f t="shared" si="1"/>
        <v>Corte 16:00 HorasEstándar</v>
      </c>
      <c r="C16" t="str">
        <f t="shared" si="2"/>
        <v>Corte 16:00 Horas</v>
      </c>
      <c r="D16" s="4" t="str">
        <f>CONCATENATE(E16,F16,G16)</f>
        <v>Corte 16:00 HorasEstándarESTÁNDAR</v>
      </c>
      <c r="E16" t="s">
        <v>13</v>
      </c>
      <c r="F16" s="1" t="s">
        <v>11</v>
      </c>
      <c r="G16" t="s">
        <v>14</v>
      </c>
      <c r="H16" s="65">
        <v>165</v>
      </c>
      <c r="I16" s="65">
        <v>2453</v>
      </c>
      <c r="L16" s="17" t="str">
        <f t="shared" si="3"/>
        <v>Corte 14:00 HorasT4ESTÁNDAR</v>
      </c>
      <c r="M16" s="18" t="s">
        <v>10</v>
      </c>
      <c r="N16" s="19" t="s">
        <v>21</v>
      </c>
      <c r="O16" s="20" t="s">
        <v>14</v>
      </c>
      <c r="P16" s="21">
        <f>IFERROR(VLOOKUP(L16,D:I,5,0),0)</f>
        <v>0</v>
      </c>
      <c r="Q16" s="22">
        <f>IFERROR(VLOOKUP(L16,D:I,6,0),0)</f>
        <v>0</v>
      </c>
    </row>
    <row r="17" spans="2:17">
      <c r="B17" t="str">
        <f t="shared" si="1"/>
        <v>Corte 16:00 HorasNodriza</v>
      </c>
      <c r="C17" t="str">
        <f t="shared" si="2"/>
        <v>Corte 16:00 Horas</v>
      </c>
      <c r="D17" s="4" t="str">
        <f>CONCATENATE(E17,F17,G17)</f>
        <v>Corte 16:00 HorasNodrizaBEES</v>
      </c>
      <c r="E17" t="s">
        <v>13</v>
      </c>
      <c r="F17" s="1" t="s">
        <v>17</v>
      </c>
      <c r="G17" t="s">
        <v>12</v>
      </c>
      <c r="H17" s="65">
        <v>2</v>
      </c>
      <c r="I17" s="65">
        <v>21</v>
      </c>
      <c r="L17" s="11" t="str">
        <f t="shared" si="3"/>
        <v>Corte 16:00 HorasEstándarBEES</v>
      </c>
      <c r="M17" s="3" t="s">
        <v>13</v>
      </c>
      <c r="N17" s="12" t="s">
        <v>11</v>
      </c>
      <c r="O17" s="12" t="s">
        <v>12</v>
      </c>
      <c r="P17" s="9">
        <f>IFERROR(VLOOKUP(L17,D:I,5,0),0)</f>
        <v>113</v>
      </c>
      <c r="Q17" s="10">
        <f>IFERROR(VLOOKUP(L17,D:I,6,0),0)</f>
        <v>2616</v>
      </c>
    </row>
    <row r="18" spans="2:17">
      <c r="B18" t="str">
        <f t="shared" si="1"/>
        <v>Corte 16:00 HorasNodriza</v>
      </c>
      <c r="C18" t="str">
        <f t="shared" si="2"/>
        <v>Corte 16:00 Horas</v>
      </c>
      <c r="D18" s="4" t="str">
        <f>CONCATENATE(E18,F18,G18)</f>
        <v>Corte 16:00 HorasNodrizaESTÁNDAR</v>
      </c>
      <c r="E18" t="s">
        <v>13</v>
      </c>
      <c r="F18" s="1" t="s">
        <v>17</v>
      </c>
      <c r="G18" t="s">
        <v>14</v>
      </c>
      <c r="H18" s="65">
        <v>2</v>
      </c>
      <c r="I18" s="65">
        <v>47</v>
      </c>
      <c r="L18" s="11" t="str">
        <f t="shared" si="3"/>
        <v>Corte 16:00 HorasEstándarESTÁNDAR</v>
      </c>
      <c r="M18" s="3" t="s">
        <v>13</v>
      </c>
      <c r="N18" s="12" t="s">
        <v>11</v>
      </c>
      <c r="O18" s="12" t="s">
        <v>14</v>
      </c>
      <c r="P18" s="13">
        <f>IFERROR(VLOOKUP(L18,D:I,5,0),0)</f>
        <v>165</v>
      </c>
      <c r="Q18" s="14">
        <f>IFERROR(VLOOKUP(L18,D:I,6,0),0)</f>
        <v>2453</v>
      </c>
    </row>
    <row r="19" spans="2:17">
      <c r="B19" t="str">
        <f t="shared" si="1"/>
        <v>Corte 16:00 HorasActualizar Maestro</v>
      </c>
      <c r="C19" t="str">
        <f t="shared" si="2"/>
        <v>Corte 16:00 Horas</v>
      </c>
      <c r="D19" s="4" t="str">
        <f>CONCATENATE(E19,F19,G19)</f>
        <v>Corte 16:00 HorasActualizar Maestro + AdicionalesBEES</v>
      </c>
      <c r="E19" t="s">
        <v>13</v>
      </c>
      <c r="F19" s="1" t="s">
        <v>22</v>
      </c>
      <c r="G19" t="s">
        <v>12</v>
      </c>
      <c r="H19" s="65">
        <v>1</v>
      </c>
      <c r="I19" s="65">
        <v>5</v>
      </c>
      <c r="L19" s="11" t="str">
        <f t="shared" si="3"/>
        <v>Corte 16:00 HorasNodrizaBEES</v>
      </c>
      <c r="M19" s="3" t="s">
        <v>13</v>
      </c>
      <c r="N19" s="12" t="s">
        <v>17</v>
      </c>
      <c r="O19" s="12" t="s">
        <v>12</v>
      </c>
      <c r="P19" s="13">
        <f>IFERROR(VLOOKUP(L19,D:I,5,0),0)</f>
        <v>2</v>
      </c>
      <c r="Q19" s="14">
        <f>IFERROR(VLOOKUP(L19,D:I,6,0),0)</f>
        <v>21</v>
      </c>
    </row>
    <row r="20" spans="2:17">
      <c r="B20" t="str">
        <f t="shared" si="1"/>
        <v>Corte 16:00 HorasActualizar Maestro</v>
      </c>
      <c r="C20" t="str">
        <f t="shared" si="2"/>
        <v>Corte 16:00 Horas</v>
      </c>
      <c r="D20" s="4" t="str">
        <f>CONCATENATE(E20,F20,G20)</f>
        <v>Corte 16:00 HorasActualizar Maestro + AdicionalesESTÁNDAR</v>
      </c>
      <c r="E20" t="s">
        <v>13</v>
      </c>
      <c r="F20" s="1" t="s">
        <v>22</v>
      </c>
      <c r="G20" t="s">
        <v>14</v>
      </c>
      <c r="H20" s="65">
        <v>1</v>
      </c>
      <c r="I20" s="65">
        <v>5</v>
      </c>
      <c r="L20" s="11" t="str">
        <f t="shared" si="3"/>
        <v>Corte 16:00 HorasNodrizaESTÁNDAR</v>
      </c>
      <c r="M20" s="3" t="s">
        <v>13</v>
      </c>
      <c r="N20" s="12" t="s">
        <v>17</v>
      </c>
      <c r="O20" s="12" t="s">
        <v>14</v>
      </c>
      <c r="P20" s="13">
        <f>IFERROR(VLOOKUP(L20,D:I,5,0),0)</f>
        <v>2</v>
      </c>
      <c r="Q20" s="14">
        <f>IFERROR(VLOOKUP(L20,D:I,6,0),0)</f>
        <v>47</v>
      </c>
    </row>
    <row r="21" spans="2:17">
      <c r="B21" t="str">
        <f t="shared" si="1"/>
        <v>Corte 17:00 HorasEstándar</v>
      </c>
      <c r="C21" t="str">
        <f t="shared" si="2"/>
        <v>Corte 17:00 Horas</v>
      </c>
      <c r="D21" s="4" t="str">
        <f>CONCATENATE(E21,F21,G21)</f>
        <v>Corte 17:00 HorasEstándarBEES</v>
      </c>
      <c r="E21" t="s">
        <v>15</v>
      </c>
      <c r="F21" s="1" t="s">
        <v>11</v>
      </c>
      <c r="G21" t="s">
        <v>12</v>
      </c>
      <c r="H21" s="65">
        <v>33</v>
      </c>
      <c r="I21" s="65">
        <v>1087</v>
      </c>
      <c r="L21" s="11" t="str">
        <f t="shared" si="3"/>
        <v>Corte 16:00 HorasCREBEES</v>
      </c>
      <c r="M21" s="3" t="s">
        <v>13</v>
      </c>
      <c r="N21" s="12" t="s">
        <v>19</v>
      </c>
      <c r="O21" s="12" t="s">
        <v>12</v>
      </c>
      <c r="P21" s="13">
        <f>IFERROR(VLOOKUP(L21,D:I,5,0),0)</f>
        <v>0</v>
      </c>
      <c r="Q21" s="14">
        <f>IFERROR(VLOOKUP(L21,D:I,6,0),0)</f>
        <v>0</v>
      </c>
    </row>
    <row r="22" spans="2:17">
      <c r="B22" t="str">
        <f t="shared" si="1"/>
        <v>Corte 17:00 HorasEstándar</v>
      </c>
      <c r="C22" t="str">
        <f t="shared" si="2"/>
        <v>Corte 17:00 Horas</v>
      </c>
      <c r="D22" s="4" t="str">
        <f>CONCATENATE(E22,F22,G22)</f>
        <v>Corte 17:00 HorasEstándarESTÁNDAR</v>
      </c>
      <c r="E22" t="s">
        <v>15</v>
      </c>
      <c r="F22" s="1" t="s">
        <v>11</v>
      </c>
      <c r="G22" t="s">
        <v>14</v>
      </c>
      <c r="H22" s="65">
        <v>93</v>
      </c>
      <c r="I22" s="65">
        <v>932</v>
      </c>
      <c r="L22" s="11" t="str">
        <f t="shared" si="3"/>
        <v>Corte 16:00 HorasCREESTÁNDAR</v>
      </c>
      <c r="M22" s="3" t="s">
        <v>13</v>
      </c>
      <c r="N22" s="12" t="s">
        <v>19</v>
      </c>
      <c r="O22" s="12" t="s">
        <v>14</v>
      </c>
      <c r="P22" s="13">
        <f>IFERROR(VLOOKUP(L22,D:I,5,0),0)</f>
        <v>0</v>
      </c>
      <c r="Q22" s="14">
        <f>IFERROR(VLOOKUP(L22,D:I,6,0),0)</f>
        <v>0</v>
      </c>
    </row>
    <row r="23" spans="2:17">
      <c r="B23" t="str">
        <f t="shared" si="1"/>
        <v>Corte 17:00 HorasNodriza</v>
      </c>
      <c r="C23" t="str">
        <f t="shared" si="2"/>
        <v>Corte 17:00 Horas</v>
      </c>
      <c r="D23" s="4" t="str">
        <f>CONCATENATE(E23,F23,G23)</f>
        <v>Corte 17:00 HorasNodrizaBEES</v>
      </c>
      <c r="E23" t="s">
        <v>15</v>
      </c>
      <c r="F23" s="1" t="s">
        <v>17</v>
      </c>
      <c r="G23" t="s">
        <v>12</v>
      </c>
      <c r="H23" s="65">
        <v>1</v>
      </c>
      <c r="I23" s="65">
        <v>73</v>
      </c>
      <c r="L23" s="11" t="str">
        <f t="shared" si="3"/>
        <v>Corte 16:00 HorasCarretaBEES</v>
      </c>
      <c r="M23" s="3" t="s">
        <v>13</v>
      </c>
      <c r="N23" s="12" t="s">
        <v>20</v>
      </c>
      <c r="O23" s="12" t="s">
        <v>12</v>
      </c>
      <c r="P23" s="13">
        <f>IFERROR(VLOOKUP(L23,D:I,5,0),0)</f>
        <v>0</v>
      </c>
      <c r="Q23" s="14">
        <f>IFERROR(VLOOKUP(L23,D:I,6,0),0)</f>
        <v>0</v>
      </c>
    </row>
    <row r="24" spans="2:17">
      <c r="B24" t="str">
        <f t="shared" si="1"/>
        <v>Corte 18:00 HorasEstándar</v>
      </c>
      <c r="C24" t="str">
        <f t="shared" si="2"/>
        <v>Corte 18:00 Horas</v>
      </c>
      <c r="D24" s="4" t="str">
        <f>CONCATENATE(E24,F24,G24)</f>
        <v>Corte 18:00 HorasEstándarBEES</v>
      </c>
      <c r="E24" t="s">
        <v>18</v>
      </c>
      <c r="F24" s="1" t="s">
        <v>11</v>
      </c>
      <c r="G24" t="s">
        <v>12</v>
      </c>
      <c r="H24" s="65">
        <v>22</v>
      </c>
      <c r="I24" s="65">
        <v>339</v>
      </c>
      <c r="L24" s="11" t="str">
        <f t="shared" si="3"/>
        <v>Corte 16:00 HorasCarretaESTÁNDAR</v>
      </c>
      <c r="M24" s="3" t="s">
        <v>13</v>
      </c>
      <c r="N24" s="12" t="s">
        <v>20</v>
      </c>
      <c r="O24" s="12" t="s">
        <v>14</v>
      </c>
      <c r="P24" s="13">
        <f>IFERROR(VLOOKUP(L24,D:I,5,0),0)</f>
        <v>0</v>
      </c>
      <c r="Q24" s="14">
        <f>IFERROR(VLOOKUP(L24,D:I,6,0),0)</f>
        <v>0</v>
      </c>
    </row>
    <row r="25" spans="2:17">
      <c r="B25" t="str">
        <f t="shared" si="1"/>
        <v>Corte 18:00 HorasEstándar</v>
      </c>
      <c r="C25" t="str">
        <f t="shared" si="2"/>
        <v>Corte 18:00 Horas</v>
      </c>
      <c r="D25" s="4" t="str">
        <f>CONCATENATE(E25,F25,G25)</f>
        <v>Corte 18:00 HorasEstándarESTÁNDAR</v>
      </c>
      <c r="E25" t="s">
        <v>18</v>
      </c>
      <c r="F25" s="1" t="s">
        <v>11</v>
      </c>
      <c r="G25" t="s">
        <v>14</v>
      </c>
      <c r="H25" s="65">
        <v>33</v>
      </c>
      <c r="I25" s="65">
        <v>421</v>
      </c>
      <c r="L25" s="11" t="str">
        <f t="shared" si="3"/>
        <v>Corte 16:00 HorasT4BEES</v>
      </c>
      <c r="M25" s="3" t="s">
        <v>13</v>
      </c>
      <c r="N25" s="16" t="s">
        <v>21</v>
      </c>
      <c r="O25" s="12" t="s">
        <v>12</v>
      </c>
      <c r="P25" s="13">
        <f>IFERROR(VLOOKUP(L25,D:I,5,0),0)</f>
        <v>0</v>
      </c>
      <c r="Q25" s="14">
        <f>IFERROR(VLOOKUP(L25,D:I,6,0),0)</f>
        <v>0</v>
      </c>
    </row>
    <row r="26" spans="2:17" ht="15" thickBot="1">
      <c r="C26" t="str">
        <f t="shared" si="2"/>
        <v/>
      </c>
      <c r="D26" s="4" t="str">
        <f t="shared" ref="D26:D62" si="4">CONCATENATE(E26,F26,G26)</f>
        <v/>
      </c>
      <c r="G26"/>
      <c r="H26"/>
      <c r="I26"/>
      <c r="J26"/>
      <c r="L26" s="11" t="str">
        <f t="shared" si="3"/>
        <v>Corte 16:00 HorasT4ESTÁNDAR</v>
      </c>
      <c r="M26" s="18" t="s">
        <v>13</v>
      </c>
      <c r="N26" s="19" t="s">
        <v>21</v>
      </c>
      <c r="O26" s="23" t="s">
        <v>14</v>
      </c>
      <c r="P26" s="21">
        <f>IFERROR(VLOOKUP(L26,D:I,5,0),0)</f>
        <v>0</v>
      </c>
      <c r="Q26" s="22">
        <f>IFERROR(VLOOKUP(L26,D:I,6,0),0)</f>
        <v>0</v>
      </c>
    </row>
    <row r="27" spans="2:17">
      <c r="C27" t="str">
        <f t="shared" si="2"/>
        <v/>
      </c>
      <c r="D27" s="4" t="str">
        <f t="shared" si="4"/>
        <v/>
      </c>
      <c r="G27"/>
      <c r="H27"/>
      <c r="I27"/>
      <c r="J27"/>
      <c r="L27" s="24" t="str">
        <f t="shared" si="3"/>
        <v>Corte 17:00 HorasEstándarBEES</v>
      </c>
      <c r="M27" s="3" t="s">
        <v>15</v>
      </c>
      <c r="N27" s="12" t="s">
        <v>11</v>
      </c>
      <c r="O27" s="12" t="s">
        <v>12</v>
      </c>
      <c r="P27" s="9">
        <f>IFERROR(VLOOKUP(L27,D:I,5,0),0)</f>
        <v>33</v>
      </c>
      <c r="Q27" s="10">
        <f>IFERROR(VLOOKUP(L27,D:I,6,0),0)</f>
        <v>1087</v>
      </c>
    </row>
    <row r="28" spans="2:17">
      <c r="C28" t="str">
        <f t="shared" si="2"/>
        <v/>
      </c>
      <c r="D28" s="4" t="str">
        <f t="shared" si="4"/>
        <v/>
      </c>
      <c r="G28"/>
      <c r="H28"/>
      <c r="I28"/>
      <c r="J28"/>
      <c r="L28" s="25" t="str">
        <f t="shared" si="3"/>
        <v>Corte 17:00 HorasEstándarESTÁNDAR</v>
      </c>
      <c r="M28" s="3" t="s">
        <v>15</v>
      </c>
      <c r="N28" s="12" t="s">
        <v>11</v>
      </c>
      <c r="O28" s="12" t="s">
        <v>14</v>
      </c>
      <c r="P28" s="13">
        <f>IFERROR(VLOOKUP(L28,D:I,5,0),0)</f>
        <v>93</v>
      </c>
      <c r="Q28" s="14">
        <f>IFERROR(VLOOKUP(L28,D:I,6,0),0)</f>
        <v>932</v>
      </c>
    </row>
    <row r="29" spans="2:17">
      <c r="C29" t="str">
        <f t="shared" si="2"/>
        <v/>
      </c>
      <c r="D29" s="4" t="str">
        <f t="shared" si="4"/>
        <v/>
      </c>
      <c r="G29"/>
      <c r="H29"/>
      <c r="I29"/>
      <c r="J29"/>
      <c r="L29" s="25" t="str">
        <f t="shared" si="3"/>
        <v>Corte 17:00 HorasNodrizaBEES</v>
      </c>
      <c r="M29" s="3" t="s">
        <v>15</v>
      </c>
      <c r="N29" s="12" t="s">
        <v>17</v>
      </c>
      <c r="O29" s="12" t="s">
        <v>12</v>
      </c>
      <c r="P29" s="13">
        <f>IFERROR(VLOOKUP(L29,D:I,5,0),0)</f>
        <v>1</v>
      </c>
      <c r="Q29" s="14">
        <f>IFERROR(VLOOKUP(L29,D:I,6,0),0)</f>
        <v>73</v>
      </c>
    </row>
    <row r="30" spans="2:17">
      <c r="C30" t="str">
        <f t="shared" si="2"/>
        <v/>
      </c>
      <c r="D30" s="4" t="str">
        <f t="shared" si="4"/>
        <v/>
      </c>
      <c r="G30"/>
      <c r="H30"/>
      <c r="I30"/>
      <c r="J30"/>
      <c r="L30" s="25" t="str">
        <f t="shared" si="3"/>
        <v>Corte 17:00 HorasNodrizaESTÁNDAR</v>
      </c>
      <c r="M30" s="3" t="s">
        <v>15</v>
      </c>
      <c r="N30" s="12" t="s">
        <v>17</v>
      </c>
      <c r="O30" s="12" t="s">
        <v>14</v>
      </c>
      <c r="P30" s="13">
        <f>IFERROR(VLOOKUP(L30,D:I,5,0),0)</f>
        <v>0</v>
      </c>
      <c r="Q30" s="14">
        <f>IFERROR(VLOOKUP(L30,D:I,6,0),0)</f>
        <v>0</v>
      </c>
    </row>
    <row r="31" spans="2:17">
      <c r="C31" t="str">
        <f t="shared" si="2"/>
        <v/>
      </c>
      <c r="D31" s="4" t="str">
        <f t="shared" si="4"/>
        <v/>
      </c>
      <c r="G31"/>
      <c r="H31"/>
      <c r="I31"/>
      <c r="J31"/>
      <c r="L31" s="25" t="str">
        <f t="shared" si="3"/>
        <v>Corte 17:00 HorasCREBEES</v>
      </c>
      <c r="M31" s="3" t="s">
        <v>15</v>
      </c>
      <c r="N31" s="12" t="s">
        <v>19</v>
      </c>
      <c r="O31" s="12" t="s">
        <v>12</v>
      </c>
      <c r="P31" s="13">
        <f>IFERROR(VLOOKUP(L31,D:I,5,0),0)</f>
        <v>0</v>
      </c>
      <c r="Q31" s="14">
        <f>IFERROR(VLOOKUP(L31,D:I,6,0),0)</f>
        <v>0</v>
      </c>
    </row>
    <row r="32" spans="2:17">
      <c r="C32" t="str">
        <f t="shared" si="2"/>
        <v/>
      </c>
      <c r="D32" s="4" t="str">
        <f t="shared" si="4"/>
        <v/>
      </c>
      <c r="G32"/>
      <c r="H32"/>
      <c r="I32"/>
      <c r="J32"/>
      <c r="L32" s="25" t="str">
        <f t="shared" si="3"/>
        <v>Corte 17:00 HorasCREESTÁNDAR</v>
      </c>
      <c r="M32" s="3" t="s">
        <v>15</v>
      </c>
      <c r="N32" s="12" t="s">
        <v>19</v>
      </c>
      <c r="O32" s="12" t="s">
        <v>14</v>
      </c>
      <c r="P32" s="13">
        <f>IFERROR(VLOOKUP(L32,D:I,5,0),0)</f>
        <v>0</v>
      </c>
      <c r="Q32" s="14">
        <f>IFERROR(VLOOKUP(L32,D:I,6,0),0)</f>
        <v>0</v>
      </c>
    </row>
    <row r="33" spans="3:17">
      <c r="C33" t="str">
        <f t="shared" si="2"/>
        <v/>
      </c>
      <c r="D33" s="4" t="str">
        <f t="shared" si="4"/>
        <v/>
      </c>
      <c r="G33"/>
      <c r="H33"/>
      <c r="I33"/>
      <c r="J33"/>
      <c r="L33" s="25" t="str">
        <f t="shared" si="3"/>
        <v>Corte 17:00 HorasCarretaBEES</v>
      </c>
      <c r="M33" s="3" t="s">
        <v>15</v>
      </c>
      <c r="N33" s="12" t="s">
        <v>20</v>
      </c>
      <c r="O33" s="12" t="s">
        <v>12</v>
      </c>
      <c r="P33" s="13">
        <f>IFERROR(VLOOKUP(L33,D:I,5,0),0)</f>
        <v>0</v>
      </c>
      <c r="Q33" s="14">
        <f>IFERROR(VLOOKUP(L33,D:I,6,0),0)</f>
        <v>0</v>
      </c>
    </row>
    <row r="34" spans="3:17">
      <c r="C34" t="str">
        <f t="shared" si="2"/>
        <v/>
      </c>
      <c r="D34" s="4" t="str">
        <f t="shared" si="4"/>
        <v/>
      </c>
      <c r="G34"/>
      <c r="H34"/>
      <c r="I34"/>
      <c r="J34"/>
      <c r="L34" s="25" t="str">
        <f t="shared" si="3"/>
        <v>Corte 17:00 HorasCarretaESTÁNDAR</v>
      </c>
      <c r="M34" s="3" t="s">
        <v>15</v>
      </c>
      <c r="N34" s="12" t="s">
        <v>20</v>
      </c>
      <c r="O34" s="12" t="s">
        <v>14</v>
      </c>
      <c r="P34" s="13">
        <f>IFERROR(VLOOKUP(L34,D:I,5,0),0)</f>
        <v>0</v>
      </c>
      <c r="Q34" s="14">
        <f>IFERROR(VLOOKUP(L34,D:I,6,0),0)</f>
        <v>0</v>
      </c>
    </row>
    <row r="35" spans="3:17">
      <c r="C35" t="str">
        <f t="shared" si="2"/>
        <v/>
      </c>
      <c r="D35" s="4" t="str">
        <f t="shared" si="4"/>
        <v/>
      </c>
      <c r="G35"/>
      <c r="H35"/>
      <c r="I35"/>
      <c r="J35"/>
      <c r="L35" s="25" t="str">
        <f t="shared" si="3"/>
        <v>Corte 17:00 HorasT4BEES</v>
      </c>
      <c r="M35" s="3" t="s">
        <v>15</v>
      </c>
      <c r="N35" s="16" t="s">
        <v>21</v>
      </c>
      <c r="O35" s="12" t="s">
        <v>12</v>
      </c>
      <c r="P35" s="13">
        <f>IFERROR(VLOOKUP(L35,D:I,5,0),0)</f>
        <v>0</v>
      </c>
      <c r="Q35" s="14">
        <f>IFERROR(VLOOKUP(L35,D:I,6,0),0)</f>
        <v>0</v>
      </c>
    </row>
    <row r="36" spans="3:17" ht="15" thickBot="1">
      <c r="C36" t="str">
        <f t="shared" si="2"/>
        <v/>
      </c>
      <c r="D36" s="4" t="str">
        <f t="shared" si="4"/>
        <v/>
      </c>
      <c r="G36"/>
      <c r="H36"/>
      <c r="I36"/>
      <c r="J36"/>
      <c r="L36" s="27" t="str">
        <f t="shared" si="3"/>
        <v>Corte 17:00 HorasT4ESTÁNDAR</v>
      </c>
      <c r="M36" s="18" t="s">
        <v>15</v>
      </c>
      <c r="N36" s="19" t="s">
        <v>21</v>
      </c>
      <c r="O36" s="23" t="s">
        <v>14</v>
      </c>
      <c r="P36" s="21">
        <f>IFERROR(VLOOKUP(L36,D:I,5,0),0)</f>
        <v>0</v>
      </c>
      <c r="Q36" s="22">
        <f>IFERROR(VLOOKUP(L36,D:I,6,0),0)</f>
        <v>0</v>
      </c>
    </row>
    <row r="37" spans="3:17">
      <c r="C37" t="str">
        <f t="shared" si="2"/>
        <v/>
      </c>
      <c r="D37" s="4" t="str">
        <f t="shared" si="4"/>
        <v/>
      </c>
      <c r="G37"/>
      <c r="H37"/>
      <c r="I37"/>
      <c r="J37"/>
      <c r="L37" s="24" t="str">
        <f t="shared" si="3"/>
        <v>Corte 18:00 HorasEstándarBEES</v>
      </c>
      <c r="M37" s="3" t="s">
        <v>18</v>
      </c>
      <c r="N37" s="12" t="s">
        <v>11</v>
      </c>
      <c r="O37" s="12" t="s">
        <v>12</v>
      </c>
      <c r="P37" s="9">
        <f>IFERROR(VLOOKUP(L37,D:I,5,0),0)</f>
        <v>22</v>
      </c>
      <c r="Q37" s="10">
        <f>IFERROR(VLOOKUP(L37,D:I,6,0),0)</f>
        <v>339</v>
      </c>
    </row>
    <row r="38" spans="3:17">
      <c r="C38" t="str">
        <f t="shared" si="2"/>
        <v/>
      </c>
      <c r="D38" s="4" t="str">
        <f t="shared" si="4"/>
        <v/>
      </c>
      <c r="G38"/>
      <c r="H38"/>
      <c r="I38"/>
      <c r="J38"/>
      <c r="L38" s="25" t="str">
        <f t="shared" si="3"/>
        <v>Corte 18:00 HorasEstándarESTÁNDAR</v>
      </c>
      <c r="M38" s="3" t="s">
        <v>18</v>
      </c>
      <c r="N38" s="12" t="s">
        <v>11</v>
      </c>
      <c r="O38" s="12" t="s">
        <v>14</v>
      </c>
      <c r="P38" s="13">
        <f>IFERROR(VLOOKUP(L38,D:I,5,0),0)</f>
        <v>33</v>
      </c>
      <c r="Q38" s="14">
        <f>IFERROR(VLOOKUP(L38,D:I,6,0),0)</f>
        <v>421</v>
      </c>
    </row>
    <row r="39" spans="3:17">
      <c r="C39" t="str">
        <f t="shared" si="2"/>
        <v/>
      </c>
      <c r="D39" s="4" t="str">
        <f t="shared" si="4"/>
        <v/>
      </c>
      <c r="G39"/>
      <c r="H39"/>
      <c r="I39"/>
      <c r="J39"/>
      <c r="L39" s="25" t="str">
        <f t="shared" si="3"/>
        <v>Corte 18:00 HorasNodrizaBEES</v>
      </c>
      <c r="M39" s="3" t="s">
        <v>18</v>
      </c>
      <c r="N39" s="12" t="s">
        <v>17</v>
      </c>
      <c r="O39" s="12" t="s">
        <v>12</v>
      </c>
      <c r="P39" s="13">
        <f>IFERROR(VLOOKUP(L39,D:I,5,0),0)</f>
        <v>0</v>
      </c>
      <c r="Q39" s="14">
        <f>IFERROR(VLOOKUP(L39,D:I,6,0),0)</f>
        <v>0</v>
      </c>
    </row>
    <row r="40" spans="3:17" ht="16.2" customHeight="1">
      <c r="C40" t="str">
        <f t="shared" si="2"/>
        <v/>
      </c>
      <c r="D40" s="4" t="str">
        <f t="shared" si="4"/>
        <v/>
      </c>
      <c r="G40"/>
      <c r="H40"/>
      <c r="I40"/>
      <c r="J40"/>
      <c r="L40" s="25" t="str">
        <f t="shared" si="3"/>
        <v>Corte 18:00 HorasNodrizaESTÁNDAR</v>
      </c>
      <c r="M40" s="3" t="s">
        <v>18</v>
      </c>
      <c r="N40" s="12" t="s">
        <v>17</v>
      </c>
      <c r="O40" s="12" t="s">
        <v>14</v>
      </c>
      <c r="P40" s="13">
        <f>IFERROR(VLOOKUP(L40,D:I,5,0),0)</f>
        <v>0</v>
      </c>
      <c r="Q40" s="14">
        <f>IFERROR(VLOOKUP(L40,D:I,6,0),0)</f>
        <v>0</v>
      </c>
    </row>
    <row r="41" spans="3:17">
      <c r="C41" t="str">
        <f t="shared" si="2"/>
        <v/>
      </c>
      <c r="D41" s="4" t="str">
        <f t="shared" si="4"/>
        <v/>
      </c>
      <c r="L41" s="25" t="str">
        <f t="shared" si="3"/>
        <v>Corte 18:00 HorasCREBEES</v>
      </c>
      <c r="M41" s="3" t="s">
        <v>18</v>
      </c>
      <c r="N41" s="12" t="s">
        <v>19</v>
      </c>
      <c r="O41" s="12" t="s">
        <v>12</v>
      </c>
      <c r="P41" s="13">
        <f>IFERROR(VLOOKUP(L41,D:I,5,0),0)</f>
        <v>0</v>
      </c>
      <c r="Q41" s="14">
        <f>IFERROR(VLOOKUP(L41,D:I,6,0),0)</f>
        <v>0</v>
      </c>
    </row>
    <row r="42" spans="3:17">
      <c r="C42" t="str">
        <f t="shared" si="2"/>
        <v/>
      </c>
      <c r="D42" s="4" t="str">
        <f t="shared" si="4"/>
        <v/>
      </c>
      <c r="L42" s="25" t="str">
        <f t="shared" si="3"/>
        <v>Corte 18:00 HorasCREESTÁNDAR</v>
      </c>
      <c r="M42" s="3" t="s">
        <v>18</v>
      </c>
      <c r="N42" s="12" t="s">
        <v>19</v>
      </c>
      <c r="O42" s="12" t="s">
        <v>14</v>
      </c>
      <c r="P42" s="13">
        <f>IFERROR(VLOOKUP(L42,D:I,5,0),0)</f>
        <v>0</v>
      </c>
      <c r="Q42" s="14">
        <f>IFERROR(VLOOKUP(L42,D:I,6,0),0)</f>
        <v>0</v>
      </c>
    </row>
    <row r="43" spans="3:17" ht="15" customHeight="1">
      <c r="C43" t="str">
        <f t="shared" si="2"/>
        <v/>
      </c>
      <c r="D43" s="4" t="str">
        <f t="shared" si="4"/>
        <v/>
      </c>
      <c r="L43" s="25" t="str">
        <f t="shared" si="3"/>
        <v>Corte 18:00 HorasCarretaBEES</v>
      </c>
      <c r="M43" s="3" t="s">
        <v>18</v>
      </c>
      <c r="N43" s="12" t="s">
        <v>20</v>
      </c>
      <c r="O43" s="12" t="s">
        <v>12</v>
      </c>
      <c r="P43" s="13">
        <f>IFERROR(VLOOKUP(L43,D:I,5,0),0)</f>
        <v>0</v>
      </c>
      <c r="Q43" s="14">
        <f>IFERROR(VLOOKUP(L43,D:I,6,0),0)</f>
        <v>0</v>
      </c>
    </row>
    <row r="44" spans="3:17">
      <c r="C44" t="str">
        <f t="shared" si="2"/>
        <v/>
      </c>
      <c r="D44" s="4" t="str">
        <f t="shared" si="4"/>
        <v/>
      </c>
      <c r="L44" s="25" t="str">
        <f t="shared" si="3"/>
        <v>Corte 18:00 HorasCarretaESTÁNDAR</v>
      </c>
      <c r="M44" s="3" t="s">
        <v>18</v>
      </c>
      <c r="N44" s="12" t="s">
        <v>20</v>
      </c>
      <c r="O44" s="12" t="s">
        <v>14</v>
      </c>
      <c r="P44" s="13">
        <f>IFERROR(VLOOKUP(L44,D:I,5,0),0)</f>
        <v>0</v>
      </c>
      <c r="Q44" s="14">
        <f>IFERROR(VLOOKUP(L44,D:I,6,0),0)</f>
        <v>0</v>
      </c>
    </row>
    <row r="45" spans="3:17">
      <c r="C45" t="str">
        <f t="shared" si="2"/>
        <v/>
      </c>
      <c r="D45" s="4" t="str">
        <f t="shared" si="4"/>
        <v/>
      </c>
      <c r="L45" s="25" t="str">
        <f t="shared" si="3"/>
        <v>Corte 18:00 HorasT4BEES</v>
      </c>
      <c r="M45" s="3" t="s">
        <v>18</v>
      </c>
      <c r="N45" s="16" t="s">
        <v>21</v>
      </c>
      <c r="O45" s="12" t="s">
        <v>12</v>
      </c>
      <c r="P45" s="13">
        <f>IFERROR(VLOOKUP(L45,D:I,5,0),0)</f>
        <v>0</v>
      </c>
      <c r="Q45" s="14">
        <f>IFERROR(VLOOKUP(L45,D:I,6,0),0)</f>
        <v>0</v>
      </c>
    </row>
    <row r="46" spans="3:17" ht="15" thickBot="1">
      <c r="C46" t="str">
        <f t="shared" si="2"/>
        <v/>
      </c>
      <c r="D46" s="4" t="str">
        <f t="shared" si="4"/>
        <v/>
      </c>
      <c r="L46" s="27" t="str">
        <f t="shared" si="3"/>
        <v>Corte 18:00 HorasT4ESTÁNDAR</v>
      </c>
      <c r="M46" s="18" t="s">
        <v>18</v>
      </c>
      <c r="N46" s="19" t="s">
        <v>21</v>
      </c>
      <c r="O46" s="23" t="s">
        <v>14</v>
      </c>
      <c r="P46" s="21">
        <f>IFERROR(VLOOKUP(L46,D:I,5,0),0)</f>
        <v>0</v>
      </c>
      <c r="Q46" s="22">
        <f>IFERROR(VLOOKUP(L46,D:I,6,0),0)</f>
        <v>0</v>
      </c>
    </row>
    <row r="47" spans="3:17">
      <c r="C47" t="str">
        <f t="shared" si="2"/>
        <v/>
      </c>
      <c r="D47" s="4" t="str">
        <f t="shared" si="4"/>
        <v/>
      </c>
      <c r="L47" s="24" t="str">
        <f t="shared" si="3"/>
        <v>Corte CierreEstándarBEES</v>
      </c>
      <c r="M47" s="3" t="s">
        <v>23</v>
      </c>
      <c r="N47" s="12" t="s">
        <v>11</v>
      </c>
      <c r="O47" s="12" t="s">
        <v>12</v>
      </c>
      <c r="P47" s="9">
        <f>IFERROR(VLOOKUP(L47,D:I,5,0),0)</f>
        <v>0</v>
      </c>
      <c r="Q47" s="10">
        <f>IFERROR(VLOOKUP(L47,D:I,6,0),0)</f>
        <v>0</v>
      </c>
    </row>
    <row r="48" spans="3:17">
      <c r="C48" t="str">
        <f t="shared" si="2"/>
        <v/>
      </c>
      <c r="D48" s="4" t="str">
        <f t="shared" si="4"/>
        <v/>
      </c>
      <c r="L48" s="25" t="str">
        <f t="shared" si="3"/>
        <v>Corte CierreEstándarESTÁNDAR</v>
      </c>
      <c r="M48" s="3" t="s">
        <v>23</v>
      </c>
      <c r="N48" s="12" t="s">
        <v>11</v>
      </c>
      <c r="O48" s="12" t="s">
        <v>14</v>
      </c>
      <c r="P48" s="13">
        <f>IFERROR(VLOOKUP(L48,D:I,5,0),0)</f>
        <v>0</v>
      </c>
      <c r="Q48" s="14">
        <f>IFERROR(VLOOKUP(L48,D:I,6,0),0)</f>
        <v>0</v>
      </c>
    </row>
    <row r="49" spans="3:17">
      <c r="C49" t="str">
        <f t="shared" si="2"/>
        <v/>
      </c>
      <c r="D49" s="4" t="str">
        <f t="shared" si="4"/>
        <v/>
      </c>
      <c r="K49" s="3" t="str">
        <f>IFERROR(VLOOKUP(L49,D:E,2,0),"")</f>
        <v/>
      </c>
      <c r="L49" s="25" t="str">
        <f t="shared" si="3"/>
        <v>Corte CierreNodrizaBEES</v>
      </c>
      <c r="M49" s="3" t="s">
        <v>23</v>
      </c>
      <c r="N49" s="12" t="s">
        <v>17</v>
      </c>
      <c r="O49" s="12" t="s">
        <v>12</v>
      </c>
      <c r="P49" s="13">
        <f>IFERROR(VLOOKUP(L49,D:I,5,0),0)</f>
        <v>0</v>
      </c>
      <c r="Q49" s="14">
        <f>IFERROR(VLOOKUP(L49,D:I,6,0),0)</f>
        <v>0</v>
      </c>
    </row>
    <row r="50" spans="3:17">
      <c r="C50" t="str">
        <f t="shared" si="2"/>
        <v/>
      </c>
      <c r="D50" s="4" t="str">
        <f t="shared" si="4"/>
        <v/>
      </c>
      <c r="K50" s="3" t="str">
        <f>IFERROR(VLOOKUP(L50,D:E,2,0),"")</f>
        <v/>
      </c>
      <c r="L50" s="25" t="str">
        <f t="shared" si="3"/>
        <v>Corte CierreNodrizaESTÁNDAR</v>
      </c>
      <c r="M50" s="3" t="s">
        <v>23</v>
      </c>
      <c r="N50" s="12" t="s">
        <v>17</v>
      </c>
      <c r="O50" s="12" t="s">
        <v>14</v>
      </c>
      <c r="P50" s="13">
        <f>IFERROR(VLOOKUP(L50,D:I,5,0),0)</f>
        <v>0</v>
      </c>
      <c r="Q50" s="14">
        <f>IFERROR(VLOOKUP(L50,D:I,6,0),0)</f>
        <v>0</v>
      </c>
    </row>
    <row r="51" spans="3:17">
      <c r="C51" t="str">
        <f t="shared" si="2"/>
        <v/>
      </c>
      <c r="D51" s="4" t="str">
        <f t="shared" si="4"/>
        <v/>
      </c>
      <c r="K51" s="3" t="str">
        <f>IFERROR(VLOOKUP(L51,D:E,2,0),"")</f>
        <v/>
      </c>
      <c r="L51" s="25" t="str">
        <f t="shared" si="3"/>
        <v>Corte CierreCREBEES</v>
      </c>
      <c r="M51" s="3" t="s">
        <v>23</v>
      </c>
      <c r="N51" s="12" t="s">
        <v>19</v>
      </c>
      <c r="O51" s="12" t="s">
        <v>12</v>
      </c>
      <c r="P51" s="13">
        <f>IFERROR(VLOOKUP(L51,D:I,5,0),0)</f>
        <v>0</v>
      </c>
      <c r="Q51" s="14">
        <f>IFERROR(VLOOKUP(L51,D:I,6,0),0)</f>
        <v>0</v>
      </c>
    </row>
    <row r="52" spans="3:17">
      <c r="C52" t="str">
        <f t="shared" si="2"/>
        <v/>
      </c>
      <c r="D52" s="4" t="str">
        <f t="shared" si="4"/>
        <v/>
      </c>
      <c r="K52" s="3" t="str">
        <f>IFERROR(VLOOKUP(L52,D:E,2,0),"")</f>
        <v/>
      </c>
      <c r="L52" s="25" t="str">
        <f t="shared" si="3"/>
        <v>Corte CierreCREESTÁNDAR</v>
      </c>
      <c r="M52" s="3" t="s">
        <v>23</v>
      </c>
      <c r="N52" s="12" t="s">
        <v>19</v>
      </c>
      <c r="O52" s="12" t="s">
        <v>14</v>
      </c>
      <c r="P52" s="13">
        <f>IFERROR(VLOOKUP(L52,D:I,5,0),0)</f>
        <v>0</v>
      </c>
      <c r="Q52" s="14">
        <f>IFERROR(VLOOKUP(L52,D:I,6,0),0)</f>
        <v>0</v>
      </c>
    </row>
    <row r="53" spans="3:17">
      <c r="C53" t="str">
        <f t="shared" si="2"/>
        <v/>
      </c>
      <c r="D53" s="4" t="str">
        <f t="shared" si="4"/>
        <v/>
      </c>
      <c r="K53" s="3" t="str">
        <f>IFERROR(VLOOKUP(L53,D:E,2,0),"")</f>
        <v/>
      </c>
      <c r="L53" s="25" t="str">
        <f t="shared" si="3"/>
        <v>Corte CierreCarretaBEES</v>
      </c>
      <c r="M53" s="3" t="s">
        <v>23</v>
      </c>
      <c r="N53" s="12" t="s">
        <v>20</v>
      </c>
      <c r="O53" s="12" t="s">
        <v>12</v>
      </c>
      <c r="P53" s="13">
        <f>IFERROR(VLOOKUP(L53,D:I,5,0),0)</f>
        <v>0</v>
      </c>
      <c r="Q53" s="14">
        <f>IFERROR(VLOOKUP(L53,D:I,6,0),0)</f>
        <v>0</v>
      </c>
    </row>
    <row r="54" spans="3:17">
      <c r="C54" t="str">
        <f t="shared" si="2"/>
        <v/>
      </c>
      <c r="D54" s="4" t="str">
        <f t="shared" si="4"/>
        <v/>
      </c>
      <c r="K54" s="3" t="str">
        <f>IFERROR(VLOOKUP(L54,D:E,2,0),"")</f>
        <v/>
      </c>
      <c r="L54" s="25" t="str">
        <f t="shared" si="3"/>
        <v>Corte CierreCarretaESTÁNDAR</v>
      </c>
      <c r="M54" s="3" t="s">
        <v>23</v>
      </c>
      <c r="N54" s="12" t="s">
        <v>20</v>
      </c>
      <c r="O54" s="12" t="s">
        <v>14</v>
      </c>
      <c r="P54" s="13">
        <f>IFERROR(VLOOKUP(L54,D:I,5,0),0)</f>
        <v>0</v>
      </c>
      <c r="Q54" s="14">
        <f>IFERROR(VLOOKUP(L54,D:I,6,0),0)</f>
        <v>0</v>
      </c>
    </row>
    <row r="55" spans="3:17">
      <c r="C55" t="str">
        <f t="shared" si="2"/>
        <v/>
      </c>
      <c r="D55" s="4" t="str">
        <f t="shared" si="4"/>
        <v/>
      </c>
      <c r="K55" s="3" t="str">
        <f>IFERROR(VLOOKUP(L55,D:E,2,0),"")</f>
        <v/>
      </c>
      <c r="L55" s="25" t="str">
        <f t="shared" si="3"/>
        <v>Corte CierreT4BEES</v>
      </c>
      <c r="M55" s="3" t="s">
        <v>23</v>
      </c>
      <c r="N55" s="16" t="s">
        <v>21</v>
      </c>
      <c r="O55" s="12" t="s">
        <v>12</v>
      </c>
      <c r="P55" s="13">
        <f>IFERROR(VLOOKUP(L55,D:I,5,0),0)</f>
        <v>0</v>
      </c>
      <c r="Q55" s="14">
        <f>IFERROR(VLOOKUP(L55,D:I,6,0),0)</f>
        <v>0</v>
      </c>
    </row>
    <row r="56" spans="3:17" ht="15" thickBot="1">
      <c r="C56" t="str">
        <f t="shared" si="2"/>
        <v/>
      </c>
      <c r="D56" s="4" t="str">
        <f t="shared" si="4"/>
        <v/>
      </c>
      <c r="K56" s="3" t="str">
        <f>IFERROR(VLOOKUP(L56,D:E,2,0),"")</f>
        <v/>
      </c>
      <c r="L56" s="27" t="str">
        <f t="shared" si="3"/>
        <v>Corte CierreT4ESTÁNDAR</v>
      </c>
      <c r="M56" s="18" t="s">
        <v>23</v>
      </c>
      <c r="N56" s="19" t="s">
        <v>21</v>
      </c>
      <c r="O56" s="23" t="s">
        <v>14</v>
      </c>
      <c r="P56" s="21">
        <f>IFERROR(VLOOKUP(L56,D:I,5,0),0)</f>
        <v>0</v>
      </c>
      <c r="Q56" s="22">
        <f>IFERROR(VLOOKUP(L56,D:I,6,0),0)</f>
        <v>0</v>
      </c>
    </row>
    <row r="57" spans="3:17" ht="15" thickBot="1">
      <c r="C57" t="str">
        <f t="shared" si="2"/>
        <v/>
      </c>
      <c r="D57" s="4" t="str">
        <f t="shared" si="4"/>
        <v/>
      </c>
    </row>
    <row r="58" spans="3:17" ht="15" thickBot="1">
      <c r="D58" s="4" t="str">
        <f t="shared" si="4"/>
        <v/>
      </c>
      <c r="N58" s="28" t="s">
        <v>8</v>
      </c>
      <c r="O58" s="29" t="s">
        <v>9</v>
      </c>
      <c r="P58" s="30" t="s">
        <v>8</v>
      </c>
      <c r="Q58" s="29" t="s">
        <v>9</v>
      </c>
    </row>
    <row r="59" spans="3:17" ht="15" thickBot="1">
      <c r="D59" s="4" t="str">
        <f t="shared" si="4"/>
        <v/>
      </c>
      <c r="L59" s="31" t="s">
        <v>24</v>
      </c>
      <c r="M59" s="3" t="s">
        <v>25</v>
      </c>
      <c r="N59" s="32" t="s">
        <v>12</v>
      </c>
      <c r="O59" s="33"/>
      <c r="P59" s="15" t="s">
        <v>16</v>
      </c>
      <c r="Q59" s="15"/>
    </row>
    <row r="60" spans="3:17">
      <c r="D60" s="4" t="str">
        <f t="shared" si="4"/>
        <v/>
      </c>
      <c r="L60" s="34" t="s">
        <v>10</v>
      </c>
      <c r="M60" s="8" t="s">
        <v>11</v>
      </c>
      <c r="N60" s="35">
        <f>+P7</f>
        <v>700</v>
      </c>
      <c r="O60" s="36">
        <f>+Q7</f>
        <v>15394</v>
      </c>
      <c r="P60" s="37">
        <f>+P8</f>
        <v>384</v>
      </c>
      <c r="Q60" s="38">
        <f>+Q8</f>
        <v>3593</v>
      </c>
    </row>
    <row r="61" spans="3:17">
      <c r="D61" s="4" t="str">
        <f t="shared" si="4"/>
        <v/>
      </c>
      <c r="L61" s="39" t="s">
        <v>10</v>
      </c>
      <c r="M61" s="1" t="s">
        <v>17</v>
      </c>
      <c r="N61" s="40">
        <f>+P9</f>
        <v>8</v>
      </c>
      <c r="O61">
        <f>+Q9</f>
        <v>182</v>
      </c>
      <c r="P61" s="41">
        <f>+P10</f>
        <v>0</v>
      </c>
      <c r="Q61" s="42">
        <f>+Q10</f>
        <v>0</v>
      </c>
    </row>
    <row r="62" spans="3:17">
      <c r="D62" s="4" t="str">
        <f t="shared" si="4"/>
        <v/>
      </c>
      <c r="L62" s="39" t="s">
        <v>10</v>
      </c>
      <c r="M62" s="1" t="s">
        <v>19</v>
      </c>
      <c r="N62" s="40">
        <f>+P11</f>
        <v>0</v>
      </c>
      <c r="O62">
        <f>+Q11</f>
        <v>0</v>
      </c>
      <c r="P62" s="41">
        <f>+P12</f>
        <v>3</v>
      </c>
      <c r="Q62" s="42">
        <f>+Q12</f>
        <v>12</v>
      </c>
    </row>
    <row r="63" spans="3:17">
      <c r="L63" s="39" t="s">
        <v>10</v>
      </c>
      <c r="M63" s="1" t="s">
        <v>20</v>
      </c>
      <c r="N63" s="40">
        <f>+P13</f>
        <v>0</v>
      </c>
      <c r="O63">
        <f>+Q13</f>
        <v>0</v>
      </c>
      <c r="P63" s="41">
        <f>+P14</f>
        <v>1</v>
      </c>
      <c r="Q63" s="42">
        <f>+Q14</f>
        <v>2036</v>
      </c>
    </row>
    <row r="64" spans="3:17" ht="15" thickBot="1">
      <c r="L64" s="44" t="s">
        <v>10</v>
      </c>
      <c r="M64" s="20" t="s">
        <v>21</v>
      </c>
      <c r="N64" s="45">
        <f>+P15</f>
        <v>1</v>
      </c>
      <c r="O64" s="46">
        <f>+Q15</f>
        <v>50</v>
      </c>
      <c r="P64" s="47">
        <f>+P16</f>
        <v>0</v>
      </c>
      <c r="Q64" s="48">
        <f>+Q16</f>
        <v>0</v>
      </c>
    </row>
    <row r="65" spans="12:17">
      <c r="L65" s="34" t="s">
        <v>13</v>
      </c>
      <c r="M65" s="49" t="s">
        <v>11</v>
      </c>
      <c r="N65" s="40">
        <f>IFERROR(P7+P17,"")</f>
        <v>813</v>
      </c>
      <c r="O65">
        <f>IFERROR(Q7+Q17,"")</f>
        <v>18010</v>
      </c>
      <c r="P65" s="41">
        <f>IFERROR(P8+P18,"")</f>
        <v>549</v>
      </c>
      <c r="Q65" s="42">
        <f>IFERROR(Q8+Q18,"")</f>
        <v>6046</v>
      </c>
    </row>
    <row r="66" spans="12:17">
      <c r="L66" s="39" t="s">
        <v>13</v>
      </c>
      <c r="M66" s="49" t="s">
        <v>17</v>
      </c>
      <c r="N66" s="40">
        <f>IFERROR(P9+P19,"")</f>
        <v>10</v>
      </c>
      <c r="O66">
        <f>IFERROR(Q9+Q19,"")</f>
        <v>203</v>
      </c>
      <c r="P66" s="41">
        <f>IFERROR(P10+P20,"")</f>
        <v>2</v>
      </c>
      <c r="Q66" s="42">
        <f>IFERROR(Q10+Q20,"")</f>
        <v>47</v>
      </c>
    </row>
    <row r="67" spans="12:17">
      <c r="L67" s="39" t="s">
        <v>13</v>
      </c>
      <c r="M67" s="49" t="s">
        <v>19</v>
      </c>
      <c r="N67" s="40">
        <f>IFERROR(P11+P21,"")</f>
        <v>0</v>
      </c>
      <c r="O67">
        <f>IFERROR(Q11+Q21,"")</f>
        <v>0</v>
      </c>
      <c r="P67" s="41">
        <f>IFERROR(P12+P22,"")</f>
        <v>3</v>
      </c>
      <c r="Q67" s="42">
        <f>IFERROR(Q12+Q22,"")</f>
        <v>12</v>
      </c>
    </row>
    <row r="68" spans="12:17">
      <c r="L68" s="39" t="s">
        <v>13</v>
      </c>
      <c r="M68" s="49" t="s">
        <v>20</v>
      </c>
      <c r="N68" s="40">
        <f>IFERROR(P13+P23,"")</f>
        <v>0</v>
      </c>
      <c r="O68">
        <f>IFERROR(Q13+Q23,"")</f>
        <v>0</v>
      </c>
      <c r="P68" s="41">
        <f>IFERROR(P14+P24,"")</f>
        <v>1</v>
      </c>
      <c r="Q68" s="42">
        <f>IFERROR(Q14+Q24,"")</f>
        <v>2036</v>
      </c>
    </row>
    <row r="69" spans="12:17" ht="15" thickBot="1">
      <c r="L69" s="44" t="s">
        <v>13</v>
      </c>
      <c r="M69" s="50" t="s">
        <v>21</v>
      </c>
      <c r="N69" s="45">
        <f>IFERROR(P15+P25,"")</f>
        <v>1</v>
      </c>
      <c r="O69">
        <f>IFERROR(Q15+Q25,"")</f>
        <v>50</v>
      </c>
      <c r="P69" s="47">
        <f>IFERROR(P16+P26,"")</f>
        <v>0</v>
      </c>
      <c r="Q69" s="48">
        <f>IFERROR(Q16+Q26,"")</f>
        <v>0</v>
      </c>
    </row>
    <row r="70" spans="12:17">
      <c r="L70" s="34" t="s">
        <v>15</v>
      </c>
      <c r="M70" s="49" t="s">
        <v>11</v>
      </c>
      <c r="N70" s="35">
        <f>IFERROR(P27+P17+P7,"")</f>
        <v>846</v>
      </c>
      <c r="O70">
        <f>IFERROR(Q27+Q17+Q7,"")</f>
        <v>19097</v>
      </c>
      <c r="P70" s="37">
        <f>IFERROR(P8+P18+P28,"")</f>
        <v>642</v>
      </c>
      <c r="Q70" s="38">
        <f>IFERROR(Q8+Q18+Q28,"")</f>
        <v>6978</v>
      </c>
    </row>
    <row r="71" spans="12:17">
      <c r="L71" s="39" t="s">
        <v>15</v>
      </c>
      <c r="M71" s="49" t="s">
        <v>17</v>
      </c>
      <c r="N71" s="40">
        <f>IFERROR(P9+P19+P29,"")</f>
        <v>11</v>
      </c>
      <c r="O71">
        <f>IFERROR(Q9+Q19+Q29,"")</f>
        <v>276</v>
      </c>
      <c r="P71" s="41">
        <f>IFERROR(P10+P20+P30,"")</f>
        <v>2</v>
      </c>
      <c r="Q71" s="42">
        <f>IFERROR(Q10+Q20+Q30,"")</f>
        <v>47</v>
      </c>
    </row>
    <row r="72" spans="12:17">
      <c r="L72" s="39" t="s">
        <v>15</v>
      </c>
      <c r="M72" s="49" t="s">
        <v>19</v>
      </c>
      <c r="N72" s="40">
        <f>IFERROR(P11+P21+P31,"")</f>
        <v>0</v>
      </c>
      <c r="O72">
        <f>IFERROR(Q11+Q21+Q31,"")</f>
        <v>0</v>
      </c>
      <c r="P72" s="41">
        <f>IFERROR(P12+P22+P32,"")</f>
        <v>3</v>
      </c>
      <c r="Q72" s="42">
        <f>IFERROR(Q12+Q22+Q32,"")</f>
        <v>12</v>
      </c>
    </row>
    <row r="73" spans="12:17">
      <c r="L73" s="39" t="s">
        <v>15</v>
      </c>
      <c r="M73" s="49" t="s">
        <v>20</v>
      </c>
      <c r="N73" s="40">
        <f>IFERROR(P13+P23+P33,"")</f>
        <v>0</v>
      </c>
      <c r="O73">
        <f>IFERROR(Q13+Q23+Q33,"")</f>
        <v>0</v>
      </c>
      <c r="P73" s="41">
        <f>IFERROR(P14+P24+P34,"")</f>
        <v>1</v>
      </c>
      <c r="Q73" s="42">
        <f>IFERROR(Q14+Q24+Q34,"")</f>
        <v>2036</v>
      </c>
    </row>
    <row r="74" spans="12:17" ht="15" thickBot="1">
      <c r="L74" s="39" t="s">
        <v>15</v>
      </c>
      <c r="M74" s="50" t="s">
        <v>21</v>
      </c>
      <c r="N74" s="45">
        <f>IFERROR(P15+P25+P35,"")</f>
        <v>1</v>
      </c>
      <c r="O74">
        <f>IFERROR(Q15+Q25+Q35,"")</f>
        <v>50</v>
      </c>
      <c r="P74" s="47">
        <f>IFERROR(P16+P26+P36,"")</f>
        <v>0</v>
      </c>
      <c r="Q74" s="48">
        <f>IFERROR(Q16+Q26+Q36,"")</f>
        <v>0</v>
      </c>
    </row>
    <row r="75" spans="12:17">
      <c r="L75" s="34" t="s">
        <v>18</v>
      </c>
      <c r="M75" s="49" t="s">
        <v>11</v>
      </c>
      <c r="N75" s="35">
        <f>IFERROR(P37+P27+P17+P7,"")</f>
        <v>868</v>
      </c>
      <c r="O75">
        <f>IFERROR(Q37+Q27+Q17+Q7,"")</f>
        <v>19436</v>
      </c>
      <c r="P75" s="37">
        <f>IFERROR(P8+P18+P28+P38,"")</f>
        <v>675</v>
      </c>
      <c r="Q75" s="38">
        <f>IFERROR(Q8+Q18+Q28+Q38,"")</f>
        <v>7399</v>
      </c>
    </row>
    <row r="76" spans="12:17">
      <c r="L76" s="39" t="s">
        <v>18</v>
      </c>
      <c r="M76" s="49" t="s">
        <v>17</v>
      </c>
      <c r="N76" s="40">
        <f>IFERROR(P9+P19+P29+P39,"")</f>
        <v>11</v>
      </c>
      <c r="O76">
        <f>IFERROR(Q9+Q19+Q29+Q39,"")</f>
        <v>276</v>
      </c>
      <c r="P76" s="41">
        <f>IFERROR(P10+P20+P30+P40,"")</f>
        <v>2</v>
      </c>
      <c r="Q76" s="42">
        <f>IFERROR(Q10+Q20+Q30+Q40,"")</f>
        <v>47</v>
      </c>
    </row>
    <row r="77" spans="12:17">
      <c r="L77" s="39" t="s">
        <v>18</v>
      </c>
      <c r="M77" s="49" t="s">
        <v>19</v>
      </c>
      <c r="N77" s="40">
        <f>IFERROR(P11+P21+P31+P41,"")</f>
        <v>0</v>
      </c>
      <c r="O77">
        <f>IFERROR(Q11+Q21+Q31+Q41,"")</f>
        <v>0</v>
      </c>
      <c r="P77" s="41">
        <f>IFERROR(P12+P22+P32+P42,"")</f>
        <v>3</v>
      </c>
      <c r="Q77" s="42">
        <f>IFERROR(Q12+Q22+Q32+Q42,"")</f>
        <v>12</v>
      </c>
    </row>
    <row r="78" spans="12:17">
      <c r="L78" s="39" t="s">
        <v>18</v>
      </c>
      <c r="M78" s="49" t="s">
        <v>20</v>
      </c>
      <c r="N78" s="40">
        <f>IFERROR(P13+P23+P33+P43,"")</f>
        <v>0</v>
      </c>
      <c r="O78">
        <f>IFERROR(Q13+Q23+Q33+Q43,"")</f>
        <v>0</v>
      </c>
      <c r="P78" s="41">
        <f>IFERROR(P14+P24+P34+P44,"")</f>
        <v>1</v>
      </c>
      <c r="Q78" s="42">
        <f>IFERROR(Q14+Q24+Q34+Q44,"")</f>
        <v>2036</v>
      </c>
    </row>
    <row r="79" spans="12:17" ht="15" thickBot="1">
      <c r="L79" s="39" t="s">
        <v>18</v>
      </c>
      <c r="M79" s="50" t="s">
        <v>21</v>
      </c>
      <c r="N79" s="45">
        <f>IFERROR(P15+P25+P35+P45,"")</f>
        <v>1</v>
      </c>
      <c r="O79">
        <f>IFERROR(Q15+Q25+Q35+Q45,"")</f>
        <v>50</v>
      </c>
      <c r="P79" s="47">
        <f>IFERROR(P16+P26+P36+P46,"")</f>
        <v>0</v>
      </c>
      <c r="Q79" s="48">
        <f>IFERROR(Q16+Q26+Q36+Q46,"")</f>
        <v>0</v>
      </c>
    </row>
    <row r="80" spans="12:17">
      <c r="L80" s="34" t="s">
        <v>23</v>
      </c>
      <c r="M80" s="51" t="s">
        <v>11</v>
      </c>
      <c r="N80" s="35">
        <f>IFERROR(P37+P27+P17+P7+P47,"")</f>
        <v>868</v>
      </c>
      <c r="O80">
        <f>IFERROR(Q37+Q27+Q17+Q7+Q47,"")</f>
        <v>19436</v>
      </c>
      <c r="P80" s="37">
        <f>IFERROR(P8+P18+P28+P38+P48,"")</f>
        <v>675</v>
      </c>
      <c r="Q80" s="38">
        <f>IFERROR(Q8+Q18+Q28+Q38+Q48,"")</f>
        <v>7399</v>
      </c>
    </row>
    <row r="81" spans="10:18">
      <c r="L81" s="39" t="s">
        <v>23</v>
      </c>
      <c r="M81" s="49" t="s">
        <v>17</v>
      </c>
      <c r="N81" s="40">
        <f>IFERROR(P9+P19+P29+P39+P49,"")</f>
        <v>11</v>
      </c>
      <c r="O81">
        <f>IFERROR(Q9+Q19+Q29+Q39+Q49,"")</f>
        <v>276</v>
      </c>
      <c r="P81" s="41">
        <f>IFERROR(P10+P20+P30+P40+P50,"")</f>
        <v>2</v>
      </c>
      <c r="Q81" s="42">
        <f>IFERROR(Q10+Q20+Q30+Q40+Q50,"")</f>
        <v>47</v>
      </c>
    </row>
    <row r="82" spans="10:18">
      <c r="L82" s="39" t="s">
        <v>23</v>
      </c>
      <c r="M82" s="49" t="s">
        <v>19</v>
      </c>
      <c r="N82" s="40">
        <f>IFERROR(P11+P21+P31+P41+P51,"")</f>
        <v>0</v>
      </c>
      <c r="O82">
        <f>IFERROR(Q11+Q21+Q31+Q41+Q51,"")</f>
        <v>0</v>
      </c>
      <c r="P82" s="41">
        <f>IFERROR(P12+P22+P32+P42+P52,"")</f>
        <v>3</v>
      </c>
      <c r="Q82" s="42">
        <f>IFERROR(Q12+Q22+Q32+Q42+Q52,"")</f>
        <v>12</v>
      </c>
    </row>
    <row r="83" spans="10:18">
      <c r="L83" s="39" t="s">
        <v>23</v>
      </c>
      <c r="M83" s="49" t="s">
        <v>20</v>
      </c>
      <c r="N83" s="40">
        <f>IFERROR(P13+P23+P33+P43+P53,"")</f>
        <v>0</v>
      </c>
      <c r="O83">
        <f>IFERROR(Q13+Q23+Q33+Q43+Q53,"")</f>
        <v>0</v>
      </c>
      <c r="P83" s="41">
        <f>IFERROR(P14+P24+P34+P44+P54,"")</f>
        <v>1</v>
      </c>
      <c r="Q83" s="42">
        <f>IFERROR(Q14+Q24+Q34+Q44+Q54,"")</f>
        <v>2036</v>
      </c>
    </row>
    <row r="84" spans="10:18" ht="15" thickBot="1">
      <c r="L84" s="44" t="s">
        <v>23</v>
      </c>
      <c r="M84" s="50" t="s">
        <v>21</v>
      </c>
      <c r="N84" s="45">
        <f>IFERROR(P15+P25+P35+P45+P55,"")</f>
        <v>1</v>
      </c>
      <c r="O84" s="46">
        <f>IFERROR(Q15+Q25+Q35+Q45+Q55,"")</f>
        <v>50</v>
      </c>
      <c r="P84" s="47">
        <f>IFERROR(P16+P26+P36+P46+P56,"")</f>
        <v>0</v>
      </c>
      <c r="Q84" s="48">
        <f>IFERROR(Q16+Q26+Q36+Q46+Q56,"")</f>
        <v>0</v>
      </c>
    </row>
    <row r="85" spans="10:18">
      <c r="M85" s="1"/>
      <c r="N85" s="26"/>
      <c r="O85"/>
      <c r="P85" s="26"/>
      <c r="Q85" s="43"/>
    </row>
    <row r="86" spans="10:18" ht="15" thickBot="1">
      <c r="L86"/>
      <c r="M86"/>
      <c r="N86"/>
      <c r="O86"/>
      <c r="R86"/>
    </row>
    <row r="87" spans="10:18">
      <c r="J87" s="3" t="str">
        <f>CONCATENATE(L87,M87)</f>
        <v>Corte 14:00 HorasEstándar</v>
      </c>
      <c r="K87" s="3" t="str">
        <f>VLOOKUP(J87,B:D,2,0)</f>
        <v>Corte 14:00 Horas</v>
      </c>
      <c r="L87" s="3" t="s">
        <v>10</v>
      </c>
      <c r="M87" s="51" t="s">
        <v>11</v>
      </c>
      <c r="N87" s="55" t="str">
        <f>IFERROR(IF($K87&lt;&gt;"",IFERROR("CLI: "&amp;SUM(IFERROR(N60=NA(),N60)),""),""),"CLI: "&amp;SUM(IFERROR(N60=NA(),N60)))</f>
        <v>CLI: 700</v>
      </c>
      <c r="O87" s="52" t="str">
        <f>IFERROR(IF($K87&lt;&gt;"",IFERROR("CLI: "&amp; SUM(IFERROR(O60=NA(),O60)),""),""),"CLI: "&amp; SUM(IFERROR(O60=NA(),O60)))</f>
        <v>CLI: 15394</v>
      </c>
      <c r="P87" s="52" t="str">
        <f>IFERROR(IF($K87&lt;&gt;"",IFERROR("CLI: "&amp; SUM(IFERROR(P60=NA(),P60)),""),""),"CLI: "&amp; SUM(IFERROR(P60=NA(),P60)))</f>
        <v>CLI: 384</v>
      </c>
      <c r="Q87" s="53" t="str">
        <f>IFERROR(IF($K87&lt;&gt;"",IFERROR("CLI: "&amp; SUM(IFERROR(Q60=NA(),Q60)),""),""),"CLI: "&amp; SUM(IFERROR(Q60=NA(),Q60)))</f>
        <v>CLI: 3593</v>
      </c>
      <c r="R87" s="54">
        <v>14</v>
      </c>
    </row>
    <row r="88" spans="10:18">
      <c r="J88" s="3" t="str">
        <f>CONCATENATE(L88,M88)</f>
        <v>Corte 14:00 HorasNodriza</v>
      </c>
      <c r="K88" s="3" t="str">
        <f t="shared" ref="K88:K111" si="5">VLOOKUP(J88,B:D,2,0)</f>
        <v>Corte 14:00 Horas</v>
      </c>
      <c r="L88" s="3" t="s">
        <v>10</v>
      </c>
      <c r="M88" s="49" t="s">
        <v>17</v>
      </c>
      <c r="N88" s="59" t="str">
        <f>IFERROR(IF($K88&lt;&gt;"",IFERROR("CLI: "&amp;SUM(IFERROR(N61=NA(),N61)),""),""),"CLI: "&amp;SUM(IFERROR(N61=NA(),N61)))</f>
        <v>CLI: 8</v>
      </c>
      <c r="O88" s="56" t="str">
        <f>IFERROR(IF($K88&lt;&gt;"",IFERROR("CLI: "&amp; SUM(IFERROR(O61=NA(),O61)),""),""),"CLI: "&amp; SUM(IFERROR(O61=NA(),O61)))</f>
        <v>CLI: 182</v>
      </c>
      <c r="P88" s="56" t="str">
        <f>IFERROR(IF($K88&lt;&gt;"",IFERROR("CLI: "&amp; SUM(IFERROR(P61=NA(),P61)),""),""),"CLI: "&amp; SUM(IFERROR(P61=NA(),P61)))</f>
        <v>CLI: 0</v>
      </c>
      <c r="Q88" s="57" t="str">
        <f>IFERROR(IF($K88&lt;&gt;"",IFERROR("CLI: "&amp; SUM(IFERROR(Q61=NA(),Q61)),""),""),"CLI: "&amp; SUM(IFERROR(Q61=NA(),Q61)))</f>
        <v>CLI: 0</v>
      </c>
      <c r="R88" s="58"/>
    </row>
    <row r="89" spans="10:18">
      <c r="J89" s="3" t="str">
        <f>CONCATENATE(L89,M89)</f>
        <v>Corte 14:00 HorasCRE</v>
      </c>
      <c r="K89" s="3" t="str">
        <f t="shared" si="5"/>
        <v>Corte 14:00 Horas</v>
      </c>
      <c r="L89" s="3" t="s">
        <v>10</v>
      </c>
      <c r="M89" s="49" t="s">
        <v>19</v>
      </c>
      <c r="N89" s="59" t="str">
        <f>IFERROR(IF($K89&lt;&gt;"",IFERROR("CLI: "&amp;SUM(IFERROR(N62=NA(),N62)),""),""),"CLI: "&amp;SUM(IFERROR(N62=NA(),N62)))</f>
        <v>CLI: 0</v>
      </c>
      <c r="O89" s="56" t="str">
        <f>IFERROR(IF($K89&lt;&gt;"",IFERROR("CLI: "&amp; SUM(IFERROR(O62=NA(),O62)),""),""),"CLI: "&amp; SUM(IFERROR(O62=NA(),O62)))</f>
        <v>CLI: 0</v>
      </c>
      <c r="P89" s="56" t="str">
        <f>IFERROR(IF($K89&lt;&gt;"",IFERROR("CLI: "&amp; SUM(IFERROR(P62=NA(),P62)),""),""),"CLI: "&amp; SUM(IFERROR(P62=NA(),P62)))</f>
        <v>CLI: 3</v>
      </c>
      <c r="Q89" s="57" t="str">
        <f>IFERROR(IF($K89&lt;&gt;"",IFERROR("CLI: "&amp; SUM(IFERROR(Q62=NA(),Q62)),""),""),"CLI: "&amp; SUM(IFERROR(Q62=NA(),Q62)))</f>
        <v>CLI: 12</v>
      </c>
      <c r="R89" s="58"/>
    </row>
    <row r="90" spans="10:18">
      <c r="J90" s="3" t="str">
        <f>CONCATENATE(L90,M90)</f>
        <v>Corte 14:00 HorasCarreta</v>
      </c>
      <c r="K90" s="3" t="str">
        <f t="shared" si="5"/>
        <v>Corte 14:00 Horas</v>
      </c>
      <c r="L90" s="3" t="s">
        <v>10</v>
      </c>
      <c r="M90" s="49" t="s">
        <v>20</v>
      </c>
      <c r="N90" s="59" t="str">
        <f>IFERROR(IF($K90&lt;&gt;"",IFERROR("CLI: "&amp;SUM(IFERROR(N63=NA(),N63)),""),""),"CLI: "&amp;SUM(IFERROR(N63=NA(),N63)))</f>
        <v>CLI: 0</v>
      </c>
      <c r="O90" s="56" t="str">
        <f>IFERROR(IF($K90&lt;&gt;"",IFERROR("CLI: "&amp; SUM(IFERROR(O63=NA(),O63)),""),""),"CLI: "&amp; SUM(IFERROR(O63=NA(),O63)))</f>
        <v>CLI: 0</v>
      </c>
      <c r="P90" s="56" t="str">
        <f>IFERROR(IF($K90&lt;&gt;"",IFERROR("CLI: "&amp; SUM(IFERROR(P63=NA(),P63)),""),""),"CLI: "&amp; SUM(IFERROR(P63=NA(),P63)))</f>
        <v>CLI: 1</v>
      </c>
      <c r="Q90" s="57" t="str">
        <f>IFERROR(IF($K90&lt;&gt;"",IFERROR("CLI: "&amp; SUM(IFERROR(Q63=NA(),Q63)),""),""),"CLI: "&amp; SUM(IFERROR(Q63=NA(),Q63)))</f>
        <v>CLI: 2036</v>
      </c>
      <c r="R90" s="58"/>
    </row>
    <row r="91" spans="10:18" ht="15" thickBot="1">
      <c r="J91" s="3" t="str">
        <f>CONCATENATE(L91,M91)</f>
        <v>Corte 14:00 HorasT4</v>
      </c>
      <c r="K91" s="3" t="str">
        <f t="shared" si="5"/>
        <v>Corte 14:00 Horas</v>
      </c>
      <c r="L91" s="3" t="s">
        <v>10</v>
      </c>
      <c r="M91" s="49" t="s">
        <v>21</v>
      </c>
      <c r="N91" s="63" t="str">
        <f>IFERROR(IF($K91&lt;&gt;"",IFERROR("CLI: "&amp;SUM(IFERROR(N64=NA(),N64)),""),""),"CLI: "&amp;SUM(IFERROR(N64=NA(),N64)))</f>
        <v>CLI: 1</v>
      </c>
      <c r="O91" s="60" t="str">
        <f>IFERROR(IF($K91&lt;&gt;"",IFERROR("CLI: "&amp; SUM(IFERROR(O64=NA(),O64)),""),""),"CLI: "&amp; SUM(IFERROR(O64=NA(),O64)))</f>
        <v>CLI: 50</v>
      </c>
      <c r="P91" s="60" t="str">
        <f>IFERROR(IF($K91&lt;&gt;"",IFERROR("CLI: "&amp; SUM(IFERROR(P64=NA(),P64)),""),""),"CLI: "&amp; SUM(IFERROR(P64=NA(),P64)))</f>
        <v>CLI: 0</v>
      </c>
      <c r="Q91" s="61" t="str">
        <f>IFERROR(IF($K91&lt;&gt;"",IFERROR("CLI: "&amp; SUM(IFERROR(Q64=NA(),Q64)),""),""),"CLI: "&amp; SUM(IFERROR(Q64=NA(),Q64)))</f>
        <v>CLI: 0</v>
      </c>
      <c r="R91" s="62"/>
    </row>
    <row r="92" spans="10:18">
      <c r="J92" s="3" t="str">
        <f>CONCATENATE(L92,M92)</f>
        <v>Corte 16:00 HorasEstándar</v>
      </c>
      <c r="K92" s="3" t="str">
        <f t="shared" si="5"/>
        <v>Corte 16:00 Horas</v>
      </c>
      <c r="L92" s="3" t="s">
        <v>13</v>
      </c>
      <c r="M92" s="5" t="s">
        <v>11</v>
      </c>
      <c r="N92" s="59" t="str">
        <f>IFERROR(IF($K92&lt;&gt;"",IFERROR("CLI: "&amp;SUM(IFERROR(N65=NA(),N65)),""),""),"CLI: "&amp;SUM(IFERROR(N65=NA(),N65)))</f>
        <v>CLI: 813</v>
      </c>
      <c r="O92" s="56" t="str">
        <f>IFERROR(IF($K92&lt;&gt;"",IFERROR("CLI: "&amp; SUM(IFERROR(O65=NA(),O65)),""),""),"CLI: "&amp; SUM(IFERROR(O65=NA(),O65)))</f>
        <v>CLI: 18010</v>
      </c>
      <c r="P92" s="56" t="str">
        <f>IFERROR(IF($K92&lt;&gt;"",IFERROR("CLI: "&amp; SUM(IFERROR(P65=NA(),P65)),""),""),"CLI: "&amp; SUM(IFERROR(P65=NA(),P65)))</f>
        <v>CLI: 549</v>
      </c>
      <c r="Q92" s="57" t="str">
        <f>IFERROR(IF($K92&lt;&gt;"",IFERROR("CLI: "&amp; SUM(IFERROR(Q65=NA(),Q65)),""),""),"CLI: "&amp; SUM(IFERROR(Q65=NA(),Q65)))</f>
        <v>CLI: 6046</v>
      </c>
      <c r="R92" s="54">
        <v>16</v>
      </c>
    </row>
    <row r="93" spans="10:18">
      <c r="J93" s="3" t="str">
        <f>CONCATENATE(L93,M93)</f>
        <v>Corte 16:00 HorasNodriza</v>
      </c>
      <c r="K93" s="3" t="str">
        <f t="shared" si="5"/>
        <v>Corte 16:00 Horas</v>
      </c>
      <c r="L93" s="3" t="s">
        <v>13</v>
      </c>
      <c r="M93" s="11" t="s">
        <v>17</v>
      </c>
      <c r="N93" s="59" t="str">
        <f>IFERROR(IF($K93&lt;&gt;"",IFERROR("CLI: "&amp;SUM(IFERROR(N66=NA(),N66)),""),""),"CLI: "&amp;SUM(IFERROR(N66=NA(),N66)))</f>
        <v>CLI: 10</v>
      </c>
      <c r="O93" s="56" t="str">
        <f>IFERROR(IF($K93&lt;&gt;"",IFERROR("CLI: "&amp; SUM(IFERROR(O66=NA(),O66)),""),""),"CLI: "&amp; SUM(IFERROR(O66=NA(),O66)))</f>
        <v>CLI: 203</v>
      </c>
      <c r="P93" s="56" t="str">
        <f>IFERROR(IF($K93&lt;&gt;"",IFERROR("CLI: "&amp; SUM(IFERROR(P66=NA(),P66)),""),""),"CLI: "&amp; SUM(IFERROR(P66=NA(),P66)))</f>
        <v>CLI: 2</v>
      </c>
      <c r="Q93" s="57" t="str">
        <f>IFERROR(IF($K93&lt;&gt;"",IFERROR("CLI: "&amp; SUM(IFERROR(Q66=NA(),Q66)),""),""),"CLI: "&amp; SUM(IFERROR(Q66=NA(),Q66)))</f>
        <v>CLI: 47</v>
      </c>
      <c r="R93" s="58"/>
    </row>
    <row r="94" spans="10:18">
      <c r="J94" s="3" t="str">
        <f>CONCATENATE(L94,M94)</f>
        <v>Corte 16:00 HorasCRE</v>
      </c>
      <c r="K94" s="3" t="e">
        <f t="shared" si="5"/>
        <v>#N/A</v>
      </c>
      <c r="L94" s="3" t="s">
        <v>13</v>
      </c>
      <c r="M94" s="11" t="s">
        <v>19</v>
      </c>
      <c r="N94" s="59" t="str">
        <f>IFERROR(IF($K94&lt;&gt;"",IFERROR("CLI: "&amp;SUM(IFERROR(N67=NA(),N67)),""),""),"CLI: "&amp;SUM(IFERROR(N67=NA(),N67)))</f>
        <v>CLI: 0</v>
      </c>
      <c r="O94" s="56" t="str">
        <f>IFERROR(IF($K94&lt;&gt;"",IFERROR("CLI: "&amp; SUM(IFERROR(O67=NA(),O67)),""),""),"CLI: "&amp; SUM(IFERROR(O67=NA(),O67)))</f>
        <v>CLI: 0</v>
      </c>
      <c r="P94" s="56" t="str">
        <f>IFERROR(IF($K94&lt;&gt;"",IFERROR("CLI: "&amp; SUM(IFERROR(P67=NA(),P67)),""),""),"CLI: "&amp; SUM(IFERROR(P67=NA(),P67)))</f>
        <v>CLI: 3</v>
      </c>
      <c r="Q94" s="57" t="str">
        <f>IFERROR(IF($K94&lt;&gt;"",IFERROR("CLI: "&amp; SUM(IFERROR(Q67=NA(),Q67)),""),""),"CLI: "&amp; SUM(IFERROR(Q67=NA(),Q67)))</f>
        <v>CLI: 12</v>
      </c>
      <c r="R94" s="58"/>
    </row>
    <row r="95" spans="10:18">
      <c r="J95" s="3" t="str">
        <f>CONCATENATE(L95,M95)</f>
        <v>Corte 16:00 HorasCarreta</v>
      </c>
      <c r="K95" s="3" t="e">
        <f t="shared" si="5"/>
        <v>#N/A</v>
      </c>
      <c r="L95" s="3" t="s">
        <v>13</v>
      </c>
      <c r="M95" s="11" t="s">
        <v>20</v>
      </c>
      <c r="N95" s="59" t="str">
        <f>IFERROR(IF($K95&lt;&gt;"",IFERROR("CLI: "&amp;SUM(IFERROR(N68=NA(),N68)),""),""),"CLI: "&amp;SUM(IFERROR(N68=NA(),N68)))</f>
        <v>CLI: 0</v>
      </c>
      <c r="O95" s="56" t="str">
        <f>IFERROR(IF($K95&lt;&gt;"",IFERROR("CLI: "&amp; SUM(IFERROR(O68=NA(),O68)),""),""),"CLI: "&amp; SUM(IFERROR(O68=NA(),O68)))</f>
        <v>CLI: 0</v>
      </c>
      <c r="P95" s="56" t="str">
        <f>IFERROR(IF($K95&lt;&gt;"",IFERROR("CLI: "&amp; SUM(IFERROR(P68=NA(),P68)),""),""),"CLI: "&amp; SUM(IFERROR(P68=NA(),P68)))</f>
        <v>CLI: 1</v>
      </c>
      <c r="Q95" s="57" t="str">
        <f>IFERROR(IF($K95&lt;&gt;"",IFERROR("CLI: "&amp; SUM(IFERROR(Q68=NA(),Q68)),""),""),"CLI: "&amp; SUM(IFERROR(Q68=NA(),Q68)))</f>
        <v>CLI: 2036</v>
      </c>
      <c r="R95" s="58"/>
    </row>
    <row r="96" spans="10:18" ht="15" thickBot="1">
      <c r="J96" s="3" t="str">
        <f>CONCATENATE(L96,M96)</f>
        <v>Corte 16:00 HorasT4</v>
      </c>
      <c r="K96" s="3" t="e">
        <f t="shared" si="5"/>
        <v>#N/A</v>
      </c>
      <c r="L96" s="3" t="s">
        <v>13</v>
      </c>
      <c r="M96" s="17" t="s">
        <v>21</v>
      </c>
      <c r="N96" s="63" t="str">
        <f>IFERROR(IF($K96&lt;&gt;"",IFERROR("CLI: "&amp;SUM(IFERROR(N69=NA(),N69)),""),""),"CLI: "&amp;SUM(IFERROR(N69=NA(),N69)))</f>
        <v>CLI: 1</v>
      </c>
      <c r="O96" s="60" t="str">
        <f>IFERROR(IF($K96&lt;&gt;"",IFERROR("CLI: "&amp; SUM(IFERROR(O69=NA(),O69)),""),""),"CLI: "&amp; SUM(IFERROR(O69=NA(),O69)))</f>
        <v>CLI: 50</v>
      </c>
      <c r="P96" s="60" t="str">
        <f>IFERROR(IF($K96&lt;&gt;"",IFERROR("CLI: "&amp; SUM(IFERROR(P69=NA(),P69)),""),""),"CLI: "&amp; SUM(IFERROR(P69=NA(),P69)))</f>
        <v>CLI: 0</v>
      </c>
      <c r="Q96" s="61" t="str">
        <f>IFERROR(IF($K96&lt;&gt;"",IFERROR("CLI: "&amp; SUM(IFERROR(Q69=NA(),Q69)),""),""),"CLI: "&amp; SUM(IFERROR(Q69=NA(),Q69)))</f>
        <v>CLI: 0</v>
      </c>
      <c r="R96" s="62"/>
    </row>
    <row r="97" spans="10:18">
      <c r="J97" s="3" t="str">
        <f>CONCATENATE(L97,M97)</f>
        <v>Corte 17:00 HorasEstándar</v>
      </c>
      <c r="K97" s="3" t="str">
        <f t="shared" si="5"/>
        <v>Corte 17:00 Horas</v>
      </c>
      <c r="L97" s="3" t="s">
        <v>15</v>
      </c>
      <c r="M97" s="49" t="s">
        <v>11</v>
      </c>
      <c r="N97" s="59" t="str">
        <f>IFERROR(IF($K97&lt;&gt;"",IFERROR("CLI: "&amp;SUM(IFERROR(N70=NA(),N70)),""),""),"CLI: "&amp;SUM(IFERROR(N70=NA(),N70)))</f>
        <v>CLI: 846</v>
      </c>
      <c r="O97" s="56" t="str">
        <f>IFERROR(IF($K97&lt;&gt;"",IFERROR("CLI: "&amp; SUM(IFERROR(O70=NA(),O70)),""),""),"CLI: "&amp; SUM(IFERROR(O70=NA(),O70)))</f>
        <v>CLI: 19097</v>
      </c>
      <c r="P97" s="56" t="str">
        <f>IFERROR(IF($K97&lt;&gt;"",IFERROR("CLI: "&amp; SUM(IFERROR(P70=NA(),P70)),""),""),"CLI: "&amp; SUM(IFERROR(P70=NA(),P70)))</f>
        <v>CLI: 642</v>
      </c>
      <c r="Q97" s="57" t="str">
        <f>IFERROR(IF($K97&lt;&gt;"",IFERROR("CLI: "&amp; SUM(IFERROR(Q70=NA(),Q70)),""),""),"CLI: "&amp; SUM(IFERROR(Q70=NA(),Q70)))</f>
        <v>CLI: 6978</v>
      </c>
      <c r="R97" s="54">
        <v>17</v>
      </c>
    </row>
    <row r="98" spans="10:18">
      <c r="J98" s="3" t="str">
        <f>CONCATENATE(L98,M98)</f>
        <v>Corte 17:00 HorasNodriza</v>
      </c>
      <c r="K98" s="3" t="str">
        <f t="shared" si="5"/>
        <v>Corte 17:00 Horas</v>
      </c>
      <c r="L98" s="3" t="s">
        <v>15</v>
      </c>
      <c r="M98" s="49" t="s">
        <v>17</v>
      </c>
      <c r="N98" s="59" t="str">
        <f>IFERROR(IF($K98&lt;&gt;"",IFERROR("CLI: "&amp;SUM(IFERROR(N71=NA(),N71)),""),""),"CLI: "&amp;SUM(IFERROR(N71=NA(),N71)))</f>
        <v>CLI: 11</v>
      </c>
      <c r="O98" s="56" t="str">
        <f>IFERROR(IF($K98&lt;&gt;"",IFERROR("CLI: "&amp; SUM(IFERROR(O71=NA(),O71)),""),""),"CLI: "&amp; SUM(IFERROR(O71=NA(),O71)))</f>
        <v>CLI: 276</v>
      </c>
      <c r="P98" s="56" t="str">
        <f>IFERROR(IF($K98&lt;&gt;"",IFERROR("CLI: "&amp; SUM(IFERROR(P71=NA(),P71)),""),""),"CLI: "&amp; SUM(IFERROR(P71=NA(),P71)))</f>
        <v>CLI: 2</v>
      </c>
      <c r="Q98" s="57" t="str">
        <f>IFERROR(IF($K98&lt;&gt;"",IFERROR("CLI: "&amp; SUM(IFERROR(Q71=NA(),Q71)),""),""),"CLI: "&amp; SUM(IFERROR(Q71=NA(),Q71)))</f>
        <v>CLI: 47</v>
      </c>
      <c r="R98" s="58"/>
    </row>
    <row r="99" spans="10:18">
      <c r="J99" s="3" t="str">
        <f>CONCATENATE(L99,M99)</f>
        <v>Corte 17:00 HorasCRE</v>
      </c>
      <c r="K99" s="3" t="e">
        <f t="shared" si="5"/>
        <v>#N/A</v>
      </c>
      <c r="L99" s="3" t="s">
        <v>15</v>
      </c>
      <c r="M99" s="49" t="s">
        <v>19</v>
      </c>
      <c r="N99" s="59" t="str">
        <f>IFERROR(IF($K99&lt;&gt;"",IFERROR("CLI: "&amp;SUM(IFERROR(N72=NA(),N72)),""),""),"CLI: "&amp;SUM(IFERROR(N72=NA(),N72)))</f>
        <v>CLI: 0</v>
      </c>
      <c r="O99" s="56" t="str">
        <f>IFERROR(IF($K99&lt;&gt;"",IFERROR("CLI: "&amp; SUM(IFERROR(O72=NA(),O72)),""),""),"CLI: "&amp; SUM(IFERROR(O72=NA(),O72)))</f>
        <v>CLI: 0</v>
      </c>
      <c r="P99" s="56" t="str">
        <f>IFERROR(IF($K99&lt;&gt;"",IFERROR("CLI: "&amp; SUM(IFERROR(P72=NA(),P72)),""),""),"CLI: "&amp; SUM(IFERROR(P72=NA(),P72)))</f>
        <v>CLI: 3</v>
      </c>
      <c r="Q99" s="57" t="str">
        <f>IFERROR(IF($K99&lt;&gt;"",IFERROR("CLI: "&amp; SUM(IFERROR(Q72=NA(),Q72)),""),""),"CLI: "&amp; SUM(IFERROR(Q72=NA(),Q72)))</f>
        <v>CLI: 12</v>
      </c>
      <c r="R99" s="58"/>
    </row>
    <row r="100" spans="10:18">
      <c r="J100" s="3" t="str">
        <f>CONCATENATE(L100,M100)</f>
        <v>Corte 17:00 HorasCarreta</v>
      </c>
      <c r="K100" s="3" t="e">
        <f t="shared" si="5"/>
        <v>#N/A</v>
      </c>
      <c r="L100" s="3" t="s">
        <v>15</v>
      </c>
      <c r="M100" s="49" t="s">
        <v>20</v>
      </c>
      <c r="N100" s="59" t="str">
        <f>IFERROR(IF($K100&lt;&gt;"",IFERROR("CLI: "&amp;SUM(IFERROR(N73=NA(),N73)),""),""),"CLI: "&amp;SUM(IFERROR(N73=NA(),N73)))</f>
        <v>CLI: 0</v>
      </c>
      <c r="O100" s="56" t="str">
        <f>IFERROR(IF($K100&lt;&gt;"",IFERROR("CLI: "&amp; SUM(IFERROR(O73=NA(),O73)),""),""),"CLI: "&amp; SUM(IFERROR(O73=NA(),O73)))</f>
        <v>CLI: 0</v>
      </c>
      <c r="P100" s="56" t="str">
        <f>IFERROR(IF($K100&lt;&gt;"",IFERROR("CLI: "&amp; SUM(IFERROR(P73=NA(),P73)),""),""),"CLI: "&amp; SUM(IFERROR(P73=NA(),P73)))</f>
        <v>CLI: 1</v>
      </c>
      <c r="Q100" s="57" t="str">
        <f>IFERROR(IF($K100&lt;&gt;"",IFERROR("CLI: "&amp; SUM(IFERROR(Q73=NA(),Q73)),""),""),"CLI: "&amp; SUM(IFERROR(Q73=NA(),Q73)))</f>
        <v>CLI: 2036</v>
      </c>
      <c r="R100" s="58"/>
    </row>
    <row r="101" spans="10:18" ht="15" thickBot="1">
      <c r="J101" s="3" t="str">
        <f>CONCATENATE(L101,M101)</f>
        <v>Corte 17:00 HorasT4</v>
      </c>
      <c r="K101" s="3" t="e">
        <f t="shared" si="5"/>
        <v>#N/A</v>
      </c>
      <c r="L101" s="3" t="s">
        <v>15</v>
      </c>
      <c r="M101" s="50" t="s">
        <v>21</v>
      </c>
      <c r="N101" s="63" t="str">
        <f>IFERROR(IF($K101&lt;&gt;"",IFERROR("CLI: "&amp;SUM(IFERROR(N74=NA(),N74)),""),""),"CLI: "&amp;SUM(IFERROR(N74=NA(),N74)))</f>
        <v>CLI: 1</v>
      </c>
      <c r="O101" s="60" t="str">
        <f>IFERROR(IF($K101&lt;&gt;"",IFERROR("CLI: "&amp; SUM(IFERROR(O74=NA(),O74)),""),""),"CLI: "&amp; SUM(IFERROR(O74=NA(),O74)))</f>
        <v>CLI: 50</v>
      </c>
      <c r="P101" s="60" t="str">
        <f>IFERROR(IF($K101&lt;&gt;"",IFERROR("CLI: "&amp; SUM(IFERROR(P74=NA(),P74)),""),""),"CLI: "&amp; SUM(IFERROR(P74=NA(),P74)))</f>
        <v>CLI: 0</v>
      </c>
      <c r="Q101" s="61" t="str">
        <f>IFERROR(IF($K101&lt;&gt;"",IFERROR("CLI: "&amp; SUM(IFERROR(Q74=NA(),Q74)),""),""),"CLI: "&amp; SUM(IFERROR(Q74=NA(),Q74)))</f>
        <v>CLI: 0</v>
      </c>
      <c r="R101" s="62"/>
    </row>
    <row r="102" spans="10:18">
      <c r="J102" s="3" t="str">
        <f>CONCATENATE(L102,M102)</f>
        <v>Corte 18:00 HorasEstándar</v>
      </c>
      <c r="K102" s="3" t="str">
        <f t="shared" si="5"/>
        <v>Corte 18:00 Horas</v>
      </c>
      <c r="L102" s="3" t="s">
        <v>18</v>
      </c>
      <c r="M102" s="49" t="s">
        <v>11</v>
      </c>
      <c r="N102" s="59" t="str">
        <f>IFERROR(IF($K102&lt;&gt;"",IFERROR("CLI: "&amp;SUM(IFERROR(N75=NA(),N75)),""),""),"CLI: "&amp;SUM(IFERROR(N75=NA(),N75)))</f>
        <v>CLI: 868</v>
      </c>
      <c r="O102" s="56" t="str">
        <f>IFERROR(IF($K102&lt;&gt;"",IFERROR("CLI: "&amp; SUM(IFERROR(O75=NA(),O75)),""),""),"CLI: "&amp; SUM(IFERROR(O75=NA(),O75)))</f>
        <v>CLI: 19436</v>
      </c>
      <c r="P102" s="56" t="str">
        <f>IFERROR(IF($K102&lt;&gt;"",IFERROR("CLI: "&amp; SUM(IFERROR(P75=NA(),P75)),""),""),"CLI: "&amp; SUM(IFERROR(P75=NA(),P75)))</f>
        <v>CLI: 675</v>
      </c>
      <c r="Q102" s="57" t="str">
        <f>IFERROR(IF($K102&lt;&gt;"",IFERROR("CLI: "&amp; SUM(IFERROR(Q75=NA(),Q75)),""),""),"CLI: "&amp; SUM(IFERROR(Q75=NA(),Q75)))</f>
        <v>CLI: 7399</v>
      </c>
      <c r="R102" s="58">
        <v>18</v>
      </c>
    </row>
    <row r="103" spans="10:18">
      <c r="J103" s="3" t="str">
        <f>CONCATENATE(L103,M103)</f>
        <v>Corte 18:00 HorasNodriza</v>
      </c>
      <c r="K103" s="3" t="e">
        <f t="shared" si="5"/>
        <v>#N/A</v>
      </c>
      <c r="L103" s="3" t="s">
        <v>18</v>
      </c>
      <c r="M103" s="49" t="s">
        <v>17</v>
      </c>
      <c r="N103" s="59" t="str">
        <f>IFERROR(IF($K103&lt;&gt;"",IFERROR("CLI: "&amp;SUM(IFERROR(N76=NA(),N76)),""),""),"CLI: "&amp;SUM(IFERROR(N76=NA(),N76)))</f>
        <v>CLI: 11</v>
      </c>
      <c r="O103" s="56" t="str">
        <f>IFERROR(IF($K103&lt;&gt;"",IFERROR("CLI: "&amp; SUM(IFERROR(O76=NA(),O76)),""),""),"CLI: "&amp; SUM(IFERROR(O76=NA(),O76)))</f>
        <v>CLI: 276</v>
      </c>
      <c r="P103" s="56" t="str">
        <f>IFERROR(IF($K103&lt;&gt;"",IFERROR("CLI: "&amp; SUM(IFERROR(P76=NA(),P76)),""),""),"CLI: "&amp; SUM(IFERROR(P76=NA(),P76)))</f>
        <v>CLI: 2</v>
      </c>
      <c r="Q103" s="57" t="str">
        <f>IFERROR(IF($K103&lt;&gt;"",IFERROR("CLI: "&amp; SUM(IFERROR(Q76=NA(),Q76)),""),""),"CLI: "&amp; SUM(IFERROR(Q76=NA(),Q76)))</f>
        <v>CLI: 47</v>
      </c>
      <c r="R103" s="58"/>
    </row>
    <row r="104" spans="10:18">
      <c r="J104" s="3" t="str">
        <f>CONCATENATE(L104,M104)</f>
        <v>Corte 18:00 HorasCRE</v>
      </c>
      <c r="K104" s="3" t="e">
        <f t="shared" si="5"/>
        <v>#N/A</v>
      </c>
      <c r="L104" s="3" t="s">
        <v>18</v>
      </c>
      <c r="M104" s="49" t="s">
        <v>19</v>
      </c>
      <c r="N104" s="59" t="str">
        <f>IFERROR(IF($K104&lt;&gt;"",IFERROR("CLI: "&amp;SUM(IFERROR(N77=NA(),N77)),""),""),"CLI: "&amp;SUM(IFERROR(N77=NA(),N77)))</f>
        <v>CLI: 0</v>
      </c>
      <c r="O104" s="56" t="str">
        <f>IFERROR(IF($K104&lt;&gt;"",IFERROR("CLI: "&amp; SUM(IFERROR(O77=NA(),O77)),""),""),"CLI: "&amp; SUM(IFERROR(O77=NA(),O77)))</f>
        <v>CLI: 0</v>
      </c>
      <c r="P104" s="56" t="str">
        <f>IFERROR(IF($K104&lt;&gt;"",IFERROR("CLI: "&amp; SUM(IFERROR(P77=NA(),P77)),""),""),"CLI: "&amp; SUM(IFERROR(P77=NA(),P77)))</f>
        <v>CLI: 3</v>
      </c>
      <c r="Q104" s="57" t="str">
        <f>IFERROR(IF($K104&lt;&gt;"",IFERROR("CLI: "&amp; SUM(IFERROR(Q77=NA(),Q77)),""),""),"CLI: "&amp; SUM(IFERROR(Q77=NA(),Q77)))</f>
        <v>CLI: 12</v>
      </c>
      <c r="R104" s="58"/>
    </row>
    <row r="105" spans="10:18">
      <c r="J105" s="3" t="str">
        <f>CONCATENATE(L105,M105)</f>
        <v>Corte 18:00 HorasCarreta</v>
      </c>
      <c r="K105" s="3" t="e">
        <f t="shared" si="5"/>
        <v>#N/A</v>
      </c>
      <c r="L105" s="3" t="s">
        <v>18</v>
      </c>
      <c r="M105" s="49" t="s">
        <v>20</v>
      </c>
      <c r="N105" s="59" t="str">
        <f>IFERROR(IF($K105&lt;&gt;"",IFERROR("CLI: "&amp;SUM(IFERROR(N78=NA(),N78)),""),""),"CLI: "&amp;SUM(IFERROR(N78=NA(),N78)))</f>
        <v>CLI: 0</v>
      </c>
      <c r="O105" s="56" t="str">
        <f>IFERROR(IF($K105&lt;&gt;"",IFERROR("CLI: "&amp; SUM(IFERROR(O78=NA(),O78)),""),""),"CLI: "&amp; SUM(IFERROR(O78=NA(),O78)))</f>
        <v>CLI: 0</v>
      </c>
      <c r="P105" s="56" t="str">
        <f>IFERROR(IF($K105&lt;&gt;"",IFERROR("CLI: "&amp; SUM(IFERROR(P78=NA(),P78)),""),""),"CLI: "&amp; SUM(IFERROR(P78=NA(),P78)))</f>
        <v>CLI: 1</v>
      </c>
      <c r="Q105" s="57" t="str">
        <f>IFERROR(IF($K105&lt;&gt;"",IFERROR("CLI: "&amp; SUM(IFERROR(Q78=NA(),Q78)),""),""),"CLI: "&amp; SUM(IFERROR(Q78=NA(),Q78)))</f>
        <v>CLI: 2036</v>
      </c>
      <c r="R105" s="58"/>
    </row>
    <row r="106" spans="10:18" ht="15" thickBot="1">
      <c r="J106" s="3" t="str">
        <f>CONCATENATE(L106,M106)</f>
        <v>Corte 18:00 HorasT4</v>
      </c>
      <c r="K106" s="3" t="e">
        <f t="shared" si="5"/>
        <v>#N/A</v>
      </c>
      <c r="L106" s="3" t="s">
        <v>18</v>
      </c>
      <c r="M106" s="50" t="s">
        <v>21</v>
      </c>
      <c r="N106" s="63" t="str">
        <f>IFERROR(IF($K106&lt;&gt;"",IFERROR("CLI: "&amp;SUM(IFERROR(N79=NA(),N79)),""),""),"CLI: "&amp;SUM(IFERROR(N79=NA(),N79)))</f>
        <v>CLI: 1</v>
      </c>
      <c r="O106" s="60" t="str">
        <f>IFERROR(IF($K106&lt;&gt;"",IFERROR("CLI: "&amp; SUM(IFERROR(O79=NA(),O79)),""),""),"CLI: "&amp; SUM(IFERROR(O79=NA(),O79)))</f>
        <v>CLI: 50</v>
      </c>
      <c r="P106" s="60" t="str">
        <f>IFERROR(IF($K106&lt;&gt;"",IFERROR("CLI: "&amp; SUM(IFERROR(P79=NA(),P79)),""),""),"CLI: "&amp; SUM(IFERROR(P79=NA(),P79)))</f>
        <v>CLI: 0</v>
      </c>
      <c r="Q106" s="61" t="str">
        <f>IFERROR(IF($K106&lt;&gt;"",IFERROR("CLI: "&amp; SUM(IFERROR(Q79=NA(),Q79)),""),""),"CLI: "&amp; SUM(IFERROR(Q79=NA(),Q79)))</f>
        <v>CLI: 0</v>
      </c>
      <c r="R106" s="62"/>
    </row>
    <row r="107" spans="10:18">
      <c r="J107" s="3" t="str">
        <f>CONCATENATE(L107,M107)</f>
        <v>Corte CierreEstándar</v>
      </c>
      <c r="K107" s="3" t="e">
        <f t="shared" si="5"/>
        <v>#N/A</v>
      </c>
      <c r="L107" s="3" t="s">
        <v>23</v>
      </c>
      <c r="M107" s="49" t="s">
        <v>11</v>
      </c>
      <c r="N107" s="59" t="str">
        <f>IFERROR(IF($K107&lt;&gt;"",IFERROR("CLI: "&amp;SUM(IFERROR(N80=NA(),N80)),""),""),"CLI: "&amp;SUM(IFERROR(N80=NA(),N80)))</f>
        <v>CLI: 868</v>
      </c>
      <c r="O107" s="56" t="str">
        <f>IFERROR(IF($K107&lt;&gt;"",IFERROR("CLI: "&amp; SUM(IFERROR(O80=NA(),O80)),""),""),"CLI: "&amp; SUM(IFERROR(O80=NA(),O80)))</f>
        <v>CLI: 19436</v>
      </c>
      <c r="P107" s="56" t="str">
        <f>IFERROR(IF($K107&lt;&gt;"",IFERROR("CLI: "&amp; SUM(IFERROR(P80=NA(),P80)),""),""),"CLI: "&amp; SUM(IFERROR(P80=NA(),P80)))</f>
        <v>CLI: 675</v>
      </c>
      <c r="Q107" s="57" t="str">
        <f>IFERROR(IF($K107&lt;&gt;"",IFERROR("CLI: "&amp; SUM(IFERROR(Q80=NA(),Q80)),""),""),"CLI: "&amp; SUM(IFERROR(Q80=NA(),Q80)))</f>
        <v>CLI: 7399</v>
      </c>
      <c r="R107" s="58" t="s">
        <v>26</v>
      </c>
    </row>
    <row r="108" spans="10:18">
      <c r="J108" s="3" t="str">
        <f>CONCATENATE(L108,M108)</f>
        <v>Corte CierreNodriza</v>
      </c>
      <c r="K108" s="3" t="e">
        <f>VLOOKUP(J108,B:D,2,0)</f>
        <v>#N/A</v>
      </c>
      <c r="L108" s="3" t="s">
        <v>23</v>
      </c>
      <c r="M108" s="49" t="s">
        <v>17</v>
      </c>
      <c r="N108" s="59" t="str">
        <f>IFERROR(IF($K108&lt;&gt;"",IFERROR("CLI: "&amp;SUM(IFERROR(N81=NA(),N81)),""),""),"CLI: "&amp;SUM(IFERROR(N81=NA(),N81)))</f>
        <v>CLI: 11</v>
      </c>
      <c r="O108" s="56" t="str">
        <f>IFERROR(IF($K108&lt;&gt;"",IFERROR("CLI: "&amp; SUM(IFERROR(O81=NA(),O81)),""),""),"CLI: "&amp; SUM(IFERROR(O81=NA(),O81)))</f>
        <v>CLI: 276</v>
      </c>
      <c r="P108" s="56" t="str">
        <f>IFERROR(IF($K108&lt;&gt;"",IFERROR("CLI: "&amp; SUM(IFERROR(P81=NA(),P81)),""),""),"CLI: "&amp; SUM(IFERROR(P81=NA(),P81)))</f>
        <v>CLI: 2</v>
      </c>
      <c r="Q108" s="57" t="str">
        <f>IFERROR(IF($K108&lt;&gt;"",IFERROR("CLI: "&amp; SUM(IFERROR(Q81=NA(),Q81)),""),""),"CLI: "&amp; SUM(IFERROR(Q81=NA(),Q81)))</f>
        <v>CLI: 47</v>
      </c>
      <c r="R108" s="58"/>
    </row>
    <row r="109" spans="10:18">
      <c r="J109" s="3" t="str">
        <f>CONCATENATE(L109,M109)</f>
        <v>Corte CierreCRE</v>
      </c>
      <c r="K109" s="3" t="e">
        <f t="shared" si="5"/>
        <v>#N/A</v>
      </c>
      <c r="L109" s="3" t="s">
        <v>23</v>
      </c>
      <c r="M109" s="49" t="s">
        <v>19</v>
      </c>
      <c r="N109" s="59" t="str">
        <f>IFERROR(IF($K109&lt;&gt;"",IFERROR("CLI: "&amp;SUM(IFERROR(N82=NA(),N82)),""),""),"CLI: "&amp;SUM(IFERROR(N82=NA(),N82)))</f>
        <v>CLI: 0</v>
      </c>
      <c r="O109" s="56" t="str">
        <f>IFERROR(IF($K109&lt;&gt;"",IFERROR("CLI: "&amp; SUM(IFERROR(O82=NA(),O82)),""),""),"CLI: "&amp; SUM(IFERROR(O82=NA(),O82)))</f>
        <v>CLI: 0</v>
      </c>
      <c r="P109" s="56" t="str">
        <f>IFERROR(IF($K109&lt;&gt;"",IFERROR("CLI: "&amp; SUM(IFERROR(P82=NA(),P82)),""),""),"CLI: "&amp; SUM(IFERROR(P82=NA(),P82)))</f>
        <v>CLI: 3</v>
      </c>
      <c r="Q109" s="57" t="str">
        <f>IFERROR(IF($K109&lt;&gt;"",IFERROR("CLI: "&amp; SUM(IFERROR(Q82=NA(),Q82)),""),""),"CLI: "&amp; SUM(IFERROR(Q82=NA(),Q82)))</f>
        <v>CLI: 12</v>
      </c>
      <c r="R109" s="58"/>
    </row>
    <row r="110" spans="10:18">
      <c r="J110" s="3" t="str">
        <f>CONCATENATE(L110,M110)</f>
        <v>Corte CierreCarreta</v>
      </c>
      <c r="K110" s="3" t="e">
        <f t="shared" si="5"/>
        <v>#N/A</v>
      </c>
      <c r="L110" s="3" t="s">
        <v>23</v>
      </c>
      <c r="M110" s="49" t="s">
        <v>20</v>
      </c>
      <c r="N110" s="59" t="str">
        <f>IFERROR(IF($K110&lt;&gt;"",IFERROR("CLI: "&amp;SUM(IFERROR(N83=NA(),N83)),""),""),"CLI: "&amp;SUM(IFERROR(N83=NA(),N83)))</f>
        <v>CLI: 0</v>
      </c>
      <c r="O110" s="56" t="str">
        <f>IFERROR(IF($K110&lt;&gt;"",IFERROR("CLI: "&amp; SUM(IFERROR(O83=NA(),O83)),""),""),"CLI: "&amp; SUM(IFERROR(O83=NA(),O83)))</f>
        <v>CLI: 0</v>
      </c>
      <c r="P110" s="56" t="str">
        <f>IFERROR(IF($K110&lt;&gt;"",IFERROR("CLI: "&amp; SUM(IFERROR(P83=NA(),P83)),""),""),"CLI: "&amp; SUM(IFERROR(P83=NA(),P83)))</f>
        <v>CLI: 1</v>
      </c>
      <c r="Q110" s="57" t="str">
        <f>IFERROR(IF($K110&lt;&gt;"",IFERROR("CLI: "&amp; SUM(IFERROR(Q83=NA(),Q83)),""),""),"CLI: "&amp; SUM(IFERROR(Q83=NA(),Q83)))</f>
        <v>CLI: 2036</v>
      </c>
      <c r="R110" s="58"/>
    </row>
    <row r="111" spans="10:18" ht="15" thickBot="1">
      <c r="J111" s="3" t="str">
        <f>CONCATENATE(L111,M111)</f>
        <v>Corte CierreT4</v>
      </c>
      <c r="K111" s="3" t="e">
        <f t="shared" si="5"/>
        <v>#N/A</v>
      </c>
      <c r="L111" s="3" t="s">
        <v>23</v>
      </c>
      <c r="M111" s="50" t="s">
        <v>21</v>
      </c>
      <c r="N111" s="63" t="str">
        <f>IFERROR(IF($K111&lt;&gt;"",IFERROR("CLI: "&amp;SUM(IFERROR(N84=NA(),N84)),""),""),"CLI: "&amp;SUM(IFERROR(N84=NA(),N84)))</f>
        <v>CLI: 1</v>
      </c>
      <c r="O111" s="60" t="str">
        <f>IFERROR(IF($K111&lt;&gt;"",IFERROR("CLI: "&amp; SUM(IFERROR(O84=NA(),O84)),""),""),"CLI: "&amp; SUM(IFERROR(O84=NA(),O84)))</f>
        <v>CLI: 50</v>
      </c>
      <c r="P111" s="60" t="str">
        <f>IFERROR(IF($K111&lt;&gt;"",IFERROR("CLI: "&amp; SUM(IFERROR(P84=NA(),P84)),""),""),"CLI: "&amp; SUM(IFERROR(P84=NA(),P84)))</f>
        <v>CLI: 0</v>
      </c>
      <c r="Q111" s="61" t="str">
        <f>IFERROR(IF($K111&lt;&gt;"",IFERROR("CLI: "&amp; SUM(IFERROR(Q84=NA(),Q84)),""),""),"CLI: "&amp; SUM(IFERROR(Q84=NA(),Q84)))</f>
        <v>CLI: 0</v>
      </c>
      <c r="R111" s="62"/>
    </row>
  </sheetData>
  <mergeCells count="7">
    <mergeCell ref="R107:R111"/>
    <mergeCell ref="R87:R91"/>
    <mergeCell ref="R92:R96"/>
    <mergeCell ref="R97:R101"/>
    <mergeCell ref="R102:R106"/>
    <mergeCell ref="P59:Q59"/>
    <mergeCell ref="N59:O59"/>
  </mergeCells>
  <pageMargins left="0.7" right="0.7" top="0.75" bottom="0.75" header="0.3" footer="0.3"/>
  <pageSetup orientation="portrait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3" id="{6101578B-1B78-493E-800D-200575DFA566}">
            <x14:iconSet iconSet="3TrafficLights2" custom="1">
              <x14:cfvo type="percent">
                <xm:f>0</xm:f>
              </x14:cfvo>
              <x14:cfvo type="num">
                <xm:f>#REF!</xm:f>
              </x14:cfvo>
              <x14:cfvo type="num">
                <xm:f>#REF!</xm:f>
              </x14:cfvo>
              <x14:cfIcon iconSet="3TrafficLights2" iconId="2"/>
              <x14:cfIcon iconSet="3TrafficLights2" iconId="1"/>
              <x14:cfIcon iconSet="3TrafficLights2" iconId="0"/>
            </x14:iconSet>
          </x14:cfRule>
          <xm:sqref>N59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TD CORTES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2021-02-08T02:30:49Z</dcterms:created>
  <dcterms:modified xsi:type="dcterms:W3CDTF">2021-02-08T02:32:00Z</dcterms:modified>
</cp:coreProperties>
</file>