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xcel\"/>
    </mc:Choice>
  </mc:AlternateContent>
  <xr:revisionPtr revIDLastSave="0" documentId="13_ncr:1_{6544CA1B-2921-477C-B902-AB7CDE7B1ECE}" xr6:coauthVersionLast="45" xr6:coauthVersionMax="45" xr10:uidLastSave="{00000000-0000-0000-0000-000000000000}"/>
  <bookViews>
    <workbookView xWindow="-120" yWindow="-120" windowWidth="25440" windowHeight="15390" xr2:uid="{042F2AEE-1F23-45C5-8F4A-C416A7F2A7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Manuel Lizana</author>
  </authors>
  <commentList>
    <comment ref="F3" authorId="0" shapeId="0" xr:uid="{CE4483F1-F19F-4ED2-8A96-5220F4705AAE}">
      <text>
        <r>
          <rPr>
            <b/>
            <sz val="9"/>
            <color indexed="81"/>
            <rFont val="Tahoma"/>
            <family val="2"/>
          </rPr>
          <t>Aquí en esta columna se ha de meter la suma en TB de los datos de la columna B</t>
        </r>
      </text>
    </comment>
  </commentList>
</comments>
</file>

<file path=xl/sharedStrings.xml><?xml version="1.0" encoding="utf-8"?>
<sst xmlns="http://schemas.openxmlformats.org/spreadsheetml/2006/main" count="52" uniqueCount="19">
  <si>
    <t>2 TiB</t>
  </si>
  <si>
    <t>4 TiB</t>
  </si>
  <si>
    <t>30 GiB</t>
  </si>
  <si>
    <t>1 GiB</t>
  </si>
  <si>
    <t>10 GiB</t>
  </si>
  <si>
    <t>100 GiB</t>
  </si>
  <si>
    <t>250 GiB</t>
  </si>
  <si>
    <t>150 GiB</t>
  </si>
  <si>
    <t>500,6 MiB</t>
  </si>
  <si>
    <t>13,8 GiB</t>
  </si>
  <si>
    <t>6,9 GiB</t>
  </si>
  <si>
    <t>TOTAL EN TB</t>
  </si>
  <si>
    <t>TAMAÑO</t>
  </si>
  <si>
    <t>Columna1</t>
  </si>
  <si>
    <t>Columna2</t>
  </si>
  <si>
    <t>TIB</t>
  </si>
  <si>
    <t>GIB</t>
  </si>
  <si>
    <t>Mib</t>
  </si>
  <si>
    <t>Columna3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</si>
</sst>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2" xfId="0" applyNumberFormat="1" applyBorder="1"/>
  </cellXfs>
  <cellStyles count="1">
    <cellStyle name="Normal" xfId="0" builtinId="0"/>
  </cellStyles>
  <dxfs count="14">
    <dxf>
      <numFmt numFmtId="2" formatCode="0.00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right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4F6DCD-322A-4226-A7FD-2EE468D0640C}" name="Tabla1" displayName="Tabla1" ref="B2:E46" totalsRowShown="0" headerRowDxfId="13" dataDxfId="11" headerRowBorderDxfId="12" tableBorderDxfId="10" totalsRowBorderDxfId="9">
  <autoFilter ref="B2:E46" xr:uid="{16526008-2EEC-4E6D-8890-9B9BAD3B37C2}"/>
  <tableColumns count="4">
    <tableColumn id="1" xr3:uid="{90A76176-CAFD-4AE1-912D-E8657A9EBA98}" name="TAMAÑO" dataDxfId="8"/>
    <tableColumn id="2" xr3:uid="{45180118-228D-4767-9C3D-6B93D8141CF5}" name="Columna1" dataDxfId="2">
      <calculatedColumnFormula>MID(Tabla1[[#This Row],[TAMAÑO]],1,FIND(" ",Tabla1[[#This Row],[TAMAÑO]],1)-1)</calculatedColumnFormula>
    </tableColumn>
    <tableColumn id="3" xr3:uid="{75D8B355-7EC6-46F9-8638-499A5AB0293D}" name="Columna2" dataDxfId="1">
      <calculatedColumnFormula>MID(Tabla1[[#This Row],[TAMAÑO]],FIND(" ",Tabla1[[#This Row],[TAMAÑO]],1)+1,LEN(Tabla1[[#This Row],[TAMAÑO]]))</calculatedColumnFormula>
    </tableColumn>
    <tableColumn id="4" xr3:uid="{81A8D35C-3CF5-4040-8248-D5ECE8B03AA5}" name="Columna3" dataDxfId="0">
      <calculatedColumnFormula>Tabla1[[#This Row],[Columna1]]/VLOOKUP(Tabla1[[#This Row],[Columna2]],$H$2:I4,2,0)</calculatedColumnFormula>
    </tableColumn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365D7B-AF2F-4FB9-8D36-9F47222CDCBF}" name="Tabla2" displayName="Tabla2" ref="F2:F3" totalsRowShown="0" headerRowDxfId="7" headerRowBorderDxfId="6" tableBorderDxfId="5" totalsRowBorderDxfId="4">
  <autoFilter ref="F2:F3" xr:uid="{AF65F07D-2724-49F3-857C-F0343013F951}"/>
  <tableColumns count="1">
    <tableColumn id="1" xr3:uid="{0908DAB3-76E2-46E0-8C50-036D4FAA7805}" name="TOTAL EN TB" dataDxfId="3">
      <calculatedColumnFormula>SUM(Tabla1[Columna3])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AF7A-9DDB-4DA0-8D8D-A034AC6CE0F4}">
  <dimension ref="B2:I838"/>
  <sheetViews>
    <sheetView tabSelected="1" zoomScale="85" zoomScaleNormal="85" workbookViewId="0">
      <selection activeCell="G8" sqref="G8"/>
    </sheetView>
  </sheetViews>
  <sheetFormatPr baseColWidth="10" defaultRowHeight="15" x14ac:dyDescent="0.25"/>
  <cols>
    <col min="2" max="2" width="13.85546875" bestFit="1" customWidth="1"/>
    <col min="6" max="6" width="16.5703125" bestFit="1" customWidth="1"/>
  </cols>
  <sheetData>
    <row r="2" spans="2:9" x14ac:dyDescent="0.25">
      <c r="B2" s="3" t="s">
        <v>12</v>
      </c>
      <c r="C2" s="7" t="s">
        <v>13</v>
      </c>
      <c r="D2" s="7" t="s">
        <v>14</v>
      </c>
      <c r="E2" s="7" t="s">
        <v>18</v>
      </c>
      <c r="F2" s="2" t="s">
        <v>11</v>
      </c>
      <c r="H2" t="s">
        <v>15</v>
      </c>
      <c r="I2">
        <v>1</v>
      </c>
    </row>
    <row r="3" spans="2:9" x14ac:dyDescent="0.25">
      <c r="B3" s="4" t="s">
        <v>0</v>
      </c>
      <c r="C3" s="6" t="str">
        <f>MID(Tabla1[[#This Row],[TAMAÑO]],1,FIND(" ",Tabla1[[#This Row],[TAMAÑO]],1)-1)</f>
        <v>2</v>
      </c>
      <c r="D3" s="6" t="str">
        <f>MID(Tabla1[[#This Row],[TAMAÑO]],FIND(" ",Tabla1[[#This Row],[TAMAÑO]],1)+1,LEN(Tabla1[[#This Row],[TAMAÑO]]))</f>
        <v>TiB</v>
      </c>
      <c r="E3" s="8">
        <f>Tabla1[[#This Row],[Columna1]]/VLOOKUP(Tabla1[[#This Row],[Columna2]],$H$2:I4,2,0)</f>
        <v>2</v>
      </c>
      <c r="F3" s="9">
        <f>SUM(Tabla1[Columna3])</f>
        <v>72.836718750000017</v>
      </c>
      <c r="H3" t="s">
        <v>16</v>
      </c>
      <c r="I3">
        <v>1024</v>
      </c>
    </row>
    <row r="4" spans="2:9" x14ac:dyDescent="0.25">
      <c r="B4" s="4" t="s">
        <v>0</v>
      </c>
      <c r="C4" s="6" t="str">
        <f>MID(Tabla1[[#This Row],[TAMAÑO]],1,FIND(" ",Tabla1[[#This Row],[TAMAÑO]],1)-1)</f>
        <v>2</v>
      </c>
      <c r="D4" s="6" t="str">
        <f>MID(Tabla1[[#This Row],[TAMAÑO]],FIND(" ",Tabla1[[#This Row],[TAMAÑO]],1)+1,LEN(Tabla1[[#This Row],[TAMAÑO]]))</f>
        <v>TiB</v>
      </c>
      <c r="E4" s="8">
        <f>Tabla1[[#This Row],[Columna1]]/VLOOKUP(Tabla1[[#This Row],[Columna2]],$H$2:I5,2,0)</f>
        <v>2</v>
      </c>
      <c r="H4" t="s">
        <v>17</v>
      </c>
      <c r="I4">
        <v>2048</v>
      </c>
    </row>
    <row r="5" spans="2:9" x14ac:dyDescent="0.25">
      <c r="B5" s="4" t="s">
        <v>0</v>
      </c>
      <c r="C5" s="6" t="str">
        <f>MID(Tabla1[[#This Row],[TAMAÑO]],1,FIND(" ",Tabla1[[#This Row],[TAMAÑO]],1)-1)</f>
        <v>2</v>
      </c>
      <c r="D5" s="6" t="str">
        <f>MID(Tabla1[[#This Row],[TAMAÑO]],FIND(" ",Tabla1[[#This Row],[TAMAÑO]],1)+1,LEN(Tabla1[[#This Row],[TAMAÑO]]))</f>
        <v>TiB</v>
      </c>
      <c r="E5" s="8">
        <f>Tabla1[[#This Row],[Columna1]]/VLOOKUP(Tabla1[[#This Row],[Columna2]],$H$2:I6,2,0)</f>
        <v>2</v>
      </c>
    </row>
    <row r="6" spans="2:9" x14ac:dyDescent="0.25">
      <c r="B6" s="4" t="s">
        <v>0</v>
      </c>
      <c r="C6" s="6" t="str">
        <f>MID(Tabla1[[#This Row],[TAMAÑO]],1,FIND(" ",Tabla1[[#This Row],[TAMAÑO]],1)-1)</f>
        <v>2</v>
      </c>
      <c r="D6" s="6" t="str">
        <f>MID(Tabla1[[#This Row],[TAMAÑO]],FIND(" ",Tabla1[[#This Row],[TAMAÑO]],1)+1,LEN(Tabla1[[#This Row],[TAMAÑO]]))</f>
        <v>TiB</v>
      </c>
      <c r="E6" s="8">
        <f>Tabla1[[#This Row],[Columna1]]/VLOOKUP(Tabla1[[#This Row],[Columna2]],$H$2:I7,2,0)</f>
        <v>2</v>
      </c>
    </row>
    <row r="7" spans="2:9" x14ac:dyDescent="0.25">
      <c r="B7" s="4" t="s">
        <v>0</v>
      </c>
      <c r="C7" s="6" t="str">
        <f>MID(Tabla1[[#This Row],[TAMAÑO]],1,FIND(" ",Tabla1[[#This Row],[TAMAÑO]],1)-1)</f>
        <v>2</v>
      </c>
      <c r="D7" s="6" t="str">
        <f>MID(Tabla1[[#This Row],[TAMAÑO]],FIND(" ",Tabla1[[#This Row],[TAMAÑO]],1)+1,LEN(Tabla1[[#This Row],[TAMAÑO]]))</f>
        <v>TiB</v>
      </c>
      <c r="E7" s="8">
        <f>Tabla1[[#This Row],[Columna1]]/VLOOKUP(Tabla1[[#This Row],[Columna2]],$H$2:I8,2,0)</f>
        <v>2</v>
      </c>
    </row>
    <row r="8" spans="2:9" x14ac:dyDescent="0.25">
      <c r="B8" s="4" t="s">
        <v>0</v>
      </c>
      <c r="C8" s="6" t="str">
        <f>MID(Tabla1[[#This Row],[TAMAÑO]],1,FIND(" ",Tabla1[[#This Row],[TAMAÑO]],1)-1)</f>
        <v>2</v>
      </c>
      <c r="D8" s="6" t="str">
        <f>MID(Tabla1[[#This Row],[TAMAÑO]],FIND(" ",Tabla1[[#This Row],[TAMAÑO]],1)+1,LEN(Tabla1[[#This Row],[TAMAÑO]]))</f>
        <v>TiB</v>
      </c>
      <c r="E8" s="8">
        <f>Tabla1[[#This Row],[Columna1]]/VLOOKUP(Tabla1[[#This Row],[Columna2]],$H$2:I9,2,0)</f>
        <v>2</v>
      </c>
    </row>
    <row r="9" spans="2:9" x14ac:dyDescent="0.25">
      <c r="B9" s="4" t="s">
        <v>0</v>
      </c>
      <c r="C9" s="6" t="str">
        <f>MID(Tabla1[[#This Row],[TAMAÑO]],1,FIND(" ",Tabla1[[#This Row],[TAMAÑO]],1)-1)</f>
        <v>2</v>
      </c>
      <c r="D9" s="6" t="str">
        <f>MID(Tabla1[[#This Row],[TAMAÑO]],FIND(" ",Tabla1[[#This Row],[TAMAÑO]],1)+1,LEN(Tabla1[[#This Row],[TAMAÑO]]))</f>
        <v>TiB</v>
      </c>
      <c r="E9" s="8">
        <f>Tabla1[[#This Row],[Columna1]]/VLOOKUP(Tabla1[[#This Row],[Columna2]],$H$2:I10,2,0)</f>
        <v>2</v>
      </c>
    </row>
    <row r="10" spans="2:9" x14ac:dyDescent="0.25">
      <c r="B10" s="4" t="s">
        <v>0</v>
      </c>
      <c r="C10" s="6" t="str">
        <f>MID(Tabla1[[#This Row],[TAMAÑO]],1,FIND(" ",Tabla1[[#This Row],[TAMAÑO]],1)-1)</f>
        <v>2</v>
      </c>
      <c r="D10" s="6" t="str">
        <f>MID(Tabla1[[#This Row],[TAMAÑO]],FIND(" ",Tabla1[[#This Row],[TAMAÑO]],1)+1,LEN(Tabla1[[#This Row],[TAMAÑO]]))</f>
        <v>TiB</v>
      </c>
      <c r="E10" s="8">
        <f>Tabla1[[#This Row],[Columna1]]/VLOOKUP(Tabla1[[#This Row],[Columna2]],$H$2:I11,2,0)</f>
        <v>2</v>
      </c>
    </row>
    <row r="11" spans="2:9" x14ac:dyDescent="0.25">
      <c r="B11" s="4" t="s">
        <v>0</v>
      </c>
      <c r="C11" s="6" t="str">
        <f>MID(Tabla1[[#This Row],[TAMAÑO]],1,FIND(" ",Tabla1[[#This Row],[TAMAÑO]],1)-1)</f>
        <v>2</v>
      </c>
      <c r="D11" s="6" t="str">
        <f>MID(Tabla1[[#This Row],[TAMAÑO]],FIND(" ",Tabla1[[#This Row],[TAMAÑO]],1)+1,LEN(Tabla1[[#This Row],[TAMAÑO]]))</f>
        <v>TiB</v>
      </c>
      <c r="E11" s="8">
        <f>Tabla1[[#This Row],[Columna1]]/VLOOKUP(Tabla1[[#This Row],[Columna2]],$H$2:I12,2,0)</f>
        <v>2</v>
      </c>
    </row>
    <row r="12" spans="2:9" x14ac:dyDescent="0.25">
      <c r="B12" s="4" t="s">
        <v>0</v>
      </c>
      <c r="C12" s="6" t="str">
        <f>MID(Tabla1[[#This Row],[TAMAÑO]],1,FIND(" ",Tabla1[[#This Row],[TAMAÑO]],1)-1)</f>
        <v>2</v>
      </c>
      <c r="D12" s="6" t="str">
        <f>MID(Tabla1[[#This Row],[TAMAÑO]],FIND(" ",Tabla1[[#This Row],[TAMAÑO]],1)+1,LEN(Tabla1[[#This Row],[TAMAÑO]]))</f>
        <v>TiB</v>
      </c>
      <c r="E12" s="8">
        <f>Tabla1[[#This Row],[Columna1]]/VLOOKUP(Tabla1[[#This Row],[Columna2]],$H$2:I13,2,0)</f>
        <v>2</v>
      </c>
    </row>
    <row r="13" spans="2:9" x14ac:dyDescent="0.25">
      <c r="B13" s="4" t="s">
        <v>1</v>
      </c>
      <c r="C13" s="6" t="str">
        <f>MID(Tabla1[[#This Row],[TAMAÑO]],1,FIND(" ",Tabla1[[#This Row],[TAMAÑO]],1)-1)</f>
        <v>4</v>
      </c>
      <c r="D13" s="6" t="str">
        <f>MID(Tabla1[[#This Row],[TAMAÑO]],FIND(" ",Tabla1[[#This Row],[TAMAÑO]],1)+1,LEN(Tabla1[[#This Row],[TAMAÑO]]))</f>
        <v>TiB</v>
      </c>
      <c r="E13" s="8">
        <f>Tabla1[[#This Row],[Columna1]]/VLOOKUP(Tabla1[[#This Row],[Columna2]],$H$2:I14,2,0)</f>
        <v>4</v>
      </c>
    </row>
    <row r="14" spans="2:9" x14ac:dyDescent="0.25">
      <c r="B14" s="4" t="s">
        <v>1</v>
      </c>
      <c r="C14" s="6" t="str">
        <f>MID(Tabla1[[#This Row],[TAMAÑO]],1,FIND(" ",Tabla1[[#This Row],[TAMAÑO]],1)-1)</f>
        <v>4</v>
      </c>
      <c r="D14" s="6" t="str">
        <f>MID(Tabla1[[#This Row],[TAMAÑO]],FIND(" ",Tabla1[[#This Row],[TAMAÑO]],1)+1,LEN(Tabla1[[#This Row],[TAMAÑO]]))</f>
        <v>TiB</v>
      </c>
      <c r="E14" s="8">
        <f>Tabla1[[#This Row],[Columna1]]/VLOOKUP(Tabla1[[#This Row],[Columna2]],$H$2:I15,2,0)</f>
        <v>4</v>
      </c>
    </row>
    <row r="15" spans="2:9" x14ac:dyDescent="0.25">
      <c r="B15" s="4" t="s">
        <v>1</v>
      </c>
      <c r="C15" s="6" t="str">
        <f>MID(Tabla1[[#This Row],[TAMAÑO]],1,FIND(" ",Tabla1[[#This Row],[TAMAÑO]],1)-1)</f>
        <v>4</v>
      </c>
      <c r="D15" s="6" t="str">
        <f>MID(Tabla1[[#This Row],[TAMAÑO]],FIND(" ",Tabla1[[#This Row],[TAMAÑO]],1)+1,LEN(Tabla1[[#This Row],[TAMAÑO]]))</f>
        <v>TiB</v>
      </c>
      <c r="E15" s="8">
        <f>Tabla1[[#This Row],[Columna1]]/VLOOKUP(Tabla1[[#This Row],[Columna2]],$H$2:I16,2,0)</f>
        <v>4</v>
      </c>
    </row>
    <row r="16" spans="2:9" x14ac:dyDescent="0.25">
      <c r="B16" s="4" t="s">
        <v>2</v>
      </c>
      <c r="C16" s="6" t="str">
        <f>MID(Tabla1[[#This Row],[TAMAÑO]],1,FIND(" ",Tabla1[[#This Row],[TAMAÑO]],1)-1)</f>
        <v>30</v>
      </c>
      <c r="D16" s="6" t="str">
        <f>MID(Tabla1[[#This Row],[TAMAÑO]],FIND(" ",Tabla1[[#This Row],[TAMAÑO]],1)+1,LEN(Tabla1[[#This Row],[TAMAÑO]]))</f>
        <v>GiB</v>
      </c>
      <c r="E16" s="8">
        <f>Tabla1[[#This Row],[Columna1]]/VLOOKUP(Tabla1[[#This Row],[Columna2]],$H$2:I17,2,0)</f>
        <v>2.9296875E-2</v>
      </c>
    </row>
    <row r="17" spans="2:5" x14ac:dyDescent="0.25">
      <c r="B17" s="4" t="s">
        <v>0</v>
      </c>
      <c r="C17" s="6" t="str">
        <f>MID(Tabla1[[#This Row],[TAMAÑO]],1,FIND(" ",Tabla1[[#This Row],[TAMAÑO]],1)-1)</f>
        <v>2</v>
      </c>
      <c r="D17" s="6" t="str">
        <f>MID(Tabla1[[#This Row],[TAMAÑO]],FIND(" ",Tabla1[[#This Row],[TAMAÑO]],1)+1,LEN(Tabla1[[#This Row],[TAMAÑO]]))</f>
        <v>TiB</v>
      </c>
      <c r="E17" s="8">
        <f>Tabla1[[#This Row],[Columna1]]/VLOOKUP(Tabla1[[#This Row],[Columna2]],$H$2:I18,2,0)</f>
        <v>2</v>
      </c>
    </row>
    <row r="18" spans="2:5" x14ac:dyDescent="0.25">
      <c r="B18" s="4" t="s">
        <v>0</v>
      </c>
      <c r="C18" s="6" t="str">
        <f>MID(Tabla1[[#This Row],[TAMAÑO]],1,FIND(" ",Tabla1[[#This Row],[TAMAÑO]],1)-1)</f>
        <v>2</v>
      </c>
      <c r="D18" s="6" t="str">
        <f>MID(Tabla1[[#This Row],[TAMAÑO]],FIND(" ",Tabla1[[#This Row],[TAMAÑO]],1)+1,LEN(Tabla1[[#This Row],[TAMAÑO]]))</f>
        <v>TiB</v>
      </c>
      <c r="E18" s="8">
        <f>Tabla1[[#This Row],[Columna1]]/VLOOKUP(Tabla1[[#This Row],[Columna2]],$H$2:I19,2,0)</f>
        <v>2</v>
      </c>
    </row>
    <row r="19" spans="2:5" x14ac:dyDescent="0.25">
      <c r="B19" s="4" t="s">
        <v>0</v>
      </c>
      <c r="C19" s="6" t="str">
        <f>MID(Tabla1[[#This Row],[TAMAÑO]],1,FIND(" ",Tabla1[[#This Row],[TAMAÑO]],1)-1)</f>
        <v>2</v>
      </c>
      <c r="D19" s="6" t="str">
        <f>MID(Tabla1[[#This Row],[TAMAÑO]],FIND(" ",Tabla1[[#This Row],[TAMAÑO]],1)+1,LEN(Tabla1[[#This Row],[TAMAÑO]]))</f>
        <v>TiB</v>
      </c>
      <c r="E19" s="8">
        <f>Tabla1[[#This Row],[Columna1]]/VLOOKUP(Tabla1[[#This Row],[Columna2]],$H$2:I20,2,0)</f>
        <v>2</v>
      </c>
    </row>
    <row r="20" spans="2:5" x14ac:dyDescent="0.25">
      <c r="B20" s="4" t="s">
        <v>0</v>
      </c>
      <c r="C20" s="6" t="str">
        <f>MID(Tabla1[[#This Row],[TAMAÑO]],1,FIND(" ",Tabla1[[#This Row],[TAMAÑO]],1)-1)</f>
        <v>2</v>
      </c>
      <c r="D20" s="6" t="str">
        <f>MID(Tabla1[[#This Row],[TAMAÑO]],FIND(" ",Tabla1[[#This Row],[TAMAÑO]],1)+1,LEN(Tabla1[[#This Row],[TAMAÑO]]))</f>
        <v>TiB</v>
      </c>
      <c r="E20" s="8">
        <f>Tabla1[[#This Row],[Columna1]]/VLOOKUP(Tabla1[[#This Row],[Columna2]],$H$2:I21,2,0)</f>
        <v>2</v>
      </c>
    </row>
    <row r="21" spans="2:5" x14ac:dyDescent="0.25">
      <c r="B21" s="4" t="s">
        <v>0</v>
      </c>
      <c r="C21" s="6" t="str">
        <f>MID(Tabla1[[#This Row],[TAMAÑO]],1,FIND(" ",Tabla1[[#This Row],[TAMAÑO]],1)-1)</f>
        <v>2</v>
      </c>
      <c r="D21" s="6" t="str">
        <f>MID(Tabla1[[#This Row],[TAMAÑO]],FIND(" ",Tabla1[[#This Row],[TAMAÑO]],1)+1,LEN(Tabla1[[#This Row],[TAMAÑO]]))</f>
        <v>TiB</v>
      </c>
      <c r="E21" s="8">
        <f>Tabla1[[#This Row],[Columna1]]/VLOOKUP(Tabla1[[#This Row],[Columna2]],$H$2:I22,2,0)</f>
        <v>2</v>
      </c>
    </row>
    <row r="22" spans="2:5" x14ac:dyDescent="0.25">
      <c r="B22" s="4" t="s">
        <v>0</v>
      </c>
      <c r="C22" s="6" t="str">
        <f>MID(Tabla1[[#This Row],[TAMAÑO]],1,FIND(" ",Tabla1[[#This Row],[TAMAÑO]],1)-1)</f>
        <v>2</v>
      </c>
      <c r="D22" s="6" t="str">
        <f>MID(Tabla1[[#This Row],[TAMAÑO]],FIND(" ",Tabla1[[#This Row],[TAMAÑO]],1)+1,LEN(Tabla1[[#This Row],[TAMAÑO]]))</f>
        <v>TiB</v>
      </c>
      <c r="E22" s="8">
        <f>Tabla1[[#This Row],[Columna1]]/VLOOKUP(Tabla1[[#This Row],[Columna2]],$H$2:I23,2,0)</f>
        <v>2</v>
      </c>
    </row>
    <row r="23" spans="2:5" x14ac:dyDescent="0.25">
      <c r="B23" s="4" t="s">
        <v>0</v>
      </c>
      <c r="C23" s="6" t="str">
        <f>MID(Tabla1[[#This Row],[TAMAÑO]],1,FIND(" ",Tabla1[[#This Row],[TAMAÑO]],1)-1)</f>
        <v>2</v>
      </c>
      <c r="D23" s="6" t="str">
        <f>MID(Tabla1[[#This Row],[TAMAÑO]],FIND(" ",Tabla1[[#This Row],[TAMAÑO]],1)+1,LEN(Tabla1[[#This Row],[TAMAÑO]]))</f>
        <v>TiB</v>
      </c>
      <c r="E23" s="8">
        <f>Tabla1[[#This Row],[Columna1]]/VLOOKUP(Tabla1[[#This Row],[Columna2]],$H$2:I24,2,0)</f>
        <v>2</v>
      </c>
    </row>
    <row r="24" spans="2:5" x14ac:dyDescent="0.25">
      <c r="B24" s="4" t="s">
        <v>0</v>
      </c>
      <c r="C24" s="6" t="str">
        <f>MID(Tabla1[[#This Row],[TAMAÑO]],1,FIND(" ",Tabla1[[#This Row],[TAMAÑO]],1)-1)</f>
        <v>2</v>
      </c>
      <c r="D24" s="6" t="str">
        <f>MID(Tabla1[[#This Row],[TAMAÑO]],FIND(" ",Tabla1[[#This Row],[TAMAÑO]],1)+1,LEN(Tabla1[[#This Row],[TAMAÑO]]))</f>
        <v>TiB</v>
      </c>
      <c r="E24" s="8">
        <f>Tabla1[[#This Row],[Columna1]]/VLOOKUP(Tabla1[[#This Row],[Columna2]],$H$2:I25,2,0)</f>
        <v>2</v>
      </c>
    </row>
    <row r="25" spans="2:5" x14ac:dyDescent="0.25">
      <c r="B25" s="4" t="s">
        <v>0</v>
      </c>
      <c r="C25" s="6" t="str">
        <f>MID(Tabla1[[#This Row],[TAMAÑO]],1,FIND(" ",Tabla1[[#This Row],[TAMAÑO]],1)-1)</f>
        <v>2</v>
      </c>
      <c r="D25" s="6" t="str">
        <f>MID(Tabla1[[#This Row],[TAMAÑO]],FIND(" ",Tabla1[[#This Row],[TAMAÑO]],1)+1,LEN(Tabla1[[#This Row],[TAMAÑO]]))</f>
        <v>TiB</v>
      </c>
      <c r="E25" s="8">
        <f>Tabla1[[#This Row],[Columna1]]/VLOOKUP(Tabla1[[#This Row],[Columna2]],$H$2:I26,2,0)</f>
        <v>2</v>
      </c>
    </row>
    <row r="26" spans="2:5" x14ac:dyDescent="0.25">
      <c r="B26" s="4" t="s">
        <v>0</v>
      </c>
      <c r="C26" s="6" t="str">
        <f>MID(Tabla1[[#This Row],[TAMAÑO]],1,FIND(" ",Tabla1[[#This Row],[TAMAÑO]],1)-1)</f>
        <v>2</v>
      </c>
      <c r="D26" s="6" t="str">
        <f>MID(Tabla1[[#This Row],[TAMAÑO]],FIND(" ",Tabla1[[#This Row],[TAMAÑO]],1)+1,LEN(Tabla1[[#This Row],[TAMAÑO]]))</f>
        <v>TiB</v>
      </c>
      <c r="E26" s="8">
        <f>Tabla1[[#This Row],[Columna1]]/VLOOKUP(Tabla1[[#This Row],[Columna2]],$H$2:I27,2,0)</f>
        <v>2</v>
      </c>
    </row>
    <row r="27" spans="2:5" x14ac:dyDescent="0.25">
      <c r="B27" s="4" t="s">
        <v>0</v>
      </c>
      <c r="C27" s="6" t="str">
        <f>MID(Tabla1[[#This Row],[TAMAÑO]],1,FIND(" ",Tabla1[[#This Row],[TAMAÑO]],1)-1)</f>
        <v>2</v>
      </c>
      <c r="D27" s="6" t="str">
        <f>MID(Tabla1[[#This Row],[TAMAÑO]],FIND(" ",Tabla1[[#This Row],[TAMAÑO]],1)+1,LEN(Tabla1[[#This Row],[TAMAÑO]]))</f>
        <v>TiB</v>
      </c>
      <c r="E27" s="8">
        <f>Tabla1[[#This Row],[Columna1]]/VLOOKUP(Tabla1[[#This Row],[Columna2]],$H$2:I28,2,0)</f>
        <v>2</v>
      </c>
    </row>
    <row r="28" spans="2:5" x14ac:dyDescent="0.25">
      <c r="B28" s="4" t="s">
        <v>6</v>
      </c>
      <c r="C28" s="6" t="str">
        <f>MID(Tabla1[[#This Row],[TAMAÑO]],1,FIND(" ",Tabla1[[#This Row],[TAMAÑO]],1)-1)</f>
        <v>250</v>
      </c>
      <c r="D28" s="6" t="str">
        <f>MID(Tabla1[[#This Row],[TAMAÑO]],FIND(" ",Tabla1[[#This Row],[TAMAÑO]],1)+1,LEN(Tabla1[[#This Row],[TAMAÑO]]))</f>
        <v>GiB</v>
      </c>
      <c r="E28" s="8">
        <f>Tabla1[[#This Row],[Columna1]]/VLOOKUP(Tabla1[[#This Row],[Columna2]],$H$2:I29,2,0)</f>
        <v>0.244140625</v>
      </c>
    </row>
    <row r="29" spans="2:5" x14ac:dyDescent="0.25">
      <c r="B29" s="4" t="s">
        <v>4</v>
      </c>
      <c r="C29" s="6" t="str">
        <f>MID(Tabla1[[#This Row],[TAMAÑO]],1,FIND(" ",Tabla1[[#This Row],[TAMAÑO]],1)-1)</f>
        <v>10</v>
      </c>
      <c r="D29" s="6" t="str">
        <f>MID(Tabla1[[#This Row],[TAMAÑO]],FIND(" ",Tabla1[[#This Row],[TAMAÑO]],1)+1,LEN(Tabla1[[#This Row],[TAMAÑO]]))</f>
        <v>GiB</v>
      </c>
      <c r="E29" s="8">
        <f>Tabla1[[#This Row],[Columna1]]/VLOOKUP(Tabla1[[#This Row],[Columna2]],$H$2:I30,2,0)</f>
        <v>9.765625E-3</v>
      </c>
    </row>
    <row r="30" spans="2:5" x14ac:dyDescent="0.25">
      <c r="B30" s="4" t="s">
        <v>2</v>
      </c>
      <c r="C30" s="6" t="str">
        <f>MID(Tabla1[[#This Row],[TAMAÑO]],1,FIND(" ",Tabla1[[#This Row],[TAMAÑO]],1)-1)</f>
        <v>30</v>
      </c>
      <c r="D30" s="6" t="str">
        <f>MID(Tabla1[[#This Row],[TAMAÑO]],FIND(" ",Tabla1[[#This Row],[TAMAÑO]],1)+1,LEN(Tabla1[[#This Row],[TAMAÑO]]))</f>
        <v>GiB</v>
      </c>
      <c r="E30" s="8">
        <f>Tabla1[[#This Row],[Columna1]]/VLOOKUP(Tabla1[[#This Row],[Columna2]],$H$2:I31,2,0)</f>
        <v>2.9296875E-2</v>
      </c>
    </row>
    <row r="31" spans="2:5" x14ac:dyDescent="0.25">
      <c r="B31" s="4" t="s">
        <v>3</v>
      </c>
      <c r="C31" s="6" t="str">
        <f>MID(Tabla1[[#This Row],[TAMAÑO]],1,FIND(" ",Tabla1[[#This Row],[TAMAÑO]],1)-1)</f>
        <v>1</v>
      </c>
      <c r="D31" s="6" t="str">
        <f>MID(Tabla1[[#This Row],[TAMAÑO]],FIND(" ",Tabla1[[#This Row],[TAMAÑO]],1)+1,LEN(Tabla1[[#This Row],[TAMAÑO]]))</f>
        <v>GiB</v>
      </c>
      <c r="E31" s="8">
        <f>Tabla1[[#This Row],[Columna1]]/VLOOKUP(Tabla1[[#This Row],[Columna2]],$H$2:I32,2,0)</f>
        <v>9.765625E-4</v>
      </c>
    </row>
    <row r="32" spans="2:5" x14ac:dyDescent="0.25">
      <c r="B32" s="4" t="s">
        <v>3</v>
      </c>
      <c r="C32" s="6" t="str">
        <f>MID(Tabla1[[#This Row],[TAMAÑO]],1,FIND(" ",Tabla1[[#This Row],[TAMAÑO]],1)-1)</f>
        <v>1</v>
      </c>
      <c r="D32" s="6" t="str">
        <f>MID(Tabla1[[#This Row],[TAMAÑO]],FIND(" ",Tabla1[[#This Row],[TAMAÑO]],1)+1,LEN(Tabla1[[#This Row],[TAMAÑO]]))</f>
        <v>GiB</v>
      </c>
      <c r="E32" s="8">
        <f>Tabla1[[#This Row],[Columna1]]/VLOOKUP(Tabla1[[#This Row],[Columna2]],$H$2:I33,2,0)</f>
        <v>9.765625E-4</v>
      </c>
    </row>
    <row r="33" spans="2:5" x14ac:dyDescent="0.25">
      <c r="B33" s="4" t="s">
        <v>0</v>
      </c>
      <c r="C33" s="6" t="str">
        <f>MID(Tabla1[[#This Row],[TAMAÑO]],1,FIND(" ",Tabla1[[#This Row],[TAMAÑO]],1)-1)</f>
        <v>2</v>
      </c>
      <c r="D33" s="6" t="str">
        <f>MID(Tabla1[[#This Row],[TAMAÑO]],FIND(" ",Tabla1[[#This Row],[TAMAÑO]],1)+1,LEN(Tabla1[[#This Row],[TAMAÑO]]))</f>
        <v>TiB</v>
      </c>
      <c r="E33" s="8">
        <f>Tabla1[[#This Row],[Columna1]]/VLOOKUP(Tabla1[[#This Row],[Columna2]],$H$2:I34,2,0)</f>
        <v>2</v>
      </c>
    </row>
    <row r="34" spans="2:5" x14ac:dyDescent="0.25">
      <c r="B34" s="4" t="s">
        <v>0</v>
      </c>
      <c r="C34" s="6" t="str">
        <f>MID(Tabla1[[#This Row],[TAMAÑO]],1,FIND(" ",Tabla1[[#This Row],[TAMAÑO]],1)-1)</f>
        <v>2</v>
      </c>
      <c r="D34" s="6" t="str">
        <f>MID(Tabla1[[#This Row],[TAMAÑO]],FIND(" ",Tabla1[[#This Row],[TAMAÑO]],1)+1,LEN(Tabla1[[#This Row],[TAMAÑO]]))</f>
        <v>TiB</v>
      </c>
      <c r="E34" s="8">
        <f>Tabla1[[#This Row],[Columna1]]/VLOOKUP(Tabla1[[#This Row],[Columna2]],$H$2:I35,2,0)</f>
        <v>2</v>
      </c>
    </row>
    <row r="35" spans="2:5" x14ac:dyDescent="0.25">
      <c r="B35" s="4" t="s">
        <v>0</v>
      </c>
      <c r="C35" s="6" t="str">
        <f>MID(Tabla1[[#This Row],[TAMAÑO]],1,FIND(" ",Tabla1[[#This Row],[TAMAÑO]],1)-1)</f>
        <v>2</v>
      </c>
      <c r="D35" s="6" t="str">
        <f>MID(Tabla1[[#This Row],[TAMAÑO]],FIND(" ",Tabla1[[#This Row],[TAMAÑO]],1)+1,LEN(Tabla1[[#This Row],[TAMAÑO]]))</f>
        <v>TiB</v>
      </c>
      <c r="E35" s="8">
        <f>Tabla1[[#This Row],[Columna1]]/VLOOKUP(Tabla1[[#This Row],[Columna2]],$H$2:I36,2,0)</f>
        <v>2</v>
      </c>
    </row>
    <row r="36" spans="2:5" x14ac:dyDescent="0.25">
      <c r="B36" s="4" t="s">
        <v>7</v>
      </c>
      <c r="C36" s="6" t="str">
        <f>MID(Tabla1[[#This Row],[TAMAÑO]],1,FIND(" ",Tabla1[[#This Row],[TAMAÑO]],1)-1)</f>
        <v>150</v>
      </c>
      <c r="D36" s="6" t="str">
        <f>MID(Tabla1[[#This Row],[TAMAÑO]],FIND(" ",Tabla1[[#This Row],[TAMAÑO]],1)+1,LEN(Tabla1[[#This Row],[TAMAÑO]]))</f>
        <v>GiB</v>
      </c>
      <c r="E36" s="8">
        <f>Tabla1[[#This Row],[Columna1]]/VLOOKUP(Tabla1[[#This Row],[Columna2]],$H$2:I37,2,0)</f>
        <v>0.146484375</v>
      </c>
    </row>
    <row r="37" spans="2:5" x14ac:dyDescent="0.25">
      <c r="B37" s="4" t="s">
        <v>8</v>
      </c>
      <c r="C37" s="6" t="str">
        <f>MID(Tabla1[[#This Row],[TAMAÑO]],1,FIND(" ",Tabla1[[#This Row],[TAMAÑO]],1)-1)</f>
        <v>500,6</v>
      </c>
      <c r="D37" s="6" t="str">
        <f>MID(Tabla1[[#This Row],[TAMAÑO]],FIND(" ",Tabla1[[#This Row],[TAMAÑO]],1)+1,LEN(Tabla1[[#This Row],[TAMAÑO]]))</f>
        <v>MiB</v>
      </c>
      <c r="E37" s="8">
        <f>Tabla1[[#This Row],[Columna1]]/VLOOKUP(Tabla1[[#This Row],[Columna2]],$H$2:I38,2,0)</f>
        <v>0.24443359375000001</v>
      </c>
    </row>
    <row r="38" spans="2:5" x14ac:dyDescent="0.25">
      <c r="B38" s="4" t="s">
        <v>9</v>
      </c>
      <c r="C38" s="6" t="str">
        <f>MID(Tabla1[[#This Row],[TAMAÑO]],1,FIND(" ",Tabla1[[#This Row],[TAMAÑO]],1)-1)</f>
        <v>13,8</v>
      </c>
      <c r="D38" s="6" t="str">
        <f>MID(Tabla1[[#This Row],[TAMAÑO]],FIND(" ",Tabla1[[#This Row],[TAMAÑO]],1)+1,LEN(Tabla1[[#This Row],[TAMAÑO]]))</f>
        <v>GiB</v>
      </c>
      <c r="E38" s="8">
        <f>Tabla1[[#This Row],[Columna1]]/VLOOKUP(Tabla1[[#This Row],[Columna2]],$H$2:I39,2,0)</f>
        <v>1.3476562500000001E-2</v>
      </c>
    </row>
    <row r="39" spans="2:5" x14ac:dyDescent="0.25">
      <c r="B39" s="4" t="s">
        <v>9</v>
      </c>
      <c r="C39" s="6" t="str">
        <f>MID(Tabla1[[#This Row],[TAMAÑO]],1,FIND(" ",Tabla1[[#This Row],[TAMAÑO]],1)-1)</f>
        <v>13,8</v>
      </c>
      <c r="D39" s="6" t="str">
        <f>MID(Tabla1[[#This Row],[TAMAÑO]],FIND(" ",Tabla1[[#This Row],[TAMAÑO]],1)+1,LEN(Tabla1[[#This Row],[TAMAÑO]]))</f>
        <v>GiB</v>
      </c>
      <c r="E39" s="8">
        <f>Tabla1[[#This Row],[Columna1]]/VLOOKUP(Tabla1[[#This Row],[Columna2]],$H$2:I40,2,0)</f>
        <v>1.3476562500000001E-2</v>
      </c>
    </row>
    <row r="40" spans="2:5" x14ac:dyDescent="0.25">
      <c r="B40" s="4" t="s">
        <v>10</v>
      </c>
      <c r="C40" s="6" t="str">
        <f>MID(Tabla1[[#This Row],[TAMAÑO]],1,FIND(" ",Tabla1[[#This Row],[TAMAÑO]],1)-1)</f>
        <v>6,9</v>
      </c>
      <c r="D40" s="6" t="str">
        <f>MID(Tabla1[[#This Row],[TAMAÑO]],FIND(" ",Tabla1[[#This Row],[TAMAÑO]],1)+1,LEN(Tabla1[[#This Row],[TAMAÑO]]))</f>
        <v>GiB</v>
      </c>
      <c r="E40" s="8">
        <f>Tabla1[[#This Row],[Columna1]]/VLOOKUP(Tabla1[[#This Row],[Columna2]],$H$2:I41,2,0)</f>
        <v>6.7382812500000003E-3</v>
      </c>
    </row>
    <row r="41" spans="2:5" x14ac:dyDescent="0.25">
      <c r="B41" s="4" t="s">
        <v>5</v>
      </c>
      <c r="C41" s="6" t="str">
        <f>MID(Tabla1[[#This Row],[TAMAÑO]],1,FIND(" ",Tabla1[[#This Row],[TAMAÑO]],1)-1)</f>
        <v>100</v>
      </c>
      <c r="D41" s="6" t="str">
        <f>MID(Tabla1[[#This Row],[TAMAÑO]],FIND(" ",Tabla1[[#This Row],[TAMAÑO]],1)+1,LEN(Tabla1[[#This Row],[TAMAÑO]]))</f>
        <v>GiB</v>
      </c>
      <c r="E41" s="8">
        <f>Tabla1[[#This Row],[Columna1]]/VLOOKUP(Tabla1[[#This Row],[Columna2]],$H$2:I42,2,0)</f>
        <v>9.765625E-2</v>
      </c>
    </row>
    <row r="42" spans="2:5" x14ac:dyDescent="0.25">
      <c r="B42" s="4" t="s">
        <v>0</v>
      </c>
      <c r="C42" s="6" t="str">
        <f>MID(Tabla1[[#This Row],[TAMAÑO]],1,FIND(" ",Tabla1[[#This Row],[TAMAÑO]],1)-1)</f>
        <v>2</v>
      </c>
      <c r="D42" s="6" t="str">
        <f>MID(Tabla1[[#This Row],[TAMAÑO]],FIND(" ",Tabla1[[#This Row],[TAMAÑO]],1)+1,LEN(Tabla1[[#This Row],[TAMAÑO]]))</f>
        <v>TiB</v>
      </c>
      <c r="E42" s="8">
        <f>Tabla1[[#This Row],[Columna1]]/VLOOKUP(Tabla1[[#This Row],[Columna2]],$H$2:I43,2,0)</f>
        <v>2</v>
      </c>
    </row>
    <row r="43" spans="2:5" x14ac:dyDescent="0.25">
      <c r="B43" s="4" t="s">
        <v>0</v>
      </c>
      <c r="C43" s="6" t="str">
        <f>MID(Tabla1[[#This Row],[TAMAÑO]],1,FIND(" ",Tabla1[[#This Row],[TAMAÑO]],1)-1)</f>
        <v>2</v>
      </c>
      <c r="D43" s="6" t="str">
        <f>MID(Tabla1[[#This Row],[TAMAÑO]],FIND(" ",Tabla1[[#This Row],[TAMAÑO]],1)+1,LEN(Tabla1[[#This Row],[TAMAÑO]]))</f>
        <v>TiB</v>
      </c>
      <c r="E43" s="8">
        <f>Tabla1[[#This Row],[Columna1]]/VLOOKUP(Tabla1[[#This Row],[Columna2]],$H$2:I44,2,0)</f>
        <v>2</v>
      </c>
    </row>
    <row r="44" spans="2:5" x14ac:dyDescent="0.25">
      <c r="B44" s="4" t="s">
        <v>0</v>
      </c>
      <c r="C44" s="6" t="str">
        <f>MID(Tabla1[[#This Row],[TAMAÑO]],1,FIND(" ",Tabla1[[#This Row],[TAMAÑO]],1)-1)</f>
        <v>2</v>
      </c>
      <c r="D44" s="6" t="str">
        <f>MID(Tabla1[[#This Row],[TAMAÑO]],FIND(" ",Tabla1[[#This Row],[TAMAÑO]],1)+1,LEN(Tabla1[[#This Row],[TAMAÑO]]))</f>
        <v>TiB</v>
      </c>
      <c r="E44" s="8">
        <f>Tabla1[[#This Row],[Columna1]]/VLOOKUP(Tabla1[[#This Row],[Columna2]],$H$2:I45,2,0)</f>
        <v>2</v>
      </c>
    </row>
    <row r="45" spans="2:5" x14ac:dyDescent="0.25">
      <c r="B45" s="4" t="s">
        <v>0</v>
      </c>
      <c r="C45" s="6" t="str">
        <f>MID(Tabla1[[#This Row],[TAMAÑO]],1,FIND(" ",Tabla1[[#This Row],[TAMAÑO]],1)-1)</f>
        <v>2</v>
      </c>
      <c r="D45" s="6" t="str">
        <f>MID(Tabla1[[#This Row],[TAMAÑO]],FIND(" ",Tabla1[[#This Row],[TAMAÑO]],1)+1,LEN(Tabla1[[#This Row],[TAMAÑO]]))</f>
        <v>TiB</v>
      </c>
      <c r="E45" s="8">
        <f>Tabla1[[#This Row],[Columna1]]/VLOOKUP(Tabla1[[#This Row],[Columna2]],$H$2:I46,2,0)</f>
        <v>2</v>
      </c>
    </row>
    <row r="46" spans="2:5" x14ac:dyDescent="0.25">
      <c r="B46" s="5" t="s">
        <v>1</v>
      </c>
      <c r="C46" s="6" t="str">
        <f>MID(Tabla1[[#This Row],[TAMAÑO]],1,FIND(" ",Tabla1[[#This Row],[TAMAÑO]],1)-1)</f>
        <v>4</v>
      </c>
      <c r="D46" s="6" t="str">
        <f>MID(Tabla1[[#This Row],[TAMAÑO]],FIND(" ",Tabla1[[#This Row],[TAMAÑO]],1)+1,LEN(Tabla1[[#This Row],[TAMAÑO]]))</f>
        <v>TiB</v>
      </c>
      <c r="E46" s="8">
        <f>Tabla1[[#This Row],[Columna1]]/VLOOKUP(Tabla1[[#This Row],[Columna2]],$H$2:I47,2,0)</f>
        <v>4</v>
      </c>
    </row>
    <row r="47" spans="2:5" x14ac:dyDescent="0.25">
      <c r="B47" s="1"/>
    </row>
    <row r="48" spans="2:5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</sheetData>
  <phoneticPr fontId="3" type="noConversion"/>
  <pageMargins left="0.7" right="0.7" top="0.75" bottom="0.75" header="0.3" footer="0.3"/>
  <legacy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UsuarioHP</cp:lastModifiedBy>
  <dcterms:created xsi:type="dcterms:W3CDTF">2020-04-29T10:27:26Z</dcterms:created>
  <dcterms:modified xsi:type="dcterms:W3CDTF">2020-04-29T16:08:15Z</dcterms:modified>
</cp:coreProperties>
</file>