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m\AppData\Local\Temp\Rar$DIa6852.2829\"/>
    </mc:Choice>
  </mc:AlternateContent>
  <xr:revisionPtr revIDLastSave="0" documentId="13_ncr:1_{98553655-629B-4BE3-9FED-48463E7D8948}" xr6:coauthVersionLast="45" xr6:coauthVersionMax="45" xr10:uidLastSave="{00000000-0000-0000-0000-000000000000}"/>
  <bookViews>
    <workbookView xWindow="-108" yWindow="-108" windowWidth="23256" windowHeight="12576" xr2:uid="{AD26455A-5117-443E-94F2-5B13BB187E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 a="1"/>
  <c r="I5" i="1" s="1"/>
  <c r="J5" i="1" a="1"/>
  <c r="J5" i="1" s="1"/>
  <c r="K5" i="1" a="1"/>
  <c r="K5" i="1" s="1"/>
  <c r="I6" i="1" a="1"/>
  <c r="I6" i="1" s="1"/>
  <c r="J6" i="1" a="1"/>
  <c r="J6" i="1" s="1"/>
  <c r="K6" i="1" a="1"/>
  <c r="K6" i="1" s="1"/>
  <c r="I7" i="1" a="1"/>
  <c r="I7" i="1" s="1"/>
  <c r="J7" i="1" a="1"/>
  <c r="J7" i="1" s="1"/>
  <c r="K7" i="1" a="1"/>
  <c r="K7" i="1" s="1"/>
  <c r="I8" i="1" a="1"/>
  <c r="I8" i="1" s="1"/>
  <c r="J8" i="1" a="1"/>
  <c r="J8" i="1" s="1"/>
  <c r="K8" i="1" a="1"/>
  <c r="K8" i="1" s="1"/>
  <c r="I9" i="1" a="1"/>
  <c r="I9" i="1" s="1"/>
  <c r="J9" i="1" a="1"/>
  <c r="J9" i="1" s="1"/>
  <c r="K9" i="1" a="1"/>
  <c r="K9" i="1" s="1"/>
  <c r="I10" i="1" a="1"/>
  <c r="I10" i="1" s="1"/>
  <c r="J10" i="1" a="1"/>
  <c r="J10" i="1" s="1"/>
  <c r="K10" i="1" a="1"/>
  <c r="K10" i="1" s="1"/>
  <c r="I11" i="1" a="1"/>
  <c r="I11" i="1" s="1"/>
  <c r="J11" i="1" a="1"/>
  <c r="J11" i="1" s="1"/>
  <c r="K11" i="1" a="1"/>
  <c r="K11" i="1" s="1"/>
  <c r="I12" i="1" a="1"/>
  <c r="I12" i="1" s="1"/>
  <c r="J12" i="1" a="1"/>
  <c r="J12" i="1" s="1"/>
  <c r="K12" i="1" a="1"/>
  <c r="K12" i="1" s="1"/>
  <c r="I13" i="1" a="1"/>
  <c r="I13" i="1" s="1"/>
  <c r="J13" i="1" a="1"/>
  <c r="J13" i="1" s="1"/>
  <c r="K13" i="1" a="1"/>
  <c r="K13" i="1" s="1"/>
  <c r="I14" i="1" a="1"/>
  <c r="I14" i="1" s="1"/>
  <c r="J14" i="1" a="1"/>
  <c r="J14" i="1" s="1"/>
  <c r="K14" i="1" a="1"/>
  <c r="K14" i="1" s="1"/>
  <c r="I15" i="1" a="1"/>
  <c r="I15" i="1" s="1"/>
  <c r="J15" i="1" a="1"/>
  <c r="J15" i="1" s="1"/>
  <c r="K15" i="1" a="1"/>
  <c r="K15" i="1" s="1"/>
  <c r="I16" i="1" a="1"/>
  <c r="I16" i="1" s="1"/>
  <c r="J16" i="1" a="1"/>
  <c r="J16" i="1" s="1"/>
  <c r="K16" i="1" a="1"/>
  <c r="K16" i="1" s="1"/>
  <c r="I17" i="1" a="1"/>
  <c r="I17" i="1" s="1"/>
  <c r="J17" i="1" a="1"/>
  <c r="J17" i="1" s="1"/>
  <c r="K17" i="1" a="1"/>
  <c r="K17" i="1" s="1"/>
  <c r="I18" i="1" a="1"/>
  <c r="I18" i="1" s="1"/>
  <c r="J18" i="1" a="1"/>
  <c r="J18" i="1" s="1"/>
  <c r="K18" i="1" a="1"/>
  <c r="K18" i="1" s="1"/>
  <c r="I19" i="1" a="1"/>
  <c r="I19" i="1" s="1"/>
  <c r="J19" i="1" a="1"/>
  <c r="J19" i="1" s="1"/>
  <c r="K19" i="1" a="1"/>
  <c r="K19" i="1" s="1"/>
  <c r="I20" i="1" a="1"/>
  <c r="I20" i="1" s="1"/>
  <c r="J20" i="1" a="1"/>
  <c r="J20" i="1" s="1"/>
  <c r="K20" i="1" a="1"/>
  <c r="K20" i="1" s="1"/>
  <c r="I21" i="1" a="1"/>
  <c r="I21" i="1" s="1"/>
  <c r="J21" i="1" a="1"/>
  <c r="J21" i="1" s="1"/>
  <c r="K21" i="1" a="1"/>
  <c r="K21" i="1" s="1"/>
  <c r="I22" i="1" a="1"/>
  <c r="I22" i="1" s="1"/>
  <c r="J22" i="1" a="1"/>
  <c r="J22" i="1" s="1"/>
  <c r="K22" i="1" a="1"/>
  <c r="K22" i="1" s="1"/>
  <c r="I23" i="1" a="1"/>
  <c r="I23" i="1" s="1"/>
  <c r="J23" i="1" a="1"/>
  <c r="J23" i="1" s="1"/>
  <c r="K23" i="1" a="1"/>
  <c r="K23" i="1" s="1"/>
  <c r="I24" i="1" a="1"/>
  <c r="I24" i="1" s="1"/>
  <c r="J24" i="1" a="1"/>
  <c r="J24" i="1" s="1"/>
  <c r="K24" i="1" a="1"/>
  <c r="K24" i="1" s="1"/>
  <c r="I25" i="1" a="1"/>
  <c r="I25" i="1" s="1"/>
  <c r="J25" i="1" a="1"/>
  <c r="J25" i="1" s="1"/>
  <c r="K25" i="1" a="1"/>
  <c r="K25" i="1" s="1"/>
  <c r="I26" i="1" a="1"/>
  <c r="I26" i="1" s="1"/>
  <c r="J26" i="1" a="1"/>
  <c r="J26" i="1" s="1"/>
  <c r="K26" i="1" a="1"/>
  <c r="K26" i="1" s="1"/>
  <c r="I27" i="1" a="1"/>
  <c r="I27" i="1" s="1"/>
  <c r="J27" i="1" a="1"/>
  <c r="J27" i="1" s="1"/>
  <c r="K27" i="1" a="1"/>
  <c r="K27" i="1" s="1"/>
  <c r="I28" i="1" a="1"/>
  <c r="I28" i="1" s="1"/>
  <c r="J28" i="1" a="1"/>
  <c r="J28" i="1" s="1"/>
  <c r="K28" i="1" a="1"/>
  <c r="K28" i="1" s="1"/>
  <c r="E5" i="1" l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5" i="1"/>
  <c r="J29" i="1" l="1"/>
  <c r="K29" i="1"/>
  <c r="I29" i="1"/>
  <c r="L2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<sst xmlns="http://schemas.openxmlformats.org/spreadsheetml/2006/main" count="26" uniqueCount="21">
  <si>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</si>
  <si>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</si>
  <si>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</si>
  <si>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</si>
  <si>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</si>
  <si>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</si>
  <si>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</si>
  <si>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</si>
  <si>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</si>
  <si>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</si>
  <si>
    <t>1,5 h</t>
  </si>
  <si>
    <t>porque entre las 7:00 de inicio del P2 a las 8:30 de inicio de P1 hay 1,5 horas y solo trabajaría 1T</t>
  </si>
  <si>
    <t>0,5 h</t>
  </si>
  <si>
    <t>Serías 0,5 h desde las 8,30 a las 9. se solapan el P1 y P2, por lo que serían 2T</t>
  </si>
  <si>
    <t>1 h</t>
  </si>
  <si>
    <t>de 9 a 11 h de solapamiento entre P1 y P2, por lo que sería 2T</t>
  </si>
  <si>
    <t xml:space="preserve">1h </t>
  </si>
  <si>
    <t>Desde las 15 a las 16:15 se solaparían el P3 y P4, por lo que sería 2T</t>
  </si>
  <si>
    <t>0,25 h</t>
  </si>
  <si>
    <t>0,75 h</t>
  </si>
  <si>
    <t>Desde las 16:15 a las 21h serian 4 horas y 45 minutos (0,75h) y solo estaría el P4 por lo que sería 1T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</si>
</sst>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;;;"/>
    <numFmt numFmtId="165" formatCode="General&quot;T&quot;"/>
    <numFmt numFmtId="166" formatCode="General\ &quot;Horas/día&quot;"/>
    <numFmt numFmtId="168" formatCode="General;;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64" fontId="0" fillId="0" borderId="1" xfId="0" applyNumberFormat="1" applyFill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C2:U29"/>
  <sheetViews>
    <sheetView showGridLines="0" tabSelected="1" zoomScale="85" zoomScaleNormal="85" workbookViewId="0">
      <selection activeCell="I5" sqref="I5"/>
    </sheetView>
  </sheetViews>
  <sheetFormatPr baseColWidth="10" defaultRowHeight="14.4" x14ac:dyDescent="0.3"/>
  <cols>
    <col min="1" max="2" width="3.44140625" customWidth="1"/>
    <col min="4" max="7" width="6.109375" customWidth="1"/>
    <col min="8" max="8" width="3.109375" customWidth="1"/>
    <col min="9" max="11" width="8.44140625" customWidth="1"/>
    <col min="12" max="12" width="13.77734375" customWidth="1"/>
  </cols>
  <sheetData>
    <row r="2" spans="3:19" x14ac:dyDescent="0.3">
      <c r="D2" s="1">
        <v>0.34375</v>
      </c>
      <c r="E2" s="1">
        <v>0.29166666666666669</v>
      </c>
      <c r="F2" s="1">
        <v>0.46875</v>
      </c>
      <c r="G2" s="1">
        <v>0.625</v>
      </c>
    </row>
    <row r="3" spans="3:19" x14ac:dyDescent="0.3">
      <c r="D3" s="1">
        <v>0.58333333333333337</v>
      </c>
      <c r="E3" s="1">
        <v>0.54166666666666663</v>
      </c>
      <c r="F3" s="1">
        <v>0.67708333333333337</v>
      </c>
      <c r="G3" s="1">
        <v>0.875</v>
      </c>
    </row>
    <row r="4" spans="3:19" x14ac:dyDescent="0.3">
      <c r="D4" s="2" t="s">
        <v>0</v>
      </c>
      <c r="E4" s="2" t="s">
        <v>1</v>
      </c>
      <c r="F4" s="2" t="s">
        <v>2</v>
      </c>
      <c r="G4" s="2" t="s">
        <v>3</v>
      </c>
      <c r="I4" s="14">
        <v>1</v>
      </c>
      <c r="J4" s="14">
        <v>2</v>
      </c>
      <c r="K4" s="14">
        <v>3</v>
      </c>
    </row>
    <row r="5" spans="3:19" x14ac:dyDescent="0.3">
      <c r="C5" s="1">
        <v>0</v>
      </c>
      <c r="D5" s="5">
        <f>ROUND(24*MAX(,MIN(D$3,$C5+"1:0")-MAX(D$2,$C5)),10)</f>
        <v>0</v>
      </c>
      <c r="E5" s="5">
        <f t="shared" ref="E5:G5" si="0">ROUND(24*MAX(,MIN(E$3,$C5+"1:0")-MAX(E$2,$C5)),10)</f>
        <v>0</v>
      </c>
      <c r="F5" s="5">
        <f t="shared" si="0"/>
        <v>0</v>
      </c>
      <c r="G5" s="5">
        <f t="shared" si="0"/>
        <v>0</v>
      </c>
      <c r="I5" s="6" cm="1">
        <f t="array" ref="I5">SUMPRODUCT((MMULT((ROUND($C5*1440,0)+ROW($A$1:INDEX($A:$A,60))-1&gt;=ROUND($D$2:$G$2*1440,0))*(ROUND($C5*1440,0)+ROW($A$1:INDEX($A:$A,60))&lt;=ROUND($D$3:$G$3*1440,0)),{1;1;1;1})=I$4)/60)</f>
        <v>0</v>
      </c>
      <c r="J5" s="7" cm="1">
        <f t="array" ref="J5">SUMPRODUCT((MMULT((ROUND($C5*1440,0)+ROW($A$1:INDEX($A:$A,60))-1&gt;=ROUND($D$2:$G$2*1440,0))*(ROUND($C5*1440,0)+ROW($A$1:INDEX($A:$A,60))&lt;=ROUND($D$3:$G$3*1440,0)),{1;1;1;1})=J$4)/60)</f>
        <v>0</v>
      </c>
      <c r="K5" s="8" cm="1">
        <f t="array" ref="K5">SUMPRODUCT((MMULT((ROUND($C5*1440,0)+ROW($A$1:INDEX($A:$A,60))-1&gt;=ROUND($D$2:$G$2*1440,0))*(ROUND($C5*1440,0)+ROW($A$1:INDEX($A:$A,60))&lt;=ROUND($D$3:$G$3*1440,0)),{1;1;1;1})=K$4)/60)</f>
        <v>0</v>
      </c>
      <c r="M5" s="2" t="s">
        <v>4</v>
      </c>
      <c r="N5" s="4" t="s">
        <v>7</v>
      </c>
      <c r="O5" s="4"/>
      <c r="P5" s="4"/>
    </row>
    <row r="6" spans="3:19" x14ac:dyDescent="0.3">
      <c r="C6" s="1">
        <v>4.1666666666666699E-2</v>
      </c>
      <c r="D6" s="5">
        <f t="shared" ref="D6:G28" si="1">ROUND(24*MAX(,MIN(D$3,$C6+"1:0")-MAX(D$2,$C6)),10)</f>
        <v>0</v>
      </c>
      <c r="E6" s="5">
        <f t="shared" si="1"/>
        <v>0</v>
      </c>
      <c r="F6" s="5">
        <f t="shared" si="1"/>
        <v>0</v>
      </c>
      <c r="G6" s="5">
        <f t="shared" si="1"/>
        <v>0</v>
      </c>
      <c r="I6" s="6" cm="1">
        <f t="array" ref="I6">SUMPRODUCT((MMULT((ROUND($C6*1440,0)+ROW($A$1:INDEX($A:$A,60))-1&gt;=ROUND($D$2:$G$2*1440,0))*(ROUND($C6*1440,0)+ROW($A$1:INDEX($A:$A,60))&lt;=ROUND($D$3:$G$3*1440,0)),{1;1;1;1})=I$4)/60)</f>
        <v>0</v>
      </c>
      <c r="J6" s="7" cm="1">
        <f t="array" ref="J6">SUMPRODUCT((MMULT((ROUND($C6*1440,0)+ROW($A$1:INDEX($A:$A,60))-1&gt;=ROUND($D$2:$G$2*1440,0))*(ROUND($C6*1440,0)+ROW($A$1:INDEX($A:$A,60))&lt;=ROUND($D$3:$G$3*1440,0)),{1;1;1;1})=J$4)/60)</f>
        <v>0</v>
      </c>
      <c r="K6" s="8" cm="1">
        <f t="array" ref="K6">SUMPRODUCT((MMULT((ROUND($C6*1440,0)+ROW($A$1:INDEX($A:$A,60))-1&gt;=ROUND($D$2:$G$2*1440,0))*(ROUND($C6*1440,0)+ROW($A$1:INDEX($A:$A,60))&lt;=ROUND($D$3:$G$3*1440,0)),{1;1;1;1})=K$4)/60)</f>
        <v>0</v>
      </c>
      <c r="M6" s="2" t="s">
        <v>5</v>
      </c>
      <c r="N6" s="4" t="s">
        <v>8</v>
      </c>
      <c r="O6" s="4"/>
      <c r="P6" s="4"/>
    </row>
    <row r="7" spans="3:19" x14ac:dyDescent="0.3">
      <c r="C7" s="1">
        <v>8.3333333333333301E-2</v>
      </c>
      <c r="D7" s="5">
        <f t="shared" si="1"/>
        <v>0</v>
      </c>
      <c r="E7" s="5">
        <f t="shared" si="1"/>
        <v>0</v>
      </c>
      <c r="F7" s="5">
        <f t="shared" si="1"/>
        <v>0</v>
      </c>
      <c r="G7" s="5">
        <f t="shared" si="1"/>
        <v>0</v>
      </c>
      <c r="I7" s="6" cm="1">
        <f t="array" ref="I7">SUMPRODUCT((MMULT((ROUND($C7*1440,0)+ROW($A$1:INDEX($A:$A,60))-1&gt;=ROUND($D$2:$G$2*1440,0))*(ROUND($C7*1440,0)+ROW($A$1:INDEX($A:$A,60))&lt;=ROUND($D$3:$G$3*1440,0)),{1;1;1;1})=I$4)/60)</f>
        <v>0</v>
      </c>
      <c r="J7" s="7" cm="1">
        <f t="array" ref="J7">SUMPRODUCT((MMULT((ROUND($C7*1440,0)+ROW($A$1:INDEX($A:$A,60))-1&gt;=ROUND($D$2:$G$2*1440,0))*(ROUND($C7*1440,0)+ROW($A$1:INDEX($A:$A,60))&lt;=ROUND($D$3:$G$3*1440,0)),{1;1;1;1})=J$4)/60)</f>
        <v>0</v>
      </c>
      <c r="K7" s="8" cm="1">
        <f t="array" ref="K7">SUMPRODUCT((MMULT((ROUND($C7*1440,0)+ROW($A$1:INDEX($A:$A,60))-1&gt;=ROUND($D$2:$G$2*1440,0))*(ROUND($C7*1440,0)+ROW($A$1:INDEX($A:$A,60))&lt;=ROUND($D$3:$G$3*1440,0)),{1;1;1;1})=K$4)/60)</f>
        <v>0</v>
      </c>
      <c r="M7" s="2" t="s">
        <v>6</v>
      </c>
      <c r="N7" s="4" t="s">
        <v>9</v>
      </c>
      <c r="O7" s="4"/>
      <c r="P7" s="4"/>
    </row>
    <row r="8" spans="3:19" x14ac:dyDescent="0.3">
      <c r="C8" s="1">
        <v>0.125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I8" s="6" cm="1">
        <f t="array" ref="I8">SUMPRODUCT((MMULT((ROUND($C8*1440,0)+ROW($A$1:INDEX($A:$A,60))-1&gt;=ROUND($D$2:$G$2*1440,0))*(ROUND($C8*1440,0)+ROW($A$1:INDEX($A:$A,60))&lt;=ROUND($D$3:$G$3*1440,0)),{1;1;1;1})=I$4)/60)</f>
        <v>0</v>
      </c>
      <c r="J8" s="7" cm="1">
        <f t="array" ref="J8">SUMPRODUCT((MMULT((ROUND($C8*1440,0)+ROW($A$1:INDEX($A:$A,60))-1&gt;=ROUND($D$2:$G$2*1440,0))*(ROUND($C8*1440,0)+ROW($A$1:INDEX($A:$A,60))&lt;=ROUND($D$3:$G$3*1440,0)),{1;1;1;1})=J$4)/60)</f>
        <v>0</v>
      </c>
      <c r="K8" s="8" cm="1">
        <f t="array" ref="K8">SUMPRODUCT((MMULT((ROUND($C8*1440,0)+ROW($A$1:INDEX($A:$A,60))-1&gt;=ROUND($D$2:$G$2*1440,0))*(ROUND($C8*1440,0)+ROW($A$1:INDEX($A:$A,60))&lt;=ROUND($D$3:$G$3*1440,0)),{1;1;1;1})=K$4)/60)</f>
        <v>0</v>
      </c>
    </row>
    <row r="9" spans="3:19" x14ac:dyDescent="0.3">
      <c r="C9" s="1">
        <v>0.16666666666666699</v>
      </c>
      <c r="D9" s="5">
        <f t="shared" si="1"/>
        <v>0</v>
      </c>
      <c r="E9" s="5">
        <f t="shared" si="1"/>
        <v>0</v>
      </c>
      <c r="F9" s="5">
        <f t="shared" si="1"/>
        <v>0</v>
      </c>
      <c r="G9" s="5">
        <f t="shared" si="1"/>
        <v>0</v>
      </c>
      <c r="I9" s="6" cm="1">
        <f t="array" ref="I9">SUMPRODUCT((MMULT((ROUND($C9*1440,0)+ROW($A$1:INDEX($A:$A,60))-1&gt;=ROUND($D$2:$G$2*1440,0))*(ROUND($C9*1440,0)+ROW($A$1:INDEX($A:$A,60))&lt;=ROUND($D$3:$G$3*1440,0)),{1;1;1;1})=I$4)/60)</f>
        <v>0</v>
      </c>
      <c r="J9" s="7" cm="1">
        <f t="array" ref="J9">SUMPRODUCT((MMULT((ROUND($C9*1440,0)+ROW($A$1:INDEX($A:$A,60))-1&gt;=ROUND($D$2:$G$2*1440,0))*(ROUND($C9*1440,0)+ROW($A$1:INDEX($A:$A,60))&lt;=ROUND($D$3:$G$3*1440,0)),{1;1;1;1})=J$4)/60)</f>
        <v>0</v>
      </c>
      <c r="K9" s="8" cm="1">
        <f t="array" ref="K9">SUMPRODUCT((MMULT((ROUND($C9*1440,0)+ROW($A$1:INDEX($A:$A,60))-1&gt;=ROUND($D$2:$G$2*1440,0))*(ROUND($C9*1440,0)+ROW($A$1:INDEX($A:$A,60))&lt;=ROUND($D$3:$G$3*1440,0)),{1;1;1;1})=K$4)/60)</f>
        <v>0</v>
      </c>
    </row>
    <row r="10" spans="3:19" x14ac:dyDescent="0.3">
      <c r="C10" s="1">
        <v>0.20833333333333301</v>
      </c>
      <c r="D10" s="5">
        <f t="shared" si="1"/>
        <v>0</v>
      </c>
      <c r="E10" s="5">
        <f t="shared" si="1"/>
        <v>0</v>
      </c>
      <c r="F10" s="5">
        <f t="shared" si="1"/>
        <v>0</v>
      </c>
      <c r="G10" s="5">
        <f t="shared" si="1"/>
        <v>0</v>
      </c>
      <c r="I10" s="6" cm="1">
        <f t="array" ref="I10">SUMPRODUCT((MMULT((ROUND($C10*1440,0)+ROW($A$1:INDEX($A:$A,60))-1&gt;=ROUND($D$2:$G$2*1440,0))*(ROUND($C10*1440,0)+ROW($A$1:INDEX($A:$A,60))&lt;=ROUND($D$3:$G$3*1440,0)),{1;1;1;1})=I$4)/60)</f>
        <v>0</v>
      </c>
      <c r="J10" s="7" cm="1">
        <f t="array" ref="J10">SUMPRODUCT((MMULT((ROUND($C10*1440,0)+ROW($A$1:INDEX($A:$A,60))-1&gt;=ROUND($D$2:$G$2*1440,0))*(ROUND($C10*1440,0)+ROW($A$1:INDEX($A:$A,60))&lt;=ROUND($D$3:$G$3*1440,0)),{1;1;1;1})=J$4)/60)</f>
        <v>0</v>
      </c>
      <c r="K10" s="8" cm="1">
        <f t="array" ref="K10">SUMPRODUCT((MMULT((ROUND($C10*1440,0)+ROW($A$1:INDEX($A:$A,60))-1&gt;=ROUND($D$2:$G$2*1440,0))*(ROUND($C10*1440,0)+ROW($A$1:INDEX($A:$A,60))&lt;=ROUND($D$3:$G$3*1440,0)),{1;1;1;1})=K$4)/60)</f>
        <v>0</v>
      </c>
    </row>
    <row r="11" spans="3:19" x14ac:dyDescent="0.3">
      <c r="C11" s="1">
        <v>0.25</v>
      </c>
      <c r="D11" s="5">
        <f t="shared" si="1"/>
        <v>0</v>
      </c>
      <c r="E11" s="5">
        <f t="shared" si="1"/>
        <v>0</v>
      </c>
      <c r="F11" s="5">
        <f t="shared" si="1"/>
        <v>0</v>
      </c>
      <c r="G11" s="5">
        <f t="shared" si="1"/>
        <v>0</v>
      </c>
      <c r="I11" s="6" cm="1">
        <f t="array" ref="I11">SUMPRODUCT((MMULT((ROUND($C11*1440,0)+ROW($A$1:INDEX($A:$A,60))-1&gt;=ROUND($D$2:$G$2*1440,0))*(ROUND($C11*1440,0)+ROW($A$1:INDEX($A:$A,60))&lt;=ROUND($D$3:$G$3*1440,0)),{1;1;1;1})=I$4)/60)</f>
        <v>0</v>
      </c>
      <c r="J11" s="7" cm="1">
        <f t="array" ref="J11">SUMPRODUCT((MMULT((ROUND($C11*1440,0)+ROW($A$1:INDEX($A:$A,60))-1&gt;=ROUND($D$2:$G$2*1440,0))*(ROUND($C11*1440,0)+ROW($A$1:INDEX($A:$A,60))&lt;=ROUND($D$3:$G$3*1440,0)),{1;1;1;1})=J$4)/60)</f>
        <v>0</v>
      </c>
      <c r="K11" s="8" cm="1">
        <f t="array" ref="K11">SUMPRODUCT((MMULT((ROUND($C11*1440,0)+ROW($A$1:INDEX($A:$A,60))-1&gt;=ROUND($D$2:$G$2*1440,0))*(ROUND($C11*1440,0)+ROW($A$1:INDEX($A:$A,60))&lt;=ROUND($D$3:$G$3*1440,0)),{1;1;1;1})=K$4)/60)</f>
        <v>0</v>
      </c>
    </row>
    <row r="12" spans="3:19" x14ac:dyDescent="0.3">
      <c r="C12" s="1">
        <v>0.29166666666666669</v>
      </c>
      <c r="D12" s="5">
        <f t="shared" si="1"/>
        <v>0</v>
      </c>
      <c r="E12" s="5">
        <f t="shared" si="1"/>
        <v>1</v>
      </c>
      <c r="F12" s="5">
        <f t="shared" si="1"/>
        <v>0</v>
      </c>
      <c r="G12" s="5">
        <f t="shared" si="1"/>
        <v>0</v>
      </c>
      <c r="I12" s="6" cm="1">
        <f t="array" ref="I12">SUMPRODUCT((MMULT((ROUND($C12*1440,0)+ROW($A$1:INDEX($A:$A,60))-1&gt;=ROUND($D$2:$G$2*1440,0))*(ROUND($C12*1440,0)+ROW($A$1:INDEX($A:$A,60))&lt;=ROUND($D$3:$G$3*1440,0)),{1;1;1;1})=I$4)/60)</f>
        <v>1.0000000000000013</v>
      </c>
      <c r="J12" s="7" cm="1">
        <f t="array" ref="J12">SUMPRODUCT((MMULT((ROUND($C12*1440,0)+ROW($A$1:INDEX($A:$A,60))-1&gt;=ROUND($D$2:$G$2*1440,0))*(ROUND($C12*1440,0)+ROW($A$1:INDEX($A:$A,60))&lt;=ROUND($D$3:$G$3*1440,0)),{1;1;1;1})=J$4)/60)</f>
        <v>0</v>
      </c>
      <c r="K12" s="8" cm="1">
        <f t="array" ref="K12">SUMPRODUCT((MMULT((ROUND($C12*1440,0)+ROW($A$1:INDEX($A:$A,60))-1&gt;=ROUND($D$2:$G$2*1440,0))*(ROUND($C12*1440,0)+ROW($A$1:INDEX($A:$A,60))&lt;=ROUND($D$3:$G$3*1440,0)),{1;1;1;1})=K$4)/60)</f>
        <v>0</v>
      </c>
      <c r="M12" s="10" t="s">
        <v>10</v>
      </c>
      <c r="N12" t="s">
        <v>11</v>
      </c>
    </row>
    <row r="13" spans="3:19" x14ac:dyDescent="0.3">
      <c r="C13" s="1">
        <v>0.33333333333333298</v>
      </c>
      <c r="D13" s="5">
        <f t="shared" si="1"/>
        <v>0.75</v>
      </c>
      <c r="E13" s="5">
        <f t="shared" si="1"/>
        <v>1</v>
      </c>
      <c r="F13" s="5">
        <f t="shared" si="1"/>
        <v>0</v>
      </c>
      <c r="G13" s="5">
        <f t="shared" si="1"/>
        <v>0</v>
      </c>
      <c r="I13" s="6" cm="1">
        <f t="array" ref="I13">SUMPRODUCT((MMULT((ROUND($C13*1440,0)+ROW($A$1:INDEX($A:$A,60))-1&gt;=ROUND($D$2:$G$2*1440,0))*(ROUND($C13*1440,0)+ROW($A$1:INDEX($A:$A,60))&lt;=ROUND($D$3:$G$3*1440,0)),{1;1;1;1})=I$4)/60)</f>
        <v>0.24999999999999997</v>
      </c>
      <c r="J13" s="7" cm="1">
        <f t="array" ref="J13">SUMPRODUCT((MMULT((ROUND($C13*1440,0)+ROW($A$1:INDEX($A:$A,60))-1&gt;=ROUND($D$2:$G$2*1440,0))*(ROUND($C13*1440,0)+ROW($A$1:INDEX($A:$A,60))&lt;=ROUND($D$3:$G$3*1440,0)),{1;1;1;1})=J$4)/60)</f>
        <v>0.75000000000000067</v>
      </c>
      <c r="K13" s="8" cm="1">
        <f t="array" ref="K13">SUMPRODUCT((MMULT((ROUND($C13*1440,0)+ROW($A$1:INDEX($A:$A,60))-1&gt;=ROUND($D$2:$G$2*1440,0))*(ROUND($C13*1440,0)+ROW($A$1:INDEX($A:$A,60))&lt;=ROUND($D$3:$G$3*1440,0)),{1;1;1;1})=K$4)/60)</f>
        <v>0</v>
      </c>
      <c r="M13" s="11" t="s">
        <v>12</v>
      </c>
      <c r="N13" t="s">
        <v>13</v>
      </c>
    </row>
    <row r="14" spans="3:19" x14ac:dyDescent="0.3">
      <c r="C14" s="1">
        <v>0.375</v>
      </c>
      <c r="D14" s="5">
        <f t="shared" si="1"/>
        <v>1</v>
      </c>
      <c r="E14" s="5">
        <f t="shared" si="1"/>
        <v>1</v>
      </c>
      <c r="F14" s="5">
        <f t="shared" si="1"/>
        <v>0</v>
      </c>
      <c r="G14" s="5">
        <f t="shared" si="1"/>
        <v>0</v>
      </c>
      <c r="I14" s="6" cm="1">
        <f t="array" ref="I14">SUMPRODUCT((MMULT((ROUND($C14*1440,0)+ROW($A$1:INDEX($A:$A,60))-1&gt;=ROUND($D$2:$G$2*1440,0))*(ROUND($C14*1440,0)+ROW($A$1:INDEX($A:$A,60))&lt;=ROUND($D$3:$G$3*1440,0)),{1;1;1;1})=I$4)/60)</f>
        <v>0</v>
      </c>
      <c r="J14" s="7" cm="1">
        <f t="array" ref="J14">SUMPRODUCT((MMULT((ROUND($C14*1440,0)+ROW($A$1:INDEX($A:$A,60))-1&gt;=ROUND($D$2:$G$2*1440,0))*(ROUND($C14*1440,0)+ROW($A$1:INDEX($A:$A,60))&lt;=ROUND($D$3:$G$3*1440,0)),{1;1;1;1})=J$4)/60)</f>
        <v>1.0000000000000013</v>
      </c>
      <c r="K14" s="8" cm="1">
        <f t="array" ref="K14">SUMPRODUCT((MMULT((ROUND($C14*1440,0)+ROW($A$1:INDEX($A:$A,60))-1&gt;=ROUND($D$2:$G$2*1440,0))*(ROUND($C14*1440,0)+ROW($A$1:INDEX($A:$A,60))&lt;=ROUND($D$3:$G$3*1440,0)),{1;1;1;1})=K$4)/60)</f>
        <v>0</v>
      </c>
      <c r="M14" s="11" t="s">
        <v>14</v>
      </c>
      <c r="N14" s="15" t="s">
        <v>15</v>
      </c>
      <c r="O14" s="15"/>
      <c r="P14" s="15"/>
      <c r="Q14" s="15"/>
      <c r="R14" s="15"/>
    </row>
    <row r="15" spans="3:19" x14ac:dyDescent="0.3">
      <c r="C15" s="1">
        <v>0.41666666666666702</v>
      </c>
      <c r="D15" s="5">
        <f t="shared" si="1"/>
        <v>1</v>
      </c>
      <c r="E15" s="5">
        <f t="shared" si="1"/>
        <v>1</v>
      </c>
      <c r="F15" s="5">
        <f t="shared" si="1"/>
        <v>0</v>
      </c>
      <c r="G15" s="5">
        <f t="shared" si="1"/>
        <v>0</v>
      </c>
      <c r="I15" s="6" cm="1">
        <f t="array" ref="I15">SUMPRODUCT((MMULT((ROUND($C15*1440,0)+ROW($A$1:INDEX($A:$A,60))-1&gt;=ROUND($D$2:$G$2*1440,0))*(ROUND($C15*1440,0)+ROW($A$1:INDEX($A:$A,60))&lt;=ROUND($D$3:$G$3*1440,0)),{1;1;1;1})=I$4)/60)</f>
        <v>0</v>
      </c>
      <c r="J15" s="7" cm="1">
        <f t="array" ref="J15">SUMPRODUCT((MMULT((ROUND($C15*1440,0)+ROW($A$1:INDEX($A:$A,60))-1&gt;=ROUND($D$2:$G$2*1440,0))*(ROUND($C15*1440,0)+ROW($A$1:INDEX($A:$A,60))&lt;=ROUND($D$3:$G$3*1440,0)),{1;1;1;1})=J$4)/60)</f>
        <v>1.0000000000000013</v>
      </c>
      <c r="K15" s="8" cm="1">
        <f t="array" ref="K15">SUMPRODUCT((MMULT((ROUND($C15*1440,0)+ROW($A$1:INDEX($A:$A,60))-1&gt;=ROUND($D$2:$G$2*1440,0))*(ROUND($C15*1440,0)+ROW($A$1:INDEX($A:$A,60))&lt;=ROUND($D$3:$G$3*1440,0)),{1;1;1;1})=K$4)/60)</f>
        <v>0</v>
      </c>
      <c r="M15" s="11" t="s">
        <v>14</v>
      </c>
      <c r="N15" s="15"/>
      <c r="O15" s="15"/>
      <c r="P15" s="15"/>
      <c r="Q15" s="15"/>
      <c r="R15" s="15"/>
    </row>
    <row r="16" spans="3:19" x14ac:dyDescent="0.3">
      <c r="C16" s="1">
        <v>0.45833333333333298</v>
      </c>
      <c r="D16" s="5">
        <f t="shared" si="1"/>
        <v>1</v>
      </c>
      <c r="E16" s="5">
        <f t="shared" si="1"/>
        <v>1</v>
      </c>
      <c r="F16" s="5">
        <f t="shared" si="1"/>
        <v>0.75</v>
      </c>
      <c r="G16" s="5">
        <f t="shared" si="1"/>
        <v>0</v>
      </c>
      <c r="I16" s="6" cm="1">
        <f t="array" ref="I16">SUMPRODUCT((MMULT((ROUND($C16*1440,0)+ROW($A$1:INDEX($A:$A,60))-1&gt;=ROUND($D$2:$G$2*1440,0))*(ROUND($C16*1440,0)+ROW($A$1:INDEX($A:$A,60))&lt;=ROUND($D$3:$G$3*1440,0)),{1;1;1;1})=I$4)/60)</f>
        <v>0</v>
      </c>
      <c r="J16" s="7" cm="1">
        <f t="array" ref="J16">SUMPRODUCT((MMULT((ROUND($C16*1440,0)+ROW($A$1:INDEX($A:$A,60))-1&gt;=ROUND($D$2:$G$2*1440,0))*(ROUND($C16*1440,0)+ROW($A$1:INDEX($A:$A,60))&lt;=ROUND($D$3:$G$3*1440,0)),{1;1;1;1})=J$4)/60)</f>
        <v>0.24999999999999997</v>
      </c>
      <c r="K16" s="8" cm="1">
        <f t="array" ref="K16">SUMPRODUCT((MMULT((ROUND($C16*1440,0)+ROW($A$1:INDEX($A:$A,60))-1&gt;=ROUND($D$2:$G$2*1440,0))*(ROUND($C16*1440,0)+ROW($A$1:INDEX($A:$A,60))&lt;=ROUND($D$3:$G$3*1440,0)),{1;1;1;1})=K$4)/60)</f>
        <v>0.75000000000000067</v>
      </c>
      <c r="M16" s="12" t="s">
        <v>16</v>
      </c>
      <c r="N16" s="16" t="s">
        <v>17</v>
      </c>
      <c r="O16" s="16"/>
      <c r="P16" s="16"/>
      <c r="Q16" s="16"/>
      <c r="R16" s="16"/>
      <c r="S16" s="16"/>
    </row>
    <row r="17" spans="3:21" x14ac:dyDescent="0.3">
      <c r="C17" s="1">
        <v>0.5</v>
      </c>
      <c r="D17" s="5">
        <f t="shared" si="1"/>
        <v>1</v>
      </c>
      <c r="E17" s="5">
        <f t="shared" si="1"/>
        <v>1</v>
      </c>
      <c r="F17" s="5">
        <f t="shared" si="1"/>
        <v>1</v>
      </c>
      <c r="G17" s="5">
        <f t="shared" si="1"/>
        <v>0</v>
      </c>
      <c r="I17" s="6" cm="1">
        <f t="array" ref="I17">SUMPRODUCT((MMULT((ROUND($C17*1440,0)+ROW($A$1:INDEX($A:$A,60))-1&gt;=ROUND($D$2:$G$2*1440,0))*(ROUND($C17*1440,0)+ROW($A$1:INDEX($A:$A,60))&lt;=ROUND($D$3:$G$3*1440,0)),{1;1;1;1})=I$4)/60)</f>
        <v>0</v>
      </c>
      <c r="J17" s="7" cm="1">
        <f t="array" ref="J17">SUMPRODUCT((MMULT((ROUND($C17*1440,0)+ROW($A$1:INDEX($A:$A,60))-1&gt;=ROUND($D$2:$G$2*1440,0))*(ROUND($C17*1440,0)+ROW($A$1:INDEX($A:$A,60))&lt;=ROUND($D$3:$G$3*1440,0)),{1;1;1;1})=J$4)/60)</f>
        <v>0</v>
      </c>
      <c r="K17" s="8" cm="1">
        <f t="array" ref="K17">SUMPRODUCT((MMULT((ROUND($C17*1440,0)+ROW($A$1:INDEX($A:$A,60))-1&gt;=ROUND($D$2:$G$2*1440,0))*(ROUND($C17*1440,0)+ROW($A$1:INDEX($A:$A,60))&lt;=ROUND($D$3:$G$3*1440,0)),{1;1;1;1})=K$4)/60)</f>
        <v>1.0000000000000013</v>
      </c>
      <c r="M17" s="12" t="s">
        <v>18</v>
      </c>
      <c r="N17" s="16"/>
      <c r="O17" s="16"/>
      <c r="P17" s="16"/>
      <c r="Q17" s="16"/>
      <c r="R17" s="16"/>
      <c r="S17" s="16"/>
    </row>
    <row r="18" spans="3:21" x14ac:dyDescent="0.3">
      <c r="C18" s="1">
        <v>0.54166666666666696</v>
      </c>
      <c r="D18" s="5">
        <f t="shared" si="1"/>
        <v>1</v>
      </c>
      <c r="E18" s="5">
        <f t="shared" si="1"/>
        <v>0</v>
      </c>
      <c r="F18" s="5">
        <f t="shared" si="1"/>
        <v>1</v>
      </c>
      <c r="G18" s="5">
        <f t="shared" si="1"/>
        <v>0</v>
      </c>
      <c r="I18" s="6" cm="1">
        <f t="array" ref="I18">SUMPRODUCT((MMULT((ROUND($C18*1440,0)+ROW($A$1:INDEX($A:$A,60))-1&gt;=ROUND($D$2:$G$2*1440,0))*(ROUND($C18*1440,0)+ROW($A$1:INDEX($A:$A,60))&lt;=ROUND($D$3:$G$3*1440,0)),{1;1;1;1})=I$4)/60)</f>
        <v>0</v>
      </c>
      <c r="J18" s="7" cm="1">
        <f t="array" ref="J18">SUMPRODUCT((MMULT((ROUND($C18*1440,0)+ROW($A$1:INDEX($A:$A,60))-1&gt;=ROUND($D$2:$G$2*1440,0))*(ROUND($C18*1440,0)+ROW($A$1:INDEX($A:$A,60))&lt;=ROUND($D$3:$G$3*1440,0)),{1;1;1;1})=J$4)/60)</f>
        <v>1.0000000000000013</v>
      </c>
      <c r="K18" s="8" cm="1">
        <f t="array" ref="K18">SUMPRODUCT((MMULT((ROUND($C18*1440,0)+ROW($A$1:INDEX($A:$A,60))-1&gt;=ROUND($D$2:$G$2*1440,0))*(ROUND($C18*1440,0)+ROW($A$1:INDEX($A:$A,60))&lt;=ROUND($D$3:$G$3*1440,0)),{1;1;1;1})=K$4)/60)</f>
        <v>0</v>
      </c>
      <c r="M18" s="13" t="s">
        <v>19</v>
      </c>
      <c r="N18" s="16" t="s">
        <v>20</v>
      </c>
      <c r="O18" s="16"/>
      <c r="P18" s="16"/>
      <c r="Q18" s="16"/>
      <c r="R18" s="16"/>
      <c r="S18" s="16"/>
      <c r="T18" s="16"/>
      <c r="U18" s="16"/>
    </row>
    <row r="19" spans="3:21" x14ac:dyDescent="0.3">
      <c r="C19" s="1">
        <v>0.58333333333333304</v>
      </c>
      <c r="D19" s="5">
        <f t="shared" si="1"/>
        <v>0</v>
      </c>
      <c r="E19" s="5">
        <f t="shared" si="1"/>
        <v>0</v>
      </c>
      <c r="F19" s="5">
        <f t="shared" si="1"/>
        <v>1</v>
      </c>
      <c r="G19" s="5">
        <f t="shared" si="1"/>
        <v>0</v>
      </c>
      <c r="I19" s="6" cm="1">
        <f t="array" ref="I19">SUMPRODUCT((MMULT((ROUND($C19*1440,0)+ROW($A$1:INDEX($A:$A,60))-1&gt;=ROUND($D$2:$G$2*1440,0))*(ROUND($C19*1440,0)+ROW($A$1:INDEX($A:$A,60))&lt;=ROUND($D$3:$G$3*1440,0)),{1;1;1;1})=I$4)/60)</f>
        <v>1.0000000000000013</v>
      </c>
      <c r="J19" s="7" cm="1">
        <f t="array" ref="J19">SUMPRODUCT((MMULT((ROUND($C19*1440,0)+ROW($A$1:INDEX($A:$A,60))-1&gt;=ROUND($D$2:$G$2*1440,0))*(ROUND($C19*1440,0)+ROW($A$1:INDEX($A:$A,60))&lt;=ROUND($D$3:$G$3*1440,0)),{1;1;1;1})=J$4)/60)</f>
        <v>0</v>
      </c>
      <c r="K19" s="8" cm="1">
        <f t="array" ref="K19">SUMPRODUCT((MMULT((ROUND($C19*1440,0)+ROW($A$1:INDEX($A:$A,60))-1&gt;=ROUND($D$2:$G$2*1440,0))*(ROUND($C19*1440,0)+ROW($A$1:INDEX($A:$A,60))&lt;=ROUND($D$3:$G$3*1440,0)),{1;1;1;1})=K$4)/60)</f>
        <v>0</v>
      </c>
      <c r="M19" s="13" t="s">
        <v>14</v>
      </c>
      <c r="N19" s="16"/>
      <c r="O19" s="16"/>
      <c r="P19" s="16"/>
      <c r="Q19" s="16"/>
      <c r="R19" s="16"/>
      <c r="S19" s="16"/>
      <c r="T19" s="16"/>
      <c r="U19" s="16"/>
    </row>
    <row r="20" spans="3:21" x14ac:dyDescent="0.3">
      <c r="C20" s="1">
        <v>0.625</v>
      </c>
      <c r="D20" s="5">
        <f t="shared" si="1"/>
        <v>0</v>
      </c>
      <c r="E20" s="5">
        <f t="shared" si="1"/>
        <v>0</v>
      </c>
      <c r="F20" s="5">
        <f t="shared" si="1"/>
        <v>1</v>
      </c>
      <c r="G20" s="5">
        <f t="shared" si="1"/>
        <v>1</v>
      </c>
      <c r="I20" s="6" cm="1">
        <f t="array" ref="I20">SUMPRODUCT((MMULT((ROUND($C20*1440,0)+ROW($A$1:INDEX($A:$A,60))-1&gt;=ROUND($D$2:$G$2*1440,0))*(ROUND($C20*1440,0)+ROW($A$1:INDEX($A:$A,60))&lt;=ROUND($D$3:$G$3*1440,0)),{1;1;1;1})=I$4)/60)</f>
        <v>0</v>
      </c>
      <c r="J20" s="7" cm="1">
        <f t="array" ref="J20">SUMPRODUCT((MMULT((ROUND($C20*1440,0)+ROW($A$1:INDEX($A:$A,60))-1&gt;=ROUND($D$2:$G$2*1440,0))*(ROUND($C20*1440,0)+ROW($A$1:INDEX($A:$A,60))&lt;=ROUND($D$3:$G$3*1440,0)),{1;1;1;1})=J$4)/60)</f>
        <v>1.0000000000000013</v>
      </c>
      <c r="K20" s="8" cm="1">
        <f t="array" ref="K20">SUMPRODUCT((MMULT((ROUND($C20*1440,0)+ROW($A$1:INDEX($A:$A,60))-1&gt;=ROUND($D$2:$G$2*1440,0))*(ROUND($C20*1440,0)+ROW($A$1:INDEX($A:$A,60))&lt;=ROUND($D$3:$G$3*1440,0)),{1;1;1;1})=K$4)/60)</f>
        <v>0</v>
      </c>
      <c r="M20" s="13" t="s">
        <v>14</v>
      </c>
      <c r="N20" s="16"/>
      <c r="O20" s="16"/>
      <c r="P20" s="16"/>
      <c r="Q20" s="16"/>
      <c r="R20" s="16"/>
      <c r="S20" s="16"/>
      <c r="T20" s="16"/>
      <c r="U20" s="16"/>
    </row>
    <row r="21" spans="3:21" x14ac:dyDescent="0.3">
      <c r="C21" s="1">
        <v>0.66666666666666696</v>
      </c>
      <c r="D21" s="5">
        <f t="shared" si="1"/>
        <v>0</v>
      </c>
      <c r="E21" s="5">
        <f t="shared" si="1"/>
        <v>0</v>
      </c>
      <c r="F21" s="5">
        <f t="shared" si="1"/>
        <v>0.25</v>
      </c>
      <c r="G21" s="5">
        <f t="shared" si="1"/>
        <v>1</v>
      </c>
      <c r="I21" s="6" cm="1">
        <f t="array" ref="I21">SUMPRODUCT((MMULT((ROUND($C21*1440,0)+ROW($A$1:INDEX($A:$A,60))-1&gt;=ROUND($D$2:$G$2*1440,0))*(ROUND($C21*1440,0)+ROW($A$1:INDEX($A:$A,60))&lt;=ROUND($D$3:$G$3*1440,0)),{1;1;1;1})=I$4)/60)</f>
        <v>0.75000000000000067</v>
      </c>
      <c r="J21" s="7" cm="1">
        <f t="array" ref="J21">SUMPRODUCT((MMULT((ROUND($C21*1440,0)+ROW($A$1:INDEX($A:$A,60))-1&gt;=ROUND($D$2:$G$2*1440,0))*(ROUND($C21*1440,0)+ROW($A$1:INDEX($A:$A,60))&lt;=ROUND($D$3:$G$3*1440,0)),{1;1;1;1})=J$4)/60)</f>
        <v>0.24999999999999997</v>
      </c>
      <c r="K21" s="8" cm="1">
        <f t="array" ref="K21">SUMPRODUCT((MMULT((ROUND($C21*1440,0)+ROW($A$1:INDEX($A:$A,60))-1&gt;=ROUND($D$2:$G$2*1440,0))*(ROUND($C21*1440,0)+ROW($A$1:INDEX($A:$A,60))&lt;=ROUND($D$3:$G$3*1440,0)),{1;1;1;1})=K$4)/60)</f>
        <v>0</v>
      </c>
      <c r="M21" s="13" t="s">
        <v>14</v>
      </c>
      <c r="N21" s="16"/>
      <c r="O21" s="16"/>
      <c r="P21" s="16"/>
      <c r="Q21" s="16"/>
      <c r="R21" s="16"/>
      <c r="S21" s="16"/>
      <c r="T21" s="16"/>
      <c r="U21" s="16"/>
    </row>
    <row r="22" spans="3:21" x14ac:dyDescent="0.3">
      <c r="C22" s="1">
        <v>0.70833333333333304</v>
      </c>
      <c r="D22" s="5">
        <f t="shared" si="1"/>
        <v>0</v>
      </c>
      <c r="E22" s="5">
        <f t="shared" si="1"/>
        <v>0</v>
      </c>
      <c r="F22" s="5">
        <f t="shared" si="1"/>
        <v>0</v>
      </c>
      <c r="G22" s="5">
        <f t="shared" si="1"/>
        <v>1</v>
      </c>
      <c r="I22" s="6" cm="1">
        <f t="array" ref="I22">SUMPRODUCT((MMULT((ROUND($C22*1440,0)+ROW($A$1:INDEX($A:$A,60))-1&gt;=ROUND($D$2:$G$2*1440,0))*(ROUND($C22*1440,0)+ROW($A$1:INDEX($A:$A,60))&lt;=ROUND($D$3:$G$3*1440,0)),{1;1;1;1})=I$4)/60)</f>
        <v>1.0000000000000013</v>
      </c>
      <c r="J22" s="7" cm="1">
        <f t="array" ref="J22">SUMPRODUCT((MMULT((ROUND($C22*1440,0)+ROW($A$1:INDEX($A:$A,60))-1&gt;=ROUND($D$2:$G$2*1440,0))*(ROUND($C22*1440,0)+ROW($A$1:INDEX($A:$A,60))&lt;=ROUND($D$3:$G$3*1440,0)),{1;1;1;1})=J$4)/60)</f>
        <v>0</v>
      </c>
      <c r="K22" s="8" cm="1">
        <f t="array" ref="K22">SUMPRODUCT((MMULT((ROUND($C22*1440,0)+ROW($A$1:INDEX($A:$A,60))-1&gt;=ROUND($D$2:$G$2*1440,0))*(ROUND($C22*1440,0)+ROW($A$1:INDEX($A:$A,60))&lt;=ROUND($D$3:$G$3*1440,0)),{1;1;1;1})=K$4)/60)</f>
        <v>0</v>
      </c>
      <c r="M22" s="13" t="s">
        <v>14</v>
      </c>
      <c r="N22" s="16"/>
      <c r="O22" s="16"/>
      <c r="P22" s="16"/>
      <c r="Q22" s="16"/>
      <c r="R22" s="16"/>
      <c r="S22" s="16"/>
      <c r="T22" s="16"/>
      <c r="U22" s="16"/>
    </row>
    <row r="23" spans="3:21" x14ac:dyDescent="0.3">
      <c r="C23" s="1">
        <v>0.75</v>
      </c>
      <c r="D23" s="5">
        <f t="shared" si="1"/>
        <v>0</v>
      </c>
      <c r="E23" s="5">
        <f t="shared" si="1"/>
        <v>0</v>
      </c>
      <c r="F23" s="5">
        <f t="shared" si="1"/>
        <v>0</v>
      </c>
      <c r="G23" s="5">
        <f t="shared" si="1"/>
        <v>1</v>
      </c>
      <c r="I23" s="6" cm="1">
        <f t="array" ref="I23">SUMPRODUCT((MMULT((ROUND($C23*1440,0)+ROW($A$1:INDEX($A:$A,60))-1&gt;=ROUND($D$2:$G$2*1440,0))*(ROUND($C23*1440,0)+ROW($A$1:INDEX($A:$A,60))&lt;=ROUND($D$3:$G$3*1440,0)),{1;1;1;1})=I$4)/60)</f>
        <v>1.0000000000000013</v>
      </c>
      <c r="J23" s="7" cm="1">
        <f t="array" ref="J23">SUMPRODUCT((MMULT((ROUND($C23*1440,0)+ROW($A$1:INDEX($A:$A,60))-1&gt;=ROUND($D$2:$G$2*1440,0))*(ROUND($C23*1440,0)+ROW($A$1:INDEX($A:$A,60))&lt;=ROUND($D$3:$G$3*1440,0)),{1;1;1;1})=J$4)/60)</f>
        <v>0</v>
      </c>
      <c r="K23" s="8" cm="1">
        <f t="array" ref="K23">SUMPRODUCT((MMULT((ROUND($C23*1440,0)+ROW($A$1:INDEX($A:$A,60))-1&gt;=ROUND($D$2:$G$2*1440,0))*(ROUND($C23*1440,0)+ROW($A$1:INDEX($A:$A,60))&lt;=ROUND($D$3:$G$3*1440,0)),{1;1;1;1})=K$4)/60)</f>
        <v>0</v>
      </c>
    </row>
    <row r="24" spans="3:21" x14ac:dyDescent="0.3">
      <c r="C24" s="1">
        <v>0.79166666666666696</v>
      </c>
      <c r="D24" s="5">
        <f t="shared" si="1"/>
        <v>0</v>
      </c>
      <c r="E24" s="5">
        <f t="shared" si="1"/>
        <v>0</v>
      </c>
      <c r="F24" s="5">
        <f t="shared" si="1"/>
        <v>0</v>
      </c>
      <c r="G24" s="5">
        <f t="shared" si="1"/>
        <v>1</v>
      </c>
      <c r="I24" s="6" cm="1">
        <f t="array" ref="I24">SUMPRODUCT((MMULT((ROUND($C24*1440,0)+ROW($A$1:INDEX($A:$A,60))-1&gt;=ROUND($D$2:$G$2*1440,0))*(ROUND($C24*1440,0)+ROW($A$1:INDEX($A:$A,60))&lt;=ROUND($D$3:$G$3*1440,0)),{1;1;1;1})=I$4)/60)</f>
        <v>1.0000000000000013</v>
      </c>
      <c r="J24" s="7" cm="1">
        <f t="array" ref="J24">SUMPRODUCT((MMULT((ROUND($C24*1440,0)+ROW($A$1:INDEX($A:$A,60))-1&gt;=ROUND($D$2:$G$2*1440,0))*(ROUND($C24*1440,0)+ROW($A$1:INDEX($A:$A,60))&lt;=ROUND($D$3:$G$3*1440,0)),{1;1;1;1})=J$4)/60)</f>
        <v>0</v>
      </c>
      <c r="K24" s="8" cm="1">
        <f t="array" ref="K24">SUMPRODUCT((MMULT((ROUND($C24*1440,0)+ROW($A$1:INDEX($A:$A,60))-1&gt;=ROUND($D$2:$G$2*1440,0))*(ROUND($C24*1440,0)+ROW($A$1:INDEX($A:$A,60))&lt;=ROUND($D$3:$G$3*1440,0)),{1;1;1;1})=K$4)/60)</f>
        <v>0</v>
      </c>
    </row>
    <row r="25" spans="3:21" x14ac:dyDescent="0.3">
      <c r="C25" s="1">
        <v>0.83333333333333304</v>
      </c>
      <c r="D25" s="5">
        <f t="shared" si="1"/>
        <v>0</v>
      </c>
      <c r="E25" s="5">
        <f t="shared" si="1"/>
        <v>0</v>
      </c>
      <c r="F25" s="5">
        <f t="shared" si="1"/>
        <v>0</v>
      </c>
      <c r="G25" s="5">
        <f t="shared" si="1"/>
        <v>1</v>
      </c>
      <c r="I25" s="6" cm="1">
        <f t="array" ref="I25">SUMPRODUCT((MMULT((ROUND($C25*1440,0)+ROW($A$1:INDEX($A:$A,60))-1&gt;=ROUND($D$2:$G$2*1440,0))*(ROUND($C25*1440,0)+ROW($A$1:INDEX($A:$A,60))&lt;=ROUND($D$3:$G$3*1440,0)),{1;1;1;1})=I$4)/60)</f>
        <v>1.0000000000000013</v>
      </c>
      <c r="J25" s="7" cm="1">
        <f t="array" ref="J25">SUMPRODUCT((MMULT((ROUND($C25*1440,0)+ROW($A$1:INDEX($A:$A,60))-1&gt;=ROUND($D$2:$G$2*1440,0))*(ROUND($C25*1440,0)+ROW($A$1:INDEX($A:$A,60))&lt;=ROUND($D$3:$G$3*1440,0)),{1;1;1;1})=J$4)/60)</f>
        <v>0</v>
      </c>
      <c r="K25" s="8" cm="1">
        <f t="array" ref="K25">SUMPRODUCT((MMULT((ROUND($C25*1440,0)+ROW($A$1:INDEX($A:$A,60))-1&gt;=ROUND($D$2:$G$2*1440,0))*(ROUND($C25*1440,0)+ROW($A$1:INDEX($A:$A,60))&lt;=ROUND($D$3:$G$3*1440,0)),{1;1;1;1})=K$4)/60)</f>
        <v>0</v>
      </c>
    </row>
    <row r="26" spans="3:21" x14ac:dyDescent="0.3">
      <c r="C26" s="1">
        <v>0.875</v>
      </c>
      <c r="D26" s="5">
        <f t="shared" si="1"/>
        <v>0</v>
      </c>
      <c r="E26" s="5">
        <f t="shared" si="1"/>
        <v>0</v>
      </c>
      <c r="F26" s="5">
        <f t="shared" si="1"/>
        <v>0</v>
      </c>
      <c r="G26" s="5">
        <f t="shared" si="1"/>
        <v>0</v>
      </c>
      <c r="I26" s="6" cm="1">
        <f t="array" ref="I26">SUMPRODUCT((MMULT((ROUND($C26*1440,0)+ROW($A$1:INDEX($A:$A,60))-1&gt;=ROUND($D$2:$G$2*1440,0))*(ROUND($C26*1440,0)+ROW($A$1:INDEX($A:$A,60))&lt;=ROUND($D$3:$G$3*1440,0)),{1;1;1;1})=I$4)/60)</f>
        <v>0</v>
      </c>
      <c r="J26" s="7" cm="1">
        <f t="array" ref="J26">SUMPRODUCT((MMULT((ROUND($C26*1440,0)+ROW($A$1:INDEX($A:$A,60))-1&gt;=ROUND($D$2:$G$2*1440,0))*(ROUND($C26*1440,0)+ROW($A$1:INDEX($A:$A,60))&lt;=ROUND($D$3:$G$3*1440,0)),{1;1;1;1})=J$4)/60)</f>
        <v>0</v>
      </c>
      <c r="K26" s="8" cm="1">
        <f t="array" ref="K26">SUMPRODUCT((MMULT((ROUND($C26*1440,0)+ROW($A$1:INDEX($A:$A,60))-1&gt;=ROUND($D$2:$G$2*1440,0))*(ROUND($C26*1440,0)+ROW($A$1:INDEX($A:$A,60))&lt;=ROUND($D$3:$G$3*1440,0)),{1;1;1;1})=K$4)/60)</f>
        <v>0</v>
      </c>
    </row>
    <row r="27" spans="3:21" x14ac:dyDescent="0.3">
      <c r="C27" s="1">
        <v>0.91666666666666696</v>
      </c>
      <c r="D27" s="5">
        <f t="shared" si="1"/>
        <v>0</v>
      </c>
      <c r="E27" s="5">
        <f t="shared" si="1"/>
        <v>0</v>
      </c>
      <c r="F27" s="5">
        <f t="shared" si="1"/>
        <v>0</v>
      </c>
      <c r="G27" s="5">
        <f t="shared" si="1"/>
        <v>0</v>
      </c>
      <c r="I27" s="6" cm="1">
        <f t="array" ref="I27">SUMPRODUCT((MMULT((ROUND($C27*1440,0)+ROW($A$1:INDEX($A:$A,60))-1&gt;=ROUND($D$2:$G$2*1440,0))*(ROUND($C27*1440,0)+ROW($A$1:INDEX($A:$A,60))&lt;=ROUND($D$3:$G$3*1440,0)),{1;1;1;1})=I$4)/60)</f>
        <v>0</v>
      </c>
      <c r="J27" s="7" cm="1">
        <f t="array" ref="J27">SUMPRODUCT((MMULT((ROUND($C27*1440,0)+ROW($A$1:INDEX($A:$A,60))-1&gt;=ROUND($D$2:$G$2*1440,0))*(ROUND($C27*1440,0)+ROW($A$1:INDEX($A:$A,60))&lt;=ROUND($D$3:$G$3*1440,0)),{1;1;1;1})=J$4)/60)</f>
        <v>0</v>
      </c>
      <c r="K27" s="8" cm="1">
        <f t="array" ref="K27">SUMPRODUCT((MMULT((ROUND($C27*1440,0)+ROW($A$1:INDEX($A:$A,60))-1&gt;=ROUND($D$2:$G$2*1440,0))*(ROUND($C27*1440,0)+ROW($A$1:INDEX($A:$A,60))&lt;=ROUND($D$3:$G$3*1440,0)),{1;1;1;1})=K$4)/60)</f>
        <v>0</v>
      </c>
    </row>
    <row r="28" spans="3:21" x14ac:dyDescent="0.3">
      <c r="C28" s="1">
        <v>0.95833333333333304</v>
      </c>
      <c r="D28" s="5">
        <f t="shared" si="1"/>
        <v>0</v>
      </c>
      <c r="E28" s="5">
        <f t="shared" si="1"/>
        <v>0</v>
      </c>
      <c r="F28" s="5">
        <f t="shared" si="1"/>
        <v>0</v>
      </c>
      <c r="G28" s="5">
        <f t="shared" si="1"/>
        <v>0</v>
      </c>
      <c r="I28" s="6" cm="1">
        <f t="array" ref="I28">SUMPRODUCT((MMULT((ROUND($C28*1440,0)+ROW($A$1:INDEX($A:$A,60))-1&gt;=ROUND($D$2:$G$2*1440,0))*(ROUND($C28*1440,0)+ROW($A$1:INDEX($A:$A,60))&lt;=ROUND($D$3:$G$3*1440,0)),{1;1;1;1})=I$4)/60)</f>
        <v>0</v>
      </c>
      <c r="J28" s="7" cm="1">
        <f t="array" ref="J28">SUMPRODUCT((MMULT((ROUND($C28*1440,0)+ROW($A$1:INDEX($A:$A,60))-1&gt;=ROUND($D$2:$G$2*1440,0))*(ROUND($C28*1440,0)+ROW($A$1:INDEX($A:$A,60))&lt;=ROUND($D$3:$G$3*1440,0)),{1;1;1;1})=J$4)/60)</f>
        <v>0</v>
      </c>
      <c r="K28" s="8" cm="1">
        <f t="array" ref="K28">SUMPRODUCT((MMULT((ROUND($C28*1440,0)+ROW($A$1:INDEX($A:$A,60))-1&gt;=ROUND($D$2:$G$2*1440,0))*(ROUND($C28*1440,0)+ROW($A$1:INDEX($A:$A,60))&lt;=ROUND($D$3:$G$3*1440,0)),{1;1;1;1})=K$4)/60)</f>
        <v>0</v>
      </c>
    </row>
    <row r="29" spans="3:21" x14ac:dyDescent="0.3">
      <c r="I29" s="3">
        <f>SUM(I5:I28)</f>
        <v>7.0000000000000107</v>
      </c>
      <c r="J29" s="3">
        <f t="shared" ref="J29:K29" si="2">SUM(J5:J28)</f>
        <v>5.2500000000000071</v>
      </c>
      <c r="K29" s="3">
        <f t="shared" si="2"/>
        <v>1.750000000000002</v>
      </c>
      <c r="L29" s="9">
        <f>SUM(I29:K29)</f>
        <v>14.00000000000002</v>
      </c>
    </row>
  </sheetData>
  <mergeCells count="3">
    <mergeCell ref="N14:R15"/>
    <mergeCell ref="N16:S17"/>
    <mergeCell ref="N18:U22"/>
  </mergeCells>
  <phoneticPr fontId="2" type="noConversion"/>
  <conditionalFormatting sqref="D5:G28">
    <cfRule type="expression" dxfId="0" priority="4">
      <formula>D5&gt;0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2020-01-14T01:21:01Z</dcterms:created>
  <dcterms:modified xsi:type="dcterms:W3CDTF">2020-01-17T11:56:51Z</dcterms:modified>
</cp:coreProperties>
</file>