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macen.mercancias\Desktop\"/>
    </mc:Choice>
  </mc:AlternateContent>
  <bookViews>
    <workbookView xWindow="0" yWindow="0" windowWidth="20490" windowHeight="7650"/>
  </bookViews>
  <sheets>
    <sheet name="PEDIDOS" sheetId="12" r:id="rId1"/>
    <sheet name="DATOS" sheetId="13" r:id="rId2"/>
  </sheets>
  <definedNames>
    <definedName name="_xlnm._FilterDatabase" localSheetId="0" hidden="1">PEDIDOS!$D$1:$D$118</definedName>
  </definedNames>
  <calcPr calcId="162913"/>
</workbook>
</file>

<file path=xl/calcChain.xml><?xml version="1.0" encoding="utf-8"?>
<calcChain xmlns="http://schemas.openxmlformats.org/spreadsheetml/2006/main">
  <c r="D2" i="12" l="1"/>
  <c r="D3" i="12" l="1"/>
  <c r="D4" i="12"/>
  <c r="D5" i="12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D76" i="12"/>
  <c r="D77" i="12"/>
  <c r="D78" i="12"/>
  <c r="D79" i="12"/>
  <c r="D80" i="12"/>
  <c r="D81" i="12"/>
  <c r="D82" i="12"/>
  <c r="D83" i="12"/>
  <c r="D84" i="12"/>
  <c r="D85" i="12"/>
  <c r="D86" i="12"/>
  <c r="D87" i="12"/>
  <c r="D88" i="12"/>
  <c r="D89" i="12"/>
  <c r="D90" i="12"/>
  <c r="D91" i="12"/>
  <c r="D92" i="12"/>
  <c r="D93" i="12"/>
  <c r="D94" i="12"/>
  <c r="D95" i="12"/>
  <c r="D96" i="12"/>
  <c r="D97" i="12"/>
  <c r="D98" i="12"/>
  <c r="D99" i="12"/>
  <c r="D100" i="12"/>
  <c r="D101" i="12"/>
  <c r="D102" i="12"/>
  <c r="D103" i="12"/>
  <c r="D104" i="12"/>
  <c r="D105" i="12"/>
  <c r="D106" i="12"/>
  <c r="D107" i="12"/>
  <c r="D108" i="12"/>
  <c r="D109" i="12"/>
  <c r="D110" i="12"/>
  <c r="D111" i="12"/>
  <c r="D112" i="12"/>
  <c r="D113" i="12"/>
  <c r="D114" i="12"/>
  <c r="D115" i="12"/>
  <c r="D116" i="12"/>
  <c r="D117" i="12"/>
  <c r="D118" i="12"/>
</calcChain>
</file>

<file path=xl/sharedStrings.xml><?xml version="1.0" encoding="utf-8"?>
<sst xmlns="http://schemas.openxmlformats.org/spreadsheetml/2006/main" count="1011" uniqueCount="511">
  <si>
    <t>LAFUENTE</t>
  </si>
  <si>
    <t>GLENMORANGIE SIGNET</t>
  </si>
  <si>
    <t>VIÑA VILANO ROBLE</t>
  </si>
  <si>
    <t>PRODUCTO</t>
  </si>
  <si>
    <t>CANTIDAD</t>
  </si>
  <si>
    <t>PROVEEDOR</t>
  </si>
  <si>
    <t>CAN CREDO 2015</t>
  </si>
  <si>
    <t>AMAREN BLANCO BARRICA</t>
  </si>
  <si>
    <t>ESTONES 2014</t>
  </si>
  <si>
    <t>FERRER BOBET V.V. 2015</t>
  </si>
  <si>
    <t>MAS LA PLANA 2013</t>
  </si>
  <si>
    <t>VIÑA TONDONIA GRAN RESERVA 1995</t>
  </si>
  <si>
    <t>MACAN CLASICO 2014</t>
  </si>
  <si>
    <t xml:space="preserve">ALION </t>
  </si>
  <si>
    <t xml:space="preserve">PINTIA </t>
  </si>
  <si>
    <t>CLOS DE TART GRAND CRU 2016</t>
  </si>
  <si>
    <t>PROVEEDOR 2</t>
  </si>
  <si>
    <t>FEVER TREE TONICA 0,200L NR</t>
  </si>
  <si>
    <t>FENTIMANS ROSE LEMONADE</t>
  </si>
  <si>
    <t>JOSE PARIENTE VARIETAL VERDEJO</t>
  </si>
  <si>
    <t>TORRES FRANSOLA 0,75L</t>
  </si>
  <si>
    <t>AUGUSTUS CHARDONNAY</t>
  </si>
  <si>
    <t>ERMITA D'ESPIELLS</t>
  </si>
  <si>
    <t>JEAN LEON CHARDON ECO</t>
  </si>
  <si>
    <t>MENADE NOSSO 2016</t>
  </si>
  <si>
    <t>ENATE CHARDONNAY</t>
  </si>
  <si>
    <t>TORRES VIÑA ESMERALDA BLANCO</t>
  </si>
  <si>
    <t>MENADE LA MISION 15</t>
  </si>
  <si>
    <t>ALBARIÑO D.O FERREIRO</t>
  </si>
  <si>
    <t>MILMANDA 15</t>
  </si>
  <si>
    <t>VIÑA SOL</t>
  </si>
  <si>
    <t>VIÑA ESMERALDA MAGNUM</t>
  </si>
  <si>
    <t>MAS RABELL ALQUIMIA 0.75L TINT</t>
  </si>
  <si>
    <t>PETALOS DEL BIERZO 0,75L TINTO</t>
  </si>
  <si>
    <t>EMILIO MORO FINCA RESALSO 0,75</t>
  </si>
  <si>
    <t>JEAN LEON CAB. SAUVIGNON TINTO</t>
  </si>
  <si>
    <t>REMELLURI RESERVA  0,75L</t>
  </si>
  <si>
    <t>VIÑA POMAL CRIANZA</t>
  </si>
  <si>
    <t>LES TERRASSES CRIANZA 0,75L</t>
  </si>
  <si>
    <t>ENATE CABERNET SAUVIGNON-MERLO</t>
  </si>
  <si>
    <t>ENATE TINTO CRIANZA</t>
  </si>
  <si>
    <t>FINCA VILLACRECES PRUNO 2016</t>
  </si>
  <si>
    <t>PINORD CHATELDON TINTO</t>
  </si>
  <si>
    <t>JUVE &amp; CAMPS CASA VELLA 2013</t>
  </si>
  <si>
    <t>JEAN LEON 3055 MERLOT PETIT VE</t>
  </si>
  <si>
    <t>AUGUSTUS CABERNET RSDO</t>
  </si>
  <si>
    <t>VIÑA ESMERALDA ROSADO</t>
  </si>
  <si>
    <t>TORRES STA. DIGNA ROSADO</t>
  </si>
  <si>
    <t>VIÑA ESMERALDA ROSADO MAGNUM</t>
  </si>
  <si>
    <t>ZUMO MELOCOTON CUCKO</t>
  </si>
  <si>
    <t>ZUMO PIÑA CUCKO</t>
  </si>
  <si>
    <t>STOLICHNAYA 0,70L</t>
  </si>
  <si>
    <t>STOLICHNAYA ELIT 0,70L</t>
  </si>
  <si>
    <t>VODKA ABSOLUT 0,70L</t>
  </si>
  <si>
    <t>VODKA GREY GOOSE 0,70L</t>
  </si>
  <si>
    <t>VODKA KETEL ONE 0,70L</t>
  </si>
  <si>
    <t>VODKA BELUGA</t>
  </si>
  <si>
    <t>VODKA SMIRNOFF</t>
  </si>
  <si>
    <t>VODKA ABSOLUT PEARS</t>
  </si>
  <si>
    <t>VODKA ABSOLUT ELYX</t>
  </si>
  <si>
    <t>VODKA TITO'S</t>
  </si>
  <si>
    <t>VODKA BELVEDERE MILLENIUM</t>
  </si>
  <si>
    <t>VODKA BELVEDERE LAKE BARTEZEK</t>
  </si>
  <si>
    <t>VODKA BELVEDERE SMOGORY FOREST</t>
  </si>
  <si>
    <t>VODKA BELUGA ALLURE</t>
  </si>
  <si>
    <t>VODKA BASMOON</t>
  </si>
  <si>
    <t>VODKA ENVEJECIDO PATTAR</t>
  </si>
  <si>
    <t>ANGOSTURA 0,200L</t>
  </si>
  <si>
    <t>CAMPARI 0,70L</t>
  </si>
  <si>
    <t>DUBONNET</t>
  </si>
  <si>
    <t>FERNET BRANCA 0,70L</t>
  </si>
  <si>
    <t>MARTINI BIANCO 1L</t>
  </si>
  <si>
    <t>MARTINI ROSATO 1L</t>
  </si>
  <si>
    <t>MARTINI ROSSO 1L</t>
  </si>
  <si>
    <t>NOILLY PRAT DRY VERMOUT 1L</t>
  </si>
  <si>
    <t>PERNOD 45 1L.</t>
  </si>
  <si>
    <t>CARPANO PUNT E MES</t>
  </si>
  <si>
    <t>RICARD</t>
  </si>
  <si>
    <t>APEROL</t>
  </si>
  <si>
    <t>AMARO RAMAZOTTI</t>
  </si>
  <si>
    <t>NOILLY PRAT ROJO</t>
  </si>
  <si>
    <t>LILLET BLANCO</t>
  </si>
  <si>
    <t>MARTINI SPECIALE AMBRATO</t>
  </si>
  <si>
    <t>MARTINI SPECIALE RUBINO</t>
  </si>
  <si>
    <t>FORMULA ANTICA DE CARPANO</t>
  </si>
  <si>
    <t>BITTER PEYCHAUD'S</t>
  </si>
  <si>
    <t>ANGOSTURA BITTER ORANGE</t>
  </si>
  <si>
    <t>BITTER SCRAPPY LAVANDA</t>
  </si>
  <si>
    <t>MARTINI RESERVA BITTER</t>
  </si>
  <si>
    <t>LILLET ROSE</t>
  </si>
  <si>
    <t>NOILLY PRAT BLANCO</t>
  </si>
  <si>
    <t>ANGOSTURA AROMATIC BITTER</t>
  </si>
  <si>
    <t>CARPANO BIANCO</t>
  </si>
  <si>
    <t>CARPANO DRY</t>
  </si>
  <si>
    <t>SUPASAWA</t>
  </si>
  <si>
    <t>CARPANO CLASICO</t>
  </si>
  <si>
    <t>LOUIS ROEDERER BRUT PREMIER</t>
  </si>
  <si>
    <t>RUINART BRUT</t>
  </si>
  <si>
    <t>LLOPART RESERVA BRUT NATURE</t>
  </si>
  <si>
    <t>JUVE CAMPS MILLESIME BRUT</t>
  </si>
  <si>
    <t>DOM PERIGNON 2009-MOET&amp;CHANDON</t>
  </si>
  <si>
    <t>RUINART BLANC DE BLANCS</t>
  </si>
  <si>
    <t>RUINART ROSE</t>
  </si>
  <si>
    <t>RUINART BRUT 0.37CL</t>
  </si>
  <si>
    <t>RUINART BLANC DE BLANCS 37,5CL</t>
  </si>
  <si>
    <t>RUINART BLANC MAGNUM</t>
  </si>
  <si>
    <t>DOM PERIGNOM MAGNUM</t>
  </si>
  <si>
    <t>RUINART BRUT MAGNUM</t>
  </si>
  <si>
    <t>BLANTONS ORIGINAL</t>
  </si>
  <si>
    <t>CHIVAS 12 AÑOS 0,70L</t>
  </si>
  <si>
    <t>FOUR ROSES S. BARREL 0,70L</t>
  </si>
  <si>
    <t>GLENFIDDICH 12AÑOS</t>
  </si>
  <si>
    <t>GLENMORANGIE QUINTA RUBAN - 0,</t>
  </si>
  <si>
    <t>JACK DANIEL'S 0,70L</t>
  </si>
  <si>
    <t>JACK DANIEL'S SINGLE BARREL</t>
  </si>
  <si>
    <t>JAMESON 0,70L</t>
  </si>
  <si>
    <t>JOHNNIE WALKER ET.NEGRA 0,70L</t>
  </si>
  <si>
    <t>JOHNNIE WALKER ET.ROJA 0,70L</t>
  </si>
  <si>
    <t>LAGAVULIN (MALTA 16 AÑOS) 0,70</t>
  </si>
  <si>
    <t>MAKER'S MARK 0,70L</t>
  </si>
  <si>
    <t>OBAN 14 AÑOS (MALTA) 0,70L</t>
  </si>
  <si>
    <t>GLENMORANGIE ORIGINAL MALT</t>
  </si>
  <si>
    <t>WHISKEY TALISKER</t>
  </si>
  <si>
    <t>WHISKEY GLENKINCHIE 12</t>
  </si>
  <si>
    <t>WHISKEY LAPHROIG 10AÑOS</t>
  </si>
  <si>
    <t>CHIVAS 18AÑOS</t>
  </si>
  <si>
    <t>DEWARDS 18 AÑOS</t>
  </si>
  <si>
    <t>BULLEIT RYE</t>
  </si>
  <si>
    <t>JOHNNIE WALKER BLUE LABEL KING</t>
  </si>
  <si>
    <t>SUNTORY YAMAZAKY 12 AÑOS</t>
  </si>
  <si>
    <t>ARDBERG UIGEADAIL ISLAY</t>
  </si>
  <si>
    <t>SUNTORY HIBIKY 17AÑOS</t>
  </si>
  <si>
    <t>GLENROTHES VINTAGE 1985</t>
  </si>
  <si>
    <t>MACALLAN RARE CASK</t>
  </si>
  <si>
    <t>DALMORE KING ALEXANDRE III</t>
  </si>
  <si>
    <t>DALMORE 18AÑOS</t>
  </si>
  <si>
    <t>WHISKY HAKUSHU 12 AÑOS</t>
  </si>
  <si>
    <t>WHISKEY ARDBEG 10AÑOS</t>
  </si>
  <si>
    <t>MACALLAN 12 DOUBLE CASH</t>
  </si>
  <si>
    <t>FOUR ROSES SMALL BATCH</t>
  </si>
  <si>
    <t>BLANTONS GOLD EDITION</t>
  </si>
  <si>
    <t>MAKER'S MARK 46 LUX</t>
  </si>
  <si>
    <t>GLENMORANGIE THE NECTAR D'OR M</t>
  </si>
  <si>
    <t>WISKHY RYE SAZERAC</t>
  </si>
  <si>
    <t>WHISKY NIKKA FROM THE BARREL</t>
  </si>
  <si>
    <t>W.BULLEIT 10</t>
  </si>
  <si>
    <t>W.KNOB CREEK BOURBON</t>
  </si>
  <si>
    <t>W.KNOB CREEK RYE</t>
  </si>
  <si>
    <t>W.MICHTERS RYE</t>
  </si>
  <si>
    <t>W.TEELING SMALL BATCH</t>
  </si>
  <si>
    <t>W.HIGHLAND PARK 12 MALT LUX</t>
  </si>
  <si>
    <t>MACALLAN 12A TRIPLE CASK</t>
  </si>
  <si>
    <t>W.EAGLE RARE</t>
  </si>
  <si>
    <t>CHIVAS REGAL 25YEARS</t>
  </si>
  <si>
    <t>W.TALISKER STORM</t>
  </si>
  <si>
    <t>GLENROTHES 10 AÑOS</t>
  </si>
  <si>
    <t>WHISKY AGOT SINGEL MALT</t>
  </si>
  <si>
    <t>WHISKY OCTOMORE 9.1</t>
  </si>
  <si>
    <t>BACARDI SUPERIOR BLANCO  0,75L</t>
  </si>
  <si>
    <t>HAVANA CLUB 3 AÑOS 0,70L</t>
  </si>
  <si>
    <t>HAVANA CLUB 7 AÑOS 0,70L</t>
  </si>
  <si>
    <t>RON MATUSALEN GR.15 AÑOS - 0,7</t>
  </si>
  <si>
    <t>RON PAMPERO ANIVERSARIO 0,70L</t>
  </si>
  <si>
    <t>RON ZACAPA 23 AÑOS 0,70L</t>
  </si>
  <si>
    <t>RON OPTHIMUS 25AÑOS</t>
  </si>
  <si>
    <t>RON MOUNT GAR ECLIPSE</t>
  </si>
  <si>
    <t>RON DON PAPA 7 AÑOS</t>
  </si>
  <si>
    <t>RON NEGRITA AÑEJO</t>
  </si>
  <si>
    <t>CACHAÇA CAPUCANA</t>
  </si>
  <si>
    <t>RON ST.TERESA 1796</t>
  </si>
  <si>
    <t>RON PLANTATION 20 ANIV</t>
  </si>
  <si>
    <t>RON BRUGAL 1888</t>
  </si>
  <si>
    <t>RON DIPLOMATICO RVA.EXCLUSIVA</t>
  </si>
  <si>
    <t>RON HAVANA CLUB SEL.MAESTROS</t>
  </si>
  <si>
    <t>RON PLANTATION PINEAPPLE</t>
  </si>
  <si>
    <t>RON DIPLOMATICO AMBASSADOR</t>
  </si>
  <si>
    <t>RON ZACAPA XO</t>
  </si>
  <si>
    <t>BACARDI 8 AÑOS</t>
  </si>
  <si>
    <t>RON BARCELO SIGNIO</t>
  </si>
  <si>
    <t>RON KRAKEN</t>
  </si>
  <si>
    <t>RON PAMPERO AÑEJO</t>
  </si>
  <si>
    <t>RON DIPLOMATICO SINLE VINTAGE</t>
  </si>
  <si>
    <t>RON DICTADOR 1981</t>
  </si>
  <si>
    <t>BEEFEATER 0,70L</t>
  </si>
  <si>
    <t>BEEFEATER 24   0,70L</t>
  </si>
  <si>
    <t>BOMBAY ORIGINAL 0,70L</t>
  </si>
  <si>
    <t>BOMBAY SAPPHIRE AZUL 0,70L</t>
  </si>
  <si>
    <t>GIN BULLDOG 0,70L</t>
  </si>
  <si>
    <t>GIN G'VINE FLORAISON 0,70L</t>
  </si>
  <si>
    <t>GIN HENDRICK'S 0,70L</t>
  </si>
  <si>
    <t>GIN LONDON DRY  0,70L</t>
  </si>
  <si>
    <t>GIN MARE 0,70L</t>
  </si>
  <si>
    <t>TANQUERAY 0,70L</t>
  </si>
  <si>
    <t>TANQUERAY TEN 0,70L</t>
  </si>
  <si>
    <t>GIN NORDES</t>
  </si>
  <si>
    <t>GIN BROCKSMAN</t>
  </si>
  <si>
    <t>GIN PLYMOUTH</t>
  </si>
  <si>
    <t>GIN OXLEY</t>
  </si>
  <si>
    <t>GIN MONKEY 47</t>
  </si>
  <si>
    <t>GIN SIPSMITH ET.VERDE</t>
  </si>
  <si>
    <t>BOMBAY STAR OF BOMBAY</t>
  </si>
  <si>
    <t>CITADELLE RESERVE</t>
  </si>
  <si>
    <t>GIN LONDON Nº3 LUX</t>
  </si>
  <si>
    <t>GIN M.G.</t>
  </si>
  <si>
    <t>GIN KINOBI</t>
  </si>
  <si>
    <t>GIN RAW</t>
  </si>
  <si>
    <t>GIN THE BOTANIST</t>
  </si>
  <si>
    <t>HENNESY XO 0,70L</t>
  </si>
  <si>
    <t>JAIME I 0,70L</t>
  </si>
  <si>
    <t>LARIOS 1866 0,70L</t>
  </si>
  <si>
    <t>MASCARO V.O</t>
  </si>
  <si>
    <t>REMY MARTIN VSOP 0,70L</t>
  </si>
  <si>
    <t>REMY MARTIN X.O.</t>
  </si>
  <si>
    <t>ARMANAC DARTIGALONGUE 1996</t>
  </si>
  <si>
    <t>HENNESY V.S</t>
  </si>
  <si>
    <t>TORRES 15</t>
  </si>
  <si>
    <t>COURVOISIER VSOP-LUX</t>
  </si>
  <si>
    <t>AMARETTO DISARONNO 0,70L</t>
  </si>
  <si>
    <t>BAILEYS 0,70L</t>
  </si>
  <si>
    <t>BENEDICTINE 0,70L</t>
  </si>
  <si>
    <t>CHARTREUSE VERDE 0,70L</t>
  </si>
  <si>
    <t>COINTREAU 0,70L</t>
  </si>
  <si>
    <t>DRAMBUIE 0,70L</t>
  </si>
  <si>
    <t>GRAND MARNIER ROJO 0,70L</t>
  </si>
  <si>
    <t>GRAPPA FRIULANA NONINO</t>
  </si>
  <si>
    <t>KAHLUA 0,70L</t>
  </si>
  <si>
    <t>LICOR DE AVELLANA FRANGELICO 0</t>
  </si>
  <si>
    <t>MALIBU 0,70L</t>
  </si>
  <si>
    <t>PACHARAN BAINES ETIQUETA ORO 0</t>
  </si>
  <si>
    <t>CHARTREUSE AMARILLO</t>
  </si>
  <si>
    <t>LICOR CHAMBORD ROYAL</t>
  </si>
  <si>
    <t>LICOR SAINT GERMAIN</t>
  </si>
  <si>
    <t>LICOR DE CACAO BLANCO</t>
  </si>
  <si>
    <t>SIROPE ALMENDRA MONIN</t>
  </si>
  <si>
    <t>PAZO DE SEÑORANS</t>
  </si>
  <si>
    <t>LIMONCELLO DI SORRENTO  VILLA</t>
  </si>
  <si>
    <t>SAKE CHOYA JUNMAI</t>
  </si>
  <si>
    <t>SIROPE VIOLETA MONIN</t>
  </si>
  <si>
    <t>SIROPE AGAVE MONIN</t>
  </si>
  <si>
    <t>SIROPE LEMONGRASS MONIN</t>
  </si>
  <si>
    <t>LICOR MONIN MANZANA VERDE</t>
  </si>
  <si>
    <t>SIROPE MONIN GRANADINA</t>
  </si>
  <si>
    <t>SIROPE MONIN GOMA</t>
  </si>
  <si>
    <t>SIROPE MONIN CANELA</t>
  </si>
  <si>
    <t>PISCO TORRES GOBERNADOR</t>
  </si>
  <si>
    <t>LICOR DE CAFFE BORGHETTI</t>
  </si>
  <si>
    <t>LICOR MONIN VIOLET</t>
  </si>
  <si>
    <t>LICOR MONIN MELOCOTON</t>
  </si>
  <si>
    <t>SIROPE AZUCAR CAÑA MONIN</t>
  </si>
  <si>
    <t>BAILEYS CHOCOLATE</t>
  </si>
  <si>
    <t>LICOR PIMMS</t>
  </si>
  <si>
    <t>CHARTREUSE VEP AMARILLO</t>
  </si>
  <si>
    <t>CHARTREUSE VEP VERDE</t>
  </si>
  <si>
    <t>LICOR CANTON GENGIBRE</t>
  </si>
  <si>
    <t>SIROPE MONIN PISTACHO</t>
  </si>
  <si>
    <t>MANDARINE NAPOLEON</t>
  </si>
  <si>
    <t>LICOR ITALICUS</t>
  </si>
  <si>
    <t>UMESHU ROYAL HONEY</t>
  </si>
  <si>
    <t>PAZO SEÑORANS HIERBAS</t>
  </si>
  <si>
    <t>TEQUILA PATRON SILVER - 0,70L</t>
  </si>
  <si>
    <t>MEZCAL DANZANTES ESPADIN JOVEN</t>
  </si>
  <si>
    <t>TEQUILA 8 BLANCO</t>
  </si>
  <si>
    <t>TEQUILA 8 CURADO</t>
  </si>
  <si>
    <t>TEQUILA DON JULIO BLANCO</t>
  </si>
  <si>
    <t>TEQUILA 8 REPOSADO</t>
  </si>
  <si>
    <t>TEQUILA HERRADURA ANEJO</t>
  </si>
  <si>
    <t>PERE MAGLOIRE (CALVADOS) X.O</t>
  </si>
  <si>
    <t>PERE MAGLOIRE V.O.</t>
  </si>
  <si>
    <t>LUSTAU FINO JARANA</t>
  </si>
  <si>
    <t>FINO LA INA</t>
  </si>
  <si>
    <t>OPORTO NOVAL 10AÑOS</t>
  </si>
  <si>
    <t>TIO PEPE</t>
  </si>
  <si>
    <t>LUSTAU PALO CORTAO</t>
  </si>
  <si>
    <t>LUSTAU OLOROSO PATA DE GALLINA</t>
  </si>
  <si>
    <t>OPORTO CHARLOTTE 10AÑOS</t>
  </si>
  <si>
    <t>CEREZAS LUXARDO MARRASQUINO</t>
  </si>
  <si>
    <t>TWIST&amp;SPARKLE</t>
  </si>
  <si>
    <t>BELONDRADE Y LURTON 2017</t>
  </si>
  <si>
    <t>FENOMENAL BLANCO RUEDA 0,75L</t>
  </si>
  <si>
    <t>MUGA BLANCO 0,75L</t>
  </si>
  <si>
    <t>CAN FEIXES</t>
  </si>
  <si>
    <t>VIÑA POMAL BLANCO</t>
  </si>
  <si>
    <t>COSMIC BLANCO 2017</t>
  </si>
  <si>
    <t>LOURO 2018</t>
  </si>
  <si>
    <t>CASTELL D ENCUS TALEIA 2017</t>
  </si>
  <si>
    <t>PROSECCO PIZZOLATO</t>
  </si>
  <si>
    <t>CASTELL DE ENKUS EKAM 18</t>
  </si>
  <si>
    <t>ALLENDE MARTIRES 17</t>
  </si>
  <si>
    <t>LANZAGA</t>
  </si>
  <si>
    <t>PAS CURTEI TINTO - 0,75L</t>
  </si>
  <si>
    <t>VILOSELL TINTO 0,75L</t>
  </si>
  <si>
    <t>FINCA LARGATA TINTO 0,75L</t>
  </si>
  <si>
    <t>FINVA VILADELLOPS TINTO 0,75L</t>
  </si>
  <si>
    <t>PRIMA 2016</t>
  </si>
  <si>
    <t>AALTO 0,75L</t>
  </si>
  <si>
    <t>LA MONTESA 15</t>
  </si>
  <si>
    <t>MARQUES DE MURRIETA YGAY 2009</t>
  </si>
  <si>
    <t>PARDAS NEGRE FRANC</t>
  </si>
  <si>
    <t>CAN FEIXES NEGRE TRADICIO</t>
  </si>
  <si>
    <t>EL PUNTIDO 2015</t>
  </si>
  <si>
    <t>DROUHIN COTE BEAUNE VILLAGES 1</t>
  </si>
  <si>
    <t>VODKA CRYSTAL HEAD</t>
  </si>
  <si>
    <t>RECAREDO TERRERS B.NAT G.RVA</t>
  </si>
  <si>
    <t>LLOPART LEOPARDI BRUT NATURE</t>
  </si>
  <si>
    <t>LAURENT PERRIER ROSE BRUT</t>
  </si>
  <si>
    <t>ARMAGNAC CHATEAU LAUBADE 88</t>
  </si>
  <si>
    <t>GRAN DUQUE DE ALBA ORO 0,70L</t>
  </si>
  <si>
    <t>PORTA DO MIÑO ORUJO DEL ROSAL</t>
  </si>
  <si>
    <t>RAJOLI AGUARDIENTE</t>
  </si>
  <si>
    <t>TEQUILA GRAN PATRON BURDEOS</t>
  </si>
  <si>
    <t>TEQUILA PATRON GRAN PLATINUM</t>
  </si>
  <si>
    <t>TEQUILA MOMENTO MEZCAL VERDE</t>
  </si>
  <si>
    <t>TEQUILA CLASE AZUL PLATA</t>
  </si>
  <si>
    <t>TEQUILA CLASE AZUL REPOSADO</t>
  </si>
  <si>
    <t>TEQUILA CLASE AZUL AÑEJO</t>
  </si>
  <si>
    <t>MEZCAL CLASE AZUL</t>
  </si>
  <si>
    <t>CALVADOS PAYS D'AUGE 15 AÑOS</t>
  </si>
  <si>
    <t>OPORTO NIEPOORT 20 AÑOS</t>
  </si>
  <si>
    <t>OPORTO NIEPOORT 10AÑOS</t>
  </si>
  <si>
    <t>BAYETA PAÑO MICROFIBRA RIDEL10</t>
  </si>
  <si>
    <t>HUGUET RESERVA 2009</t>
  </si>
  <si>
    <t>POL ROGER RESERVE BRUT N.V.</t>
  </si>
  <si>
    <t>POL ROGER SIR WINSTON CHURCHILL 2008</t>
  </si>
  <si>
    <t>PERRIER JOÜET BLASON ROSÉ N.V.</t>
  </si>
  <si>
    <t>PERRIER JOÜET BELLE EPOQUE</t>
  </si>
  <si>
    <t>LANSON CLOS LANSON</t>
  </si>
  <si>
    <t>LA CLOSERIE LES BEGUINES</t>
  </si>
  <si>
    <t>LA CLOSERIE FAC SIMILE</t>
  </si>
  <si>
    <t>SALON BLANC DE BLANCS  2002</t>
  </si>
  <si>
    <t>CASTELL D'ENCUS EKAM 2017</t>
  </si>
  <si>
    <t>CASTELL D'ENCUS TALEIA 2016</t>
  </si>
  <si>
    <t>JOAQUIM BATLLE FORANELL 2013</t>
  </si>
  <si>
    <t>LOPEZ DE HEREDIA VIÑA TONDONIA RESERVA AÑADA ACTUAL</t>
  </si>
  <si>
    <t>LOPEZ DE HEREDIA VIÑA TONDONIA GRAN RESERVA 1996</t>
  </si>
  <si>
    <t>TELMO RODRIGUEZ EL TRANSISTOR 2017</t>
  </si>
  <si>
    <t>MENADE LA MISION 2015</t>
  </si>
  <si>
    <t>CASAR DE BURBIA CASAR GODELLO 2017</t>
  </si>
  <si>
    <t>CASAR DE BURBIA CASAR DE GODELLO BARRICA 2015</t>
  </si>
  <si>
    <t>GUITIAN GODELLO FERMENTADO EN ACACIA 2013</t>
  </si>
  <si>
    <t>ALVARO PALACIOS LOURO 2017</t>
  </si>
  <si>
    <t>PAZO SEÑORANS COLECCÓN 2014</t>
  </si>
  <si>
    <t>PAZO SEÑORANS SELECCIÓN DE AÑADA 2008</t>
  </si>
  <si>
    <t>DOMAINE OLIVIER LEFLAIVE PULIGNY MONTRACHET 1 CRU LES PUCELLES 2015</t>
  </si>
  <si>
    <t>DOMAINE JEAN CLAUDE RAMONET CHASSAGNE MONTRACHET 1 CRU LES CAILLERETS 2015</t>
  </si>
  <si>
    <t>DOMAINE JEAN CLAUDE RAMONET BATARD MONTRACHET GRAND CRU 2015</t>
  </si>
  <si>
    <t>DOMAINE MICHEL BOUZEREAU ET FILS MERSAULT 1 CRU LES PERRIERES 2016</t>
  </si>
  <si>
    <t>FRANCK GRUX MERSAULT LES MEIX CHAVEAUX 2013</t>
  </si>
  <si>
    <t>HENRI BOILLOT CLOS DE LA MOUCHERE PEMIER CRU 2016</t>
  </si>
  <si>
    <t>JOSEPH DROUHIN DOMAINE DU VADON 2016</t>
  </si>
  <si>
    <t>JOSEPH DROUHIN BOUGROS GRAND CRU 2014</t>
  </si>
  <si>
    <t>BILLAUD SIMON MONTEE DE TONNERRE PREMIER CRU 2013</t>
  </si>
  <si>
    <t>TRIMBACH MUSCAT RESERVE 2015</t>
  </si>
  <si>
    <t>TRIMBACH RIESLING FREDERIC EMILE 2017</t>
  </si>
  <si>
    <t>TERRA REMOTA CAMINITO 2017</t>
  </si>
  <si>
    <t>PERELADA GRAN CLAUSTRE 2012</t>
  </si>
  <si>
    <t>PERELADA AIRES DE GARBET 2014</t>
  </si>
  <si>
    <t>TERRA REMOTA CAMINO 2015</t>
  </si>
  <si>
    <t>VENUS DIDO 2016</t>
  </si>
  <si>
    <t>CLOS MOGADOR ESPECTACLE</t>
  </si>
  <si>
    <t>TORRES GRANS MURALLES 2011</t>
  </si>
  <si>
    <t>TORRES RESERVA REAL 2011</t>
  </si>
  <si>
    <t>TORRES MAS LA PLANA 2012/2009/2005…</t>
  </si>
  <si>
    <t>TORRES MAS LA PLANA 2013</t>
  </si>
  <si>
    <t>DESCENDIENTES DE ALVARO J.PALACIOS VILLA CORULLON 2015</t>
  </si>
  <si>
    <t>CASAR DE BURBIA HOMBROS 2015</t>
  </si>
  <si>
    <t>LOPEZ DE HEREDIA VIÑA BOSCONIA RESERVA 2005</t>
  </si>
  <si>
    <t>LOPEZ DE HEREDIA VIÑA TONDONIA RESERVA 2005</t>
  </si>
  <si>
    <t>VIÑEDOS DE PAGANOS EL PUNTIDO 2014</t>
  </si>
  <si>
    <t>MARQUES DE MURRIETA CASTILLO DE YGAY 2009</t>
  </si>
  <si>
    <t>ARTADI VALDEGINES</t>
  </si>
  <si>
    <t>ARTADI PAZO BALLESTEROS 2014</t>
  </si>
  <si>
    <t>ARTADI PAGOS VIEJOS 2006</t>
  </si>
  <si>
    <t>ARTADI VIÑA EL PISON 2015</t>
  </si>
  <si>
    <t>AMAREN ANGELES DE AMAREN 2012</t>
  </si>
  <si>
    <t>CASTILLO DE SAJAZARRA DIGMA</t>
  </si>
  <si>
    <t>DOMINIO DE CAIR CUVÉE CAIR 2015</t>
  </si>
  <si>
    <t>DOMINIO DE CAIR DOMINIO CAIR 2012</t>
  </si>
  <si>
    <t>DOMINIO DE CAIR TIERRAS DE CAIR 2011</t>
  </si>
  <si>
    <t>DOMINIO DE PINGUS PSI 2015</t>
  </si>
  <si>
    <t>AALTO PS 2016</t>
  </si>
  <si>
    <t>PINGUS FLOR DE PINGUS 2014</t>
  </si>
  <si>
    <t>TESO LA MONJA VICTORINO 2015</t>
  </si>
  <si>
    <t>CHATEAU LATOUR LATOUR 1 CRU CLASE 2009</t>
  </si>
  <si>
    <t>CHATEAU LAFITE ROTHSCHILD LAFITE ROTHSCHILD 1 CRU CLASE 2009</t>
  </si>
  <si>
    <t>CHATEAU LAFITE ROTHSCHILD MOUTON ROTHSCHILD 1 CRU CLASE 2009</t>
  </si>
  <si>
    <t>CHATEAU COMTESSE LALANDE COMTESSE LALANDE 2 CRU 2007</t>
  </si>
  <si>
    <t>CHATEAU GRAND PUY-LACOSTEGRAND PUY-LACOSTE 5 CRU 2009</t>
  </si>
  <si>
    <t>CHATEAU MONTROSE MONTROSE 2 GRAN CRU CLASSE 2009</t>
  </si>
  <si>
    <t>CHATEAU CALON SEGUR CALON SEGUR 3 GRAN CRU CLASSE 2009</t>
  </si>
  <si>
    <t>CHATEAU COS D'ESTOURNEL COS D'ESTOURNEL 2 CRU CLASE 2009</t>
  </si>
  <si>
    <t>CHATEAU MARGAUX MARGAUX 1 CRU CLASE 2009</t>
  </si>
  <si>
    <t>CHATEAU RAUZAN SEGLA RAUZAN SEGLA 2 GRAN CRU CLASSE 2010</t>
  </si>
  <si>
    <t>CHATEAU HAUT BRION HAUT BRION 2009 1 CRU CLASE</t>
  </si>
  <si>
    <t>CHATEAU D'AUSONE AUSONE 1 GRAN CRU CLASE A 2010</t>
  </si>
  <si>
    <t>CHATEAU D'AUSONE LA CHAPELLE D'AUSONE 2 VIN 2005</t>
  </si>
  <si>
    <t>CHATEAU ANGELUS 1 GRAN CRU CLASE A 2015</t>
  </si>
  <si>
    <t>CHATEAU LE PIN LE PIN 2015</t>
  </si>
  <si>
    <t>CHATEAU LA CONSEILLANTE LA CONSEILLANTE 2010</t>
  </si>
  <si>
    <t>CHATEAU PETRUS PETRUS 2009</t>
  </si>
  <si>
    <t>DOMAINE BRUNO CLAIR GEVREY CHAMBERTAIN 1 CRU CLOS SAINT JACQUES 2016</t>
  </si>
  <si>
    <t>DOMAINE BRUNO CLAIR BONNES MARES 2016</t>
  </si>
  <si>
    <t>DOMAINE ARLAUD PERE ET FILS CHARMES CHAMBERTIN GRAND CRU 2016</t>
  </si>
  <si>
    <t>DOMAINE CLOS LAMBRAYS CLOS DE LAMBRAYS GRAND CRU 2016</t>
  </si>
  <si>
    <t>DOMAINE ROBERT GROFFIER PERE ET FILS CHAMBOLLE MUSIGNY 1 CRU LES SENTIERS 2016</t>
  </si>
  <si>
    <t>DOMAINE ARNOUX-LACHAUX ECHEZEAUX GRAND CRU 2015</t>
  </si>
  <si>
    <t>DOMAINE EPENEAUX POMMARD 1 CRU CLOS DES EPENAUX MONOPLE 2016</t>
  </si>
  <si>
    <t>CELLER DE GELIDA</t>
  </si>
  <si>
    <t>EXCELSIA</t>
  </si>
  <si>
    <t>LA PART DEL ANGELS</t>
  </si>
  <si>
    <t>VINCELONA</t>
  </si>
  <si>
    <t>PRIMERAS MARCAS</t>
  </si>
  <si>
    <t>HAY QUE BUSCARLO</t>
  </si>
  <si>
    <t>PERELADA</t>
  </si>
  <si>
    <t>CASTILLO SAJAZARRA</t>
  </si>
  <si>
    <t>ESCOLÀ</t>
  </si>
  <si>
    <t>VILA VINITECA</t>
  </si>
  <si>
    <t>DEPARTAMENTO</t>
  </si>
  <si>
    <t>NOMBRE</t>
  </si>
  <si>
    <t>TERRICOLA NEGRE 16</t>
  </si>
  <si>
    <t>NUNCITO TINTO 2012</t>
  </si>
  <si>
    <t>LUIS CAÑAS BLANCO</t>
  </si>
  <si>
    <t>LUIS CAÑAS BARRICA</t>
  </si>
  <si>
    <t>CASAR GODELLO SOBRE LIAS</t>
  </si>
  <si>
    <t>LUIS CAÑAS CRIANZA</t>
  </si>
  <si>
    <t>PRADOREY VALDELAYEGUA CRIANZA</t>
  </si>
  <si>
    <t>SABATE COCA JOSEP COCA GRAN RESERVA 1,5 MAGNUM</t>
  </si>
  <si>
    <t>SABATE COCA JOSEP COCA GRAN RESERVA 0,75</t>
  </si>
  <si>
    <t>VODKA GREY GOOSE DUCASSE</t>
  </si>
  <si>
    <t>VODKA GREY GOOSE VX</t>
  </si>
  <si>
    <t>VODKA BELVEDERE INTENSE</t>
  </si>
  <si>
    <t>WOODFORD RVA 0,70L</t>
  </si>
  <si>
    <t>BUFFALO TRACE</t>
  </si>
  <si>
    <t>WHISKEY LAPHROIG PEDRO XIMENEZ</t>
  </si>
  <si>
    <t>W.WOODFORD RESERVE RYE</t>
  </si>
  <si>
    <t>W.CHICKEN COCK HERITAGE BLEND</t>
  </si>
  <si>
    <t>MAKERS MARK CASK STRENGHT</t>
  </si>
  <si>
    <t>JACK DANIELS SINATRA</t>
  </si>
  <si>
    <t>WOODFORD MASTER COLLECTION</t>
  </si>
  <si>
    <t>JAMESON CASKMATES</t>
  </si>
  <si>
    <t>W.TEELING REVIVAL SINGLE MALY</t>
  </si>
  <si>
    <t>GLENFARCLAS HERITAGE</t>
  </si>
  <si>
    <t>WILD TURKEY RARE BREED</t>
  </si>
  <si>
    <t>WHISKEY KOVAL RYE</t>
  </si>
  <si>
    <t>ISLE OF JURA SUPERSTITION</t>
  </si>
  <si>
    <t>GLENMORANGIE ASTAR</t>
  </si>
  <si>
    <t>JAMESON DISTILLERS SAFE</t>
  </si>
  <si>
    <t>WHISKEY BRUICHLADDICH BARLEY L</t>
  </si>
  <si>
    <t>WHISKEY KAVALAN SINGLE MALT</t>
  </si>
  <si>
    <t>WHISKEY FEW RYE</t>
  </si>
  <si>
    <t>WHISKEY WIDOW JANE 10 AÑOS HUG</t>
  </si>
  <si>
    <t>RON OGASAWARA</t>
  </si>
  <si>
    <t>BACARDI 10 FACUNDO EXIMO</t>
  </si>
  <si>
    <t>RON PLANTATION GUATEMALA GRSVA</t>
  </si>
  <si>
    <t>RON SAINT JAMES VX QUINTESSENC</t>
  </si>
  <si>
    <t>RON ZACAPA CENTENARIO</t>
  </si>
  <si>
    <t>RON MOUNT GAY BLACK BARREL</t>
  </si>
  <si>
    <t>RON MOUNT GAY X.O</t>
  </si>
  <si>
    <t>GIN BEEFEATER CROWN JEWEL</t>
  </si>
  <si>
    <t>CARLOS I IMPERIAL 0,70L</t>
  </si>
  <si>
    <t>BRANDY METAXA 12 STARS</t>
  </si>
  <si>
    <t>KURHI MELOCOTON</t>
  </si>
  <si>
    <t>DRAMBUIE 15 50CL</t>
  </si>
  <si>
    <t>LICOR KIRAKIRA</t>
  </si>
  <si>
    <t>GRAPPA POLI SARPA</t>
  </si>
  <si>
    <t>GRAPPA POLI BARILI DI SAUTERNE</t>
  </si>
  <si>
    <t>GRAPPA POLI BARILI DI RHUM</t>
  </si>
  <si>
    <t>LICOR LIMON CALABRESE</t>
  </si>
  <si>
    <t>ORUJO FILLABOA RESERV</t>
  </si>
  <si>
    <t>LICOR CACAO OSCURO MARIE BRIZA</t>
  </si>
  <si>
    <t>AGUA SAN PELLEGRINO 50CL</t>
  </si>
  <si>
    <t>AGUA SAN PELLEGRINO 75CL</t>
  </si>
  <si>
    <t>AGUA PANNA 50 CL</t>
  </si>
  <si>
    <t>AGUA PANNA 75 CL</t>
  </si>
  <si>
    <t>CERVEZA PILSNER URQUELL</t>
  </si>
  <si>
    <t>PERELADA COLLECTION BLANC</t>
  </si>
  <si>
    <t>NOMES PERELADA BLANCO</t>
  </si>
  <si>
    <t>CHABLIS LA SEREINE</t>
  </si>
  <si>
    <t>CHABLIS LA SEREINE MAGNUM</t>
  </si>
  <si>
    <t>FINCA MALAVEINA</t>
  </si>
  <si>
    <t>GR-14 RIBERA DUERO</t>
  </si>
  <si>
    <t>LAS FINCAS ROSE</t>
  </si>
  <si>
    <t>LAS FINCAS ROSE MAGNUM</t>
  </si>
  <si>
    <t>CAVA PERELADA BRUT RESERVA</t>
  </si>
  <si>
    <t>JACQUART BRUT MOSAIQUE</t>
  </si>
  <si>
    <t>PRIVAT BRUT NATURE RESERVA</t>
  </si>
  <si>
    <t>PRIVAT BRUT NATURE ROSAT</t>
  </si>
  <si>
    <t>TAITTINGER BRUT RESERVA</t>
  </si>
  <si>
    <t>TATTINGER ROSE</t>
  </si>
  <si>
    <t>MUGA PRADO ENEA</t>
  </si>
  <si>
    <t>WHISKEY ARDBERG PERPETUUM</t>
  </si>
  <si>
    <t>GRAND MARNIER CUVEE 100</t>
  </si>
  <si>
    <t>CLOS MOGADOR 2016</t>
  </si>
  <si>
    <t>DIDO LA UNIVERSAL</t>
  </si>
  <si>
    <t>ALION 2015</t>
  </si>
  <si>
    <t>ALBARIÑO D.O. FERREIRO</t>
  </si>
  <si>
    <t>MACALLAN RUBY</t>
  </si>
  <si>
    <t>ARMANAC DARTIGALONGUE 2000</t>
  </si>
  <si>
    <t>NO TOCAR LA SIGUIENTE CELDA/CASILLA (D2):</t>
  </si>
  <si>
    <t>MANZANILLA PAPIRUSA</t>
  </si>
  <si>
    <t>LUSTAU SAN EMILIO PEDRO XIMENEZ</t>
  </si>
  <si>
    <t>JOSE PARIENTE</t>
  </si>
  <si>
    <t>DO FERREIRO</t>
  </si>
  <si>
    <t>EKAM</t>
  </si>
  <si>
    <t>TALEIA</t>
  </si>
  <si>
    <t>MILMANDA</t>
  </si>
  <si>
    <t>PRADO REY CRIANZA VALDELAYEGUA</t>
  </si>
  <si>
    <t>JOSEPH DROUHIN COTE DE BEAUNE</t>
  </si>
  <si>
    <t>M DE MINUTY</t>
  </si>
  <si>
    <t>DOMIANE OTT CHATEAU DU SELLE</t>
  </si>
  <si>
    <t>CHABLIS La Chablisienne</t>
  </si>
  <si>
    <t>VEGA SICILIA VALBUENA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</si>
</sst>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8"/>
      <color indexed="8"/>
      <name val="Tahoma"/>
      <family val="2"/>
    </font>
    <font>
      <sz val="14"/>
      <color theme="1"/>
      <name val="Calibri"/>
      <family val="2"/>
      <scheme val="minor"/>
    </font>
    <font>
      <b/>
      <sz val="10"/>
      <color rgb="FF000000"/>
      <name val="Lucida Console"/>
      <family val="3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49998474074526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0" borderId="0">
      <protection locked="0"/>
    </xf>
    <xf numFmtId="0" fontId="1" fillId="0" borderId="0"/>
    <xf numFmtId="0" fontId="5" fillId="0" borderId="0">
      <alignment horizontal="left" vertical="top"/>
    </xf>
  </cellStyleXfs>
  <cellXfs count="22">
    <xf numFmtId="0" fontId="0" fillId="0" borderId="0" xfId="0"/>
    <xf numFmtId="0" fontId="0" fillId="0" borderId="0" xfId="0" applyFont="1" applyFill="1" applyBorder="1"/>
    <xf numFmtId="0" fontId="0" fillId="0" borderId="0" xfId="0" applyAlignment="1">
      <alignment horizontal="center"/>
    </xf>
    <xf numFmtId="0" fontId="0" fillId="0" borderId="0" xfId="0" applyFill="1"/>
    <xf numFmtId="0" fontId="4" fillId="0" borderId="0" xfId="2" applyFont="1" applyBorder="1" applyAlignment="1">
      <alignment wrapText="1"/>
    </xf>
    <xf numFmtId="0" fontId="0" fillId="0" borderId="0" xfId="2" applyFont="1" applyBorder="1" applyAlignment="1">
      <alignment wrapText="1"/>
    </xf>
    <xf numFmtId="0" fontId="0" fillId="0" borderId="0" xfId="0" applyBorder="1"/>
    <xf numFmtId="0" fontId="0" fillId="0" borderId="0" xfId="0" applyFill="1" applyBorder="1"/>
    <xf numFmtId="0" fontId="0" fillId="2" borderId="0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wrapText="1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7" borderId="0" xfId="0" applyFill="1" applyAlignment="1">
      <alignment horizontal="center"/>
    </xf>
    <xf numFmtId="0" fontId="0" fillId="8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9" borderId="0" xfId="0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</cellXfs>
  <cellStyles count="4">
    <cellStyle name="Normal" xfId="0" builtinId="0"/>
    <cellStyle name="Normal 2" xfId="1"/>
    <cellStyle name="Normal 3" xfId="2"/>
    <cellStyle name="S0" xfId="3"/>
  </cellStyles>
  <dxfs count="0"/>
  <tableStyles count="0" defaultTableStyle="TableStyleMedium2" defaultPivotStyle="PivotStyleLight16"/>
  <colors>
    <mruColors>
      <color rgb="FFFFFF66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1"/>
  <sheetViews>
    <sheetView tabSelected="1" workbookViewId="0">
      <selection activeCell="A3" sqref="A3:A145"/>
    </sheetView>
  </sheetViews>
  <sheetFormatPr baseColWidth="10" defaultRowHeight="18.75" x14ac:dyDescent="0.3"/>
  <cols>
    <col min="1" max="1" width="14" bestFit="1" customWidth="1"/>
    <col min="2" max="2" width="42.19921875" bestFit="1" customWidth="1"/>
    <col min="3" max="3" width="9.19921875" bestFit="1" customWidth="1"/>
    <col min="4" max="4" width="17.59765625" bestFit="1" customWidth="1"/>
    <col min="5" max="5" width="13.796875" customWidth="1"/>
    <col min="6" max="6" width="17.09765625" bestFit="1" customWidth="1"/>
    <col min="7" max="7" width="15" bestFit="1" customWidth="1"/>
    <col min="9" max="9" width="39.5" bestFit="1" customWidth="1"/>
  </cols>
  <sheetData>
    <row r="1" spans="1:7" x14ac:dyDescent="0.3">
      <c r="A1" s="9" t="s">
        <v>416</v>
      </c>
      <c r="B1" s="9" t="s">
        <v>3</v>
      </c>
      <c r="C1" s="9" t="s">
        <v>4</v>
      </c>
      <c r="D1" s="9" t="s">
        <v>5</v>
      </c>
      <c r="E1" s="9" t="s">
        <v>16</v>
      </c>
    </row>
    <row r="2" spans="1:7" x14ac:dyDescent="0.3">
      <c r="A2" s="20" t="s">
        <v>497</v>
      </c>
      <c r="B2" s="21"/>
      <c r="C2" s="21"/>
      <c r="D2" s="12" t="e">
        <f>VLOOKUP(PEDIDOS!B2:B128,DATOS!$A$2:B488,2,TRUE)</f>
        <v>#N/A</v>
      </c>
      <c r="E2" s="11"/>
    </row>
    <row r="3" spans="1:7" x14ac:dyDescent="0.3">
      <c r="A3" s="14"/>
      <c r="B3" s="1" t="s">
        <v>346</v>
      </c>
      <c r="C3" s="14"/>
      <c r="D3" s="12" t="str">
        <f>VLOOKUP(PEDIDOS!B3:B129,DATOS!$A$2:B489,2,TRUE)</f>
        <v>ESCOLÀ</v>
      </c>
      <c r="E3" s="2"/>
    </row>
    <row r="4" spans="1:7" x14ac:dyDescent="0.3">
      <c r="A4" s="14"/>
      <c r="B4" s="1" t="s">
        <v>374</v>
      </c>
      <c r="C4" s="14"/>
      <c r="D4" s="12" t="str">
        <f>VLOOKUP(PEDIDOS!B4:B130,DATOS!$A$2:B490,2,TRUE)</f>
        <v>EXCELSIA</v>
      </c>
      <c r="E4" s="2"/>
    </row>
    <row r="5" spans="1:7" x14ac:dyDescent="0.3">
      <c r="A5" s="14"/>
      <c r="B5" t="s">
        <v>469</v>
      </c>
      <c r="C5" s="14"/>
      <c r="D5" s="12" t="str">
        <f>VLOOKUP(PEDIDOS!B5:B131,DATOS!$A$2:B491,2,TRUE)</f>
        <v>PERELADA</v>
      </c>
      <c r="E5" s="2"/>
    </row>
    <row r="6" spans="1:7" x14ac:dyDescent="0.3">
      <c r="A6" s="14"/>
      <c r="B6" t="s">
        <v>470</v>
      </c>
      <c r="C6" s="14"/>
      <c r="D6" s="12" t="str">
        <f>VLOOKUP(PEDIDOS!B6:B132,DATOS!$A$2:B492,2,TRUE)</f>
        <v>PERELADA</v>
      </c>
      <c r="E6" s="2"/>
    </row>
    <row r="7" spans="1:7" x14ac:dyDescent="0.3">
      <c r="A7" s="14"/>
      <c r="B7" t="s">
        <v>471</v>
      </c>
      <c r="C7" s="14"/>
      <c r="D7" s="12" t="e">
        <f>VLOOKUP(PEDIDOS!B7:B133,DATOS!$A$2:B493,2,TRUE)</f>
        <v>#N/A</v>
      </c>
      <c r="E7" s="2"/>
    </row>
    <row r="8" spans="1:7" x14ac:dyDescent="0.3">
      <c r="A8" s="14"/>
      <c r="B8" t="s">
        <v>472</v>
      </c>
      <c r="C8" s="14"/>
      <c r="D8" s="12" t="e">
        <f>VLOOKUP(PEDIDOS!B8:B134,DATOS!$A$2:B494,2,TRUE)</f>
        <v>#N/A</v>
      </c>
      <c r="E8" s="2"/>
    </row>
    <row r="9" spans="1:7" x14ac:dyDescent="0.3">
      <c r="A9" s="14"/>
      <c r="B9" t="s">
        <v>473</v>
      </c>
      <c r="C9" s="14"/>
      <c r="D9" s="12" t="str">
        <f>VLOOKUP(PEDIDOS!B9:B135,DATOS!$A$2:B495,2,TRUE)</f>
        <v>EXCELSIA</v>
      </c>
      <c r="E9" s="2"/>
    </row>
    <row r="10" spans="1:7" x14ac:dyDescent="0.3">
      <c r="A10" s="14"/>
      <c r="B10" s="1" t="s">
        <v>354</v>
      </c>
      <c r="C10" s="14"/>
      <c r="D10" s="12" t="str">
        <f>VLOOKUP(PEDIDOS!B10:B136,DATOS!$A$2:B496,2,TRUE)</f>
        <v>ESCOLÀ</v>
      </c>
      <c r="E10" s="2"/>
    </row>
    <row r="11" spans="1:7" x14ac:dyDescent="0.3">
      <c r="A11" s="14"/>
      <c r="B11" s="1" t="s">
        <v>355</v>
      </c>
      <c r="C11" s="14"/>
      <c r="D11" s="12" t="str">
        <f>VLOOKUP(PEDIDOS!B11:B137,DATOS!$A$2:B497,2,TRUE)</f>
        <v>ESCOLÀ</v>
      </c>
      <c r="E11" s="2"/>
    </row>
    <row r="12" spans="1:7" x14ac:dyDescent="0.3">
      <c r="A12" s="14"/>
      <c r="B12" s="1" t="s">
        <v>474</v>
      </c>
      <c r="C12" s="14"/>
      <c r="D12" s="12" t="str">
        <f>VLOOKUP(PEDIDOS!B12:B138,DATOS!$A$2:B498,2,TRUE)</f>
        <v>LAFUENTE</v>
      </c>
      <c r="E12" s="2"/>
      <c r="F12" s="2"/>
      <c r="G12" s="2"/>
    </row>
    <row r="13" spans="1:7" x14ac:dyDescent="0.3">
      <c r="A13" s="14"/>
      <c r="B13" s="1" t="s">
        <v>475</v>
      </c>
      <c r="C13" s="14"/>
      <c r="D13" s="12" t="str">
        <f>VLOOKUP(PEDIDOS!B13:B139,DATOS!$A$2:B499,2,TRUE)</f>
        <v>ESCOLÀ</v>
      </c>
      <c r="E13" s="2"/>
      <c r="G13" s="2"/>
    </row>
    <row r="14" spans="1:7" x14ac:dyDescent="0.3">
      <c r="A14" s="14"/>
      <c r="B14" s="1" t="s">
        <v>476</v>
      </c>
      <c r="C14" s="14"/>
      <c r="D14" s="12" t="str">
        <f>VLOOKUP(PEDIDOS!B14:B140,DATOS!$A$2:B500,2,TRUE)</f>
        <v>EXCELSIA</v>
      </c>
      <c r="E14" s="2"/>
      <c r="G14" s="2"/>
    </row>
    <row r="15" spans="1:7" x14ac:dyDescent="0.3">
      <c r="A15" s="14"/>
      <c r="B15" s="1" t="s">
        <v>477</v>
      </c>
      <c r="C15" s="14"/>
      <c r="D15" s="12" t="str">
        <f>VLOOKUP(PEDIDOS!B15:B141,DATOS!$A$2:B501,2,TRUE)</f>
        <v>EXCELSIA</v>
      </c>
      <c r="E15" s="2"/>
      <c r="G15" s="2"/>
    </row>
    <row r="16" spans="1:7" x14ac:dyDescent="0.3">
      <c r="A16" s="14"/>
      <c r="B16" s="1" t="s">
        <v>478</v>
      </c>
      <c r="C16" s="14"/>
      <c r="D16" s="12" t="str">
        <f>VLOOKUP(PEDIDOS!B16:B142,DATOS!$A$2:B502,2,TRUE)</f>
        <v>LA PART DEL ANGELS</v>
      </c>
      <c r="E16" s="2"/>
      <c r="F16" s="2"/>
      <c r="G16" s="2"/>
    </row>
    <row r="17" spans="1:7" x14ac:dyDescent="0.3">
      <c r="A17" s="14"/>
      <c r="B17" s="1" t="s">
        <v>479</v>
      </c>
      <c r="C17" s="14"/>
      <c r="D17" s="12" t="str">
        <f>VLOOKUP(PEDIDOS!B17:B143,DATOS!$A$2:B503,2,TRUE)</f>
        <v>LA PART DEL ANGELS</v>
      </c>
      <c r="E17" s="2"/>
      <c r="F17" s="2"/>
      <c r="G17" s="2"/>
    </row>
    <row r="18" spans="1:7" x14ac:dyDescent="0.3">
      <c r="A18" s="16"/>
      <c r="B18" s="1" t="s">
        <v>2</v>
      </c>
      <c r="C18" s="16"/>
      <c r="D18" s="12" t="str">
        <f>VLOOKUP(PEDIDOS!B18:B144,DATOS!$A$2:B504,2,TRUE)</f>
        <v>LAFUENTE</v>
      </c>
      <c r="E18" s="2"/>
      <c r="F18" s="2"/>
      <c r="G18" s="2"/>
    </row>
    <row r="19" spans="1:7" x14ac:dyDescent="0.3">
      <c r="A19" s="16"/>
      <c r="B19" s="1" t="s">
        <v>480</v>
      </c>
      <c r="C19" s="16"/>
      <c r="D19" s="12" t="str">
        <f>VLOOKUP(PEDIDOS!B19:B145,DATOS!$A$2:B505,2,TRUE)</f>
        <v>ESCOLÀ</v>
      </c>
      <c r="E19" s="2"/>
      <c r="F19" s="2"/>
      <c r="G19" s="2"/>
    </row>
    <row r="20" spans="1:7" x14ac:dyDescent="0.3">
      <c r="A20" s="16"/>
      <c r="B20" s="10" t="s">
        <v>97</v>
      </c>
      <c r="C20" s="16"/>
      <c r="D20" s="12" t="str">
        <f>VLOOKUP(PEDIDOS!B20:B146,DATOS!$A$2:B506,2,TRUE)</f>
        <v>VILA VINITECA</v>
      </c>
      <c r="E20" s="2"/>
      <c r="F20" s="2"/>
      <c r="G20" s="2"/>
    </row>
    <row r="21" spans="1:7" x14ac:dyDescent="0.3">
      <c r="A21" s="16"/>
      <c r="B21" s="10" t="s">
        <v>507</v>
      </c>
      <c r="C21" s="16"/>
      <c r="D21" s="12" t="str">
        <f>VLOOKUP(PEDIDOS!B21:B147,DATOS!$A$2:B507,2,TRUE)</f>
        <v>ESCOLÀ</v>
      </c>
      <c r="E21" s="2"/>
      <c r="F21" s="2"/>
      <c r="G21" s="2"/>
    </row>
    <row r="22" spans="1:7" x14ac:dyDescent="0.3">
      <c r="A22" s="16"/>
      <c r="B22" s="10" t="s">
        <v>508</v>
      </c>
      <c r="C22" s="16"/>
      <c r="D22" s="12" t="str">
        <f>VLOOKUP(PEDIDOS!B22:B148,DATOS!$A$2:B508,2,TRUE)</f>
        <v>LA PART DEL ANGELS</v>
      </c>
      <c r="E22" s="2"/>
      <c r="F22" s="2"/>
      <c r="G22" s="2"/>
    </row>
    <row r="23" spans="1:7" x14ac:dyDescent="0.3">
      <c r="A23" s="16"/>
      <c r="B23" s="10" t="s">
        <v>500</v>
      </c>
      <c r="C23" s="16"/>
      <c r="D23" s="12" t="str">
        <f>VLOOKUP(PEDIDOS!B23:B149,DATOS!$A$2:B509,2,TRUE)</f>
        <v>ESCOLÀ</v>
      </c>
      <c r="E23" s="2"/>
      <c r="F23" s="2"/>
      <c r="G23" s="2"/>
    </row>
    <row r="24" spans="1:7" x14ac:dyDescent="0.3">
      <c r="A24" s="16"/>
      <c r="B24" s="10" t="s">
        <v>421</v>
      </c>
      <c r="C24" s="16"/>
      <c r="D24" s="12" t="str">
        <f>VLOOKUP(PEDIDOS!B24:B150,DATOS!$A$2:B510,2,TRUE)</f>
        <v>ESCOLÀ</v>
      </c>
      <c r="E24" s="2"/>
      <c r="F24" s="2"/>
      <c r="G24" s="2"/>
    </row>
    <row r="25" spans="1:7" x14ac:dyDescent="0.3">
      <c r="A25" s="16"/>
      <c r="B25" s="10" t="s">
        <v>501</v>
      </c>
      <c r="C25" s="16"/>
      <c r="D25" s="12" t="str">
        <f>VLOOKUP(PEDIDOS!B25:B151,DATOS!$A$2:B511,2,TRUE)</f>
        <v>PRIMERAS MARCAS</v>
      </c>
      <c r="E25" s="2"/>
      <c r="F25" s="2"/>
      <c r="G25" s="2"/>
    </row>
    <row r="26" spans="1:7" x14ac:dyDescent="0.3">
      <c r="A26" s="16"/>
      <c r="B26" s="10" t="s">
        <v>509</v>
      </c>
      <c r="C26" s="16"/>
      <c r="D26" s="12" t="str">
        <f>VLOOKUP(PEDIDOS!B26:B152,DATOS!$A$2:B512,2,TRUE)</f>
        <v>PERELADA</v>
      </c>
      <c r="E26" s="2"/>
      <c r="F26" s="2"/>
      <c r="G26" s="2"/>
    </row>
    <row r="27" spans="1:7" x14ac:dyDescent="0.3">
      <c r="A27" s="16"/>
      <c r="B27" s="10" t="s">
        <v>502</v>
      </c>
      <c r="C27" s="16"/>
      <c r="D27" s="12" t="str">
        <f>VLOOKUP(PEDIDOS!B27:B153,DATOS!$A$2:B513,2,TRUE)</f>
        <v>CELLER DE GELIDA</v>
      </c>
      <c r="E27" s="2"/>
      <c r="F27" s="2"/>
      <c r="G27" s="2"/>
    </row>
    <row r="28" spans="1:7" x14ac:dyDescent="0.3">
      <c r="A28" s="16"/>
      <c r="B28" s="10" t="s">
        <v>503</v>
      </c>
      <c r="C28" s="16"/>
      <c r="D28" s="12" t="str">
        <f>VLOOKUP(PEDIDOS!B28:B154,DATOS!$A$2:B514,2,TRUE)</f>
        <v>VILA VINITECA</v>
      </c>
      <c r="E28" s="2"/>
      <c r="F28" s="2"/>
      <c r="G28" s="2"/>
    </row>
    <row r="29" spans="1:7" x14ac:dyDescent="0.3">
      <c r="A29" s="16"/>
      <c r="B29" s="10" t="s">
        <v>504</v>
      </c>
      <c r="C29" s="16"/>
      <c r="D29" s="12" t="str">
        <f>VLOOKUP(PEDIDOS!B29:B155,DATOS!$A$2:B515,2,TRUE)</f>
        <v>ESCOLÀ</v>
      </c>
      <c r="E29" s="2"/>
      <c r="F29" s="2"/>
      <c r="G29" s="2"/>
    </row>
    <row r="30" spans="1:7" x14ac:dyDescent="0.3">
      <c r="A30" s="16"/>
      <c r="B30" s="10" t="s">
        <v>423</v>
      </c>
      <c r="C30" s="16"/>
      <c r="D30" s="12" t="str">
        <f>VLOOKUP(PEDIDOS!B30:B156,DATOS!$A$2:B516,2,TRUE)</f>
        <v>ESCOLÀ</v>
      </c>
      <c r="E30" s="2"/>
      <c r="F30" s="2"/>
      <c r="G30" s="2"/>
    </row>
    <row r="31" spans="1:7" x14ac:dyDescent="0.3">
      <c r="A31" s="16"/>
      <c r="B31" s="10" t="s">
        <v>505</v>
      </c>
      <c r="C31" s="16"/>
      <c r="D31" s="12" t="str">
        <f>VLOOKUP(PEDIDOS!B31:B157,DATOS!$A$2:B517,2,TRUE)</f>
        <v>ESCOLÀ</v>
      </c>
      <c r="E31" s="2"/>
      <c r="F31" s="2"/>
      <c r="G31" s="2"/>
    </row>
    <row r="32" spans="1:7" x14ac:dyDescent="0.3">
      <c r="A32" s="16"/>
      <c r="B32" s="10" t="s">
        <v>506</v>
      </c>
      <c r="C32" s="16"/>
      <c r="D32" s="12" t="str">
        <f>VLOOKUP(PEDIDOS!B32:B158,DATOS!$A$2:B518,2,TRUE)</f>
        <v>LAFUENTE</v>
      </c>
      <c r="E32" s="2"/>
      <c r="F32" s="2"/>
      <c r="G32" s="2"/>
    </row>
    <row r="33" spans="1:7" x14ac:dyDescent="0.3">
      <c r="A33" s="16"/>
      <c r="B33" s="10" t="s">
        <v>510</v>
      </c>
      <c r="C33" s="16"/>
      <c r="D33" s="12" t="str">
        <f>VLOOKUP(PEDIDOS!B33:B159,DATOS!$A$2:B519,2,TRUE)</f>
        <v>LAFUENTE</v>
      </c>
      <c r="E33" s="2"/>
      <c r="F33" s="2"/>
      <c r="G33" s="2"/>
    </row>
    <row r="34" spans="1:7" x14ac:dyDescent="0.3">
      <c r="A34" s="17"/>
      <c r="B34" s="10"/>
      <c r="C34" s="17"/>
      <c r="D34" s="12" t="e">
        <f>VLOOKUP(PEDIDOS!B34:B160,DATOS!$A$2:B520,2,TRUE)</f>
        <v>#N/A</v>
      </c>
      <c r="E34" s="2"/>
      <c r="F34" s="2"/>
      <c r="G34" s="2"/>
    </row>
    <row r="35" spans="1:7" x14ac:dyDescent="0.3">
      <c r="A35" s="17"/>
      <c r="B35" s="10"/>
      <c r="C35" s="17"/>
      <c r="D35" s="12" t="e">
        <f>VLOOKUP(PEDIDOS!B35:B161,DATOS!$A$2:B521,2,TRUE)</f>
        <v>#N/A</v>
      </c>
      <c r="E35" s="2"/>
      <c r="F35" s="2"/>
      <c r="G35" s="2"/>
    </row>
    <row r="36" spans="1:7" x14ac:dyDescent="0.3">
      <c r="A36" s="17"/>
      <c r="B36" s="10"/>
      <c r="C36" s="17"/>
      <c r="D36" s="12" t="e">
        <f>VLOOKUP(PEDIDOS!B36:B162,DATOS!$A$2:B522,2,TRUE)</f>
        <v>#N/A</v>
      </c>
      <c r="E36" s="2"/>
      <c r="F36" s="2"/>
      <c r="G36" s="2"/>
    </row>
    <row r="37" spans="1:7" x14ac:dyDescent="0.3">
      <c r="A37" s="17"/>
      <c r="B37" s="10"/>
      <c r="C37" s="17"/>
      <c r="D37" s="12" t="e">
        <f>VLOOKUP(PEDIDOS!B37:B163,DATOS!$A$2:B523,2,TRUE)</f>
        <v>#N/A</v>
      </c>
      <c r="E37" s="2"/>
      <c r="F37" s="2"/>
      <c r="G37" s="2"/>
    </row>
    <row r="38" spans="1:7" x14ac:dyDescent="0.3">
      <c r="A38" s="17"/>
      <c r="B38" s="10"/>
      <c r="C38" s="17"/>
      <c r="D38" s="12" t="e">
        <f>VLOOKUP(PEDIDOS!B38:B164,DATOS!$A$2:B524,2,TRUE)</f>
        <v>#N/A</v>
      </c>
      <c r="E38" s="2"/>
      <c r="F38" s="2"/>
      <c r="G38" s="2"/>
    </row>
    <row r="39" spans="1:7" x14ac:dyDescent="0.3">
      <c r="A39" s="17"/>
      <c r="B39" s="10"/>
      <c r="C39" s="17"/>
      <c r="D39" s="12" t="e">
        <f>VLOOKUP(PEDIDOS!B39:B165,DATOS!$A$2:B525,2,TRUE)</f>
        <v>#N/A</v>
      </c>
      <c r="E39" s="2"/>
      <c r="F39" s="2"/>
      <c r="G39" s="2"/>
    </row>
    <row r="40" spans="1:7" x14ac:dyDescent="0.3">
      <c r="A40" s="17"/>
      <c r="B40" s="10"/>
      <c r="C40" s="17"/>
      <c r="D40" s="12" t="e">
        <f>VLOOKUP(PEDIDOS!B40:B166,DATOS!$A$2:B526,2,TRUE)</f>
        <v>#N/A</v>
      </c>
      <c r="E40" s="2"/>
      <c r="F40" s="2"/>
      <c r="G40" s="2"/>
    </row>
    <row r="41" spans="1:7" x14ac:dyDescent="0.3">
      <c r="A41" s="17"/>
      <c r="B41" s="10"/>
      <c r="C41" s="17"/>
      <c r="D41" s="12" t="e">
        <f>VLOOKUP(PEDIDOS!B41:B167,DATOS!$A$2:B527,2,TRUE)</f>
        <v>#N/A</v>
      </c>
      <c r="E41" s="2"/>
      <c r="F41" s="2"/>
      <c r="G41" s="2"/>
    </row>
    <row r="42" spans="1:7" x14ac:dyDescent="0.3">
      <c r="A42" s="17"/>
      <c r="B42" s="10"/>
      <c r="C42" s="17"/>
      <c r="D42" s="12" t="e">
        <f>VLOOKUP(PEDIDOS!B42:B168,DATOS!$A$2:B528,3,TRUE)</f>
        <v>#N/A</v>
      </c>
      <c r="E42" s="2"/>
      <c r="F42" s="2"/>
      <c r="G42" s="2"/>
    </row>
    <row r="43" spans="1:7" x14ac:dyDescent="0.3">
      <c r="A43" s="17"/>
      <c r="B43" s="10"/>
      <c r="C43" s="17"/>
      <c r="D43" s="12" t="e">
        <f>VLOOKUP(PEDIDOS!B43:B169,DATOS!$A$2:B529,3,TRUE)</f>
        <v>#N/A</v>
      </c>
      <c r="E43" s="2"/>
      <c r="F43" s="2"/>
      <c r="G43" s="2"/>
    </row>
    <row r="44" spans="1:7" x14ac:dyDescent="0.3">
      <c r="A44" s="17"/>
      <c r="B44" s="10"/>
      <c r="C44" s="17"/>
      <c r="D44" s="12" t="e">
        <f>VLOOKUP(PEDIDOS!B44:B170,DATOS!$A$2:B530,3,TRUE)</f>
        <v>#N/A</v>
      </c>
      <c r="E44" s="2"/>
      <c r="F44" s="2"/>
      <c r="G44" s="2"/>
    </row>
    <row r="45" spans="1:7" x14ac:dyDescent="0.3">
      <c r="A45" s="17"/>
      <c r="B45" s="10"/>
      <c r="C45" s="17"/>
      <c r="D45" s="12" t="e">
        <f>VLOOKUP(PEDIDOS!B45:B171,DATOS!$A$2:B531,3,TRUE)</f>
        <v>#N/A</v>
      </c>
      <c r="E45" s="2"/>
      <c r="F45" s="2"/>
      <c r="G45" s="2"/>
    </row>
    <row r="46" spans="1:7" x14ac:dyDescent="0.3">
      <c r="A46" s="17"/>
      <c r="B46" s="10"/>
      <c r="C46" s="17"/>
      <c r="D46" s="12" t="e">
        <f>VLOOKUP(PEDIDOS!B46:B172,DATOS!$A$2:B532,3,TRUE)</f>
        <v>#N/A</v>
      </c>
      <c r="E46" s="2"/>
      <c r="F46" s="2"/>
      <c r="G46" s="2"/>
    </row>
    <row r="47" spans="1:7" x14ac:dyDescent="0.3">
      <c r="A47" s="17"/>
      <c r="B47" s="10"/>
      <c r="C47" s="17"/>
      <c r="D47" s="12" t="e">
        <f>VLOOKUP(PEDIDOS!B47:B173,DATOS!$A$2:B533,3,TRUE)</f>
        <v>#N/A</v>
      </c>
      <c r="E47" s="2"/>
      <c r="F47" s="2"/>
      <c r="G47" s="2"/>
    </row>
    <row r="48" spans="1:7" x14ac:dyDescent="0.3">
      <c r="A48" s="17"/>
      <c r="B48" s="10"/>
      <c r="C48" s="17"/>
      <c r="D48" s="12" t="e">
        <f>VLOOKUP(PEDIDOS!B48:B174,DATOS!$A$2:B534,3,TRUE)</f>
        <v>#N/A</v>
      </c>
      <c r="E48" s="2"/>
      <c r="F48" s="2"/>
      <c r="G48" s="2"/>
    </row>
    <row r="49" spans="1:7" x14ac:dyDescent="0.3">
      <c r="A49" s="17"/>
      <c r="B49" s="10"/>
      <c r="C49" s="17"/>
      <c r="D49" s="12" t="e">
        <f>VLOOKUP(PEDIDOS!B49:B175,DATOS!$A$2:B535,3,TRUE)</f>
        <v>#N/A</v>
      </c>
      <c r="E49" s="2"/>
      <c r="F49" s="2"/>
      <c r="G49" s="2"/>
    </row>
    <row r="50" spans="1:7" x14ac:dyDescent="0.3">
      <c r="A50" s="13"/>
      <c r="B50" s="1"/>
      <c r="C50" s="13"/>
      <c r="D50" s="12" t="e">
        <f>VLOOKUP(PEDIDOS!B50:B176,DATOS!$A$2:B536,3,TRUE)</f>
        <v>#N/A</v>
      </c>
      <c r="E50" s="2"/>
      <c r="F50" s="2"/>
      <c r="G50" s="2"/>
    </row>
    <row r="51" spans="1:7" x14ac:dyDescent="0.3">
      <c r="A51" s="13"/>
      <c r="B51" s="1"/>
      <c r="C51" s="13"/>
      <c r="D51" s="12" t="e">
        <f>VLOOKUP(PEDIDOS!B51:B177,DATOS!$A$2:B537,3,TRUE)</f>
        <v>#N/A</v>
      </c>
      <c r="E51" s="2"/>
      <c r="F51" s="2"/>
      <c r="G51" s="2"/>
    </row>
    <row r="52" spans="1:7" x14ac:dyDescent="0.3">
      <c r="A52" s="13"/>
      <c r="B52" s="4"/>
      <c r="C52" s="13"/>
      <c r="D52" s="12" t="e">
        <f>VLOOKUP(PEDIDOS!B52:B178,DATOS!$A$2:B538,3,TRUE)</f>
        <v>#N/A</v>
      </c>
      <c r="E52" s="2"/>
      <c r="F52" s="2"/>
      <c r="G52" s="2"/>
    </row>
    <row r="53" spans="1:7" x14ac:dyDescent="0.3">
      <c r="A53" s="13"/>
      <c r="B53" s="1"/>
      <c r="C53" s="13"/>
      <c r="D53" s="12" t="e">
        <f>VLOOKUP(PEDIDOS!B53:B179,DATOS!$A$2:B539,3,TRUE)</f>
        <v>#N/A</v>
      </c>
      <c r="E53" s="2"/>
      <c r="F53" s="2"/>
      <c r="G53" s="2"/>
    </row>
    <row r="54" spans="1:7" x14ac:dyDescent="0.3">
      <c r="A54" s="13"/>
      <c r="B54" s="1"/>
      <c r="C54" s="13"/>
      <c r="D54" s="12" t="e">
        <f>VLOOKUP(PEDIDOS!B54:B180,DATOS!$A$2:B540,3,TRUE)</f>
        <v>#N/A</v>
      </c>
      <c r="E54" s="2"/>
      <c r="F54" s="2"/>
      <c r="G54" s="2"/>
    </row>
    <row r="55" spans="1:7" x14ac:dyDescent="0.3">
      <c r="A55" s="13"/>
      <c r="B55" s="1"/>
      <c r="C55" s="13"/>
      <c r="D55" s="12" t="e">
        <f>VLOOKUP(PEDIDOS!B55:B181,DATOS!$A$2:B541,3,TRUE)</f>
        <v>#N/A</v>
      </c>
      <c r="E55" s="2"/>
      <c r="F55" s="2"/>
      <c r="G55" s="2"/>
    </row>
    <row r="56" spans="1:7" x14ac:dyDescent="0.3">
      <c r="A56" s="13"/>
      <c r="B56" s="1"/>
      <c r="C56" s="13"/>
      <c r="D56" s="12" t="e">
        <f>VLOOKUP(PEDIDOS!B56:B182,DATOS!$A$2:B542,3,TRUE)</f>
        <v>#N/A</v>
      </c>
      <c r="E56" s="2"/>
      <c r="F56" s="2"/>
      <c r="G56" s="2"/>
    </row>
    <row r="57" spans="1:7" x14ac:dyDescent="0.3">
      <c r="A57" s="13"/>
      <c r="B57" s="1"/>
      <c r="C57" s="13"/>
      <c r="D57" s="12" t="e">
        <f>VLOOKUP(PEDIDOS!B57:B183,DATOS!$A$2:B543,3,TRUE)</f>
        <v>#N/A</v>
      </c>
      <c r="E57" s="2"/>
      <c r="F57" s="2"/>
      <c r="G57" s="2"/>
    </row>
    <row r="58" spans="1:7" x14ac:dyDescent="0.3">
      <c r="A58" s="13"/>
      <c r="B58" s="1"/>
      <c r="C58" s="13"/>
      <c r="D58" s="12" t="e">
        <f>VLOOKUP(PEDIDOS!B58:B184,DATOS!$A$2:B544,3,TRUE)</f>
        <v>#N/A</v>
      </c>
      <c r="E58" s="2"/>
      <c r="F58" s="2"/>
      <c r="G58" s="2"/>
    </row>
    <row r="59" spans="1:7" x14ac:dyDescent="0.3">
      <c r="A59" s="13"/>
      <c r="B59" s="1"/>
      <c r="C59" s="13"/>
      <c r="D59" s="12" t="e">
        <f>VLOOKUP(PEDIDOS!B59:B185,DATOS!$A$2:B545,3,TRUE)</f>
        <v>#N/A</v>
      </c>
      <c r="E59" s="2"/>
      <c r="F59" s="2"/>
      <c r="G59" s="2"/>
    </row>
    <row r="60" spans="1:7" x14ac:dyDescent="0.3">
      <c r="A60" s="13"/>
      <c r="B60" s="1"/>
      <c r="C60" s="13"/>
      <c r="D60" s="12" t="e">
        <f>VLOOKUP(PEDIDOS!B60:B186,DATOS!$A$2:B546,3,TRUE)</f>
        <v>#N/A</v>
      </c>
      <c r="E60" s="2"/>
      <c r="F60" s="2"/>
      <c r="G60" s="2"/>
    </row>
    <row r="61" spans="1:7" x14ac:dyDescent="0.3">
      <c r="A61" s="13"/>
      <c r="B61" s="1"/>
      <c r="C61" s="13"/>
      <c r="D61" s="12" t="e">
        <f>VLOOKUP(PEDIDOS!B61:B187,DATOS!$A$2:B547,3,TRUE)</f>
        <v>#N/A</v>
      </c>
      <c r="E61" s="2"/>
      <c r="F61" s="2"/>
      <c r="G61" s="2"/>
    </row>
    <row r="62" spans="1:7" x14ac:dyDescent="0.3">
      <c r="A62" s="13"/>
      <c r="B62" s="1"/>
      <c r="C62" s="13"/>
      <c r="D62" s="12" t="e">
        <f>VLOOKUP(PEDIDOS!B62:B188,DATOS!$A$2:B548,3,TRUE)</f>
        <v>#N/A</v>
      </c>
      <c r="E62" s="2"/>
      <c r="F62" s="2"/>
      <c r="G62" s="2"/>
    </row>
    <row r="63" spans="1:7" x14ac:dyDescent="0.3">
      <c r="A63" s="13"/>
      <c r="B63" s="1"/>
      <c r="C63" s="13"/>
      <c r="D63" s="12" t="e">
        <f>VLOOKUP(PEDIDOS!B63:B189,DATOS!$A$2:B549,3,TRUE)</f>
        <v>#N/A</v>
      </c>
      <c r="E63" s="2"/>
      <c r="F63" s="2"/>
      <c r="G63" s="2"/>
    </row>
    <row r="64" spans="1:7" x14ac:dyDescent="0.3">
      <c r="A64" s="13"/>
      <c r="B64" s="1"/>
      <c r="C64" s="13"/>
      <c r="D64" s="12" t="e">
        <f>VLOOKUP(PEDIDOS!B64:B190,DATOS!$A$2:B550,3,TRUE)</f>
        <v>#N/A</v>
      </c>
      <c r="E64" s="2"/>
      <c r="F64" s="2"/>
      <c r="G64" s="2"/>
    </row>
    <row r="65" spans="1:7" x14ac:dyDescent="0.3">
      <c r="A65" s="13"/>
      <c r="B65" s="1"/>
      <c r="C65" s="13"/>
      <c r="D65" s="12" t="e">
        <f>VLOOKUP(PEDIDOS!B65:B191,DATOS!$A$2:B551,3,TRUE)</f>
        <v>#N/A</v>
      </c>
      <c r="E65" s="2"/>
      <c r="F65" s="2"/>
      <c r="G65" s="2"/>
    </row>
    <row r="66" spans="1:7" x14ac:dyDescent="0.3">
      <c r="A66" s="19"/>
      <c r="B66" s="1"/>
      <c r="C66" s="19"/>
      <c r="D66" s="12" t="e">
        <f>VLOOKUP(PEDIDOS!B66:B192,DATOS!$A$2:B552,3,TRUE)</f>
        <v>#N/A</v>
      </c>
      <c r="E66" s="2"/>
      <c r="F66" s="2"/>
      <c r="G66" s="2"/>
    </row>
    <row r="67" spans="1:7" x14ac:dyDescent="0.3">
      <c r="A67" s="19"/>
      <c r="B67" s="1"/>
      <c r="C67" s="19"/>
      <c r="D67" s="12" t="e">
        <f>VLOOKUP(PEDIDOS!B67:B193,DATOS!$A$2:B553,3,TRUE)</f>
        <v>#N/A</v>
      </c>
      <c r="E67" s="2"/>
      <c r="F67" s="2"/>
      <c r="G67" s="2"/>
    </row>
    <row r="68" spans="1:7" x14ac:dyDescent="0.3">
      <c r="A68" s="19"/>
      <c r="B68" s="1"/>
      <c r="C68" s="19"/>
      <c r="D68" s="12" t="e">
        <f>VLOOKUP(PEDIDOS!B68:B194,DATOS!$A$2:B554,3,TRUE)</f>
        <v>#N/A</v>
      </c>
      <c r="E68" s="2"/>
      <c r="F68" s="2"/>
      <c r="G68" s="2"/>
    </row>
    <row r="69" spans="1:7" x14ac:dyDescent="0.3">
      <c r="A69" s="19"/>
      <c r="B69" s="1"/>
      <c r="C69" s="19"/>
      <c r="D69" s="12" t="e">
        <f>VLOOKUP(PEDIDOS!B69:B195,DATOS!$A$2:B555,3,TRUE)</f>
        <v>#N/A</v>
      </c>
      <c r="E69" s="2"/>
      <c r="F69" s="2"/>
      <c r="G69" s="2"/>
    </row>
    <row r="70" spans="1:7" x14ac:dyDescent="0.3">
      <c r="A70" s="19"/>
      <c r="B70" s="1"/>
      <c r="C70" s="19"/>
      <c r="D70" s="12" t="e">
        <f>VLOOKUP(PEDIDOS!B70:B196,DATOS!$A$2:B556,3,TRUE)</f>
        <v>#N/A</v>
      </c>
      <c r="E70" s="2"/>
      <c r="F70" s="2"/>
      <c r="G70" s="2"/>
    </row>
    <row r="71" spans="1:7" x14ac:dyDescent="0.3">
      <c r="A71" s="19"/>
      <c r="B71" s="1"/>
      <c r="C71" s="19"/>
      <c r="D71" s="12" t="e">
        <f>VLOOKUP(PEDIDOS!B71:B197,DATOS!$A$2:B557,3,TRUE)</f>
        <v>#N/A</v>
      </c>
      <c r="E71" s="2"/>
      <c r="F71" s="2"/>
      <c r="G71" s="2"/>
    </row>
    <row r="72" spans="1:7" x14ac:dyDescent="0.3">
      <c r="A72" s="19"/>
      <c r="B72" s="1"/>
      <c r="C72" s="19"/>
      <c r="D72" s="12" t="e">
        <f>VLOOKUP(PEDIDOS!B72:B198,DATOS!$A$2:B558,3,TRUE)</f>
        <v>#N/A</v>
      </c>
      <c r="E72" s="2"/>
      <c r="F72" s="2"/>
      <c r="G72" s="2"/>
    </row>
    <row r="73" spans="1:7" x14ac:dyDescent="0.3">
      <c r="A73" s="19"/>
      <c r="B73" s="1"/>
      <c r="C73" s="19"/>
      <c r="D73" s="12" t="e">
        <f>VLOOKUP(PEDIDOS!B73:B199,DATOS!$A$2:B559,3,TRUE)</f>
        <v>#N/A</v>
      </c>
      <c r="E73" s="2"/>
      <c r="F73" s="2"/>
      <c r="G73" s="2"/>
    </row>
    <row r="74" spans="1:7" x14ac:dyDescent="0.3">
      <c r="A74" s="19"/>
      <c r="B74" s="1"/>
      <c r="C74" s="19"/>
      <c r="D74" s="12" t="e">
        <f>VLOOKUP(PEDIDOS!B74:B200,DATOS!$A$2:B560,3,TRUE)</f>
        <v>#N/A</v>
      </c>
      <c r="E74" s="2"/>
      <c r="F74" s="2"/>
      <c r="G74" s="2"/>
    </row>
    <row r="75" spans="1:7" x14ac:dyDescent="0.3">
      <c r="A75" s="19"/>
      <c r="B75" s="1"/>
      <c r="C75" s="19"/>
      <c r="D75" s="12" t="e">
        <f>VLOOKUP(PEDIDOS!B75:B201,DATOS!$A$2:B561,3,TRUE)</f>
        <v>#N/A</v>
      </c>
      <c r="E75" s="2"/>
      <c r="F75" s="2"/>
      <c r="G75" s="2"/>
    </row>
    <row r="76" spans="1:7" x14ac:dyDescent="0.3">
      <c r="A76" s="19"/>
      <c r="B76" s="1"/>
      <c r="C76" s="19"/>
      <c r="D76" s="12" t="e">
        <f>VLOOKUP(PEDIDOS!B76:B202,DATOS!$A$2:B562,3,TRUE)</f>
        <v>#N/A</v>
      </c>
      <c r="E76" s="2"/>
      <c r="F76" s="2"/>
      <c r="G76" s="2"/>
    </row>
    <row r="77" spans="1:7" x14ac:dyDescent="0.3">
      <c r="A77" s="19"/>
      <c r="B77" s="1"/>
      <c r="C77" s="19"/>
      <c r="D77" s="12" t="e">
        <f>VLOOKUP(PEDIDOS!B77:B203,DATOS!$A$2:B563,2,TRUE)</f>
        <v>#N/A</v>
      </c>
      <c r="E77" s="2"/>
      <c r="F77" s="2"/>
      <c r="G77" s="2"/>
    </row>
    <row r="78" spans="1:7" x14ac:dyDescent="0.3">
      <c r="A78" s="19"/>
      <c r="B78" s="1"/>
      <c r="C78" s="19"/>
      <c r="D78" s="12" t="e">
        <f>VLOOKUP(PEDIDOS!B78:B204,DATOS!$A$2:B564,2,TRUE)</f>
        <v>#N/A</v>
      </c>
      <c r="E78" s="2"/>
      <c r="F78" s="2"/>
      <c r="G78" s="2"/>
    </row>
    <row r="79" spans="1:7" x14ac:dyDescent="0.3">
      <c r="A79" s="19"/>
      <c r="B79" s="1"/>
      <c r="C79" s="19"/>
      <c r="D79" s="12" t="e">
        <f>VLOOKUP(PEDIDOS!B79:B205,DATOS!$A$2:B565,2,TRUE)</f>
        <v>#N/A</v>
      </c>
      <c r="E79" s="2"/>
      <c r="F79" s="2"/>
      <c r="G79" s="2"/>
    </row>
    <row r="80" spans="1:7" x14ac:dyDescent="0.3">
      <c r="A80" s="19"/>
      <c r="B80" s="1"/>
      <c r="C80" s="19"/>
      <c r="D80" s="12" t="e">
        <f>VLOOKUP(PEDIDOS!B80:B206,DATOS!$A$2:B566,2,TRUE)</f>
        <v>#N/A</v>
      </c>
      <c r="E80" s="2"/>
      <c r="F80" s="2"/>
      <c r="G80" s="2"/>
    </row>
    <row r="81" spans="1:7" x14ac:dyDescent="0.3">
      <c r="A81" s="19"/>
      <c r="B81" s="1"/>
      <c r="C81" s="19"/>
      <c r="D81" s="12" t="e">
        <f>VLOOKUP(PEDIDOS!B81:B207,DATOS!$A$2:B567,2,TRUE)</f>
        <v>#N/A</v>
      </c>
      <c r="E81" s="2"/>
      <c r="F81" s="2"/>
      <c r="G81" s="2"/>
    </row>
    <row r="82" spans="1:7" x14ac:dyDescent="0.3">
      <c r="A82" s="15"/>
      <c r="B82" s="1"/>
      <c r="C82" s="15"/>
      <c r="D82" s="12" t="e">
        <f>VLOOKUP(PEDIDOS!B82:B208,DATOS!$A$2:B568,2,TRUE)</f>
        <v>#N/A</v>
      </c>
      <c r="E82" s="2"/>
      <c r="F82" s="2"/>
      <c r="G82" s="2"/>
    </row>
    <row r="83" spans="1:7" x14ac:dyDescent="0.3">
      <c r="A83" s="15"/>
      <c r="B83" s="1"/>
      <c r="C83" s="15"/>
      <c r="D83" s="12" t="e">
        <f>VLOOKUP(PEDIDOS!B83:B209,DATOS!$A$2:B569,2,TRUE)</f>
        <v>#N/A</v>
      </c>
      <c r="E83" s="2"/>
      <c r="F83" s="2"/>
      <c r="G83" s="2"/>
    </row>
    <row r="84" spans="1:7" x14ac:dyDescent="0.3">
      <c r="A84" s="15"/>
      <c r="B84" s="7"/>
      <c r="C84" s="15"/>
      <c r="D84" s="12" t="e">
        <f>VLOOKUP(PEDIDOS!B84:B210,DATOS!$A$2:B570,2,TRUE)</f>
        <v>#N/A</v>
      </c>
      <c r="E84" s="2"/>
      <c r="F84" s="2"/>
      <c r="G84" s="2"/>
    </row>
    <row r="85" spans="1:7" x14ac:dyDescent="0.3">
      <c r="A85" s="15"/>
      <c r="B85" s="10"/>
      <c r="C85" s="15"/>
      <c r="D85" s="12" t="e">
        <f>VLOOKUP(PEDIDOS!B85:B211,DATOS!$A$2:B571,2,TRUE)</f>
        <v>#N/A</v>
      </c>
      <c r="E85" s="2"/>
      <c r="F85" s="2"/>
      <c r="G85" s="2"/>
    </row>
    <row r="86" spans="1:7" x14ac:dyDescent="0.3">
      <c r="A86" s="15"/>
      <c r="B86" s="10"/>
      <c r="C86" s="15"/>
      <c r="D86" s="12" t="e">
        <f>VLOOKUP(PEDIDOS!B86:B212,DATOS!$A$2:B572,2,TRUE)</f>
        <v>#N/A</v>
      </c>
      <c r="E86" s="2"/>
      <c r="F86" s="2"/>
      <c r="G86" s="2"/>
    </row>
    <row r="87" spans="1:7" x14ac:dyDescent="0.3">
      <c r="A87" s="15"/>
      <c r="B87" s="10"/>
      <c r="C87" s="15"/>
      <c r="D87" s="12" t="e">
        <f>VLOOKUP(PEDIDOS!B87:B213,DATOS!$A$2:B573,2,TRUE)</f>
        <v>#N/A</v>
      </c>
      <c r="E87" s="2"/>
      <c r="F87" s="2"/>
      <c r="G87" s="2"/>
    </row>
    <row r="88" spans="1:7" x14ac:dyDescent="0.3">
      <c r="A88" s="15"/>
      <c r="B88" s="10"/>
      <c r="C88" s="15"/>
      <c r="D88" s="12" t="e">
        <f>VLOOKUP(PEDIDOS!B88:B214,DATOS!$A$2:B574,2,TRUE)</f>
        <v>#N/A</v>
      </c>
      <c r="E88" s="2"/>
      <c r="F88" s="2"/>
      <c r="G88" s="2"/>
    </row>
    <row r="89" spans="1:7" x14ac:dyDescent="0.3">
      <c r="A89" s="15"/>
      <c r="B89" s="10"/>
      <c r="C89" s="15"/>
      <c r="D89" s="12" t="e">
        <f>VLOOKUP(PEDIDOS!B89:B215,DATOS!$A$2:B575,2,TRUE)</f>
        <v>#N/A</v>
      </c>
      <c r="E89" s="2"/>
      <c r="F89" s="2"/>
      <c r="G89" s="2"/>
    </row>
    <row r="90" spans="1:7" x14ac:dyDescent="0.3">
      <c r="A90" s="15"/>
      <c r="B90" s="10"/>
      <c r="C90" s="15"/>
      <c r="D90" s="12" t="e">
        <f>VLOOKUP(PEDIDOS!B90:B216,DATOS!$A$2:B576,2,TRUE)</f>
        <v>#N/A</v>
      </c>
      <c r="E90" s="2"/>
      <c r="F90" s="2"/>
      <c r="G90" s="2"/>
    </row>
    <row r="91" spans="1:7" x14ac:dyDescent="0.3">
      <c r="A91" s="15"/>
      <c r="B91" s="10"/>
      <c r="C91" s="15"/>
      <c r="D91" s="12" t="e">
        <f>VLOOKUP(PEDIDOS!B91:B217,DATOS!$A$2:B577,2,TRUE)</f>
        <v>#N/A</v>
      </c>
      <c r="E91" s="2"/>
      <c r="F91" s="2"/>
      <c r="G91" s="2"/>
    </row>
    <row r="92" spans="1:7" x14ac:dyDescent="0.3">
      <c r="A92" s="15"/>
      <c r="B92" s="10"/>
      <c r="C92" s="15"/>
      <c r="D92" s="12" t="e">
        <f>VLOOKUP(PEDIDOS!B92:B218,DATOS!$A$2:B578,2,TRUE)</f>
        <v>#N/A</v>
      </c>
      <c r="E92" s="2"/>
      <c r="F92" s="2"/>
      <c r="G92" s="2"/>
    </row>
    <row r="93" spans="1:7" x14ac:dyDescent="0.3">
      <c r="A93" s="15"/>
      <c r="B93" s="10"/>
      <c r="C93" s="15"/>
      <c r="D93" s="12" t="e">
        <f>VLOOKUP(PEDIDOS!B93:B219,DATOS!$A$2:B579,0,TRUE)</f>
        <v>#N/A</v>
      </c>
      <c r="E93" s="2"/>
      <c r="F93" s="2"/>
      <c r="G93" s="2"/>
    </row>
    <row r="94" spans="1:7" x14ac:dyDescent="0.3">
      <c r="A94" s="15"/>
      <c r="B94" s="10"/>
      <c r="C94" s="15"/>
      <c r="D94" s="12" t="e">
        <f>VLOOKUP(PEDIDOS!B94:B220,DATOS!$A$2:B580,0,TRUE)</f>
        <v>#N/A</v>
      </c>
      <c r="E94" s="2"/>
      <c r="F94" s="2"/>
      <c r="G94" s="2"/>
    </row>
    <row r="95" spans="1:7" x14ac:dyDescent="0.3">
      <c r="A95" s="15"/>
      <c r="B95" s="10"/>
      <c r="C95" s="15"/>
      <c r="D95" s="12" t="e">
        <f>VLOOKUP(PEDIDOS!B95:B221,DATOS!$A$2:B581,0,TRUE)</f>
        <v>#N/A</v>
      </c>
      <c r="E95" s="2"/>
      <c r="F95" s="2"/>
      <c r="G95" s="2"/>
    </row>
    <row r="96" spans="1:7" x14ac:dyDescent="0.3">
      <c r="A96" s="15"/>
      <c r="B96" s="10"/>
      <c r="C96" s="15"/>
      <c r="D96" s="12" t="e">
        <f>VLOOKUP(PEDIDOS!B96:B222,DATOS!$A$2:B582,0,TRUE)</f>
        <v>#N/A</v>
      </c>
      <c r="E96" s="2"/>
      <c r="F96" s="2"/>
      <c r="G96" s="2"/>
    </row>
    <row r="97" spans="1:7" x14ac:dyDescent="0.3">
      <c r="A97" s="15"/>
      <c r="B97" s="10"/>
      <c r="C97" s="15"/>
      <c r="D97" s="12" t="e">
        <f>VLOOKUP(PEDIDOS!B97:B223,DATOS!$A$2:B583,0,TRUE)</f>
        <v>#N/A</v>
      </c>
      <c r="E97" s="2"/>
      <c r="F97" s="2"/>
      <c r="G97" s="2"/>
    </row>
    <row r="98" spans="1:7" x14ac:dyDescent="0.3">
      <c r="A98" s="18"/>
      <c r="B98" s="10"/>
      <c r="C98" s="18"/>
      <c r="D98" s="12" t="e">
        <f>VLOOKUP(PEDIDOS!B98:B224,DATOS!$A$2:B584,0,TRUE)</f>
        <v>#N/A</v>
      </c>
      <c r="E98" s="2"/>
      <c r="F98" s="2"/>
      <c r="G98" s="2"/>
    </row>
    <row r="99" spans="1:7" x14ac:dyDescent="0.3">
      <c r="A99" s="18"/>
      <c r="B99" s="10"/>
      <c r="C99" s="18"/>
      <c r="D99" s="12" t="e">
        <f>VLOOKUP(PEDIDOS!B99:B225,DATOS!$A$2:B585,0,TRUE)</f>
        <v>#N/A</v>
      </c>
      <c r="E99" s="2"/>
      <c r="F99" s="2"/>
      <c r="G99" s="2"/>
    </row>
    <row r="100" spans="1:7" x14ac:dyDescent="0.3">
      <c r="A100" s="18"/>
      <c r="B100" s="10"/>
      <c r="C100" s="18"/>
      <c r="D100" s="12" t="e">
        <f>VLOOKUP(PEDIDOS!B100:B226,DATOS!$A$2:B586,0,TRUE)</f>
        <v>#N/A</v>
      </c>
      <c r="E100" s="2"/>
      <c r="F100" s="2"/>
      <c r="G100" s="2"/>
    </row>
    <row r="101" spans="1:7" x14ac:dyDescent="0.3">
      <c r="A101" s="18"/>
      <c r="B101" s="10"/>
      <c r="C101" s="18"/>
      <c r="D101" s="12" t="e">
        <f>VLOOKUP(PEDIDOS!B101:B227,DATOS!$A$2:B587,0,TRUE)</f>
        <v>#N/A</v>
      </c>
      <c r="E101" s="2"/>
      <c r="F101" s="2"/>
      <c r="G101" s="2"/>
    </row>
    <row r="102" spans="1:7" x14ac:dyDescent="0.3">
      <c r="A102" s="18"/>
      <c r="B102" s="10"/>
      <c r="C102" s="18"/>
      <c r="D102" s="12" t="e">
        <f>VLOOKUP(PEDIDOS!B102:B228,DATOS!$A$2:B588,0,TRUE)</f>
        <v>#N/A</v>
      </c>
      <c r="E102" s="2"/>
      <c r="F102" s="2"/>
      <c r="G102" s="2"/>
    </row>
    <row r="103" spans="1:7" x14ac:dyDescent="0.3">
      <c r="A103" s="18"/>
      <c r="B103" s="10"/>
      <c r="C103" s="18"/>
      <c r="D103" s="12" t="e">
        <f>VLOOKUP(PEDIDOS!B103:B229,DATOS!$A$2:B589,0,TRUE)</f>
        <v>#N/A</v>
      </c>
      <c r="E103" s="2"/>
      <c r="F103" s="2"/>
      <c r="G103" s="2"/>
    </row>
    <row r="104" spans="1:7" x14ac:dyDescent="0.3">
      <c r="A104" s="18"/>
      <c r="B104" s="10"/>
      <c r="C104" s="18"/>
      <c r="D104" s="12" t="e">
        <f>VLOOKUP(PEDIDOS!B104:B230,DATOS!$A$2:B590,0,TRUE)</f>
        <v>#N/A</v>
      </c>
      <c r="E104" s="2"/>
      <c r="F104" s="2"/>
      <c r="G104" s="2"/>
    </row>
    <row r="105" spans="1:7" x14ac:dyDescent="0.3">
      <c r="A105" s="18"/>
      <c r="B105" s="10"/>
      <c r="C105" s="18"/>
      <c r="D105" s="12" t="e">
        <f>VLOOKUP(PEDIDOS!B105:B231,DATOS!$A$2:B591,0,TRUE)</f>
        <v>#N/A</v>
      </c>
      <c r="E105" s="2"/>
      <c r="F105" s="2"/>
      <c r="G105" s="2"/>
    </row>
    <row r="106" spans="1:7" x14ac:dyDescent="0.3">
      <c r="A106" s="18"/>
      <c r="B106" s="10"/>
      <c r="C106" s="18"/>
      <c r="D106" s="12" t="e">
        <f>VLOOKUP(PEDIDOS!B106:B232,DATOS!$A$2:B592,0,TRUE)</f>
        <v>#N/A</v>
      </c>
      <c r="E106" s="2"/>
      <c r="F106" s="2"/>
      <c r="G106" s="2"/>
    </row>
    <row r="107" spans="1:7" x14ac:dyDescent="0.3">
      <c r="A107" s="18"/>
      <c r="B107" s="10"/>
      <c r="C107" s="18"/>
      <c r="D107" s="12" t="e">
        <f>VLOOKUP(PEDIDOS!B107:B233,DATOS!$A$2:B593,0,TRUE)</f>
        <v>#N/A</v>
      </c>
      <c r="E107" s="2"/>
      <c r="F107" s="2"/>
      <c r="G107" s="2"/>
    </row>
    <row r="108" spans="1:7" x14ac:dyDescent="0.3">
      <c r="A108" s="18"/>
      <c r="B108" s="10"/>
      <c r="C108" s="18"/>
      <c r="D108" s="12" t="e">
        <f>VLOOKUP(PEDIDOS!B108:B234,DATOS!$A$2:B594,0,TRUE)</f>
        <v>#N/A</v>
      </c>
      <c r="E108" s="2"/>
      <c r="F108" s="2"/>
      <c r="G108" s="2"/>
    </row>
    <row r="109" spans="1:7" x14ac:dyDescent="0.3">
      <c r="A109" s="18"/>
      <c r="B109" s="10"/>
      <c r="C109" s="18"/>
      <c r="D109" s="12" t="e">
        <f>VLOOKUP(PEDIDOS!B109:B235,DATOS!$A$2:B595,0,TRUE)</f>
        <v>#N/A</v>
      </c>
      <c r="E109" s="2"/>
      <c r="F109" s="2"/>
      <c r="G109" s="2"/>
    </row>
    <row r="110" spans="1:7" x14ac:dyDescent="0.3">
      <c r="A110" s="18"/>
      <c r="B110" s="10"/>
      <c r="C110" s="18"/>
      <c r="D110" s="12" t="e">
        <f>VLOOKUP(PEDIDOS!B110:B236,DATOS!$A$2:B596,0,TRUE)</f>
        <v>#N/A</v>
      </c>
      <c r="E110" s="2"/>
      <c r="F110" s="2"/>
      <c r="G110" s="2"/>
    </row>
    <row r="111" spans="1:7" x14ac:dyDescent="0.3">
      <c r="A111" s="18"/>
      <c r="B111" s="10"/>
      <c r="C111" s="18"/>
      <c r="D111" s="12" t="e">
        <f>VLOOKUP(PEDIDOS!B111:B237,DATOS!$A$2:B597,0,TRUE)</f>
        <v>#N/A</v>
      </c>
      <c r="E111" s="2"/>
      <c r="F111" s="2"/>
      <c r="G111" s="2"/>
    </row>
    <row r="112" spans="1:7" x14ac:dyDescent="0.3">
      <c r="A112" s="18"/>
      <c r="B112" s="10"/>
      <c r="C112" s="18"/>
      <c r="D112" s="12" t="e">
        <f>VLOOKUP(PEDIDOS!B112:B238,DATOS!$A$2:B598,0,TRUE)</f>
        <v>#N/A</v>
      </c>
      <c r="E112" s="2"/>
      <c r="F112" s="2"/>
      <c r="G112" s="2"/>
    </row>
    <row r="113" spans="1:7" x14ac:dyDescent="0.3">
      <c r="A113" s="18"/>
      <c r="B113" s="10"/>
      <c r="C113" s="18"/>
      <c r="D113" s="12" t="e">
        <f>VLOOKUP(PEDIDOS!B113:B239,DATOS!$A$2:B599,0,TRUE)</f>
        <v>#N/A</v>
      </c>
      <c r="E113" s="2"/>
      <c r="F113" s="2"/>
      <c r="G113" s="2"/>
    </row>
    <row r="114" spans="1:7" x14ac:dyDescent="0.3">
      <c r="A114" s="18"/>
      <c r="B114" s="10"/>
      <c r="C114" s="18"/>
      <c r="D114" s="12" t="e">
        <f>VLOOKUP(PEDIDOS!B114:B240,DATOS!$A$2:B600,0,TRUE)</f>
        <v>#N/A</v>
      </c>
      <c r="E114" s="2"/>
      <c r="F114" s="2"/>
      <c r="G114" s="2"/>
    </row>
    <row r="115" spans="1:7" x14ac:dyDescent="0.3">
      <c r="A115" s="18"/>
      <c r="B115" s="10"/>
      <c r="C115" s="18"/>
      <c r="D115" s="12" t="e">
        <f>VLOOKUP(PEDIDOS!B115:B241,DATOS!$A$2:B601,0,TRUE)</f>
        <v>#N/A</v>
      </c>
      <c r="E115" s="2"/>
      <c r="F115" s="2"/>
      <c r="G115" s="2"/>
    </row>
    <row r="116" spans="1:7" x14ac:dyDescent="0.3">
      <c r="A116" s="18"/>
      <c r="B116" s="10"/>
      <c r="C116" s="18"/>
      <c r="D116" s="12" t="e">
        <f>VLOOKUP(PEDIDOS!B116:B242,DATOS!$A$2:B602,0,TRUE)</f>
        <v>#N/A</v>
      </c>
      <c r="E116" s="2"/>
      <c r="F116" s="2"/>
      <c r="G116" s="2"/>
    </row>
    <row r="117" spans="1:7" x14ac:dyDescent="0.3">
      <c r="A117" s="18"/>
      <c r="B117" s="10"/>
      <c r="C117" s="18"/>
      <c r="D117" s="12" t="e">
        <f>VLOOKUP(PEDIDOS!B117:B243,DATOS!$A$2:B603,0,TRUE)</f>
        <v>#N/A</v>
      </c>
      <c r="E117" s="2"/>
      <c r="F117" s="2"/>
      <c r="G117" s="2"/>
    </row>
    <row r="118" spans="1:7" x14ac:dyDescent="0.3">
      <c r="A118" s="18"/>
      <c r="B118" s="10"/>
      <c r="C118" s="18"/>
      <c r="D118" s="12" t="e">
        <f>VLOOKUP(PEDIDOS!B118:B244,DATOS!$A$2:B604,0,TRUE)</f>
        <v>#N/A</v>
      </c>
      <c r="E118" s="2"/>
      <c r="F118" s="2"/>
      <c r="G118" s="2"/>
    </row>
    <row r="119" spans="1:7" x14ac:dyDescent="0.3">
      <c r="A119" s="2"/>
      <c r="B119" s="10"/>
      <c r="C119" s="2"/>
      <c r="D119" s="12"/>
      <c r="E119" s="2"/>
      <c r="F119" s="2"/>
      <c r="G119" s="2"/>
    </row>
    <row r="120" spans="1:7" x14ac:dyDescent="0.3">
      <c r="A120" s="2"/>
      <c r="B120" s="10"/>
      <c r="C120" s="2"/>
      <c r="D120" s="12"/>
      <c r="E120" s="2"/>
      <c r="F120" s="2"/>
      <c r="G120" s="2"/>
    </row>
    <row r="121" spans="1:7" x14ac:dyDescent="0.3">
      <c r="A121" s="2"/>
      <c r="B121" s="10"/>
      <c r="C121" s="2"/>
      <c r="D121" s="12"/>
      <c r="E121" s="2"/>
      <c r="F121" s="2"/>
      <c r="G121" s="2"/>
    </row>
    <row r="122" spans="1:7" x14ac:dyDescent="0.3">
      <c r="A122" s="2"/>
      <c r="B122" s="10"/>
      <c r="C122" s="2"/>
      <c r="D122" s="12"/>
      <c r="E122" s="2"/>
      <c r="F122" s="2"/>
      <c r="G122" s="2"/>
    </row>
    <row r="123" spans="1:7" x14ac:dyDescent="0.3">
      <c r="A123" s="2"/>
      <c r="B123" s="10"/>
      <c r="C123" s="2"/>
      <c r="D123" s="12"/>
      <c r="E123" s="2"/>
      <c r="F123" s="2"/>
      <c r="G123" s="2"/>
    </row>
    <row r="124" spans="1:7" x14ac:dyDescent="0.3">
      <c r="A124" s="2"/>
      <c r="B124" s="10"/>
      <c r="C124" s="2"/>
      <c r="D124" s="12"/>
      <c r="E124" s="2"/>
      <c r="F124" s="2"/>
      <c r="G124" s="2"/>
    </row>
    <row r="125" spans="1:7" x14ac:dyDescent="0.3">
      <c r="A125" s="2"/>
      <c r="B125" s="10"/>
      <c r="C125" s="2"/>
      <c r="D125" s="12"/>
      <c r="E125" s="2"/>
      <c r="F125" s="2"/>
      <c r="G125" s="2"/>
    </row>
    <row r="126" spans="1:7" x14ac:dyDescent="0.3">
      <c r="A126" s="2"/>
      <c r="B126" s="10"/>
      <c r="C126" s="2"/>
      <c r="D126" s="12"/>
      <c r="E126" s="2"/>
      <c r="F126" s="2"/>
      <c r="G126" s="2"/>
    </row>
    <row r="127" spans="1:7" x14ac:dyDescent="0.3">
      <c r="A127" s="2"/>
      <c r="B127" s="10"/>
      <c r="C127" s="2"/>
      <c r="D127" s="12"/>
      <c r="E127" s="2"/>
      <c r="F127" s="2"/>
      <c r="G127" s="2"/>
    </row>
    <row r="128" spans="1:7" x14ac:dyDescent="0.3">
      <c r="A128" s="2"/>
      <c r="B128" s="10"/>
      <c r="C128" s="2"/>
      <c r="D128" s="12"/>
      <c r="E128" s="2"/>
      <c r="F128" s="2"/>
      <c r="G128" s="2"/>
    </row>
    <row r="129" spans="1:7" x14ac:dyDescent="0.3">
      <c r="A129" s="2"/>
      <c r="B129" s="10"/>
      <c r="C129" s="2"/>
      <c r="D129" s="12"/>
      <c r="E129" s="2"/>
      <c r="F129" s="2"/>
      <c r="G129" s="2"/>
    </row>
    <row r="130" spans="1:7" x14ac:dyDescent="0.3">
      <c r="A130" s="2"/>
      <c r="B130" s="10"/>
      <c r="C130" s="2"/>
      <c r="D130" s="12"/>
      <c r="E130" s="2"/>
      <c r="F130" s="2"/>
      <c r="G130" s="2"/>
    </row>
    <row r="131" spans="1:7" x14ac:dyDescent="0.3">
      <c r="A131" s="2"/>
      <c r="B131" s="1"/>
      <c r="C131" s="2"/>
      <c r="D131" s="12"/>
      <c r="E131" s="2"/>
      <c r="F131" s="2"/>
      <c r="G131" s="2"/>
    </row>
    <row r="132" spans="1:7" x14ac:dyDescent="0.3">
      <c r="A132" s="2"/>
      <c r="B132" s="1"/>
      <c r="C132" s="2"/>
      <c r="D132" s="12"/>
      <c r="E132" s="2"/>
      <c r="F132" s="2"/>
      <c r="G132" s="2"/>
    </row>
    <row r="133" spans="1:7" x14ac:dyDescent="0.3">
      <c r="A133" s="2"/>
      <c r="B133" s="7"/>
      <c r="C133" s="2"/>
      <c r="D133" s="12"/>
      <c r="E133" s="2"/>
      <c r="F133" s="2"/>
      <c r="G133" s="2"/>
    </row>
    <row r="134" spans="1:7" x14ac:dyDescent="0.3">
      <c r="A134" s="2"/>
      <c r="B134" s="7"/>
      <c r="C134" s="2"/>
      <c r="D134" s="12"/>
      <c r="E134" s="2"/>
      <c r="F134" s="2"/>
      <c r="G134" s="2"/>
    </row>
    <row r="135" spans="1:7" x14ac:dyDescent="0.3">
      <c r="A135" s="2"/>
      <c r="B135" s="7"/>
      <c r="C135" s="2"/>
      <c r="D135" s="12"/>
      <c r="E135" s="2"/>
      <c r="F135" s="2"/>
      <c r="G135" s="2"/>
    </row>
    <row r="136" spans="1:7" x14ac:dyDescent="0.3">
      <c r="A136" s="2"/>
      <c r="B136" s="7"/>
      <c r="C136" s="2"/>
      <c r="D136" s="12"/>
      <c r="E136" s="2"/>
      <c r="F136" s="2"/>
      <c r="G136" s="2"/>
    </row>
    <row r="137" spans="1:7" x14ac:dyDescent="0.3">
      <c r="A137" s="2"/>
      <c r="B137" s="7"/>
      <c r="C137" s="2"/>
      <c r="D137" s="12"/>
      <c r="E137" s="2"/>
      <c r="F137" s="2"/>
      <c r="G137" s="2"/>
    </row>
    <row r="138" spans="1:7" x14ac:dyDescent="0.3">
      <c r="A138" s="2"/>
      <c r="B138" s="7"/>
      <c r="C138" s="2"/>
      <c r="D138" s="12"/>
      <c r="E138" s="2"/>
      <c r="F138" s="2"/>
      <c r="G138" s="2"/>
    </row>
    <row r="139" spans="1:7" x14ac:dyDescent="0.3">
      <c r="A139" s="2"/>
      <c r="B139" s="7"/>
      <c r="C139" s="2"/>
      <c r="D139" s="12"/>
      <c r="E139" s="2"/>
      <c r="F139" s="2"/>
      <c r="G139" s="2"/>
    </row>
    <row r="140" spans="1:7" x14ac:dyDescent="0.3">
      <c r="A140" s="2"/>
      <c r="B140" s="7"/>
      <c r="C140" s="2"/>
      <c r="D140" s="12"/>
      <c r="E140" s="2"/>
      <c r="F140" s="2"/>
      <c r="G140" s="2"/>
    </row>
    <row r="141" spans="1:7" x14ac:dyDescent="0.3">
      <c r="A141" s="2"/>
      <c r="B141" s="7"/>
      <c r="C141" s="2"/>
      <c r="D141" s="12"/>
      <c r="E141" s="2"/>
      <c r="F141" s="2"/>
      <c r="G141" s="2"/>
    </row>
    <row r="142" spans="1:7" x14ac:dyDescent="0.3">
      <c r="A142" s="2"/>
      <c r="B142" s="7"/>
      <c r="C142" s="2"/>
      <c r="D142" s="12"/>
      <c r="E142" s="2"/>
      <c r="F142" s="2"/>
      <c r="G142" s="2"/>
    </row>
    <row r="143" spans="1:7" x14ac:dyDescent="0.3">
      <c r="A143" s="2"/>
      <c r="B143" s="7"/>
      <c r="C143" s="2"/>
      <c r="D143" s="12"/>
      <c r="E143" s="2"/>
      <c r="F143" s="2"/>
      <c r="G143" s="2"/>
    </row>
    <row r="144" spans="1:7" x14ac:dyDescent="0.3">
      <c r="A144" s="2"/>
      <c r="B144" s="7"/>
      <c r="C144" s="2"/>
      <c r="D144" s="12"/>
      <c r="E144" s="2"/>
      <c r="F144" s="2"/>
      <c r="G144" s="2"/>
    </row>
    <row r="145" spans="1:7" x14ac:dyDescent="0.3">
      <c r="A145" s="2"/>
      <c r="B145" s="7"/>
      <c r="C145" s="2"/>
      <c r="D145" s="12"/>
      <c r="E145" s="2"/>
      <c r="F145" s="2"/>
      <c r="G145" s="2"/>
    </row>
    <row r="146" spans="1:7" x14ac:dyDescent="0.3">
      <c r="A146" s="2"/>
      <c r="B146" s="7"/>
      <c r="C146" s="2"/>
      <c r="D146" s="12"/>
      <c r="E146" s="2"/>
      <c r="F146" s="2"/>
      <c r="G146" s="2"/>
    </row>
    <row r="147" spans="1:7" x14ac:dyDescent="0.3">
      <c r="A147" s="2"/>
      <c r="B147" s="7"/>
      <c r="C147" s="2"/>
      <c r="D147" s="12"/>
      <c r="E147" s="2"/>
      <c r="F147" s="2"/>
      <c r="G147" s="2"/>
    </row>
    <row r="148" spans="1:7" x14ac:dyDescent="0.3">
      <c r="A148" s="2"/>
      <c r="B148" s="7"/>
      <c r="C148" s="2"/>
      <c r="D148" s="12"/>
      <c r="E148" s="2"/>
      <c r="F148" s="2"/>
      <c r="G148" s="2"/>
    </row>
    <row r="149" spans="1:7" x14ac:dyDescent="0.3">
      <c r="A149" s="2"/>
      <c r="B149" s="7"/>
      <c r="C149" s="2"/>
      <c r="D149" s="12"/>
      <c r="E149" s="2"/>
      <c r="F149" s="2"/>
      <c r="G149" s="2"/>
    </row>
    <row r="150" spans="1:7" x14ac:dyDescent="0.3">
      <c r="A150" s="2"/>
      <c r="B150" s="7"/>
      <c r="C150" s="2"/>
      <c r="D150" s="12"/>
      <c r="E150" s="2"/>
      <c r="F150" s="2"/>
      <c r="G150" s="2"/>
    </row>
    <row r="151" spans="1:7" x14ac:dyDescent="0.3">
      <c r="A151" s="2"/>
      <c r="B151" s="7"/>
      <c r="C151" s="2"/>
      <c r="D151" s="12"/>
      <c r="E151" s="2"/>
      <c r="F151" s="2"/>
      <c r="G151" s="2"/>
    </row>
    <row r="152" spans="1:7" x14ac:dyDescent="0.3">
      <c r="A152" s="2"/>
      <c r="B152" s="7"/>
      <c r="C152" s="2"/>
      <c r="D152" s="12"/>
      <c r="E152" s="2"/>
      <c r="F152" s="2"/>
      <c r="G152" s="2"/>
    </row>
    <row r="153" spans="1:7" x14ac:dyDescent="0.3">
      <c r="A153" s="2"/>
      <c r="B153" s="7"/>
      <c r="C153" s="2"/>
      <c r="D153" s="12"/>
      <c r="E153" s="2"/>
      <c r="F153" s="2"/>
      <c r="G153" s="2"/>
    </row>
    <row r="154" spans="1:7" x14ac:dyDescent="0.3">
      <c r="A154" s="2"/>
      <c r="B154" s="7"/>
      <c r="C154" s="2"/>
      <c r="D154" s="12"/>
      <c r="E154" s="2"/>
      <c r="F154" s="2"/>
      <c r="G154" s="2"/>
    </row>
    <row r="155" spans="1:7" x14ac:dyDescent="0.3">
      <c r="A155" s="2"/>
      <c r="B155" s="7"/>
      <c r="C155" s="2"/>
      <c r="D155" s="12"/>
      <c r="E155" s="2"/>
      <c r="F155" s="2"/>
      <c r="G155" s="2"/>
    </row>
    <row r="156" spans="1:7" x14ac:dyDescent="0.3">
      <c r="A156" s="2"/>
      <c r="B156" s="7"/>
      <c r="C156" s="2"/>
      <c r="D156" s="12"/>
      <c r="E156" s="2"/>
      <c r="F156" s="2"/>
      <c r="G156" s="2"/>
    </row>
    <row r="157" spans="1:7" x14ac:dyDescent="0.3">
      <c r="A157" s="2"/>
      <c r="B157" s="7"/>
      <c r="C157" s="2"/>
      <c r="D157" s="12"/>
      <c r="E157" s="2"/>
      <c r="F157" s="2"/>
      <c r="G157" s="2"/>
    </row>
    <row r="158" spans="1:7" x14ac:dyDescent="0.3">
      <c r="A158" s="2"/>
      <c r="B158" s="7"/>
      <c r="C158" s="2"/>
      <c r="D158" s="12"/>
      <c r="E158" s="2"/>
      <c r="F158" s="2"/>
      <c r="G158" s="2"/>
    </row>
    <row r="159" spans="1:7" x14ac:dyDescent="0.3">
      <c r="A159" s="2"/>
      <c r="B159" s="7"/>
      <c r="C159" s="2"/>
      <c r="D159" s="12"/>
      <c r="E159" s="2"/>
      <c r="F159" s="2"/>
      <c r="G159" s="2"/>
    </row>
    <row r="160" spans="1:7" x14ac:dyDescent="0.3">
      <c r="A160" s="2"/>
      <c r="B160" s="7"/>
      <c r="C160" s="2"/>
      <c r="D160" s="12"/>
      <c r="E160" s="2"/>
      <c r="F160" s="2"/>
      <c r="G160" s="2"/>
    </row>
    <row r="161" spans="1:7" x14ac:dyDescent="0.3">
      <c r="A161" s="2"/>
      <c r="B161" s="7"/>
      <c r="C161" s="2"/>
      <c r="D161" s="12"/>
      <c r="E161" s="2"/>
      <c r="F161" s="2"/>
      <c r="G161" s="2"/>
    </row>
    <row r="162" spans="1:7" x14ac:dyDescent="0.3">
      <c r="A162" s="2"/>
      <c r="B162" s="7"/>
      <c r="C162" s="2"/>
      <c r="D162" s="12"/>
      <c r="E162" s="2"/>
      <c r="F162" s="2"/>
      <c r="G162" s="2"/>
    </row>
    <row r="163" spans="1:7" x14ac:dyDescent="0.3">
      <c r="B163" s="7"/>
      <c r="D163" s="12"/>
    </row>
    <row r="164" spans="1:7" x14ac:dyDescent="0.3">
      <c r="B164" s="7"/>
      <c r="D164" s="12"/>
    </row>
    <row r="165" spans="1:7" x14ac:dyDescent="0.3">
      <c r="B165" s="7"/>
      <c r="D165" s="12"/>
    </row>
    <row r="166" spans="1:7" x14ac:dyDescent="0.3">
      <c r="B166" s="7"/>
      <c r="D166" s="12"/>
    </row>
    <row r="167" spans="1:7" x14ac:dyDescent="0.3">
      <c r="B167" s="7"/>
      <c r="D167" s="12"/>
    </row>
    <row r="168" spans="1:7" x14ac:dyDescent="0.3">
      <c r="B168" s="7"/>
      <c r="D168" s="12"/>
    </row>
    <row r="169" spans="1:7" x14ac:dyDescent="0.3">
      <c r="B169" s="7"/>
      <c r="D169" s="12"/>
    </row>
    <row r="170" spans="1:7" x14ac:dyDescent="0.3">
      <c r="B170" s="7"/>
      <c r="D170" s="12"/>
    </row>
    <row r="171" spans="1:7" x14ac:dyDescent="0.3">
      <c r="B171" s="7"/>
      <c r="D171" s="12"/>
    </row>
    <row r="172" spans="1:7" x14ac:dyDescent="0.3">
      <c r="B172" s="7"/>
      <c r="D172" s="12"/>
    </row>
    <row r="173" spans="1:7" x14ac:dyDescent="0.3">
      <c r="B173" s="7"/>
      <c r="D173" s="12"/>
    </row>
    <row r="174" spans="1:7" x14ac:dyDescent="0.3">
      <c r="B174" s="7"/>
      <c r="D174" s="12"/>
    </row>
    <row r="175" spans="1:7" x14ac:dyDescent="0.3">
      <c r="B175" s="7"/>
      <c r="D175" s="12"/>
    </row>
    <row r="176" spans="1:7" x14ac:dyDescent="0.3">
      <c r="B176" s="7"/>
      <c r="D176" s="12"/>
    </row>
    <row r="177" spans="2:4" x14ac:dyDescent="0.3">
      <c r="B177" s="7"/>
      <c r="D177" s="12"/>
    </row>
    <row r="178" spans="2:4" x14ac:dyDescent="0.3">
      <c r="B178" s="7"/>
      <c r="D178" s="12"/>
    </row>
    <row r="179" spans="2:4" x14ac:dyDescent="0.3">
      <c r="B179" s="7"/>
      <c r="D179" s="12"/>
    </row>
    <row r="180" spans="2:4" x14ac:dyDescent="0.3">
      <c r="B180" s="7"/>
      <c r="D180" s="12"/>
    </row>
    <row r="181" spans="2:4" x14ac:dyDescent="0.3">
      <c r="B181" s="7"/>
      <c r="D181" s="12"/>
    </row>
    <row r="182" spans="2:4" x14ac:dyDescent="0.3">
      <c r="B182" s="7"/>
      <c r="D182" s="12"/>
    </row>
    <row r="183" spans="2:4" x14ac:dyDescent="0.3">
      <c r="B183" s="7"/>
      <c r="D183" s="12"/>
    </row>
    <row r="184" spans="2:4" x14ac:dyDescent="0.3">
      <c r="B184" s="7"/>
      <c r="D184" s="12"/>
    </row>
    <row r="185" spans="2:4" x14ac:dyDescent="0.3">
      <c r="B185" s="7"/>
      <c r="D185" s="12"/>
    </row>
    <row r="186" spans="2:4" x14ac:dyDescent="0.3">
      <c r="B186" s="7"/>
      <c r="D186" s="12"/>
    </row>
    <row r="187" spans="2:4" x14ac:dyDescent="0.3">
      <c r="B187" s="7"/>
      <c r="D187" s="12"/>
    </row>
    <row r="188" spans="2:4" x14ac:dyDescent="0.3">
      <c r="B188" s="7"/>
      <c r="D188" s="12"/>
    </row>
    <row r="189" spans="2:4" x14ac:dyDescent="0.3">
      <c r="B189" s="7"/>
      <c r="D189" s="12"/>
    </row>
    <row r="190" spans="2:4" x14ac:dyDescent="0.3">
      <c r="B190" s="7"/>
      <c r="D190" s="12"/>
    </row>
    <row r="191" spans="2:4" x14ac:dyDescent="0.3">
      <c r="B191" s="7"/>
      <c r="D191" s="12"/>
    </row>
    <row r="192" spans="2:4" x14ac:dyDescent="0.3">
      <c r="B192" s="7"/>
      <c r="D192" s="12"/>
    </row>
    <row r="193" spans="2:4" x14ac:dyDescent="0.3">
      <c r="B193" s="7"/>
      <c r="D193" s="12"/>
    </row>
    <row r="194" spans="2:4" x14ac:dyDescent="0.3">
      <c r="B194" s="7"/>
      <c r="D194" s="12"/>
    </row>
    <row r="195" spans="2:4" x14ac:dyDescent="0.3">
      <c r="B195" s="7"/>
      <c r="D195" s="12"/>
    </row>
    <row r="196" spans="2:4" x14ac:dyDescent="0.3">
      <c r="B196" s="7"/>
      <c r="D196" s="12"/>
    </row>
    <row r="197" spans="2:4" x14ac:dyDescent="0.3">
      <c r="B197" s="7"/>
      <c r="D197" s="12"/>
    </row>
    <row r="198" spans="2:4" x14ac:dyDescent="0.3">
      <c r="B198" s="7"/>
      <c r="D198" s="12"/>
    </row>
    <row r="199" spans="2:4" x14ac:dyDescent="0.3">
      <c r="B199" s="7"/>
      <c r="D199" s="12"/>
    </row>
    <row r="200" spans="2:4" x14ac:dyDescent="0.3">
      <c r="B200" s="7"/>
      <c r="D200" s="12"/>
    </row>
    <row r="201" spans="2:4" x14ac:dyDescent="0.3">
      <c r="B201" s="7"/>
      <c r="D201" s="12"/>
    </row>
    <row r="202" spans="2:4" x14ac:dyDescent="0.3">
      <c r="B202" s="7"/>
      <c r="D202" s="12"/>
    </row>
    <row r="203" spans="2:4" x14ac:dyDescent="0.3">
      <c r="B203" s="7"/>
      <c r="D203" s="12"/>
    </row>
    <row r="204" spans="2:4" x14ac:dyDescent="0.3">
      <c r="B204" s="7"/>
      <c r="D204" s="12"/>
    </row>
    <row r="205" spans="2:4" x14ac:dyDescent="0.3">
      <c r="B205" s="7"/>
      <c r="D205" s="12"/>
    </row>
    <row r="206" spans="2:4" x14ac:dyDescent="0.3">
      <c r="B206" s="7"/>
      <c r="D206" s="12"/>
    </row>
    <row r="207" spans="2:4" x14ac:dyDescent="0.3">
      <c r="B207" s="7"/>
      <c r="D207" s="12"/>
    </row>
    <row r="208" spans="2:4" x14ac:dyDescent="0.3">
      <c r="B208" s="7"/>
      <c r="D208" s="12"/>
    </row>
    <row r="209" spans="2:4" x14ac:dyDescent="0.3">
      <c r="B209" s="7"/>
      <c r="D209" s="12"/>
    </row>
    <row r="210" spans="2:4" x14ac:dyDescent="0.3">
      <c r="B210" s="7"/>
      <c r="D210" s="12"/>
    </row>
    <row r="211" spans="2:4" x14ac:dyDescent="0.3">
      <c r="B211" s="7"/>
      <c r="D211" s="12"/>
    </row>
    <row r="212" spans="2:4" x14ac:dyDescent="0.3">
      <c r="B212" s="7"/>
      <c r="D212" s="12"/>
    </row>
    <row r="213" spans="2:4" x14ac:dyDescent="0.3">
      <c r="B213" s="7"/>
      <c r="D213" s="12"/>
    </row>
    <row r="214" spans="2:4" x14ac:dyDescent="0.3">
      <c r="B214" s="7"/>
      <c r="D214" s="12"/>
    </row>
    <row r="215" spans="2:4" x14ac:dyDescent="0.3">
      <c r="B215" s="7"/>
      <c r="D215" s="12"/>
    </row>
    <row r="216" spans="2:4" x14ac:dyDescent="0.3">
      <c r="B216" s="7"/>
      <c r="D216" s="12"/>
    </row>
    <row r="217" spans="2:4" x14ac:dyDescent="0.3">
      <c r="B217" s="7"/>
      <c r="D217" s="12"/>
    </row>
    <row r="218" spans="2:4" x14ac:dyDescent="0.3">
      <c r="B218" s="7"/>
      <c r="D218" s="12"/>
    </row>
    <row r="219" spans="2:4" x14ac:dyDescent="0.3">
      <c r="B219" s="7"/>
      <c r="D219" s="12"/>
    </row>
    <row r="220" spans="2:4" x14ac:dyDescent="0.3">
      <c r="B220" s="7"/>
      <c r="D220" s="12"/>
    </row>
    <row r="221" spans="2:4" x14ac:dyDescent="0.3">
      <c r="B221" s="7"/>
      <c r="D221" s="12"/>
    </row>
    <row r="222" spans="2:4" x14ac:dyDescent="0.3">
      <c r="B222" s="7"/>
      <c r="D222" s="12"/>
    </row>
    <row r="223" spans="2:4" x14ac:dyDescent="0.3">
      <c r="B223" s="7"/>
      <c r="D223" s="12"/>
    </row>
    <row r="224" spans="2:4" x14ac:dyDescent="0.3">
      <c r="B224" s="7"/>
      <c r="D224" s="12"/>
    </row>
    <row r="225" spans="2:4" x14ac:dyDescent="0.3">
      <c r="B225" s="7"/>
      <c r="D225" s="12"/>
    </row>
    <row r="226" spans="2:4" x14ac:dyDescent="0.3">
      <c r="B226" s="7"/>
      <c r="D226" s="12"/>
    </row>
    <row r="227" spans="2:4" x14ac:dyDescent="0.3">
      <c r="B227" s="7"/>
      <c r="D227" s="12"/>
    </row>
    <row r="228" spans="2:4" x14ac:dyDescent="0.3">
      <c r="B228" s="7"/>
      <c r="D228" s="12"/>
    </row>
    <row r="229" spans="2:4" x14ac:dyDescent="0.3">
      <c r="B229" s="7"/>
      <c r="D229" s="12"/>
    </row>
    <row r="230" spans="2:4" x14ac:dyDescent="0.3">
      <c r="B230" s="7"/>
      <c r="D230" s="12"/>
    </row>
    <row r="231" spans="2:4" x14ac:dyDescent="0.3">
      <c r="B231" s="7"/>
      <c r="D231" s="12"/>
    </row>
    <row r="232" spans="2:4" x14ac:dyDescent="0.3">
      <c r="B232" s="7"/>
      <c r="D232" s="12"/>
    </row>
    <row r="233" spans="2:4" x14ac:dyDescent="0.3">
      <c r="B233" s="7"/>
      <c r="D233" s="12"/>
    </row>
    <row r="234" spans="2:4" x14ac:dyDescent="0.3">
      <c r="B234" s="7"/>
      <c r="D234" s="12"/>
    </row>
    <row r="235" spans="2:4" x14ac:dyDescent="0.3">
      <c r="B235" s="7"/>
      <c r="D235" s="12"/>
    </row>
    <row r="236" spans="2:4" x14ac:dyDescent="0.3">
      <c r="B236" s="7"/>
      <c r="D236" s="12"/>
    </row>
    <row r="237" spans="2:4" x14ac:dyDescent="0.3">
      <c r="B237" s="7"/>
      <c r="D237" s="12"/>
    </row>
    <row r="238" spans="2:4" x14ac:dyDescent="0.3">
      <c r="B238" s="7"/>
      <c r="D238" s="12"/>
    </row>
    <row r="239" spans="2:4" x14ac:dyDescent="0.3">
      <c r="B239" s="7"/>
      <c r="D239" s="12"/>
    </row>
    <row r="240" spans="2:4" x14ac:dyDescent="0.3">
      <c r="B240" s="7"/>
      <c r="D240" s="12"/>
    </row>
    <row r="241" spans="2:4" x14ac:dyDescent="0.3">
      <c r="B241" s="7"/>
      <c r="D241" s="12"/>
    </row>
    <row r="242" spans="2:4" x14ac:dyDescent="0.3">
      <c r="B242" s="7"/>
      <c r="D242" s="12"/>
    </row>
    <row r="243" spans="2:4" x14ac:dyDescent="0.3">
      <c r="B243" s="7"/>
      <c r="D243" s="12"/>
    </row>
    <row r="244" spans="2:4" x14ac:dyDescent="0.3">
      <c r="B244" s="7"/>
      <c r="D244" s="12"/>
    </row>
    <row r="245" spans="2:4" x14ac:dyDescent="0.3">
      <c r="B245" s="7"/>
      <c r="D245" s="12"/>
    </row>
    <row r="246" spans="2:4" x14ac:dyDescent="0.3">
      <c r="B246" s="7"/>
      <c r="D246" s="12"/>
    </row>
    <row r="247" spans="2:4" x14ac:dyDescent="0.3">
      <c r="B247" s="7"/>
      <c r="D247" s="12"/>
    </row>
    <row r="248" spans="2:4" x14ac:dyDescent="0.3">
      <c r="B248" s="7"/>
      <c r="D248" s="12"/>
    </row>
    <row r="249" spans="2:4" x14ac:dyDescent="0.3">
      <c r="B249" s="7"/>
      <c r="D249" s="12"/>
    </row>
    <row r="250" spans="2:4" x14ac:dyDescent="0.3">
      <c r="B250" s="7"/>
      <c r="D250" s="12"/>
    </row>
    <row r="251" spans="2:4" x14ac:dyDescent="0.3">
      <c r="B251" s="7"/>
      <c r="D251" s="12"/>
    </row>
    <row r="252" spans="2:4" x14ac:dyDescent="0.3">
      <c r="B252" s="7"/>
      <c r="D252" s="12"/>
    </row>
    <row r="253" spans="2:4" x14ac:dyDescent="0.3">
      <c r="B253" s="7"/>
      <c r="D253" s="12"/>
    </row>
    <row r="254" spans="2:4" x14ac:dyDescent="0.3">
      <c r="B254" s="7"/>
      <c r="D254" s="12"/>
    </row>
    <row r="255" spans="2:4" x14ac:dyDescent="0.3">
      <c r="B255" s="7"/>
      <c r="D255" s="12"/>
    </row>
    <row r="256" spans="2:4" x14ac:dyDescent="0.3">
      <c r="B256" s="4"/>
      <c r="D256" s="12"/>
    </row>
    <row r="257" spans="2:4" x14ac:dyDescent="0.3">
      <c r="B257" s="7"/>
      <c r="D257" s="12"/>
    </row>
    <row r="258" spans="2:4" x14ac:dyDescent="0.3">
      <c r="B258" s="7"/>
      <c r="D258" s="12"/>
    </row>
    <row r="259" spans="2:4" x14ac:dyDescent="0.3">
      <c r="B259" s="7"/>
      <c r="D259" s="12"/>
    </row>
    <row r="260" spans="2:4" x14ac:dyDescent="0.3">
      <c r="B260" s="7"/>
      <c r="D260" s="12"/>
    </row>
    <row r="261" spans="2:4" x14ac:dyDescent="0.3">
      <c r="B261" s="7"/>
      <c r="D261" s="12"/>
    </row>
    <row r="262" spans="2:4" x14ac:dyDescent="0.3">
      <c r="B262" s="7"/>
      <c r="D262" s="12"/>
    </row>
    <row r="263" spans="2:4" x14ac:dyDescent="0.3">
      <c r="B263" s="7"/>
      <c r="D263" s="12"/>
    </row>
    <row r="264" spans="2:4" x14ac:dyDescent="0.3">
      <c r="B264" s="7"/>
      <c r="D264" s="12"/>
    </row>
    <row r="265" spans="2:4" x14ac:dyDescent="0.3">
      <c r="B265" s="7"/>
      <c r="D265" s="12"/>
    </row>
    <row r="266" spans="2:4" x14ac:dyDescent="0.3">
      <c r="B266" s="7"/>
      <c r="D266" s="12"/>
    </row>
    <row r="267" spans="2:4" x14ac:dyDescent="0.3">
      <c r="B267" s="7"/>
      <c r="D267" s="12"/>
    </row>
    <row r="268" spans="2:4" x14ac:dyDescent="0.3">
      <c r="B268" s="7"/>
      <c r="D268" s="12"/>
    </row>
    <row r="269" spans="2:4" x14ac:dyDescent="0.3">
      <c r="B269" s="7"/>
      <c r="D269" s="12"/>
    </row>
    <row r="270" spans="2:4" x14ac:dyDescent="0.3">
      <c r="B270" s="7"/>
      <c r="D270" s="12"/>
    </row>
    <row r="271" spans="2:4" x14ac:dyDescent="0.3">
      <c r="B271" s="7"/>
      <c r="D271" s="12"/>
    </row>
    <row r="272" spans="2:4" x14ac:dyDescent="0.3">
      <c r="B272" s="7"/>
      <c r="D272" s="12"/>
    </row>
    <row r="273" spans="2:4" x14ac:dyDescent="0.3">
      <c r="B273" s="7"/>
      <c r="D273" s="12"/>
    </row>
    <row r="274" spans="2:4" x14ac:dyDescent="0.3">
      <c r="B274" s="7"/>
      <c r="D274" s="12"/>
    </row>
    <row r="275" spans="2:4" x14ac:dyDescent="0.3">
      <c r="B275" s="7"/>
      <c r="D275" s="12"/>
    </row>
    <row r="276" spans="2:4" x14ac:dyDescent="0.3">
      <c r="B276" s="7"/>
      <c r="D276" s="12"/>
    </row>
    <row r="277" spans="2:4" x14ac:dyDescent="0.3">
      <c r="B277" s="7"/>
      <c r="D277" s="12"/>
    </row>
    <row r="278" spans="2:4" x14ac:dyDescent="0.3">
      <c r="B278" s="7"/>
      <c r="D278" s="12"/>
    </row>
    <row r="279" spans="2:4" x14ac:dyDescent="0.3">
      <c r="B279" s="7"/>
      <c r="D279" s="12"/>
    </row>
    <row r="280" spans="2:4" x14ac:dyDescent="0.3">
      <c r="B280" s="7"/>
      <c r="D280" s="12"/>
    </row>
    <row r="281" spans="2:4" x14ac:dyDescent="0.3">
      <c r="B281" s="7"/>
      <c r="D281" s="12"/>
    </row>
    <row r="282" spans="2:4" x14ac:dyDescent="0.3">
      <c r="B282" s="7"/>
      <c r="D282" s="12"/>
    </row>
    <row r="283" spans="2:4" x14ac:dyDescent="0.3">
      <c r="B283" s="7"/>
      <c r="D283" s="12"/>
    </row>
    <row r="284" spans="2:4" x14ac:dyDescent="0.3">
      <c r="B284" s="7"/>
      <c r="D284" s="12"/>
    </row>
    <row r="285" spans="2:4" x14ac:dyDescent="0.3">
      <c r="B285" s="7"/>
      <c r="D285" s="12"/>
    </row>
    <row r="286" spans="2:4" x14ac:dyDescent="0.3">
      <c r="B286" s="7"/>
      <c r="D286" s="12"/>
    </row>
    <row r="287" spans="2:4" x14ac:dyDescent="0.3">
      <c r="B287" s="7"/>
      <c r="D287" s="12"/>
    </row>
    <row r="288" spans="2:4" x14ac:dyDescent="0.3">
      <c r="B288" s="7"/>
      <c r="D288" s="12"/>
    </row>
    <row r="289" spans="2:4" x14ac:dyDescent="0.3">
      <c r="B289" s="7"/>
      <c r="D289" s="12"/>
    </row>
    <row r="290" spans="2:4" x14ac:dyDescent="0.3">
      <c r="B290" s="7"/>
      <c r="D290" s="12"/>
    </row>
    <row r="291" spans="2:4" x14ac:dyDescent="0.3">
      <c r="B291" s="7"/>
      <c r="D291" s="12"/>
    </row>
    <row r="292" spans="2:4" x14ac:dyDescent="0.3">
      <c r="B292" s="7"/>
      <c r="D292" s="12"/>
    </row>
    <row r="293" spans="2:4" x14ac:dyDescent="0.3">
      <c r="B293" s="7"/>
      <c r="D293" s="12"/>
    </row>
    <row r="294" spans="2:4" x14ac:dyDescent="0.3">
      <c r="B294" s="7"/>
      <c r="D294" s="12"/>
    </row>
    <row r="295" spans="2:4" x14ac:dyDescent="0.3">
      <c r="B295" s="7"/>
      <c r="D295" s="12"/>
    </row>
    <row r="296" spans="2:4" x14ac:dyDescent="0.3">
      <c r="B296" s="7"/>
      <c r="D296" s="12"/>
    </row>
    <row r="297" spans="2:4" x14ac:dyDescent="0.3">
      <c r="B297" s="7"/>
      <c r="D297" s="12"/>
    </row>
    <row r="298" spans="2:4" x14ac:dyDescent="0.3">
      <c r="B298" s="7"/>
      <c r="D298" s="12"/>
    </row>
    <row r="299" spans="2:4" x14ac:dyDescent="0.3">
      <c r="B299" s="7"/>
      <c r="D299" s="12"/>
    </row>
    <row r="300" spans="2:4" x14ac:dyDescent="0.3">
      <c r="B300" s="7"/>
      <c r="D300" s="12"/>
    </row>
    <row r="301" spans="2:4" x14ac:dyDescent="0.3">
      <c r="B301" s="7"/>
      <c r="D301" s="12"/>
    </row>
    <row r="302" spans="2:4" x14ac:dyDescent="0.3">
      <c r="B302" s="7"/>
      <c r="D302" s="12"/>
    </row>
    <row r="303" spans="2:4" x14ac:dyDescent="0.3">
      <c r="B303" s="7"/>
      <c r="D303" s="12"/>
    </row>
    <row r="304" spans="2:4" x14ac:dyDescent="0.3">
      <c r="B304" s="7"/>
      <c r="D304" s="12"/>
    </row>
    <row r="305" spans="2:4" x14ac:dyDescent="0.3">
      <c r="B305" s="7"/>
      <c r="D305" s="12"/>
    </row>
    <row r="306" spans="2:4" x14ac:dyDescent="0.3">
      <c r="B306" s="7"/>
      <c r="D306" s="12"/>
    </row>
    <row r="307" spans="2:4" x14ac:dyDescent="0.3">
      <c r="B307" s="7"/>
      <c r="D307" s="12"/>
    </row>
    <row r="308" spans="2:4" x14ac:dyDescent="0.3">
      <c r="B308" s="7"/>
      <c r="D308" s="12"/>
    </row>
    <row r="309" spans="2:4" x14ac:dyDescent="0.3">
      <c r="B309" s="7"/>
      <c r="D309" s="12"/>
    </row>
    <row r="310" spans="2:4" x14ac:dyDescent="0.3">
      <c r="B310" s="7"/>
      <c r="D310" s="12"/>
    </row>
    <row r="311" spans="2:4" x14ac:dyDescent="0.3">
      <c r="B311" s="7"/>
      <c r="D311" s="12"/>
    </row>
    <row r="312" spans="2:4" x14ac:dyDescent="0.3">
      <c r="B312" s="7"/>
      <c r="D312" s="12"/>
    </row>
    <row r="313" spans="2:4" x14ac:dyDescent="0.3">
      <c r="B313" s="7"/>
      <c r="D313" s="12"/>
    </row>
    <row r="314" spans="2:4" x14ac:dyDescent="0.3">
      <c r="B314" s="7"/>
      <c r="D314" s="12"/>
    </row>
    <row r="315" spans="2:4" x14ac:dyDescent="0.3">
      <c r="B315" s="7"/>
      <c r="D315" s="12"/>
    </row>
    <row r="316" spans="2:4" x14ac:dyDescent="0.3">
      <c r="B316" s="7"/>
      <c r="D316" s="12"/>
    </row>
    <row r="317" spans="2:4" x14ac:dyDescent="0.3">
      <c r="B317" s="7"/>
      <c r="D317" s="12"/>
    </row>
    <row r="318" spans="2:4" x14ac:dyDescent="0.3">
      <c r="B318" s="7"/>
      <c r="D318" s="12"/>
    </row>
    <row r="319" spans="2:4" x14ac:dyDescent="0.3">
      <c r="B319" s="7"/>
      <c r="D319" s="12"/>
    </row>
    <row r="320" spans="2:4" x14ac:dyDescent="0.3">
      <c r="B320" s="7"/>
      <c r="D320" s="12"/>
    </row>
    <row r="321" spans="2:4" x14ac:dyDescent="0.3">
      <c r="B321" s="7"/>
      <c r="D321" s="12"/>
    </row>
    <row r="322" spans="2:4" x14ac:dyDescent="0.3">
      <c r="B322" s="7"/>
      <c r="D322" s="12"/>
    </row>
    <row r="323" spans="2:4" x14ac:dyDescent="0.3">
      <c r="B323" s="7"/>
      <c r="D323" s="12"/>
    </row>
    <row r="324" spans="2:4" x14ac:dyDescent="0.3">
      <c r="B324" s="7"/>
      <c r="D324" s="12"/>
    </row>
    <row r="325" spans="2:4" x14ac:dyDescent="0.3">
      <c r="B325" s="7"/>
      <c r="D325" s="12"/>
    </row>
    <row r="326" spans="2:4" x14ac:dyDescent="0.3">
      <c r="B326" s="7"/>
      <c r="D326" s="12"/>
    </row>
    <row r="327" spans="2:4" x14ac:dyDescent="0.3">
      <c r="B327" s="7"/>
      <c r="D327" s="12"/>
    </row>
    <row r="328" spans="2:4" x14ac:dyDescent="0.3">
      <c r="B328" s="7"/>
      <c r="D328" s="12"/>
    </row>
    <row r="329" spans="2:4" x14ac:dyDescent="0.3">
      <c r="B329" s="7"/>
      <c r="D329" s="12"/>
    </row>
    <row r="330" spans="2:4" x14ac:dyDescent="0.3">
      <c r="B330" s="7"/>
      <c r="D330" s="12"/>
    </row>
    <row r="331" spans="2:4" x14ac:dyDescent="0.3">
      <c r="B331" s="7"/>
      <c r="D331" s="12"/>
    </row>
    <row r="332" spans="2:4" x14ac:dyDescent="0.3">
      <c r="B332" s="7"/>
      <c r="D332" s="12"/>
    </row>
    <row r="333" spans="2:4" x14ac:dyDescent="0.3">
      <c r="B333" s="7"/>
      <c r="D333" s="12"/>
    </row>
    <row r="334" spans="2:4" x14ac:dyDescent="0.3">
      <c r="B334" s="7"/>
      <c r="D334" s="12"/>
    </row>
    <row r="335" spans="2:4" x14ac:dyDescent="0.3">
      <c r="B335" s="7"/>
      <c r="D335" s="12"/>
    </row>
    <row r="336" spans="2:4" x14ac:dyDescent="0.3">
      <c r="B336" s="7"/>
      <c r="D336" s="12"/>
    </row>
    <row r="337" spans="2:4" x14ac:dyDescent="0.3">
      <c r="B337" s="7"/>
      <c r="D337" s="12"/>
    </row>
    <row r="338" spans="2:4" x14ac:dyDescent="0.3">
      <c r="B338" s="7"/>
      <c r="D338" s="12"/>
    </row>
    <row r="339" spans="2:4" x14ac:dyDescent="0.3">
      <c r="B339" s="7"/>
      <c r="D339" s="12"/>
    </row>
    <row r="340" spans="2:4" x14ac:dyDescent="0.3">
      <c r="B340" s="7"/>
      <c r="D340" s="12"/>
    </row>
    <row r="341" spans="2:4" x14ac:dyDescent="0.3">
      <c r="B341" s="7"/>
      <c r="D341" s="12"/>
    </row>
    <row r="342" spans="2:4" x14ac:dyDescent="0.3">
      <c r="B342" s="7"/>
      <c r="D342" s="12"/>
    </row>
    <row r="343" spans="2:4" x14ac:dyDescent="0.3">
      <c r="B343" s="7"/>
      <c r="D343" s="12"/>
    </row>
    <row r="344" spans="2:4" x14ac:dyDescent="0.3">
      <c r="B344" s="7"/>
      <c r="D344" s="12"/>
    </row>
    <row r="345" spans="2:4" x14ac:dyDescent="0.3">
      <c r="B345" s="7"/>
      <c r="D345" s="12"/>
    </row>
    <row r="346" spans="2:4" x14ac:dyDescent="0.3">
      <c r="B346" s="7"/>
      <c r="D346" s="12"/>
    </row>
    <row r="347" spans="2:4" x14ac:dyDescent="0.3">
      <c r="B347" s="7"/>
      <c r="D347" s="12"/>
    </row>
    <row r="348" spans="2:4" x14ac:dyDescent="0.3">
      <c r="B348" s="7"/>
      <c r="D348" s="12"/>
    </row>
    <row r="349" spans="2:4" x14ac:dyDescent="0.3">
      <c r="B349" s="7"/>
      <c r="D349" s="12"/>
    </row>
    <row r="350" spans="2:4" x14ac:dyDescent="0.3">
      <c r="B350" s="7"/>
      <c r="D350" s="12"/>
    </row>
    <row r="351" spans="2:4" x14ac:dyDescent="0.3">
      <c r="B351" s="7"/>
      <c r="D351" s="12"/>
    </row>
    <row r="352" spans="2:4" x14ac:dyDescent="0.3">
      <c r="B352" s="7"/>
      <c r="D352" s="12"/>
    </row>
    <row r="353" spans="2:4" x14ac:dyDescent="0.3">
      <c r="B353" s="7"/>
      <c r="D353" s="12"/>
    </row>
    <row r="354" spans="2:4" x14ac:dyDescent="0.3">
      <c r="B354" s="7"/>
      <c r="D354" s="12"/>
    </row>
    <row r="355" spans="2:4" x14ac:dyDescent="0.3">
      <c r="B355" s="7"/>
      <c r="D355" s="12"/>
    </row>
    <row r="356" spans="2:4" x14ac:dyDescent="0.3">
      <c r="B356" s="7"/>
      <c r="D356" s="12"/>
    </row>
    <row r="357" spans="2:4" x14ac:dyDescent="0.3">
      <c r="B357" s="7"/>
      <c r="D357" s="12"/>
    </row>
    <row r="358" spans="2:4" x14ac:dyDescent="0.3">
      <c r="B358" s="7"/>
      <c r="D358" s="12"/>
    </row>
    <row r="359" spans="2:4" x14ac:dyDescent="0.3">
      <c r="B359" s="7"/>
      <c r="D359" s="12"/>
    </row>
    <row r="360" spans="2:4" x14ac:dyDescent="0.3">
      <c r="B360" s="7"/>
      <c r="D360" s="12"/>
    </row>
    <row r="361" spans="2:4" x14ac:dyDescent="0.3">
      <c r="B361" s="7"/>
      <c r="D361" s="12"/>
    </row>
    <row r="362" spans="2:4" x14ac:dyDescent="0.3">
      <c r="B362" s="7"/>
      <c r="D362" s="12"/>
    </row>
    <row r="363" spans="2:4" x14ac:dyDescent="0.3">
      <c r="B363" s="7"/>
      <c r="D363" s="12"/>
    </row>
    <row r="364" spans="2:4" x14ac:dyDescent="0.3">
      <c r="B364" s="7"/>
      <c r="D364" s="12"/>
    </row>
    <row r="365" spans="2:4" x14ac:dyDescent="0.3">
      <c r="B365" s="7"/>
      <c r="D365" s="12"/>
    </row>
    <row r="366" spans="2:4" x14ac:dyDescent="0.3">
      <c r="B366" s="7"/>
      <c r="D366" s="12"/>
    </row>
    <row r="367" spans="2:4" x14ac:dyDescent="0.3">
      <c r="B367" s="7"/>
      <c r="D367" s="12"/>
    </row>
    <row r="368" spans="2:4" x14ac:dyDescent="0.3">
      <c r="B368" s="7"/>
      <c r="D368" s="12"/>
    </row>
    <row r="369" spans="2:4" x14ac:dyDescent="0.3">
      <c r="B369" s="7"/>
      <c r="D369" s="12"/>
    </row>
    <row r="370" spans="2:4" x14ac:dyDescent="0.3">
      <c r="B370" s="7"/>
      <c r="D370" s="12"/>
    </row>
    <row r="371" spans="2:4" x14ac:dyDescent="0.3">
      <c r="B371" s="7"/>
      <c r="D371" s="12"/>
    </row>
    <row r="372" spans="2:4" x14ac:dyDescent="0.3">
      <c r="B372" s="7"/>
      <c r="D372" s="12"/>
    </row>
    <row r="373" spans="2:4" x14ac:dyDescent="0.3">
      <c r="B373" s="7"/>
      <c r="D373" s="12"/>
    </row>
    <row r="374" spans="2:4" x14ac:dyDescent="0.3">
      <c r="B374" s="7"/>
      <c r="D374" s="12"/>
    </row>
    <row r="375" spans="2:4" x14ac:dyDescent="0.3">
      <c r="B375" s="7"/>
      <c r="D375" s="12"/>
    </row>
    <row r="376" spans="2:4" x14ac:dyDescent="0.3">
      <c r="B376" s="7"/>
      <c r="D376" s="12"/>
    </row>
    <row r="377" spans="2:4" x14ac:dyDescent="0.3">
      <c r="B377" s="7"/>
      <c r="D377" s="12"/>
    </row>
    <row r="378" spans="2:4" x14ac:dyDescent="0.3">
      <c r="B378" s="7"/>
      <c r="D378" s="12"/>
    </row>
    <row r="379" spans="2:4" x14ac:dyDescent="0.3">
      <c r="B379" s="7"/>
      <c r="D379" s="12"/>
    </row>
    <row r="380" spans="2:4" x14ac:dyDescent="0.3">
      <c r="B380" s="7"/>
      <c r="D380" s="12"/>
    </row>
    <row r="381" spans="2:4" x14ac:dyDescent="0.3">
      <c r="B381" s="7"/>
      <c r="D381" s="12"/>
    </row>
    <row r="382" spans="2:4" x14ac:dyDescent="0.3">
      <c r="B382" s="7"/>
      <c r="D382" s="12"/>
    </row>
    <row r="383" spans="2:4" x14ac:dyDescent="0.3">
      <c r="B383" s="7"/>
      <c r="D383" s="12"/>
    </row>
    <row r="384" spans="2:4" x14ac:dyDescent="0.3">
      <c r="B384" s="4"/>
      <c r="D384" s="12"/>
    </row>
    <row r="385" spans="2:4" x14ac:dyDescent="0.3">
      <c r="B385" s="4"/>
      <c r="D385" s="12"/>
    </row>
    <row r="386" spans="2:4" x14ac:dyDescent="0.3">
      <c r="B386" s="4"/>
      <c r="D386" s="12"/>
    </row>
    <row r="387" spans="2:4" x14ac:dyDescent="0.3">
      <c r="B387" s="4"/>
      <c r="D387" s="12"/>
    </row>
    <row r="388" spans="2:4" x14ac:dyDescent="0.3">
      <c r="B388" s="4"/>
      <c r="D388" s="12"/>
    </row>
    <row r="389" spans="2:4" x14ac:dyDescent="0.3">
      <c r="B389" s="4"/>
      <c r="D389" s="12"/>
    </row>
    <row r="390" spans="2:4" x14ac:dyDescent="0.3">
      <c r="B390" s="4"/>
      <c r="D390" s="12"/>
    </row>
    <row r="391" spans="2:4" x14ac:dyDescent="0.3">
      <c r="B391" s="4"/>
      <c r="D391" s="12"/>
    </row>
    <row r="392" spans="2:4" x14ac:dyDescent="0.3">
      <c r="B392" s="4"/>
      <c r="D392" s="12"/>
    </row>
    <row r="393" spans="2:4" x14ac:dyDescent="0.3">
      <c r="B393" s="4"/>
      <c r="D393" s="12"/>
    </row>
    <row r="394" spans="2:4" x14ac:dyDescent="0.3">
      <c r="B394" s="4"/>
      <c r="D394" s="12"/>
    </row>
    <row r="395" spans="2:4" x14ac:dyDescent="0.3">
      <c r="B395" s="4"/>
      <c r="D395" s="12"/>
    </row>
    <row r="396" spans="2:4" x14ac:dyDescent="0.3">
      <c r="B396" s="4"/>
      <c r="D396" s="12"/>
    </row>
    <row r="397" spans="2:4" x14ac:dyDescent="0.3">
      <c r="B397" s="4"/>
      <c r="D397" s="12"/>
    </row>
    <row r="398" spans="2:4" x14ac:dyDescent="0.3">
      <c r="B398" s="4"/>
      <c r="D398" s="12"/>
    </row>
    <row r="399" spans="2:4" x14ac:dyDescent="0.3">
      <c r="B399" s="4"/>
      <c r="D399" s="12"/>
    </row>
    <row r="400" spans="2:4" x14ac:dyDescent="0.3">
      <c r="B400" s="4"/>
      <c r="D400" s="12"/>
    </row>
    <row r="401" spans="2:4" x14ac:dyDescent="0.3">
      <c r="B401" s="4"/>
      <c r="D401" s="12"/>
    </row>
    <row r="402" spans="2:4" x14ac:dyDescent="0.3">
      <c r="B402" s="4"/>
      <c r="D402" s="12"/>
    </row>
    <row r="403" spans="2:4" x14ac:dyDescent="0.3">
      <c r="B403" s="4"/>
      <c r="D403" s="12"/>
    </row>
    <row r="404" spans="2:4" x14ac:dyDescent="0.3">
      <c r="B404" s="4"/>
      <c r="D404" s="12"/>
    </row>
    <row r="405" spans="2:4" x14ac:dyDescent="0.3">
      <c r="B405" s="4"/>
      <c r="D405" s="12"/>
    </row>
    <row r="406" spans="2:4" x14ac:dyDescent="0.3">
      <c r="B406" s="4"/>
      <c r="D406" s="12"/>
    </row>
    <row r="407" spans="2:4" x14ac:dyDescent="0.3">
      <c r="B407" s="4"/>
      <c r="D407" s="12"/>
    </row>
    <row r="408" spans="2:4" x14ac:dyDescent="0.3">
      <c r="B408" s="4"/>
      <c r="D408" s="12"/>
    </row>
    <row r="409" spans="2:4" x14ac:dyDescent="0.3">
      <c r="B409" s="4"/>
      <c r="D409" s="12"/>
    </row>
    <row r="410" spans="2:4" x14ac:dyDescent="0.3">
      <c r="B410" s="4"/>
      <c r="D410" s="12"/>
    </row>
    <row r="411" spans="2:4" x14ac:dyDescent="0.3">
      <c r="B411" s="4"/>
      <c r="D411" s="12"/>
    </row>
    <row r="412" spans="2:4" x14ac:dyDescent="0.3">
      <c r="B412" s="4"/>
      <c r="D412" s="12"/>
    </row>
    <row r="413" spans="2:4" x14ac:dyDescent="0.3">
      <c r="B413" s="4"/>
      <c r="D413" s="12"/>
    </row>
    <row r="414" spans="2:4" x14ac:dyDescent="0.3">
      <c r="B414" s="4"/>
      <c r="D414" s="12"/>
    </row>
    <row r="415" spans="2:4" x14ac:dyDescent="0.3">
      <c r="B415" s="4"/>
      <c r="D415" s="12"/>
    </row>
    <row r="416" spans="2:4" x14ac:dyDescent="0.3">
      <c r="B416" s="4"/>
      <c r="D416" s="12"/>
    </row>
    <row r="417" spans="2:4" x14ac:dyDescent="0.3">
      <c r="B417" s="4"/>
      <c r="D417" s="12"/>
    </row>
    <row r="418" spans="2:4" x14ac:dyDescent="0.3">
      <c r="B418" s="4"/>
      <c r="D418" s="12"/>
    </row>
    <row r="419" spans="2:4" x14ac:dyDescent="0.3">
      <c r="B419" s="4"/>
      <c r="D419" s="12"/>
    </row>
    <row r="420" spans="2:4" x14ac:dyDescent="0.3">
      <c r="B420" s="4"/>
      <c r="D420" s="12"/>
    </row>
    <row r="421" spans="2:4" x14ac:dyDescent="0.3">
      <c r="B421" s="4"/>
      <c r="D421" s="12"/>
    </row>
    <row r="422" spans="2:4" x14ac:dyDescent="0.3">
      <c r="B422" s="4"/>
      <c r="D422" s="12"/>
    </row>
    <row r="423" spans="2:4" x14ac:dyDescent="0.3">
      <c r="B423" s="4"/>
      <c r="D423" s="12"/>
    </row>
    <row r="424" spans="2:4" x14ac:dyDescent="0.3">
      <c r="B424" s="4"/>
      <c r="D424" s="12"/>
    </row>
    <row r="425" spans="2:4" x14ac:dyDescent="0.3">
      <c r="B425" s="5"/>
      <c r="D425" s="12"/>
    </row>
    <row r="426" spans="2:4" x14ac:dyDescent="0.3">
      <c r="B426" s="4"/>
      <c r="D426" s="12"/>
    </row>
    <row r="427" spans="2:4" x14ac:dyDescent="0.3">
      <c r="B427" s="4"/>
      <c r="D427" s="12"/>
    </row>
    <row r="428" spans="2:4" x14ac:dyDescent="0.3">
      <c r="B428" s="4"/>
      <c r="D428" s="12"/>
    </row>
    <row r="429" spans="2:4" x14ac:dyDescent="0.3">
      <c r="B429" s="4"/>
      <c r="D429" s="12"/>
    </row>
    <row r="430" spans="2:4" x14ac:dyDescent="0.3">
      <c r="B430" s="4"/>
      <c r="D430" s="12"/>
    </row>
    <row r="431" spans="2:4" x14ac:dyDescent="0.3">
      <c r="B431" s="4"/>
      <c r="D431" s="12"/>
    </row>
    <row r="432" spans="2:4" x14ac:dyDescent="0.3">
      <c r="B432" s="4"/>
      <c r="D432" s="12"/>
    </row>
    <row r="433" spans="2:4" x14ac:dyDescent="0.3">
      <c r="B433" s="4"/>
      <c r="D433" s="12"/>
    </row>
    <row r="434" spans="2:4" x14ac:dyDescent="0.3">
      <c r="B434" s="4"/>
      <c r="D434" s="12"/>
    </row>
    <row r="435" spans="2:4" x14ac:dyDescent="0.3">
      <c r="B435" s="4"/>
      <c r="D435" s="12"/>
    </row>
    <row r="436" spans="2:4" x14ac:dyDescent="0.3">
      <c r="B436" s="4"/>
      <c r="D436" s="12"/>
    </row>
    <row r="437" spans="2:4" x14ac:dyDescent="0.3">
      <c r="B437" s="4"/>
      <c r="D437" s="12"/>
    </row>
    <row r="438" spans="2:4" x14ac:dyDescent="0.3">
      <c r="B438" s="4"/>
      <c r="D438" s="12"/>
    </row>
    <row r="439" spans="2:4" x14ac:dyDescent="0.3">
      <c r="B439" s="4"/>
      <c r="D439" s="12"/>
    </row>
    <row r="440" spans="2:4" x14ac:dyDescent="0.3">
      <c r="B440" s="4"/>
      <c r="D440" s="12"/>
    </row>
    <row r="441" spans="2:4" x14ac:dyDescent="0.3">
      <c r="B441" s="4"/>
      <c r="D441" s="12"/>
    </row>
    <row r="442" spans="2:4" x14ac:dyDescent="0.3">
      <c r="B442" s="4"/>
      <c r="D442" s="12"/>
    </row>
    <row r="443" spans="2:4" x14ac:dyDescent="0.3">
      <c r="B443" s="4"/>
      <c r="D443" s="12"/>
    </row>
    <row r="444" spans="2:4" x14ac:dyDescent="0.3">
      <c r="B444" s="5"/>
      <c r="D444" s="12"/>
    </row>
    <row r="445" spans="2:4" x14ac:dyDescent="0.3">
      <c r="B445" s="4"/>
      <c r="D445" s="12"/>
    </row>
    <row r="446" spans="2:4" x14ac:dyDescent="0.3">
      <c r="B446" s="4"/>
      <c r="D446" s="12"/>
    </row>
    <row r="447" spans="2:4" x14ac:dyDescent="0.3">
      <c r="B447" s="4"/>
      <c r="D447" s="12"/>
    </row>
    <row r="448" spans="2:4" x14ac:dyDescent="0.3">
      <c r="B448" s="4"/>
      <c r="D448" s="12"/>
    </row>
    <row r="449" spans="2:4" x14ac:dyDescent="0.3">
      <c r="B449" s="4"/>
      <c r="D449" s="12"/>
    </row>
    <row r="450" spans="2:4" x14ac:dyDescent="0.3">
      <c r="B450" s="4"/>
      <c r="D450" s="12"/>
    </row>
    <row r="451" spans="2:4" x14ac:dyDescent="0.3">
      <c r="B451" s="4"/>
      <c r="D451" s="12"/>
    </row>
    <row r="452" spans="2:4" x14ac:dyDescent="0.3">
      <c r="B452" s="4"/>
      <c r="D452" s="12"/>
    </row>
    <row r="453" spans="2:4" x14ac:dyDescent="0.3">
      <c r="B453" s="4"/>
      <c r="D453" s="12"/>
    </row>
    <row r="454" spans="2:4" x14ac:dyDescent="0.3">
      <c r="B454" s="5"/>
      <c r="D454" s="12"/>
    </row>
    <row r="455" spans="2:4" x14ac:dyDescent="0.3">
      <c r="B455" s="4"/>
      <c r="D455" s="12"/>
    </row>
    <row r="456" spans="2:4" x14ac:dyDescent="0.3">
      <c r="B456" s="4"/>
      <c r="D456" s="12"/>
    </row>
    <row r="457" spans="2:4" x14ac:dyDescent="0.3">
      <c r="B457" s="1"/>
      <c r="D457" s="12"/>
    </row>
    <row r="458" spans="2:4" x14ac:dyDescent="0.3">
      <c r="B458" s="1"/>
      <c r="D458" s="12"/>
    </row>
    <row r="459" spans="2:4" x14ac:dyDescent="0.3">
      <c r="B459" s="1"/>
      <c r="D459" s="12"/>
    </row>
    <row r="460" spans="2:4" x14ac:dyDescent="0.3">
      <c r="B460" s="1"/>
      <c r="D460" s="12"/>
    </row>
    <row r="461" spans="2:4" x14ac:dyDescent="0.3">
      <c r="B461" s="1"/>
      <c r="D461" s="12"/>
    </row>
    <row r="462" spans="2:4" x14ac:dyDescent="0.3">
      <c r="B462" s="1"/>
      <c r="D462" s="12"/>
    </row>
    <row r="463" spans="2:4" x14ac:dyDescent="0.3">
      <c r="B463" s="1"/>
      <c r="D463" s="12"/>
    </row>
    <row r="464" spans="2:4" x14ac:dyDescent="0.3">
      <c r="B464" s="1"/>
      <c r="D464" s="12"/>
    </row>
    <row r="465" spans="2:4" x14ac:dyDescent="0.3">
      <c r="B465" s="1"/>
      <c r="D465" s="12"/>
    </row>
    <row r="466" spans="2:4" x14ac:dyDescent="0.3">
      <c r="B466" s="1"/>
      <c r="D466" s="12"/>
    </row>
    <row r="467" spans="2:4" x14ac:dyDescent="0.3">
      <c r="B467" s="1"/>
      <c r="D467" s="12"/>
    </row>
    <row r="468" spans="2:4" x14ac:dyDescent="0.3">
      <c r="B468" s="1"/>
      <c r="D468" s="12"/>
    </row>
    <row r="469" spans="2:4" x14ac:dyDescent="0.3">
      <c r="B469" s="1"/>
      <c r="D469" s="12"/>
    </row>
    <row r="470" spans="2:4" x14ac:dyDescent="0.3">
      <c r="B470" s="1"/>
      <c r="D470" s="12"/>
    </row>
    <row r="471" spans="2:4" x14ac:dyDescent="0.3">
      <c r="B471" s="1"/>
      <c r="D471" s="12"/>
    </row>
    <row r="472" spans="2:4" x14ac:dyDescent="0.3">
      <c r="B472" s="1"/>
      <c r="D472" s="12"/>
    </row>
    <row r="473" spans="2:4" x14ac:dyDescent="0.3">
      <c r="B473" s="1"/>
      <c r="D473" s="12"/>
    </row>
    <row r="474" spans="2:4" x14ac:dyDescent="0.3">
      <c r="B474" s="1"/>
      <c r="D474" s="12"/>
    </row>
    <row r="475" spans="2:4" x14ac:dyDescent="0.3">
      <c r="B475" s="1"/>
      <c r="D475" s="12"/>
    </row>
    <row r="476" spans="2:4" x14ac:dyDescent="0.3">
      <c r="B476" s="1"/>
      <c r="D476" s="12"/>
    </row>
    <row r="477" spans="2:4" x14ac:dyDescent="0.3">
      <c r="B477" s="1"/>
      <c r="D477" s="12"/>
    </row>
    <row r="478" spans="2:4" x14ac:dyDescent="0.3">
      <c r="B478" s="1"/>
      <c r="D478" s="12"/>
    </row>
    <row r="479" spans="2:4" x14ac:dyDescent="0.3">
      <c r="B479" s="1"/>
      <c r="D479" s="12"/>
    </row>
    <row r="480" spans="2:4" x14ac:dyDescent="0.3">
      <c r="B480" s="10"/>
      <c r="D480" s="12"/>
    </row>
    <row r="481" spans="2:4" x14ac:dyDescent="0.3">
      <c r="B481" s="10"/>
      <c r="D481" s="12"/>
    </row>
    <row r="482" spans="2:4" x14ac:dyDescent="0.3">
      <c r="B482" s="10"/>
      <c r="D482" s="12"/>
    </row>
    <row r="483" spans="2:4" x14ac:dyDescent="0.3">
      <c r="B483" s="10"/>
      <c r="D483" s="12"/>
    </row>
    <row r="484" spans="2:4" x14ac:dyDescent="0.3">
      <c r="B484" s="10"/>
      <c r="D484" s="12"/>
    </row>
    <row r="485" spans="2:4" x14ac:dyDescent="0.3">
      <c r="B485" s="10"/>
      <c r="D485" s="12"/>
    </row>
    <row r="486" spans="2:4" x14ac:dyDescent="0.3">
      <c r="B486" s="10"/>
      <c r="D486" s="12"/>
    </row>
    <row r="487" spans="2:4" x14ac:dyDescent="0.3">
      <c r="B487" s="10"/>
      <c r="D487" s="12"/>
    </row>
    <row r="488" spans="2:4" x14ac:dyDescent="0.3">
      <c r="B488" s="10"/>
      <c r="D488" s="12"/>
    </row>
    <row r="489" spans="2:4" x14ac:dyDescent="0.3">
      <c r="B489" s="10"/>
      <c r="D489" s="12"/>
    </row>
    <row r="490" spans="2:4" x14ac:dyDescent="0.3">
      <c r="B490" s="10"/>
      <c r="D490" s="12"/>
    </row>
    <row r="491" spans="2:4" x14ac:dyDescent="0.3">
      <c r="B491" s="10"/>
      <c r="D491" s="12"/>
    </row>
    <row r="492" spans="2:4" x14ac:dyDescent="0.3">
      <c r="B492" s="10"/>
      <c r="D492" s="12"/>
    </row>
    <row r="493" spans="2:4" x14ac:dyDescent="0.3">
      <c r="B493" s="10"/>
      <c r="D493" s="12"/>
    </row>
    <row r="494" spans="2:4" x14ac:dyDescent="0.3">
      <c r="B494" s="10"/>
      <c r="D494" s="12"/>
    </row>
    <row r="495" spans="2:4" x14ac:dyDescent="0.3">
      <c r="B495" s="10"/>
      <c r="D495" s="12"/>
    </row>
    <row r="496" spans="2:4" x14ac:dyDescent="0.3">
      <c r="B496" s="10"/>
      <c r="D496" s="12"/>
    </row>
    <row r="497" spans="2:4" x14ac:dyDescent="0.3">
      <c r="B497" s="10"/>
      <c r="D497" s="12"/>
    </row>
    <row r="498" spans="2:4" x14ac:dyDescent="0.3">
      <c r="B498" s="10"/>
      <c r="D498" s="12"/>
    </row>
    <row r="499" spans="2:4" x14ac:dyDescent="0.3">
      <c r="B499" s="10"/>
      <c r="D499" s="12"/>
    </row>
    <row r="500" spans="2:4" x14ac:dyDescent="0.3">
      <c r="B500" s="10"/>
      <c r="D500" s="12"/>
    </row>
    <row r="501" spans="2:4" x14ac:dyDescent="0.3">
      <c r="B501" s="10"/>
      <c r="D501" s="12"/>
    </row>
    <row r="502" spans="2:4" x14ac:dyDescent="0.3">
      <c r="B502" s="10"/>
      <c r="D502" s="12"/>
    </row>
    <row r="503" spans="2:4" x14ac:dyDescent="0.3">
      <c r="B503" s="10"/>
      <c r="D503" s="12"/>
    </row>
    <row r="504" spans="2:4" x14ac:dyDescent="0.3">
      <c r="B504" s="10"/>
      <c r="D504" s="12"/>
    </row>
    <row r="505" spans="2:4" x14ac:dyDescent="0.3">
      <c r="B505" s="10"/>
      <c r="D505" s="12"/>
    </row>
    <row r="506" spans="2:4" x14ac:dyDescent="0.3">
      <c r="B506" s="10"/>
      <c r="D506" s="12"/>
    </row>
    <row r="507" spans="2:4" x14ac:dyDescent="0.3">
      <c r="B507" s="10"/>
      <c r="D507" s="12"/>
    </row>
    <row r="508" spans="2:4" x14ac:dyDescent="0.3">
      <c r="B508" s="10"/>
      <c r="D508" s="12"/>
    </row>
    <row r="509" spans="2:4" x14ac:dyDescent="0.3">
      <c r="B509" s="10"/>
      <c r="D509" s="12"/>
    </row>
    <row r="510" spans="2:4" x14ac:dyDescent="0.3">
      <c r="B510" s="10"/>
      <c r="D510" s="12"/>
    </row>
    <row r="511" spans="2:4" x14ac:dyDescent="0.3">
      <c r="B511" s="10"/>
      <c r="D511" s="12"/>
    </row>
    <row r="512" spans="2:4" x14ac:dyDescent="0.3">
      <c r="B512" s="10"/>
      <c r="D512" s="12"/>
    </row>
    <row r="513" spans="2:4" x14ac:dyDescent="0.3">
      <c r="B513" s="10"/>
      <c r="D513" s="12"/>
    </row>
    <row r="514" spans="2:4" x14ac:dyDescent="0.3">
      <c r="B514" s="10"/>
      <c r="D514" s="12"/>
    </row>
    <row r="515" spans="2:4" x14ac:dyDescent="0.3">
      <c r="B515" s="10"/>
      <c r="D515" s="12"/>
    </row>
    <row r="516" spans="2:4" x14ac:dyDescent="0.3">
      <c r="B516" s="10"/>
      <c r="D516" s="12"/>
    </row>
    <row r="517" spans="2:4" x14ac:dyDescent="0.3">
      <c r="B517" s="10"/>
      <c r="D517" s="12"/>
    </row>
    <row r="518" spans="2:4" x14ac:dyDescent="0.3">
      <c r="B518" s="10"/>
      <c r="D518" s="12"/>
    </row>
    <row r="519" spans="2:4" x14ac:dyDescent="0.3">
      <c r="B519" s="10"/>
      <c r="D519" s="12"/>
    </row>
    <row r="520" spans="2:4" x14ac:dyDescent="0.3">
      <c r="B520" s="10"/>
      <c r="D520" s="12"/>
    </row>
    <row r="521" spans="2:4" x14ac:dyDescent="0.3">
      <c r="B521" s="10"/>
      <c r="D521" s="12"/>
    </row>
    <row r="522" spans="2:4" x14ac:dyDescent="0.3">
      <c r="B522" s="10"/>
      <c r="D522" s="12"/>
    </row>
    <row r="523" spans="2:4" x14ac:dyDescent="0.3">
      <c r="B523" s="10"/>
      <c r="D523" s="12"/>
    </row>
    <row r="524" spans="2:4" x14ac:dyDescent="0.3">
      <c r="B524" s="10"/>
      <c r="D524" s="12"/>
    </row>
    <row r="525" spans="2:4" x14ac:dyDescent="0.3">
      <c r="B525" s="10"/>
      <c r="D525" s="12"/>
    </row>
    <row r="526" spans="2:4" x14ac:dyDescent="0.3">
      <c r="B526" s="10"/>
      <c r="D526" s="12"/>
    </row>
    <row r="527" spans="2:4" x14ac:dyDescent="0.3">
      <c r="B527" s="10"/>
      <c r="D527" s="12"/>
    </row>
    <row r="528" spans="2:4" x14ac:dyDescent="0.3">
      <c r="B528" s="10"/>
      <c r="D528" s="12"/>
    </row>
    <row r="529" spans="2:4" x14ac:dyDescent="0.3">
      <c r="B529" s="10"/>
      <c r="D529" s="12"/>
    </row>
    <row r="530" spans="2:4" x14ac:dyDescent="0.3">
      <c r="B530" s="1"/>
      <c r="D530" s="12"/>
    </row>
    <row r="531" spans="2:4" x14ac:dyDescent="0.3">
      <c r="B531" s="1"/>
      <c r="D531" s="12"/>
    </row>
  </sheetData>
  <autoFilter ref="D1:D118"/>
  <mergeCells count="1">
    <mergeCell ref="A2:C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7"/>
  <sheetViews>
    <sheetView workbookViewId="0">
      <selection activeCell="D6" sqref="D6"/>
    </sheetView>
  </sheetViews>
  <sheetFormatPr baseColWidth="10" defaultRowHeight="18.75" x14ac:dyDescent="0.3"/>
  <cols>
    <col min="1" max="1" width="72.8984375" bestFit="1" customWidth="1"/>
    <col min="2" max="2" width="17.59765625" bestFit="1" customWidth="1"/>
    <col min="3" max="3" width="13.59765625" bestFit="1" customWidth="1"/>
    <col min="5" max="6" width="17.3984375" customWidth="1"/>
    <col min="7" max="7" width="24.296875" bestFit="1" customWidth="1"/>
    <col min="9" max="9" width="39.5" bestFit="1" customWidth="1"/>
  </cols>
  <sheetData>
    <row r="1" spans="1:10" s="6" customFormat="1" x14ac:dyDescent="0.3">
      <c r="A1" s="8" t="s">
        <v>417</v>
      </c>
      <c r="B1" s="8" t="s">
        <v>5</v>
      </c>
      <c r="C1" s="8"/>
    </row>
    <row r="2" spans="1:10" s="7" customFormat="1" x14ac:dyDescent="0.3">
      <c r="A2" s="1" t="s">
        <v>346</v>
      </c>
      <c r="B2" s="1" t="s">
        <v>411</v>
      </c>
      <c r="C2" s="1"/>
    </row>
    <row r="3" spans="1:10" s="7" customFormat="1" x14ac:dyDescent="0.3">
      <c r="A3" s="1" t="s">
        <v>374</v>
      </c>
      <c r="B3" s="1" t="s">
        <v>413</v>
      </c>
      <c r="C3" s="1"/>
    </row>
    <row r="4" spans="1:10" x14ac:dyDescent="0.3">
      <c r="A4" t="s">
        <v>469</v>
      </c>
      <c r="B4" s="1" t="s">
        <v>412</v>
      </c>
      <c r="J4" s="7"/>
    </row>
    <row r="5" spans="1:10" x14ac:dyDescent="0.3">
      <c r="A5" t="s">
        <v>470</v>
      </c>
      <c r="B5" s="1" t="s">
        <v>412</v>
      </c>
      <c r="J5" s="7"/>
    </row>
    <row r="6" spans="1:10" x14ac:dyDescent="0.3">
      <c r="A6" t="s">
        <v>471</v>
      </c>
      <c r="B6" s="1" t="s">
        <v>412</v>
      </c>
      <c r="J6" s="7"/>
    </row>
    <row r="7" spans="1:10" x14ac:dyDescent="0.3">
      <c r="A7" t="s">
        <v>472</v>
      </c>
      <c r="B7" s="1" t="s">
        <v>412</v>
      </c>
      <c r="J7" s="7"/>
    </row>
    <row r="8" spans="1:10" x14ac:dyDescent="0.3">
      <c r="A8" t="s">
        <v>473</v>
      </c>
      <c r="B8" s="1" t="s">
        <v>412</v>
      </c>
      <c r="J8" s="7"/>
    </row>
    <row r="9" spans="1:10" s="7" customFormat="1" x14ac:dyDescent="0.3">
      <c r="A9" s="1" t="s">
        <v>354</v>
      </c>
      <c r="B9" s="1" t="s">
        <v>412</v>
      </c>
      <c r="C9" s="1"/>
    </row>
    <row r="10" spans="1:10" s="7" customFormat="1" x14ac:dyDescent="0.3">
      <c r="A10" s="1" t="s">
        <v>355</v>
      </c>
      <c r="B10" s="1" t="s">
        <v>412</v>
      </c>
      <c r="C10" s="1"/>
    </row>
    <row r="11" spans="1:10" s="7" customFormat="1" x14ac:dyDescent="0.3">
      <c r="A11" s="1" t="s">
        <v>474</v>
      </c>
      <c r="B11" s="1" t="s">
        <v>412</v>
      </c>
      <c r="C11" s="1"/>
    </row>
    <row r="12" spans="1:10" s="7" customFormat="1" x14ac:dyDescent="0.3">
      <c r="A12" s="1" t="s">
        <v>475</v>
      </c>
      <c r="B12" s="1" t="s">
        <v>412</v>
      </c>
      <c r="C12" s="1"/>
    </row>
    <row r="13" spans="1:10" s="7" customFormat="1" x14ac:dyDescent="0.3">
      <c r="A13" s="1" t="s">
        <v>476</v>
      </c>
      <c r="B13" s="1" t="s">
        <v>412</v>
      </c>
      <c r="C13" s="1"/>
    </row>
    <row r="14" spans="1:10" s="7" customFormat="1" x14ac:dyDescent="0.3">
      <c r="A14" s="1" t="s">
        <v>477</v>
      </c>
      <c r="B14" s="1" t="s">
        <v>412</v>
      </c>
      <c r="C14" s="1"/>
    </row>
    <row r="15" spans="1:10" s="7" customFormat="1" x14ac:dyDescent="0.3">
      <c r="A15" s="1" t="s">
        <v>478</v>
      </c>
      <c r="B15" s="1" t="s">
        <v>412</v>
      </c>
      <c r="C15" s="1"/>
    </row>
    <row r="16" spans="1:10" s="7" customFormat="1" x14ac:dyDescent="0.3">
      <c r="A16" s="1" t="s">
        <v>479</v>
      </c>
      <c r="B16" s="1" t="s">
        <v>412</v>
      </c>
      <c r="C16" s="1"/>
    </row>
    <row r="17" spans="1:6" s="7" customFormat="1" x14ac:dyDescent="0.3">
      <c r="A17" s="1" t="s">
        <v>2</v>
      </c>
      <c r="B17" s="1" t="s">
        <v>412</v>
      </c>
      <c r="C17" s="1"/>
    </row>
    <row r="18" spans="1:6" s="7" customFormat="1" x14ac:dyDescent="0.3">
      <c r="A18" s="1" t="s">
        <v>480</v>
      </c>
      <c r="B18" s="1" t="s">
        <v>412</v>
      </c>
      <c r="C18" s="1"/>
    </row>
    <row r="19" spans="1:6" s="7" customFormat="1" x14ac:dyDescent="0.3">
      <c r="A19" s="1" t="s">
        <v>481</v>
      </c>
      <c r="B19" s="1" t="s">
        <v>412</v>
      </c>
      <c r="C19" s="1"/>
    </row>
    <row r="20" spans="1:6" s="7" customFormat="1" x14ac:dyDescent="0.3">
      <c r="A20" s="1" t="s">
        <v>482</v>
      </c>
      <c r="B20" s="1" t="s">
        <v>412</v>
      </c>
      <c r="C20" s="1"/>
    </row>
    <row r="21" spans="1:6" s="7" customFormat="1" x14ac:dyDescent="0.3">
      <c r="A21" s="1" t="s">
        <v>483</v>
      </c>
      <c r="B21" s="1" t="s">
        <v>412</v>
      </c>
      <c r="C21" s="1"/>
    </row>
    <row r="22" spans="1:6" s="7" customFormat="1" x14ac:dyDescent="0.3">
      <c r="A22" s="1" t="s">
        <v>484</v>
      </c>
      <c r="B22" s="1" t="s">
        <v>412</v>
      </c>
      <c r="C22" s="1"/>
    </row>
    <row r="23" spans="1:6" s="7" customFormat="1" x14ac:dyDescent="0.3">
      <c r="A23" s="1" t="s">
        <v>485</v>
      </c>
      <c r="B23" s="1" t="s">
        <v>412</v>
      </c>
      <c r="C23" s="1"/>
    </row>
    <row r="24" spans="1:6" s="7" customFormat="1" x14ac:dyDescent="0.3">
      <c r="A24" s="1" t="s">
        <v>486</v>
      </c>
      <c r="B24" s="1" t="s">
        <v>412</v>
      </c>
      <c r="C24" s="1"/>
    </row>
    <row r="25" spans="1:6" s="7" customFormat="1" x14ac:dyDescent="0.3">
      <c r="A25" s="1" t="s">
        <v>487</v>
      </c>
      <c r="B25" s="1" t="s">
        <v>412</v>
      </c>
      <c r="C25" s="1"/>
    </row>
    <row r="26" spans="1:6" s="7" customFormat="1" x14ac:dyDescent="0.3">
      <c r="A26" s="1" t="s">
        <v>488</v>
      </c>
      <c r="B26" s="1" t="s">
        <v>406</v>
      </c>
      <c r="C26" s="1"/>
    </row>
    <row r="27" spans="1:6" s="7" customFormat="1" x14ac:dyDescent="0.3">
      <c r="A27" s="1" t="s">
        <v>321</v>
      </c>
      <c r="B27" s="1" t="s">
        <v>406</v>
      </c>
      <c r="C27" s="1"/>
    </row>
    <row r="28" spans="1:6" s="7" customFormat="1" x14ac:dyDescent="0.3">
      <c r="A28" s="1" t="s">
        <v>322</v>
      </c>
      <c r="B28" s="1" t="s">
        <v>406</v>
      </c>
      <c r="C28" s="1"/>
    </row>
    <row r="29" spans="1:6" s="7" customFormat="1" x14ac:dyDescent="0.3">
      <c r="A29" s="1" t="s">
        <v>323</v>
      </c>
      <c r="B29" s="1" t="s">
        <v>406</v>
      </c>
      <c r="C29" s="1"/>
    </row>
    <row r="30" spans="1:6" s="7" customFormat="1" x14ac:dyDescent="0.3">
      <c r="A30" s="1" t="s">
        <v>324</v>
      </c>
      <c r="B30" s="1" t="s">
        <v>406</v>
      </c>
      <c r="C30" s="1"/>
      <c r="E30" s="6"/>
      <c r="F30" s="6"/>
    </row>
    <row r="31" spans="1:6" s="7" customFormat="1" x14ac:dyDescent="0.3">
      <c r="A31" s="1" t="s">
        <v>489</v>
      </c>
      <c r="B31" s="1" t="s">
        <v>406</v>
      </c>
      <c r="C31" s="1"/>
    </row>
    <row r="32" spans="1:6" s="7" customFormat="1" x14ac:dyDescent="0.3">
      <c r="A32" s="1" t="s">
        <v>490</v>
      </c>
      <c r="B32" s="1" t="s">
        <v>406</v>
      </c>
      <c r="C32" s="1"/>
    </row>
    <row r="33" spans="1:3" s="7" customFormat="1" x14ac:dyDescent="0.3">
      <c r="A33" s="1" t="s">
        <v>491</v>
      </c>
      <c r="B33" s="1" t="s">
        <v>406</v>
      </c>
      <c r="C33" s="1"/>
    </row>
    <row r="34" spans="1:3" s="7" customFormat="1" x14ac:dyDescent="0.3">
      <c r="A34" s="1" t="s">
        <v>492</v>
      </c>
      <c r="B34" s="1" t="s">
        <v>406</v>
      </c>
      <c r="C34" s="1"/>
    </row>
    <row r="35" spans="1:3" s="7" customFormat="1" x14ac:dyDescent="0.3">
      <c r="A35" s="1" t="s">
        <v>493</v>
      </c>
      <c r="B35" s="1" t="s">
        <v>406</v>
      </c>
      <c r="C35" s="1"/>
    </row>
    <row r="36" spans="1:3" s="7" customFormat="1" x14ac:dyDescent="0.3">
      <c r="A36" s="1" t="s">
        <v>494</v>
      </c>
      <c r="B36" s="1" t="s">
        <v>406</v>
      </c>
      <c r="C36" s="1"/>
    </row>
    <row r="37" spans="1:3" s="7" customFormat="1" x14ac:dyDescent="0.3">
      <c r="A37" s="1" t="s">
        <v>495</v>
      </c>
      <c r="B37" s="1" t="s">
        <v>406</v>
      </c>
      <c r="C37" s="1"/>
    </row>
    <row r="38" spans="1:3" s="7" customFormat="1" x14ac:dyDescent="0.3">
      <c r="A38" s="1" t="s">
        <v>496</v>
      </c>
      <c r="B38" s="1" t="s">
        <v>406</v>
      </c>
      <c r="C38" s="1"/>
    </row>
    <row r="39" spans="1:3" s="7" customFormat="1" x14ac:dyDescent="0.3">
      <c r="A39" s="1" t="s">
        <v>19</v>
      </c>
      <c r="B39" s="1" t="s">
        <v>409</v>
      </c>
      <c r="C39" s="1"/>
    </row>
    <row r="40" spans="1:3" s="7" customFormat="1" x14ac:dyDescent="0.3">
      <c r="A40" s="1" t="s">
        <v>420</v>
      </c>
      <c r="B40" s="1" t="s">
        <v>409</v>
      </c>
      <c r="C40" s="1"/>
    </row>
    <row r="41" spans="1:3" s="7" customFormat="1" x14ac:dyDescent="0.3">
      <c r="A41" s="1" t="s">
        <v>421</v>
      </c>
      <c r="B41" s="1" t="s">
        <v>409</v>
      </c>
      <c r="C41" s="1"/>
    </row>
    <row r="42" spans="1:3" s="7" customFormat="1" x14ac:dyDescent="0.3">
      <c r="A42" s="1" t="s">
        <v>423</v>
      </c>
      <c r="B42" s="1" t="s">
        <v>409</v>
      </c>
      <c r="C42" s="1"/>
    </row>
    <row r="43" spans="1:3" x14ac:dyDescent="0.3">
      <c r="A43" s="1" t="s">
        <v>424</v>
      </c>
      <c r="B43" s="1" t="s">
        <v>409</v>
      </c>
    </row>
    <row r="44" spans="1:3" x14ac:dyDescent="0.3">
      <c r="A44" s="1" t="s">
        <v>425</v>
      </c>
      <c r="B44" s="1" t="s">
        <v>409</v>
      </c>
    </row>
    <row r="45" spans="1:3" x14ac:dyDescent="0.3">
      <c r="A45" s="1" t="s">
        <v>426</v>
      </c>
      <c r="B45" s="1" t="s">
        <v>409</v>
      </c>
    </row>
    <row r="46" spans="1:3" s="7" customFormat="1" x14ac:dyDescent="0.3">
      <c r="A46" s="1" t="s">
        <v>8</v>
      </c>
      <c r="B46" s="1" t="s">
        <v>409</v>
      </c>
      <c r="C46" s="1"/>
    </row>
    <row r="47" spans="1:3" s="7" customFormat="1" x14ac:dyDescent="0.3">
      <c r="A47" s="1" t="s">
        <v>418</v>
      </c>
      <c r="B47" s="1" t="s">
        <v>409</v>
      </c>
      <c r="C47" s="1"/>
    </row>
    <row r="48" spans="1:3" s="7" customFormat="1" x14ac:dyDescent="0.3">
      <c r="A48" s="1" t="s">
        <v>419</v>
      </c>
      <c r="B48" s="1" t="s">
        <v>409</v>
      </c>
      <c r="C48" s="1"/>
    </row>
    <row r="49" spans="1:3" s="7" customFormat="1" x14ac:dyDescent="0.3">
      <c r="A49" s="1" t="s">
        <v>331</v>
      </c>
      <c r="B49" s="1" t="s">
        <v>409</v>
      </c>
      <c r="C49" s="1"/>
    </row>
    <row r="50" spans="1:3" s="7" customFormat="1" x14ac:dyDescent="0.3">
      <c r="A50" s="1" t="s">
        <v>373</v>
      </c>
      <c r="B50" s="1" t="s">
        <v>409</v>
      </c>
      <c r="C50" s="1"/>
    </row>
    <row r="51" spans="1:3" s="7" customFormat="1" x14ac:dyDescent="0.3">
      <c r="A51" s="1" t="s">
        <v>7</v>
      </c>
      <c r="B51" s="1" t="s">
        <v>409</v>
      </c>
      <c r="C51" s="1"/>
    </row>
    <row r="52" spans="1:3" s="7" customFormat="1" x14ac:dyDescent="0.3">
      <c r="A52" s="1" t="s">
        <v>364</v>
      </c>
      <c r="B52" s="1" t="s">
        <v>409</v>
      </c>
      <c r="C52" s="1"/>
    </row>
    <row r="53" spans="1:3" s="7" customFormat="1" x14ac:dyDescent="0.3">
      <c r="A53" s="1" t="s">
        <v>336</v>
      </c>
      <c r="B53" s="1" t="s">
        <v>409</v>
      </c>
      <c r="C53" s="1"/>
    </row>
    <row r="54" spans="1:3" s="7" customFormat="1" x14ac:dyDescent="0.3">
      <c r="A54" s="1" t="s">
        <v>337</v>
      </c>
      <c r="B54" s="1" t="s">
        <v>409</v>
      </c>
      <c r="C54" s="1"/>
    </row>
    <row r="55" spans="1:3" s="7" customFormat="1" x14ac:dyDescent="0.3">
      <c r="A55" s="1" t="s">
        <v>422</v>
      </c>
      <c r="B55" s="1" t="s">
        <v>409</v>
      </c>
      <c r="C55" s="1"/>
    </row>
    <row r="56" spans="1:3" s="7" customFormat="1" x14ac:dyDescent="0.3">
      <c r="A56" s="1" t="s">
        <v>375</v>
      </c>
      <c r="B56" s="1" t="s">
        <v>409</v>
      </c>
      <c r="C56" s="1"/>
    </row>
    <row r="57" spans="1:3" s="7" customFormat="1" x14ac:dyDescent="0.3">
      <c r="A57" s="1" t="s">
        <v>376</v>
      </c>
      <c r="B57" s="1" t="s">
        <v>409</v>
      </c>
      <c r="C57" s="1"/>
    </row>
    <row r="58" spans="1:3" s="7" customFormat="1" x14ac:dyDescent="0.3">
      <c r="A58" s="1" t="s">
        <v>377</v>
      </c>
      <c r="B58" s="1" t="s">
        <v>409</v>
      </c>
      <c r="C58" s="1"/>
    </row>
    <row r="59" spans="1:3" s="7" customFormat="1" x14ac:dyDescent="0.3">
      <c r="A59" s="1" t="s">
        <v>13</v>
      </c>
      <c r="B59" s="1" t="s">
        <v>407</v>
      </c>
      <c r="C59" s="1"/>
    </row>
    <row r="60" spans="1:3" s="7" customFormat="1" x14ac:dyDescent="0.3">
      <c r="A60" s="1" t="s">
        <v>14</v>
      </c>
      <c r="B60" s="1" t="s">
        <v>407</v>
      </c>
      <c r="C60" s="1"/>
    </row>
    <row r="61" spans="1:3" s="7" customFormat="1" x14ac:dyDescent="0.3">
      <c r="A61" s="1" t="s">
        <v>369</v>
      </c>
      <c r="B61" s="1" t="s">
        <v>407</v>
      </c>
      <c r="C61" s="1"/>
    </row>
    <row r="62" spans="1:3" s="7" customFormat="1" x14ac:dyDescent="0.3">
      <c r="A62" s="1" t="s">
        <v>370</v>
      </c>
      <c r="B62" s="1" t="s">
        <v>407</v>
      </c>
      <c r="C62" s="1"/>
    </row>
    <row r="63" spans="1:3" s="7" customFormat="1" x14ac:dyDescent="0.3">
      <c r="A63" s="1" t="s">
        <v>372</v>
      </c>
      <c r="B63" s="1" t="s">
        <v>407</v>
      </c>
      <c r="C63" s="1"/>
    </row>
    <row r="64" spans="1:3" s="7" customFormat="1" x14ac:dyDescent="0.3">
      <c r="A64" s="1" t="s">
        <v>358</v>
      </c>
      <c r="B64" s="1" t="s">
        <v>407</v>
      </c>
      <c r="C64" s="1"/>
    </row>
    <row r="65" spans="1:3" s="7" customFormat="1" x14ac:dyDescent="0.3">
      <c r="A65" s="1" t="s">
        <v>359</v>
      </c>
      <c r="B65" s="1" t="s">
        <v>407</v>
      </c>
      <c r="C65" s="1"/>
    </row>
    <row r="66" spans="1:3" s="7" customFormat="1" x14ac:dyDescent="0.3">
      <c r="A66" s="1" t="s">
        <v>360</v>
      </c>
      <c r="B66" s="1" t="s">
        <v>407</v>
      </c>
      <c r="C66" s="1"/>
    </row>
    <row r="67" spans="1:3" s="7" customFormat="1" x14ac:dyDescent="0.3">
      <c r="A67" s="1" t="s">
        <v>361</v>
      </c>
      <c r="B67" s="1" t="s">
        <v>407</v>
      </c>
      <c r="C67" s="1"/>
    </row>
    <row r="68" spans="1:3" s="7" customFormat="1" x14ac:dyDescent="0.3">
      <c r="A68" s="1" t="s">
        <v>362</v>
      </c>
      <c r="B68" s="1" t="s">
        <v>407</v>
      </c>
      <c r="C68" s="1"/>
    </row>
    <row r="69" spans="1:3" s="7" customFormat="1" x14ac:dyDescent="0.3">
      <c r="A69" s="1" t="s">
        <v>359</v>
      </c>
      <c r="B69" s="1" t="s">
        <v>407</v>
      </c>
      <c r="C69" s="1"/>
    </row>
    <row r="70" spans="1:3" s="7" customFormat="1" x14ac:dyDescent="0.3">
      <c r="A70" s="1" t="s">
        <v>360</v>
      </c>
      <c r="B70" s="1" t="s">
        <v>407</v>
      </c>
      <c r="C70" s="1"/>
    </row>
    <row r="71" spans="1:3" s="7" customFormat="1" x14ac:dyDescent="0.3">
      <c r="A71" s="1" t="s">
        <v>361</v>
      </c>
      <c r="B71" s="1" t="s">
        <v>407</v>
      </c>
      <c r="C71" s="1"/>
    </row>
    <row r="72" spans="1:3" s="7" customFormat="1" x14ac:dyDescent="0.3">
      <c r="A72" s="1" t="s">
        <v>362</v>
      </c>
      <c r="B72" s="1" t="s">
        <v>407</v>
      </c>
      <c r="C72" s="1"/>
    </row>
    <row r="73" spans="1:3" s="7" customFormat="1" x14ac:dyDescent="0.3">
      <c r="A73" s="1" t="s">
        <v>325</v>
      </c>
      <c r="B73" s="1" t="s">
        <v>407</v>
      </c>
      <c r="C73" s="1"/>
    </row>
    <row r="74" spans="1:3" s="7" customFormat="1" x14ac:dyDescent="0.3">
      <c r="A74" s="1" t="s">
        <v>356</v>
      </c>
      <c r="B74" s="1" t="s">
        <v>410</v>
      </c>
      <c r="C74" s="1"/>
    </row>
    <row r="75" spans="1:3" s="7" customFormat="1" x14ac:dyDescent="0.3">
      <c r="A75" s="1" t="s">
        <v>357</v>
      </c>
      <c r="B75" s="1" t="s">
        <v>410</v>
      </c>
      <c r="C75" s="1"/>
    </row>
    <row r="76" spans="1:3" s="7" customFormat="1" x14ac:dyDescent="0.3">
      <c r="A76" s="1" t="s">
        <v>365</v>
      </c>
      <c r="B76" s="1" t="s">
        <v>410</v>
      </c>
      <c r="C76" s="1"/>
    </row>
    <row r="77" spans="1:3" s="7" customFormat="1" x14ac:dyDescent="0.3">
      <c r="A77" s="1" t="s">
        <v>366</v>
      </c>
      <c r="B77" s="1" t="s">
        <v>410</v>
      </c>
      <c r="C77" s="1"/>
    </row>
    <row r="78" spans="1:3" s="7" customFormat="1" x14ac:dyDescent="0.3">
      <c r="A78" s="1" t="s">
        <v>11</v>
      </c>
      <c r="B78" s="1" t="s">
        <v>410</v>
      </c>
      <c r="C78" s="1"/>
    </row>
    <row r="79" spans="1:3" s="7" customFormat="1" x14ac:dyDescent="0.3">
      <c r="A79" s="1" t="s">
        <v>332</v>
      </c>
      <c r="B79" s="1" t="s">
        <v>410</v>
      </c>
      <c r="C79" s="1"/>
    </row>
    <row r="80" spans="1:3" s="7" customFormat="1" x14ac:dyDescent="0.3">
      <c r="A80" s="1" t="s">
        <v>333</v>
      </c>
      <c r="B80" s="1" t="s">
        <v>410</v>
      </c>
      <c r="C80" s="1"/>
    </row>
    <row r="81" spans="1:3" s="7" customFormat="1" x14ac:dyDescent="0.3">
      <c r="A81" s="1" t="s">
        <v>335</v>
      </c>
      <c r="B81" s="1" t="s">
        <v>410</v>
      </c>
      <c r="C81" s="1"/>
    </row>
    <row r="82" spans="1:3" s="7" customFormat="1" x14ac:dyDescent="0.3">
      <c r="A82" s="1" t="s">
        <v>353</v>
      </c>
      <c r="B82" s="1" t="s">
        <v>410</v>
      </c>
      <c r="C82" s="1"/>
    </row>
    <row r="83" spans="1:3" s="7" customFormat="1" x14ac:dyDescent="0.3">
      <c r="A83" s="1" t="s">
        <v>371</v>
      </c>
      <c r="B83" s="1" t="s">
        <v>410</v>
      </c>
      <c r="C83" s="1"/>
    </row>
    <row r="84" spans="1:3" s="7" customFormat="1" x14ac:dyDescent="0.3">
      <c r="A84" s="1" t="s">
        <v>382</v>
      </c>
      <c r="B84" s="1" t="s">
        <v>410</v>
      </c>
      <c r="C84" s="1"/>
    </row>
    <row r="85" spans="1:3" s="7" customFormat="1" x14ac:dyDescent="0.3">
      <c r="A85" s="1" t="s">
        <v>383</v>
      </c>
      <c r="B85" s="1" t="s">
        <v>410</v>
      </c>
      <c r="C85" s="1"/>
    </row>
    <row r="86" spans="1:3" s="7" customFormat="1" x14ac:dyDescent="0.3">
      <c r="A86" s="1" t="s">
        <v>384</v>
      </c>
      <c r="B86" s="1" t="s">
        <v>410</v>
      </c>
      <c r="C86" s="1"/>
    </row>
    <row r="87" spans="1:3" s="7" customFormat="1" x14ac:dyDescent="0.3">
      <c r="A87" s="1" t="s">
        <v>385</v>
      </c>
      <c r="B87" s="1" t="s">
        <v>410</v>
      </c>
      <c r="C87" s="1"/>
    </row>
    <row r="88" spans="1:3" s="7" customFormat="1" x14ac:dyDescent="0.3">
      <c r="A88" s="1" t="s">
        <v>386</v>
      </c>
      <c r="B88" s="1" t="s">
        <v>410</v>
      </c>
      <c r="C88" s="1"/>
    </row>
    <row r="89" spans="1:3" s="7" customFormat="1" x14ac:dyDescent="0.3">
      <c r="A89" s="1" t="s">
        <v>387</v>
      </c>
      <c r="B89" s="1" t="s">
        <v>410</v>
      </c>
      <c r="C89" s="1"/>
    </row>
    <row r="90" spans="1:3" s="7" customFormat="1" x14ac:dyDescent="0.3">
      <c r="A90" s="1" t="s">
        <v>388</v>
      </c>
      <c r="B90" s="1" t="s">
        <v>410</v>
      </c>
      <c r="C90" s="1"/>
    </row>
    <row r="91" spans="1:3" s="7" customFormat="1" x14ac:dyDescent="0.3">
      <c r="A91" s="1" t="s">
        <v>389</v>
      </c>
      <c r="B91" s="1" t="s">
        <v>410</v>
      </c>
      <c r="C91" s="1"/>
    </row>
    <row r="92" spans="1:3" s="7" customFormat="1" x14ac:dyDescent="0.3">
      <c r="A92" s="1" t="s">
        <v>390</v>
      </c>
      <c r="B92" s="1" t="s">
        <v>410</v>
      </c>
      <c r="C92" s="1"/>
    </row>
    <row r="93" spans="1:3" s="7" customFormat="1" x14ac:dyDescent="0.3">
      <c r="A93" s="1" t="s">
        <v>391</v>
      </c>
      <c r="B93" s="1" t="s">
        <v>410</v>
      </c>
      <c r="C93" s="1"/>
    </row>
    <row r="94" spans="1:3" s="7" customFormat="1" x14ac:dyDescent="0.3">
      <c r="A94" s="1" t="s">
        <v>392</v>
      </c>
      <c r="B94" s="1" t="s">
        <v>410</v>
      </c>
      <c r="C94" s="1"/>
    </row>
    <row r="95" spans="1:3" s="7" customFormat="1" x14ac:dyDescent="0.3">
      <c r="A95" s="1" t="s">
        <v>393</v>
      </c>
      <c r="B95" s="1" t="s">
        <v>410</v>
      </c>
      <c r="C95" s="1"/>
    </row>
    <row r="96" spans="1:3" s="7" customFormat="1" x14ac:dyDescent="0.3">
      <c r="A96" s="1" t="s">
        <v>394</v>
      </c>
      <c r="B96" s="1" t="s">
        <v>410</v>
      </c>
      <c r="C96" s="1"/>
    </row>
    <row r="97" spans="1:3" s="7" customFormat="1" x14ac:dyDescent="0.3">
      <c r="A97" s="1" t="s">
        <v>395</v>
      </c>
      <c r="B97" s="1" t="s">
        <v>410</v>
      </c>
      <c r="C97" s="1"/>
    </row>
    <row r="98" spans="1:3" s="7" customFormat="1" x14ac:dyDescent="0.3">
      <c r="A98" s="1" t="s">
        <v>396</v>
      </c>
      <c r="B98" s="1" t="s">
        <v>410</v>
      </c>
      <c r="C98" s="1"/>
    </row>
    <row r="99" spans="1:3" s="7" customFormat="1" x14ac:dyDescent="0.3">
      <c r="A99" s="1" t="s">
        <v>397</v>
      </c>
      <c r="B99" s="1" t="s">
        <v>410</v>
      </c>
      <c r="C99" s="1"/>
    </row>
    <row r="100" spans="1:3" s="7" customFormat="1" x14ac:dyDescent="0.3">
      <c r="A100" s="1" t="s">
        <v>398</v>
      </c>
      <c r="B100" s="1" t="s">
        <v>410</v>
      </c>
      <c r="C100" s="1"/>
    </row>
    <row r="101" spans="1:3" s="7" customFormat="1" x14ac:dyDescent="0.3">
      <c r="A101" s="1" t="s">
        <v>399</v>
      </c>
      <c r="B101" s="1" t="s">
        <v>408</v>
      </c>
      <c r="C101" s="1"/>
    </row>
    <row r="102" spans="1:3" s="7" customFormat="1" x14ac:dyDescent="0.3">
      <c r="A102" s="1" t="s">
        <v>400</v>
      </c>
      <c r="B102" s="1" t="s">
        <v>408</v>
      </c>
      <c r="C102" s="1"/>
    </row>
    <row r="103" spans="1:3" s="7" customFormat="1" x14ac:dyDescent="0.3">
      <c r="A103" s="1" t="s">
        <v>401</v>
      </c>
      <c r="B103" s="1" t="s">
        <v>408</v>
      </c>
      <c r="C103" s="1"/>
    </row>
    <row r="104" spans="1:3" s="7" customFormat="1" x14ac:dyDescent="0.3">
      <c r="A104" s="1" t="s">
        <v>402</v>
      </c>
      <c r="B104" s="1" t="s">
        <v>408</v>
      </c>
      <c r="C104" s="1"/>
    </row>
    <row r="105" spans="1:3" s="7" customFormat="1" x14ac:dyDescent="0.3">
      <c r="A105" s="1" t="s">
        <v>403</v>
      </c>
      <c r="B105" s="1" t="s">
        <v>408</v>
      </c>
      <c r="C105" s="1"/>
    </row>
    <row r="106" spans="1:3" s="7" customFormat="1" x14ac:dyDescent="0.3">
      <c r="A106" s="1" t="s">
        <v>404</v>
      </c>
      <c r="B106" s="1" t="s">
        <v>408</v>
      </c>
      <c r="C106" s="1"/>
    </row>
    <row r="107" spans="1:3" s="7" customFormat="1" x14ac:dyDescent="0.3">
      <c r="A107" s="1" t="s">
        <v>405</v>
      </c>
      <c r="B107" s="1" t="s">
        <v>408</v>
      </c>
      <c r="C107" s="1"/>
    </row>
    <row r="108" spans="1:3" s="7" customFormat="1" x14ac:dyDescent="0.3">
      <c r="A108" s="1" t="s">
        <v>15</v>
      </c>
      <c r="B108" s="1" t="s">
        <v>408</v>
      </c>
      <c r="C108" s="1"/>
    </row>
    <row r="109" spans="1:3" s="7" customFormat="1" x14ac:dyDescent="0.3">
      <c r="A109" s="1" t="s">
        <v>342</v>
      </c>
      <c r="B109" s="1" t="s">
        <v>408</v>
      </c>
      <c r="C109" s="1"/>
    </row>
    <row r="110" spans="1:3" s="7" customFormat="1" x14ac:dyDescent="0.3">
      <c r="A110" s="1" t="s">
        <v>343</v>
      </c>
      <c r="B110" s="1" t="s">
        <v>408</v>
      </c>
      <c r="C110" s="1"/>
    </row>
    <row r="111" spans="1:3" s="7" customFormat="1" x14ac:dyDescent="0.3">
      <c r="A111" s="1" t="s">
        <v>344</v>
      </c>
      <c r="B111" s="1" t="s">
        <v>408</v>
      </c>
      <c r="C111" s="1"/>
    </row>
    <row r="112" spans="1:3" s="7" customFormat="1" x14ac:dyDescent="0.3">
      <c r="A112" s="1" t="s">
        <v>345</v>
      </c>
      <c r="B112" s="1" t="s">
        <v>408</v>
      </c>
      <c r="C112" s="1"/>
    </row>
    <row r="113" spans="1:3" s="7" customFormat="1" x14ac:dyDescent="0.3">
      <c r="A113" s="1" t="s">
        <v>347</v>
      </c>
      <c r="B113" s="1" t="s">
        <v>408</v>
      </c>
      <c r="C113" s="1"/>
    </row>
    <row r="114" spans="1:3" s="7" customFormat="1" x14ac:dyDescent="0.3">
      <c r="A114" s="1" t="s">
        <v>326</v>
      </c>
      <c r="B114" s="1" t="s">
        <v>408</v>
      </c>
      <c r="C114" s="1"/>
    </row>
    <row r="115" spans="1:3" s="7" customFormat="1" x14ac:dyDescent="0.3">
      <c r="A115" s="1" t="s">
        <v>327</v>
      </c>
      <c r="B115" s="1" t="s">
        <v>408</v>
      </c>
      <c r="C115" s="1"/>
    </row>
    <row r="116" spans="1:3" s="7" customFormat="1" x14ac:dyDescent="0.3">
      <c r="A116" s="7" t="s">
        <v>17</v>
      </c>
      <c r="B116" s="1" t="s">
        <v>414</v>
      </c>
    </row>
    <row r="117" spans="1:3" s="7" customFormat="1" x14ac:dyDescent="0.3">
      <c r="A117" s="7" t="s">
        <v>18</v>
      </c>
      <c r="B117" s="1" t="s">
        <v>414</v>
      </c>
    </row>
    <row r="118" spans="1:3" s="7" customFormat="1" x14ac:dyDescent="0.3">
      <c r="A118" s="7" t="s">
        <v>20</v>
      </c>
      <c r="B118" s="1" t="s">
        <v>414</v>
      </c>
    </row>
    <row r="119" spans="1:3" s="7" customFormat="1" x14ac:dyDescent="0.3">
      <c r="A119" s="7" t="s">
        <v>21</v>
      </c>
      <c r="B119" s="1" t="s">
        <v>414</v>
      </c>
    </row>
    <row r="120" spans="1:3" s="7" customFormat="1" x14ac:dyDescent="0.3">
      <c r="A120" s="7" t="s">
        <v>23</v>
      </c>
      <c r="B120" s="1" t="s">
        <v>414</v>
      </c>
    </row>
    <row r="121" spans="1:3" s="7" customFormat="1" x14ac:dyDescent="0.3">
      <c r="A121" s="7" t="s">
        <v>24</v>
      </c>
      <c r="B121" s="1" t="s">
        <v>414</v>
      </c>
    </row>
    <row r="122" spans="1:3" s="7" customFormat="1" x14ac:dyDescent="0.3">
      <c r="A122" s="7" t="s">
        <v>25</v>
      </c>
      <c r="B122" s="1" t="s">
        <v>414</v>
      </c>
    </row>
    <row r="123" spans="1:3" s="7" customFormat="1" x14ac:dyDescent="0.3">
      <c r="A123" s="7" t="s">
        <v>26</v>
      </c>
      <c r="B123" s="1" t="s">
        <v>414</v>
      </c>
    </row>
    <row r="124" spans="1:3" s="7" customFormat="1" x14ac:dyDescent="0.3">
      <c r="A124" s="7" t="s">
        <v>27</v>
      </c>
      <c r="B124" s="1" t="s">
        <v>414</v>
      </c>
    </row>
    <row r="125" spans="1:3" s="7" customFormat="1" x14ac:dyDescent="0.3">
      <c r="A125" s="7" t="s">
        <v>28</v>
      </c>
      <c r="B125" s="1" t="s">
        <v>414</v>
      </c>
    </row>
    <row r="126" spans="1:3" s="7" customFormat="1" x14ac:dyDescent="0.3">
      <c r="A126" s="7" t="s">
        <v>29</v>
      </c>
      <c r="B126" s="1" t="s">
        <v>414</v>
      </c>
    </row>
    <row r="127" spans="1:3" s="7" customFormat="1" x14ac:dyDescent="0.3">
      <c r="A127" s="7" t="s">
        <v>30</v>
      </c>
      <c r="B127" s="1" t="s">
        <v>414</v>
      </c>
    </row>
    <row r="128" spans="1:3" s="7" customFormat="1" x14ac:dyDescent="0.3">
      <c r="A128" s="7" t="s">
        <v>31</v>
      </c>
      <c r="B128" s="1" t="s">
        <v>414</v>
      </c>
    </row>
    <row r="129" spans="1:2" s="7" customFormat="1" x14ac:dyDescent="0.3">
      <c r="A129" s="7" t="s">
        <v>32</v>
      </c>
      <c r="B129" s="1" t="s">
        <v>414</v>
      </c>
    </row>
    <row r="130" spans="1:2" s="7" customFormat="1" x14ac:dyDescent="0.3">
      <c r="A130" s="7" t="s">
        <v>35</v>
      </c>
      <c r="B130" s="1" t="s">
        <v>414</v>
      </c>
    </row>
    <row r="131" spans="1:2" s="7" customFormat="1" x14ac:dyDescent="0.3">
      <c r="A131" s="7" t="s">
        <v>36</v>
      </c>
      <c r="B131" s="1" t="s">
        <v>414</v>
      </c>
    </row>
    <row r="132" spans="1:2" s="7" customFormat="1" x14ac:dyDescent="0.3">
      <c r="A132" s="7" t="s">
        <v>37</v>
      </c>
      <c r="B132" s="1" t="s">
        <v>414</v>
      </c>
    </row>
    <row r="133" spans="1:2" s="7" customFormat="1" x14ac:dyDescent="0.3">
      <c r="A133" s="7" t="s">
        <v>39</v>
      </c>
      <c r="B133" s="1" t="s">
        <v>414</v>
      </c>
    </row>
    <row r="134" spans="1:2" s="7" customFormat="1" x14ac:dyDescent="0.3">
      <c r="A134" s="7" t="s">
        <v>10</v>
      </c>
      <c r="B134" s="1" t="s">
        <v>414</v>
      </c>
    </row>
    <row r="135" spans="1:2" s="7" customFormat="1" x14ac:dyDescent="0.3">
      <c r="A135" s="7" t="s">
        <v>40</v>
      </c>
      <c r="B135" s="1" t="s">
        <v>414</v>
      </c>
    </row>
    <row r="136" spans="1:2" s="7" customFormat="1" x14ac:dyDescent="0.3">
      <c r="A136" s="7" t="s">
        <v>42</v>
      </c>
      <c r="B136" s="1" t="s">
        <v>414</v>
      </c>
    </row>
    <row r="137" spans="1:2" s="7" customFormat="1" x14ac:dyDescent="0.3">
      <c r="A137" s="7" t="s">
        <v>43</v>
      </c>
      <c r="B137" s="1" t="s">
        <v>414</v>
      </c>
    </row>
    <row r="138" spans="1:2" s="7" customFormat="1" x14ac:dyDescent="0.3">
      <c r="A138" s="7" t="s">
        <v>44</v>
      </c>
      <c r="B138" s="1" t="s">
        <v>414</v>
      </c>
    </row>
    <row r="139" spans="1:2" s="7" customFormat="1" x14ac:dyDescent="0.3">
      <c r="A139" s="7" t="s">
        <v>46</v>
      </c>
      <c r="B139" s="1" t="s">
        <v>414</v>
      </c>
    </row>
    <row r="140" spans="1:2" s="7" customFormat="1" x14ac:dyDescent="0.3">
      <c r="A140" s="7" t="s">
        <v>47</v>
      </c>
      <c r="B140" s="1" t="s">
        <v>414</v>
      </c>
    </row>
    <row r="141" spans="1:2" s="7" customFormat="1" x14ac:dyDescent="0.3">
      <c r="A141" s="7" t="s">
        <v>48</v>
      </c>
      <c r="B141" s="1" t="s">
        <v>414</v>
      </c>
    </row>
    <row r="142" spans="1:2" s="7" customFormat="1" x14ac:dyDescent="0.3">
      <c r="A142" s="7" t="s">
        <v>49</v>
      </c>
      <c r="B142" s="1" t="s">
        <v>414</v>
      </c>
    </row>
    <row r="143" spans="1:2" s="7" customFormat="1" x14ac:dyDescent="0.3">
      <c r="A143" s="7" t="s">
        <v>50</v>
      </c>
      <c r="B143" s="1" t="s">
        <v>414</v>
      </c>
    </row>
    <row r="144" spans="1:2" s="7" customFormat="1" x14ac:dyDescent="0.3">
      <c r="A144" s="7" t="s">
        <v>51</v>
      </c>
      <c r="B144" s="1" t="s">
        <v>414</v>
      </c>
    </row>
    <row r="145" spans="1:2" s="7" customFormat="1" x14ac:dyDescent="0.3">
      <c r="A145" s="7" t="s">
        <v>52</v>
      </c>
      <c r="B145" s="1" t="s">
        <v>414</v>
      </c>
    </row>
    <row r="146" spans="1:2" s="7" customFormat="1" x14ac:dyDescent="0.3">
      <c r="A146" s="7" t="s">
        <v>53</v>
      </c>
      <c r="B146" s="1" t="s">
        <v>414</v>
      </c>
    </row>
    <row r="147" spans="1:2" s="7" customFormat="1" x14ac:dyDescent="0.3">
      <c r="A147" s="7" t="s">
        <v>54</v>
      </c>
      <c r="B147" s="1" t="s">
        <v>414</v>
      </c>
    </row>
    <row r="148" spans="1:2" s="7" customFormat="1" x14ac:dyDescent="0.3">
      <c r="A148" s="7" t="s">
        <v>55</v>
      </c>
      <c r="B148" s="1" t="s">
        <v>414</v>
      </c>
    </row>
    <row r="149" spans="1:2" s="7" customFormat="1" x14ac:dyDescent="0.3">
      <c r="A149" s="7" t="s">
        <v>56</v>
      </c>
      <c r="B149" s="1" t="s">
        <v>414</v>
      </c>
    </row>
    <row r="150" spans="1:2" s="7" customFormat="1" x14ac:dyDescent="0.3">
      <c r="A150" s="7" t="s">
        <v>57</v>
      </c>
      <c r="B150" s="1" t="s">
        <v>414</v>
      </c>
    </row>
    <row r="151" spans="1:2" s="7" customFormat="1" x14ac:dyDescent="0.3">
      <c r="A151" s="7" t="s">
        <v>58</v>
      </c>
      <c r="B151" s="1" t="s">
        <v>414</v>
      </c>
    </row>
    <row r="152" spans="1:2" s="7" customFormat="1" x14ac:dyDescent="0.3">
      <c r="A152" s="7" t="s">
        <v>59</v>
      </c>
      <c r="B152" s="1" t="s">
        <v>414</v>
      </c>
    </row>
    <row r="153" spans="1:2" s="7" customFormat="1" x14ac:dyDescent="0.3">
      <c r="A153" s="7" t="s">
        <v>60</v>
      </c>
      <c r="B153" s="1" t="s">
        <v>414</v>
      </c>
    </row>
    <row r="154" spans="1:2" s="7" customFormat="1" x14ac:dyDescent="0.3">
      <c r="A154" s="7" t="s">
        <v>61</v>
      </c>
      <c r="B154" s="1" t="s">
        <v>414</v>
      </c>
    </row>
    <row r="155" spans="1:2" s="7" customFormat="1" x14ac:dyDescent="0.3">
      <c r="A155" s="7" t="s">
        <v>62</v>
      </c>
      <c r="B155" s="1" t="s">
        <v>414</v>
      </c>
    </row>
    <row r="156" spans="1:2" s="7" customFormat="1" x14ac:dyDescent="0.3">
      <c r="A156" s="7" t="s">
        <v>63</v>
      </c>
      <c r="B156" s="1" t="s">
        <v>414</v>
      </c>
    </row>
    <row r="157" spans="1:2" s="7" customFormat="1" x14ac:dyDescent="0.3">
      <c r="A157" s="7" t="s">
        <v>64</v>
      </c>
      <c r="B157" s="1" t="s">
        <v>414</v>
      </c>
    </row>
    <row r="158" spans="1:2" s="7" customFormat="1" x14ac:dyDescent="0.3">
      <c r="A158" s="7" t="s">
        <v>65</v>
      </c>
      <c r="B158" s="1" t="s">
        <v>414</v>
      </c>
    </row>
    <row r="159" spans="1:2" s="7" customFormat="1" x14ac:dyDescent="0.3">
      <c r="A159" s="7" t="s">
        <v>66</v>
      </c>
      <c r="B159" s="1" t="s">
        <v>414</v>
      </c>
    </row>
    <row r="160" spans="1:2" s="7" customFormat="1" x14ac:dyDescent="0.3">
      <c r="A160" s="7" t="s">
        <v>67</v>
      </c>
      <c r="B160" s="1" t="s">
        <v>414</v>
      </c>
    </row>
    <row r="161" spans="1:2" s="7" customFormat="1" x14ac:dyDescent="0.3">
      <c r="A161" s="7" t="s">
        <v>68</v>
      </c>
      <c r="B161" s="1" t="s">
        <v>414</v>
      </c>
    </row>
    <row r="162" spans="1:2" s="7" customFormat="1" x14ac:dyDescent="0.3">
      <c r="A162" s="7" t="s">
        <v>69</v>
      </c>
      <c r="B162" s="1" t="s">
        <v>414</v>
      </c>
    </row>
    <row r="163" spans="1:2" s="7" customFormat="1" x14ac:dyDescent="0.3">
      <c r="A163" s="7" t="s">
        <v>70</v>
      </c>
      <c r="B163" s="1" t="s">
        <v>414</v>
      </c>
    </row>
    <row r="164" spans="1:2" s="7" customFormat="1" x14ac:dyDescent="0.3">
      <c r="A164" s="7" t="s">
        <v>71</v>
      </c>
      <c r="B164" s="1" t="s">
        <v>414</v>
      </c>
    </row>
    <row r="165" spans="1:2" s="7" customFormat="1" x14ac:dyDescent="0.3">
      <c r="A165" s="7" t="s">
        <v>72</v>
      </c>
      <c r="B165" s="1" t="s">
        <v>414</v>
      </c>
    </row>
    <row r="166" spans="1:2" s="7" customFormat="1" x14ac:dyDescent="0.3">
      <c r="A166" s="7" t="s">
        <v>73</v>
      </c>
      <c r="B166" s="1" t="s">
        <v>414</v>
      </c>
    </row>
    <row r="167" spans="1:2" s="7" customFormat="1" x14ac:dyDescent="0.3">
      <c r="A167" s="7" t="s">
        <v>74</v>
      </c>
      <c r="B167" s="1" t="s">
        <v>414</v>
      </c>
    </row>
    <row r="168" spans="1:2" s="7" customFormat="1" x14ac:dyDescent="0.3">
      <c r="A168" s="7" t="s">
        <v>75</v>
      </c>
      <c r="B168" s="1" t="s">
        <v>414</v>
      </c>
    </row>
    <row r="169" spans="1:2" s="7" customFormat="1" x14ac:dyDescent="0.3">
      <c r="A169" s="7" t="s">
        <v>76</v>
      </c>
      <c r="B169" s="1" t="s">
        <v>414</v>
      </c>
    </row>
    <row r="170" spans="1:2" s="7" customFormat="1" x14ac:dyDescent="0.3">
      <c r="A170" s="7" t="s">
        <v>77</v>
      </c>
      <c r="B170" s="1" t="s">
        <v>414</v>
      </c>
    </row>
    <row r="171" spans="1:2" s="7" customFormat="1" x14ac:dyDescent="0.3">
      <c r="A171" s="7" t="s">
        <v>78</v>
      </c>
      <c r="B171" s="1" t="s">
        <v>414</v>
      </c>
    </row>
    <row r="172" spans="1:2" s="7" customFormat="1" x14ac:dyDescent="0.3">
      <c r="A172" s="7" t="s">
        <v>79</v>
      </c>
      <c r="B172" s="1" t="s">
        <v>414</v>
      </c>
    </row>
    <row r="173" spans="1:2" s="7" customFormat="1" x14ac:dyDescent="0.3">
      <c r="A173" s="7" t="s">
        <v>80</v>
      </c>
      <c r="B173" s="1" t="s">
        <v>414</v>
      </c>
    </row>
    <row r="174" spans="1:2" s="7" customFormat="1" x14ac:dyDescent="0.3">
      <c r="A174" s="7" t="s">
        <v>81</v>
      </c>
      <c r="B174" s="1" t="s">
        <v>414</v>
      </c>
    </row>
    <row r="175" spans="1:2" s="7" customFormat="1" x14ac:dyDescent="0.3">
      <c r="A175" s="7" t="s">
        <v>82</v>
      </c>
      <c r="B175" s="1" t="s">
        <v>414</v>
      </c>
    </row>
    <row r="176" spans="1:2" s="7" customFormat="1" x14ac:dyDescent="0.3">
      <c r="A176" s="7" t="s">
        <v>83</v>
      </c>
      <c r="B176" s="1" t="s">
        <v>414</v>
      </c>
    </row>
    <row r="177" spans="1:2" s="7" customFormat="1" x14ac:dyDescent="0.3">
      <c r="A177" s="7" t="s">
        <v>84</v>
      </c>
      <c r="B177" s="1" t="s">
        <v>414</v>
      </c>
    </row>
    <row r="178" spans="1:2" s="7" customFormat="1" x14ac:dyDescent="0.3">
      <c r="A178" s="7" t="s">
        <v>85</v>
      </c>
      <c r="B178" s="1" t="s">
        <v>414</v>
      </c>
    </row>
    <row r="179" spans="1:2" s="7" customFormat="1" x14ac:dyDescent="0.3">
      <c r="A179" s="7" t="s">
        <v>86</v>
      </c>
      <c r="B179" s="1" t="s">
        <v>414</v>
      </c>
    </row>
    <row r="180" spans="1:2" s="7" customFormat="1" x14ac:dyDescent="0.3">
      <c r="A180" s="7" t="s">
        <v>87</v>
      </c>
      <c r="B180" s="1" t="s">
        <v>414</v>
      </c>
    </row>
    <row r="181" spans="1:2" s="7" customFormat="1" x14ac:dyDescent="0.3">
      <c r="A181" s="7" t="s">
        <v>88</v>
      </c>
      <c r="B181" s="1" t="s">
        <v>414</v>
      </c>
    </row>
    <row r="182" spans="1:2" s="7" customFormat="1" x14ac:dyDescent="0.3">
      <c r="A182" s="7" t="s">
        <v>89</v>
      </c>
      <c r="B182" s="1" t="s">
        <v>414</v>
      </c>
    </row>
    <row r="183" spans="1:2" s="7" customFormat="1" x14ac:dyDescent="0.3">
      <c r="A183" s="7" t="s">
        <v>90</v>
      </c>
      <c r="B183" s="1" t="s">
        <v>414</v>
      </c>
    </row>
    <row r="184" spans="1:2" s="7" customFormat="1" x14ac:dyDescent="0.3">
      <c r="A184" s="7" t="s">
        <v>91</v>
      </c>
      <c r="B184" s="1" t="s">
        <v>414</v>
      </c>
    </row>
    <row r="185" spans="1:2" s="7" customFormat="1" x14ac:dyDescent="0.3">
      <c r="A185" s="7" t="s">
        <v>92</v>
      </c>
      <c r="B185" s="1" t="s">
        <v>414</v>
      </c>
    </row>
    <row r="186" spans="1:2" s="7" customFormat="1" x14ac:dyDescent="0.3">
      <c r="A186" s="7" t="s">
        <v>93</v>
      </c>
      <c r="B186" s="1" t="s">
        <v>414</v>
      </c>
    </row>
    <row r="187" spans="1:2" s="7" customFormat="1" x14ac:dyDescent="0.3">
      <c r="A187" s="7" t="s">
        <v>94</v>
      </c>
      <c r="B187" s="1" t="s">
        <v>414</v>
      </c>
    </row>
    <row r="188" spans="1:2" s="7" customFormat="1" x14ac:dyDescent="0.3">
      <c r="A188" s="7" t="s">
        <v>95</v>
      </c>
      <c r="B188" s="1" t="s">
        <v>414</v>
      </c>
    </row>
    <row r="189" spans="1:2" s="7" customFormat="1" x14ac:dyDescent="0.3">
      <c r="A189" s="7" t="s">
        <v>96</v>
      </c>
      <c r="B189" s="1" t="s">
        <v>414</v>
      </c>
    </row>
    <row r="190" spans="1:2" s="7" customFormat="1" x14ac:dyDescent="0.3">
      <c r="A190" s="7" t="s">
        <v>97</v>
      </c>
      <c r="B190" s="1" t="s">
        <v>414</v>
      </c>
    </row>
    <row r="191" spans="1:2" s="7" customFormat="1" x14ac:dyDescent="0.3">
      <c r="A191" s="7" t="s">
        <v>99</v>
      </c>
      <c r="B191" s="1" t="s">
        <v>414</v>
      </c>
    </row>
    <row r="192" spans="1:2" s="7" customFormat="1" x14ac:dyDescent="0.3">
      <c r="A192" s="7" t="s">
        <v>100</v>
      </c>
      <c r="B192" s="1" t="s">
        <v>414</v>
      </c>
    </row>
    <row r="193" spans="1:2" s="7" customFormat="1" x14ac:dyDescent="0.3">
      <c r="A193" s="7" t="s">
        <v>101</v>
      </c>
      <c r="B193" s="1" t="s">
        <v>414</v>
      </c>
    </row>
    <row r="194" spans="1:2" s="7" customFormat="1" x14ac:dyDescent="0.3">
      <c r="A194" s="7" t="s">
        <v>102</v>
      </c>
      <c r="B194" s="1" t="s">
        <v>414</v>
      </c>
    </row>
    <row r="195" spans="1:2" s="7" customFormat="1" x14ac:dyDescent="0.3">
      <c r="A195" s="7" t="s">
        <v>103</v>
      </c>
      <c r="B195" s="1" t="s">
        <v>414</v>
      </c>
    </row>
    <row r="196" spans="1:2" s="7" customFormat="1" x14ac:dyDescent="0.3">
      <c r="A196" s="7" t="s">
        <v>104</v>
      </c>
      <c r="B196" s="1" t="s">
        <v>414</v>
      </c>
    </row>
    <row r="197" spans="1:2" s="7" customFormat="1" x14ac:dyDescent="0.3">
      <c r="A197" s="7" t="s">
        <v>105</v>
      </c>
      <c r="B197" s="1" t="s">
        <v>414</v>
      </c>
    </row>
    <row r="198" spans="1:2" s="7" customFormat="1" x14ac:dyDescent="0.3">
      <c r="A198" s="7" t="s">
        <v>106</v>
      </c>
      <c r="B198" s="1" t="s">
        <v>414</v>
      </c>
    </row>
    <row r="199" spans="1:2" s="7" customFormat="1" x14ac:dyDescent="0.3">
      <c r="A199" s="7" t="s">
        <v>107</v>
      </c>
      <c r="B199" s="1" t="s">
        <v>414</v>
      </c>
    </row>
    <row r="200" spans="1:2" s="7" customFormat="1" x14ac:dyDescent="0.3">
      <c r="A200" s="7" t="s">
        <v>108</v>
      </c>
      <c r="B200" s="1" t="s">
        <v>414</v>
      </c>
    </row>
    <row r="201" spans="1:2" s="7" customFormat="1" x14ac:dyDescent="0.3">
      <c r="A201" s="7" t="s">
        <v>109</v>
      </c>
      <c r="B201" s="1" t="s">
        <v>414</v>
      </c>
    </row>
    <row r="202" spans="1:2" s="7" customFormat="1" x14ac:dyDescent="0.3">
      <c r="A202" s="7" t="s">
        <v>110</v>
      </c>
      <c r="B202" s="1" t="s">
        <v>414</v>
      </c>
    </row>
    <row r="203" spans="1:2" s="7" customFormat="1" x14ac:dyDescent="0.3">
      <c r="A203" s="7" t="s">
        <v>111</v>
      </c>
      <c r="B203" s="1" t="s">
        <v>414</v>
      </c>
    </row>
    <row r="204" spans="1:2" s="7" customFormat="1" x14ac:dyDescent="0.3">
      <c r="A204" s="7" t="s">
        <v>112</v>
      </c>
      <c r="B204" s="1" t="s">
        <v>414</v>
      </c>
    </row>
    <row r="205" spans="1:2" s="7" customFormat="1" x14ac:dyDescent="0.3">
      <c r="A205" s="7" t="s">
        <v>113</v>
      </c>
      <c r="B205" s="1" t="s">
        <v>414</v>
      </c>
    </row>
    <row r="206" spans="1:2" s="7" customFormat="1" x14ac:dyDescent="0.3">
      <c r="A206" s="7" t="s">
        <v>114</v>
      </c>
      <c r="B206" s="1" t="s">
        <v>414</v>
      </c>
    </row>
    <row r="207" spans="1:2" s="7" customFormat="1" x14ac:dyDescent="0.3">
      <c r="A207" s="7" t="s">
        <v>115</v>
      </c>
      <c r="B207" s="1" t="s">
        <v>414</v>
      </c>
    </row>
    <row r="208" spans="1:2" s="7" customFormat="1" x14ac:dyDescent="0.3">
      <c r="A208" s="7" t="s">
        <v>116</v>
      </c>
      <c r="B208" s="1" t="s">
        <v>414</v>
      </c>
    </row>
    <row r="209" spans="1:2" s="7" customFormat="1" x14ac:dyDescent="0.3">
      <c r="A209" s="7" t="s">
        <v>117</v>
      </c>
      <c r="B209" s="1" t="s">
        <v>414</v>
      </c>
    </row>
    <row r="210" spans="1:2" s="7" customFormat="1" x14ac:dyDescent="0.3">
      <c r="A210" s="7" t="s">
        <v>118</v>
      </c>
      <c r="B210" s="1" t="s">
        <v>414</v>
      </c>
    </row>
    <row r="211" spans="1:2" s="7" customFormat="1" x14ac:dyDescent="0.3">
      <c r="A211" s="7" t="s">
        <v>119</v>
      </c>
      <c r="B211" s="1" t="s">
        <v>414</v>
      </c>
    </row>
    <row r="212" spans="1:2" s="7" customFormat="1" x14ac:dyDescent="0.3">
      <c r="A212" s="7" t="s">
        <v>120</v>
      </c>
      <c r="B212" s="1" t="s">
        <v>414</v>
      </c>
    </row>
    <row r="213" spans="1:2" s="7" customFormat="1" x14ac:dyDescent="0.3">
      <c r="A213" s="7" t="s">
        <v>121</v>
      </c>
      <c r="B213" s="1" t="s">
        <v>414</v>
      </c>
    </row>
    <row r="214" spans="1:2" s="7" customFormat="1" x14ac:dyDescent="0.3">
      <c r="A214" s="7" t="s">
        <v>122</v>
      </c>
      <c r="B214" s="1" t="s">
        <v>414</v>
      </c>
    </row>
    <row r="215" spans="1:2" s="7" customFormat="1" x14ac:dyDescent="0.3">
      <c r="A215" s="7" t="s">
        <v>123</v>
      </c>
      <c r="B215" s="1" t="s">
        <v>414</v>
      </c>
    </row>
    <row r="216" spans="1:2" s="7" customFormat="1" x14ac:dyDescent="0.3">
      <c r="A216" s="7" t="s">
        <v>124</v>
      </c>
      <c r="B216" s="1" t="s">
        <v>414</v>
      </c>
    </row>
    <row r="217" spans="1:2" s="7" customFormat="1" x14ac:dyDescent="0.3">
      <c r="A217" s="7" t="s">
        <v>125</v>
      </c>
      <c r="B217" s="1" t="s">
        <v>414</v>
      </c>
    </row>
    <row r="218" spans="1:2" s="7" customFormat="1" x14ac:dyDescent="0.3">
      <c r="A218" s="7" t="s">
        <v>126</v>
      </c>
      <c r="B218" s="1" t="s">
        <v>414</v>
      </c>
    </row>
    <row r="219" spans="1:2" s="7" customFormat="1" x14ac:dyDescent="0.3">
      <c r="A219" s="7" t="s">
        <v>127</v>
      </c>
      <c r="B219" s="1" t="s">
        <v>414</v>
      </c>
    </row>
    <row r="220" spans="1:2" s="7" customFormat="1" x14ac:dyDescent="0.3">
      <c r="A220" s="7" t="s">
        <v>128</v>
      </c>
      <c r="B220" s="1" t="s">
        <v>414</v>
      </c>
    </row>
    <row r="221" spans="1:2" s="7" customFormat="1" x14ac:dyDescent="0.3">
      <c r="A221" s="7" t="s">
        <v>129</v>
      </c>
      <c r="B221" s="1" t="s">
        <v>414</v>
      </c>
    </row>
    <row r="222" spans="1:2" s="7" customFormat="1" x14ac:dyDescent="0.3">
      <c r="A222" s="7" t="s">
        <v>130</v>
      </c>
      <c r="B222" s="1" t="s">
        <v>414</v>
      </c>
    </row>
    <row r="223" spans="1:2" s="7" customFormat="1" x14ac:dyDescent="0.3">
      <c r="A223" s="7" t="s">
        <v>131</v>
      </c>
      <c r="B223" s="1" t="s">
        <v>414</v>
      </c>
    </row>
    <row r="224" spans="1:2" s="7" customFormat="1" x14ac:dyDescent="0.3">
      <c r="A224" s="7" t="s">
        <v>132</v>
      </c>
      <c r="B224" s="1" t="s">
        <v>414</v>
      </c>
    </row>
    <row r="225" spans="1:2" s="7" customFormat="1" x14ac:dyDescent="0.3">
      <c r="A225" s="7" t="s">
        <v>133</v>
      </c>
      <c r="B225" s="1" t="s">
        <v>414</v>
      </c>
    </row>
    <row r="226" spans="1:2" s="7" customFormat="1" x14ac:dyDescent="0.3">
      <c r="A226" s="7" t="s">
        <v>134</v>
      </c>
      <c r="B226" s="1" t="s">
        <v>414</v>
      </c>
    </row>
    <row r="227" spans="1:2" s="7" customFormat="1" x14ac:dyDescent="0.3">
      <c r="A227" s="7" t="s">
        <v>135</v>
      </c>
      <c r="B227" s="1" t="s">
        <v>414</v>
      </c>
    </row>
    <row r="228" spans="1:2" s="7" customFormat="1" x14ac:dyDescent="0.3">
      <c r="A228" s="7" t="s">
        <v>136</v>
      </c>
      <c r="B228" s="1" t="s">
        <v>414</v>
      </c>
    </row>
    <row r="229" spans="1:2" s="7" customFormat="1" x14ac:dyDescent="0.3">
      <c r="A229" s="7" t="s">
        <v>137</v>
      </c>
      <c r="B229" s="1" t="s">
        <v>414</v>
      </c>
    </row>
    <row r="230" spans="1:2" s="7" customFormat="1" x14ac:dyDescent="0.3">
      <c r="A230" s="7" t="s">
        <v>138</v>
      </c>
      <c r="B230" s="1" t="s">
        <v>414</v>
      </c>
    </row>
    <row r="231" spans="1:2" s="7" customFormat="1" x14ac:dyDescent="0.3">
      <c r="A231" s="7" t="s">
        <v>139</v>
      </c>
      <c r="B231" s="1" t="s">
        <v>414</v>
      </c>
    </row>
    <row r="232" spans="1:2" s="7" customFormat="1" x14ac:dyDescent="0.3">
      <c r="A232" s="7" t="s">
        <v>140</v>
      </c>
      <c r="B232" s="1" t="s">
        <v>414</v>
      </c>
    </row>
    <row r="233" spans="1:2" s="7" customFormat="1" x14ac:dyDescent="0.3">
      <c r="A233" s="7" t="s">
        <v>141</v>
      </c>
      <c r="B233" s="1" t="s">
        <v>414</v>
      </c>
    </row>
    <row r="234" spans="1:2" s="7" customFormat="1" x14ac:dyDescent="0.3">
      <c r="A234" s="7" t="s">
        <v>142</v>
      </c>
      <c r="B234" s="1" t="s">
        <v>414</v>
      </c>
    </row>
    <row r="235" spans="1:2" s="7" customFormat="1" x14ac:dyDescent="0.3">
      <c r="A235" s="7" t="s">
        <v>143</v>
      </c>
      <c r="B235" s="1" t="s">
        <v>414</v>
      </c>
    </row>
    <row r="236" spans="1:2" s="7" customFormat="1" x14ac:dyDescent="0.3">
      <c r="A236" s="7" t="s">
        <v>144</v>
      </c>
      <c r="B236" s="1" t="s">
        <v>414</v>
      </c>
    </row>
    <row r="237" spans="1:2" s="7" customFormat="1" x14ac:dyDescent="0.3">
      <c r="A237" s="7" t="s">
        <v>145</v>
      </c>
      <c r="B237" s="1" t="s">
        <v>414</v>
      </c>
    </row>
    <row r="238" spans="1:2" s="7" customFormat="1" x14ac:dyDescent="0.3">
      <c r="A238" s="7" t="s">
        <v>146</v>
      </c>
      <c r="B238" s="1" t="s">
        <v>414</v>
      </c>
    </row>
    <row r="239" spans="1:2" s="7" customFormat="1" x14ac:dyDescent="0.3">
      <c r="A239" s="7" t="s">
        <v>147</v>
      </c>
      <c r="B239" s="1" t="s">
        <v>414</v>
      </c>
    </row>
    <row r="240" spans="1:2" s="7" customFormat="1" x14ac:dyDescent="0.3">
      <c r="A240" s="7" t="s">
        <v>148</v>
      </c>
      <c r="B240" s="1" t="s">
        <v>414</v>
      </c>
    </row>
    <row r="241" spans="1:2" s="7" customFormat="1" x14ac:dyDescent="0.3">
      <c r="A241" s="7" t="s">
        <v>149</v>
      </c>
      <c r="B241" s="1" t="s">
        <v>414</v>
      </c>
    </row>
    <row r="242" spans="1:2" s="7" customFormat="1" x14ac:dyDescent="0.3">
      <c r="A242" s="7" t="s">
        <v>150</v>
      </c>
      <c r="B242" s="1" t="s">
        <v>414</v>
      </c>
    </row>
    <row r="243" spans="1:2" s="7" customFormat="1" x14ac:dyDescent="0.3">
      <c r="A243" s="7" t="s">
        <v>151</v>
      </c>
      <c r="B243" s="1" t="s">
        <v>414</v>
      </c>
    </row>
    <row r="244" spans="1:2" s="7" customFormat="1" x14ac:dyDescent="0.3">
      <c r="A244" s="7" t="s">
        <v>152</v>
      </c>
      <c r="B244" s="1" t="s">
        <v>414</v>
      </c>
    </row>
    <row r="245" spans="1:2" s="7" customFormat="1" x14ac:dyDescent="0.3">
      <c r="A245" s="7" t="s">
        <v>153</v>
      </c>
      <c r="B245" s="1" t="s">
        <v>414</v>
      </c>
    </row>
    <row r="246" spans="1:2" s="7" customFormat="1" x14ac:dyDescent="0.3">
      <c r="A246" s="7" t="s">
        <v>154</v>
      </c>
      <c r="B246" s="1" t="s">
        <v>414</v>
      </c>
    </row>
    <row r="247" spans="1:2" s="7" customFormat="1" x14ac:dyDescent="0.3">
      <c r="A247" s="7" t="s">
        <v>155</v>
      </c>
      <c r="B247" s="1" t="s">
        <v>414</v>
      </c>
    </row>
    <row r="248" spans="1:2" s="7" customFormat="1" x14ac:dyDescent="0.3">
      <c r="A248" s="7" t="s">
        <v>156</v>
      </c>
      <c r="B248" s="1" t="s">
        <v>414</v>
      </c>
    </row>
    <row r="249" spans="1:2" s="7" customFormat="1" x14ac:dyDescent="0.3">
      <c r="A249" s="7" t="s">
        <v>157</v>
      </c>
      <c r="B249" s="1" t="s">
        <v>414</v>
      </c>
    </row>
    <row r="250" spans="1:2" s="7" customFormat="1" x14ac:dyDescent="0.3">
      <c r="A250" s="7" t="s">
        <v>158</v>
      </c>
      <c r="B250" s="1" t="s">
        <v>414</v>
      </c>
    </row>
    <row r="251" spans="1:2" s="7" customFormat="1" x14ac:dyDescent="0.3">
      <c r="A251" s="7" t="s">
        <v>159</v>
      </c>
      <c r="B251" s="1" t="s">
        <v>414</v>
      </c>
    </row>
    <row r="252" spans="1:2" s="7" customFormat="1" x14ac:dyDescent="0.3">
      <c r="A252" s="7" t="s">
        <v>160</v>
      </c>
      <c r="B252" s="1" t="s">
        <v>414</v>
      </c>
    </row>
    <row r="253" spans="1:2" s="7" customFormat="1" x14ac:dyDescent="0.3">
      <c r="A253" s="7" t="s">
        <v>161</v>
      </c>
      <c r="B253" s="1" t="s">
        <v>414</v>
      </c>
    </row>
    <row r="254" spans="1:2" s="7" customFormat="1" x14ac:dyDescent="0.3">
      <c r="A254" s="7" t="s">
        <v>162</v>
      </c>
      <c r="B254" s="1" t="s">
        <v>414</v>
      </c>
    </row>
    <row r="255" spans="1:2" s="7" customFormat="1" x14ac:dyDescent="0.3">
      <c r="A255" s="7" t="s">
        <v>163</v>
      </c>
      <c r="B255" s="1" t="s">
        <v>414</v>
      </c>
    </row>
    <row r="256" spans="1:2" s="7" customFormat="1" x14ac:dyDescent="0.3">
      <c r="A256" s="7" t="s">
        <v>164</v>
      </c>
      <c r="B256" s="1" t="s">
        <v>414</v>
      </c>
    </row>
    <row r="257" spans="1:2" s="7" customFormat="1" x14ac:dyDescent="0.3">
      <c r="A257" s="7" t="s">
        <v>165</v>
      </c>
      <c r="B257" s="1" t="s">
        <v>414</v>
      </c>
    </row>
    <row r="258" spans="1:2" s="7" customFormat="1" x14ac:dyDescent="0.3">
      <c r="A258" s="7" t="s">
        <v>166</v>
      </c>
      <c r="B258" s="1" t="s">
        <v>414</v>
      </c>
    </row>
    <row r="259" spans="1:2" s="7" customFormat="1" x14ac:dyDescent="0.3">
      <c r="A259" s="7" t="s">
        <v>167</v>
      </c>
      <c r="B259" s="1" t="s">
        <v>414</v>
      </c>
    </row>
    <row r="260" spans="1:2" s="7" customFormat="1" x14ac:dyDescent="0.3">
      <c r="A260" s="7" t="s">
        <v>168</v>
      </c>
      <c r="B260" s="1" t="s">
        <v>414</v>
      </c>
    </row>
    <row r="261" spans="1:2" s="7" customFormat="1" x14ac:dyDescent="0.3">
      <c r="A261" s="7" t="s">
        <v>169</v>
      </c>
      <c r="B261" s="1" t="s">
        <v>414</v>
      </c>
    </row>
    <row r="262" spans="1:2" s="7" customFormat="1" x14ac:dyDescent="0.3">
      <c r="A262" s="7" t="s">
        <v>170</v>
      </c>
      <c r="B262" s="1" t="s">
        <v>414</v>
      </c>
    </row>
    <row r="263" spans="1:2" s="7" customFormat="1" x14ac:dyDescent="0.3">
      <c r="A263" s="7" t="s">
        <v>171</v>
      </c>
      <c r="B263" s="1" t="s">
        <v>414</v>
      </c>
    </row>
    <row r="264" spans="1:2" s="7" customFormat="1" x14ac:dyDescent="0.3">
      <c r="A264" s="7" t="s">
        <v>172</v>
      </c>
      <c r="B264" s="1" t="s">
        <v>414</v>
      </c>
    </row>
    <row r="265" spans="1:2" s="7" customFormat="1" x14ac:dyDescent="0.3">
      <c r="A265" s="7" t="s">
        <v>173</v>
      </c>
      <c r="B265" s="1" t="s">
        <v>414</v>
      </c>
    </row>
    <row r="266" spans="1:2" s="7" customFormat="1" x14ac:dyDescent="0.3">
      <c r="A266" s="7" t="s">
        <v>174</v>
      </c>
      <c r="B266" s="1" t="s">
        <v>414</v>
      </c>
    </row>
    <row r="267" spans="1:2" s="7" customFormat="1" x14ac:dyDescent="0.3">
      <c r="A267" s="7" t="s">
        <v>175</v>
      </c>
      <c r="B267" s="1" t="s">
        <v>414</v>
      </c>
    </row>
    <row r="268" spans="1:2" s="7" customFormat="1" x14ac:dyDescent="0.3">
      <c r="A268" s="7" t="s">
        <v>176</v>
      </c>
      <c r="B268" s="1" t="s">
        <v>414</v>
      </c>
    </row>
    <row r="269" spans="1:2" s="7" customFormat="1" x14ac:dyDescent="0.3">
      <c r="A269" s="7" t="s">
        <v>177</v>
      </c>
      <c r="B269" s="1" t="s">
        <v>414</v>
      </c>
    </row>
    <row r="270" spans="1:2" s="7" customFormat="1" x14ac:dyDescent="0.3">
      <c r="A270" s="7" t="s">
        <v>178</v>
      </c>
      <c r="B270" s="1" t="s">
        <v>414</v>
      </c>
    </row>
    <row r="271" spans="1:2" s="7" customFormat="1" x14ac:dyDescent="0.3">
      <c r="A271" s="7" t="s">
        <v>179</v>
      </c>
      <c r="B271" s="1" t="s">
        <v>414</v>
      </c>
    </row>
    <row r="272" spans="1:2" s="7" customFormat="1" x14ac:dyDescent="0.3">
      <c r="A272" s="7" t="s">
        <v>180</v>
      </c>
      <c r="B272" s="1" t="s">
        <v>414</v>
      </c>
    </row>
    <row r="273" spans="1:2" s="7" customFormat="1" x14ac:dyDescent="0.3">
      <c r="A273" s="7" t="s">
        <v>181</v>
      </c>
      <c r="B273" s="1" t="s">
        <v>414</v>
      </c>
    </row>
    <row r="274" spans="1:2" s="7" customFormat="1" x14ac:dyDescent="0.3">
      <c r="A274" s="7" t="s">
        <v>182</v>
      </c>
      <c r="B274" s="1" t="s">
        <v>414</v>
      </c>
    </row>
    <row r="275" spans="1:2" s="7" customFormat="1" x14ac:dyDescent="0.3">
      <c r="A275" s="7" t="s">
        <v>183</v>
      </c>
      <c r="B275" s="1" t="s">
        <v>414</v>
      </c>
    </row>
    <row r="276" spans="1:2" s="7" customFormat="1" x14ac:dyDescent="0.3">
      <c r="A276" s="7" t="s">
        <v>184</v>
      </c>
      <c r="B276" s="1" t="s">
        <v>414</v>
      </c>
    </row>
    <row r="277" spans="1:2" s="7" customFormat="1" x14ac:dyDescent="0.3">
      <c r="A277" s="7" t="s">
        <v>185</v>
      </c>
      <c r="B277" s="1" t="s">
        <v>414</v>
      </c>
    </row>
    <row r="278" spans="1:2" s="7" customFormat="1" x14ac:dyDescent="0.3">
      <c r="A278" s="7" t="s">
        <v>186</v>
      </c>
      <c r="B278" s="1" t="s">
        <v>414</v>
      </c>
    </row>
    <row r="279" spans="1:2" s="7" customFormat="1" x14ac:dyDescent="0.3">
      <c r="A279" s="7" t="s">
        <v>187</v>
      </c>
      <c r="B279" s="1" t="s">
        <v>414</v>
      </c>
    </row>
    <row r="280" spans="1:2" s="7" customFormat="1" x14ac:dyDescent="0.3">
      <c r="A280" s="7" t="s">
        <v>188</v>
      </c>
      <c r="B280" s="1" t="s">
        <v>414</v>
      </c>
    </row>
    <row r="281" spans="1:2" s="7" customFormat="1" x14ac:dyDescent="0.3">
      <c r="A281" s="7" t="s">
        <v>189</v>
      </c>
      <c r="B281" s="1" t="s">
        <v>414</v>
      </c>
    </row>
    <row r="282" spans="1:2" s="7" customFormat="1" x14ac:dyDescent="0.3">
      <c r="A282" s="7" t="s">
        <v>190</v>
      </c>
      <c r="B282" s="1" t="s">
        <v>414</v>
      </c>
    </row>
    <row r="283" spans="1:2" s="7" customFormat="1" x14ac:dyDescent="0.3">
      <c r="A283" s="7" t="s">
        <v>191</v>
      </c>
      <c r="B283" s="1" t="s">
        <v>414</v>
      </c>
    </row>
    <row r="284" spans="1:2" s="7" customFormat="1" x14ac:dyDescent="0.3">
      <c r="A284" s="7" t="s">
        <v>192</v>
      </c>
      <c r="B284" s="1" t="s">
        <v>414</v>
      </c>
    </row>
    <row r="285" spans="1:2" s="7" customFormat="1" x14ac:dyDescent="0.3">
      <c r="A285" s="7" t="s">
        <v>193</v>
      </c>
      <c r="B285" s="1" t="s">
        <v>414</v>
      </c>
    </row>
    <row r="286" spans="1:2" s="7" customFormat="1" x14ac:dyDescent="0.3">
      <c r="A286" s="7" t="s">
        <v>194</v>
      </c>
      <c r="B286" s="1" t="s">
        <v>414</v>
      </c>
    </row>
    <row r="287" spans="1:2" s="7" customFormat="1" x14ac:dyDescent="0.3">
      <c r="A287" s="7" t="s">
        <v>195</v>
      </c>
      <c r="B287" s="1" t="s">
        <v>414</v>
      </c>
    </row>
    <row r="288" spans="1:2" s="7" customFormat="1" x14ac:dyDescent="0.3">
      <c r="A288" s="7" t="s">
        <v>196</v>
      </c>
      <c r="B288" s="1" t="s">
        <v>414</v>
      </c>
    </row>
    <row r="289" spans="1:2" s="7" customFormat="1" x14ac:dyDescent="0.3">
      <c r="A289" s="7" t="s">
        <v>197</v>
      </c>
      <c r="B289" s="1" t="s">
        <v>414</v>
      </c>
    </row>
    <row r="290" spans="1:2" s="7" customFormat="1" x14ac:dyDescent="0.3">
      <c r="A290" s="7" t="s">
        <v>198</v>
      </c>
      <c r="B290" s="1" t="s">
        <v>414</v>
      </c>
    </row>
    <row r="291" spans="1:2" s="7" customFormat="1" x14ac:dyDescent="0.3">
      <c r="A291" s="7" t="s">
        <v>199</v>
      </c>
      <c r="B291" s="1" t="s">
        <v>414</v>
      </c>
    </row>
    <row r="292" spans="1:2" s="7" customFormat="1" x14ac:dyDescent="0.3">
      <c r="A292" s="7" t="s">
        <v>200</v>
      </c>
      <c r="B292" s="1" t="s">
        <v>414</v>
      </c>
    </row>
    <row r="293" spans="1:2" s="7" customFormat="1" x14ac:dyDescent="0.3">
      <c r="A293" s="7" t="s">
        <v>201</v>
      </c>
      <c r="B293" s="1" t="s">
        <v>414</v>
      </c>
    </row>
    <row r="294" spans="1:2" s="7" customFormat="1" x14ac:dyDescent="0.3">
      <c r="A294" s="7" t="s">
        <v>202</v>
      </c>
      <c r="B294" s="1" t="s">
        <v>414</v>
      </c>
    </row>
    <row r="295" spans="1:2" s="7" customFormat="1" x14ac:dyDescent="0.3">
      <c r="A295" s="7" t="s">
        <v>203</v>
      </c>
      <c r="B295" s="1" t="s">
        <v>414</v>
      </c>
    </row>
    <row r="296" spans="1:2" s="7" customFormat="1" x14ac:dyDescent="0.3">
      <c r="A296" s="7" t="s">
        <v>204</v>
      </c>
      <c r="B296" s="1" t="s">
        <v>414</v>
      </c>
    </row>
    <row r="297" spans="1:2" s="7" customFormat="1" x14ac:dyDescent="0.3">
      <c r="A297" s="7" t="s">
        <v>205</v>
      </c>
      <c r="B297" s="1" t="s">
        <v>414</v>
      </c>
    </row>
    <row r="298" spans="1:2" s="7" customFormat="1" x14ac:dyDescent="0.3">
      <c r="A298" s="7" t="s">
        <v>206</v>
      </c>
      <c r="B298" s="1" t="s">
        <v>414</v>
      </c>
    </row>
    <row r="299" spans="1:2" s="7" customFormat="1" x14ac:dyDescent="0.3">
      <c r="A299" s="7" t="s">
        <v>207</v>
      </c>
      <c r="B299" s="1" t="s">
        <v>414</v>
      </c>
    </row>
    <row r="300" spans="1:2" s="7" customFormat="1" x14ac:dyDescent="0.3">
      <c r="A300" s="7" t="s">
        <v>208</v>
      </c>
      <c r="B300" s="1" t="s">
        <v>414</v>
      </c>
    </row>
    <row r="301" spans="1:2" s="7" customFormat="1" x14ac:dyDescent="0.3">
      <c r="A301" s="7" t="s">
        <v>209</v>
      </c>
      <c r="B301" s="1" t="s">
        <v>414</v>
      </c>
    </row>
    <row r="302" spans="1:2" s="7" customFormat="1" x14ac:dyDescent="0.3">
      <c r="A302" s="7" t="s">
        <v>210</v>
      </c>
      <c r="B302" s="1" t="s">
        <v>414</v>
      </c>
    </row>
    <row r="303" spans="1:2" s="7" customFormat="1" x14ac:dyDescent="0.3">
      <c r="A303" s="7" t="s">
        <v>211</v>
      </c>
      <c r="B303" s="1" t="s">
        <v>414</v>
      </c>
    </row>
    <row r="304" spans="1:2" s="7" customFormat="1" x14ac:dyDescent="0.3">
      <c r="A304" s="7" t="s">
        <v>213</v>
      </c>
      <c r="B304" s="1" t="s">
        <v>414</v>
      </c>
    </row>
    <row r="305" spans="1:2" s="7" customFormat="1" x14ac:dyDescent="0.3">
      <c r="A305" s="7" t="s">
        <v>214</v>
      </c>
      <c r="B305" s="1" t="s">
        <v>414</v>
      </c>
    </row>
    <row r="306" spans="1:2" s="7" customFormat="1" x14ac:dyDescent="0.3">
      <c r="A306" s="7" t="s">
        <v>215</v>
      </c>
      <c r="B306" s="1" t="s">
        <v>414</v>
      </c>
    </row>
    <row r="307" spans="1:2" s="7" customFormat="1" x14ac:dyDescent="0.3">
      <c r="A307" s="7" t="s">
        <v>216</v>
      </c>
      <c r="B307" s="1" t="s">
        <v>414</v>
      </c>
    </row>
    <row r="308" spans="1:2" s="7" customFormat="1" x14ac:dyDescent="0.3">
      <c r="A308" s="7" t="s">
        <v>217</v>
      </c>
      <c r="B308" s="1" t="s">
        <v>414</v>
      </c>
    </row>
    <row r="309" spans="1:2" s="7" customFormat="1" x14ac:dyDescent="0.3">
      <c r="A309" s="7" t="s">
        <v>218</v>
      </c>
      <c r="B309" s="1" t="s">
        <v>414</v>
      </c>
    </row>
    <row r="310" spans="1:2" s="7" customFormat="1" x14ac:dyDescent="0.3">
      <c r="A310" s="7" t="s">
        <v>219</v>
      </c>
      <c r="B310" s="1" t="s">
        <v>414</v>
      </c>
    </row>
    <row r="311" spans="1:2" s="7" customFormat="1" x14ac:dyDescent="0.3">
      <c r="A311" s="7" t="s">
        <v>220</v>
      </c>
      <c r="B311" s="1" t="s">
        <v>414</v>
      </c>
    </row>
    <row r="312" spans="1:2" s="7" customFormat="1" x14ac:dyDescent="0.3">
      <c r="A312" s="7" t="s">
        <v>221</v>
      </c>
      <c r="B312" s="1" t="s">
        <v>414</v>
      </c>
    </row>
    <row r="313" spans="1:2" s="7" customFormat="1" x14ac:dyDescent="0.3">
      <c r="A313" s="7" t="s">
        <v>222</v>
      </c>
      <c r="B313" s="1" t="s">
        <v>414</v>
      </c>
    </row>
    <row r="314" spans="1:2" s="7" customFormat="1" x14ac:dyDescent="0.3">
      <c r="A314" s="7" t="s">
        <v>223</v>
      </c>
      <c r="B314" s="1" t="s">
        <v>414</v>
      </c>
    </row>
    <row r="315" spans="1:2" s="7" customFormat="1" x14ac:dyDescent="0.3">
      <c r="A315" s="7" t="s">
        <v>224</v>
      </c>
      <c r="B315" s="1" t="s">
        <v>414</v>
      </c>
    </row>
    <row r="316" spans="1:2" s="7" customFormat="1" x14ac:dyDescent="0.3">
      <c r="A316" s="7" t="s">
        <v>225</v>
      </c>
      <c r="B316" s="1" t="s">
        <v>414</v>
      </c>
    </row>
    <row r="317" spans="1:2" s="7" customFormat="1" x14ac:dyDescent="0.3">
      <c r="A317" s="7" t="s">
        <v>226</v>
      </c>
      <c r="B317" s="1" t="s">
        <v>414</v>
      </c>
    </row>
    <row r="318" spans="1:2" s="7" customFormat="1" x14ac:dyDescent="0.3">
      <c r="A318" s="7" t="s">
        <v>227</v>
      </c>
      <c r="B318" s="1" t="s">
        <v>414</v>
      </c>
    </row>
    <row r="319" spans="1:2" s="7" customFormat="1" x14ac:dyDescent="0.3">
      <c r="A319" s="7" t="s">
        <v>228</v>
      </c>
      <c r="B319" s="1" t="s">
        <v>414</v>
      </c>
    </row>
    <row r="320" spans="1:2" s="7" customFormat="1" x14ac:dyDescent="0.3">
      <c r="A320" s="7" t="s">
        <v>229</v>
      </c>
      <c r="B320" s="1" t="s">
        <v>414</v>
      </c>
    </row>
    <row r="321" spans="1:2" s="7" customFormat="1" x14ac:dyDescent="0.3">
      <c r="A321" s="7" t="s">
        <v>230</v>
      </c>
      <c r="B321" s="1" t="s">
        <v>414</v>
      </c>
    </row>
    <row r="322" spans="1:2" s="7" customFormat="1" x14ac:dyDescent="0.3">
      <c r="A322" s="7" t="s">
        <v>231</v>
      </c>
      <c r="B322" s="1" t="s">
        <v>414</v>
      </c>
    </row>
    <row r="323" spans="1:2" s="7" customFormat="1" x14ac:dyDescent="0.3">
      <c r="A323" s="7" t="s">
        <v>232</v>
      </c>
      <c r="B323" s="1" t="s">
        <v>414</v>
      </c>
    </row>
    <row r="324" spans="1:2" s="7" customFormat="1" x14ac:dyDescent="0.3">
      <c r="A324" s="7" t="s">
        <v>233</v>
      </c>
      <c r="B324" s="1" t="s">
        <v>414</v>
      </c>
    </row>
    <row r="325" spans="1:2" s="7" customFormat="1" x14ac:dyDescent="0.3">
      <c r="A325" s="7" t="s">
        <v>234</v>
      </c>
      <c r="B325" s="1" t="s">
        <v>414</v>
      </c>
    </row>
    <row r="326" spans="1:2" s="7" customFormat="1" x14ac:dyDescent="0.3">
      <c r="A326" s="7" t="s">
        <v>235</v>
      </c>
      <c r="B326" s="1" t="s">
        <v>414</v>
      </c>
    </row>
    <row r="327" spans="1:2" s="7" customFormat="1" x14ac:dyDescent="0.3">
      <c r="A327" s="7" t="s">
        <v>236</v>
      </c>
      <c r="B327" s="1" t="s">
        <v>414</v>
      </c>
    </row>
    <row r="328" spans="1:2" s="7" customFormat="1" x14ac:dyDescent="0.3">
      <c r="A328" s="7" t="s">
        <v>237</v>
      </c>
      <c r="B328" s="1" t="s">
        <v>414</v>
      </c>
    </row>
    <row r="329" spans="1:2" s="7" customFormat="1" x14ac:dyDescent="0.3">
      <c r="A329" s="7" t="s">
        <v>238</v>
      </c>
      <c r="B329" s="1" t="s">
        <v>414</v>
      </c>
    </row>
    <row r="330" spans="1:2" s="7" customFormat="1" x14ac:dyDescent="0.3">
      <c r="A330" s="7" t="s">
        <v>239</v>
      </c>
      <c r="B330" s="1" t="s">
        <v>414</v>
      </c>
    </row>
    <row r="331" spans="1:2" s="7" customFormat="1" x14ac:dyDescent="0.3">
      <c r="A331" s="7" t="s">
        <v>240</v>
      </c>
      <c r="B331" s="1" t="s">
        <v>414</v>
      </c>
    </row>
    <row r="332" spans="1:2" s="7" customFormat="1" x14ac:dyDescent="0.3">
      <c r="A332" s="7" t="s">
        <v>241</v>
      </c>
      <c r="B332" s="1" t="s">
        <v>414</v>
      </c>
    </row>
    <row r="333" spans="1:2" s="7" customFormat="1" x14ac:dyDescent="0.3">
      <c r="A333" s="7" t="s">
        <v>242</v>
      </c>
      <c r="B333" s="1" t="s">
        <v>414</v>
      </c>
    </row>
    <row r="334" spans="1:2" s="7" customFormat="1" x14ac:dyDescent="0.3">
      <c r="A334" s="7" t="s">
        <v>243</v>
      </c>
      <c r="B334" s="1" t="s">
        <v>414</v>
      </c>
    </row>
    <row r="335" spans="1:2" s="7" customFormat="1" x14ac:dyDescent="0.3">
      <c r="A335" s="7" t="s">
        <v>244</v>
      </c>
      <c r="B335" s="1" t="s">
        <v>414</v>
      </c>
    </row>
    <row r="336" spans="1:2" s="7" customFormat="1" x14ac:dyDescent="0.3">
      <c r="A336" s="7" t="s">
        <v>245</v>
      </c>
      <c r="B336" s="1" t="s">
        <v>414</v>
      </c>
    </row>
    <row r="337" spans="1:2" s="7" customFormat="1" x14ac:dyDescent="0.3">
      <c r="A337" s="7" t="s">
        <v>246</v>
      </c>
      <c r="B337" s="1" t="s">
        <v>414</v>
      </c>
    </row>
    <row r="338" spans="1:2" s="7" customFormat="1" x14ac:dyDescent="0.3">
      <c r="A338" s="7" t="s">
        <v>247</v>
      </c>
      <c r="B338" s="1" t="s">
        <v>414</v>
      </c>
    </row>
    <row r="339" spans="1:2" s="7" customFormat="1" x14ac:dyDescent="0.3">
      <c r="A339" s="7" t="s">
        <v>248</v>
      </c>
      <c r="B339" s="1" t="s">
        <v>414</v>
      </c>
    </row>
    <row r="340" spans="1:2" s="7" customFormat="1" x14ac:dyDescent="0.3">
      <c r="A340" s="7" t="s">
        <v>249</v>
      </c>
      <c r="B340" s="1" t="s">
        <v>414</v>
      </c>
    </row>
    <row r="341" spans="1:2" s="7" customFormat="1" x14ac:dyDescent="0.3">
      <c r="A341" s="7" t="s">
        <v>250</v>
      </c>
      <c r="B341" s="1" t="s">
        <v>414</v>
      </c>
    </row>
    <row r="342" spans="1:2" s="7" customFormat="1" x14ac:dyDescent="0.3">
      <c r="A342" s="7" t="s">
        <v>251</v>
      </c>
      <c r="B342" s="1" t="s">
        <v>414</v>
      </c>
    </row>
    <row r="343" spans="1:2" s="7" customFormat="1" x14ac:dyDescent="0.3">
      <c r="A343" s="7" t="s">
        <v>252</v>
      </c>
      <c r="B343" s="1" t="s">
        <v>414</v>
      </c>
    </row>
    <row r="344" spans="1:2" s="7" customFormat="1" x14ac:dyDescent="0.3">
      <c r="A344" s="7" t="s">
        <v>253</v>
      </c>
      <c r="B344" s="1" t="s">
        <v>414</v>
      </c>
    </row>
    <row r="345" spans="1:2" s="7" customFormat="1" x14ac:dyDescent="0.3">
      <c r="A345" s="7" t="s">
        <v>254</v>
      </c>
      <c r="B345" s="1" t="s">
        <v>414</v>
      </c>
    </row>
    <row r="346" spans="1:2" s="7" customFormat="1" x14ac:dyDescent="0.3">
      <c r="A346" s="7" t="s">
        <v>255</v>
      </c>
      <c r="B346" s="1" t="s">
        <v>414</v>
      </c>
    </row>
    <row r="347" spans="1:2" s="7" customFormat="1" x14ac:dyDescent="0.3">
      <c r="A347" s="7" t="s">
        <v>256</v>
      </c>
      <c r="B347" s="1" t="s">
        <v>414</v>
      </c>
    </row>
    <row r="348" spans="1:2" s="7" customFormat="1" x14ac:dyDescent="0.3">
      <c r="A348" s="7" t="s">
        <v>257</v>
      </c>
      <c r="B348" s="1" t="s">
        <v>414</v>
      </c>
    </row>
    <row r="349" spans="1:2" s="7" customFormat="1" x14ac:dyDescent="0.3">
      <c r="A349" s="7" t="s">
        <v>258</v>
      </c>
      <c r="B349" s="1" t="s">
        <v>414</v>
      </c>
    </row>
    <row r="350" spans="1:2" s="7" customFormat="1" x14ac:dyDescent="0.3">
      <c r="A350" s="7" t="s">
        <v>259</v>
      </c>
      <c r="B350" s="1" t="s">
        <v>414</v>
      </c>
    </row>
    <row r="351" spans="1:2" s="7" customFormat="1" x14ac:dyDescent="0.3">
      <c r="A351" s="7" t="s">
        <v>260</v>
      </c>
      <c r="B351" s="1" t="s">
        <v>414</v>
      </c>
    </row>
    <row r="352" spans="1:2" s="7" customFormat="1" x14ac:dyDescent="0.3">
      <c r="A352" s="7" t="s">
        <v>261</v>
      </c>
      <c r="B352" s="1" t="s">
        <v>414</v>
      </c>
    </row>
    <row r="353" spans="1:2" s="7" customFormat="1" x14ac:dyDescent="0.3">
      <c r="A353" s="7" t="s">
        <v>263</v>
      </c>
      <c r="B353" s="1" t="s">
        <v>414</v>
      </c>
    </row>
    <row r="354" spans="1:2" s="7" customFormat="1" x14ac:dyDescent="0.3">
      <c r="A354" s="7" t="s">
        <v>264</v>
      </c>
      <c r="B354" s="1" t="s">
        <v>414</v>
      </c>
    </row>
    <row r="355" spans="1:2" s="7" customFormat="1" x14ac:dyDescent="0.3">
      <c r="A355" s="7" t="s">
        <v>265</v>
      </c>
      <c r="B355" s="1" t="s">
        <v>414</v>
      </c>
    </row>
    <row r="356" spans="1:2" s="7" customFormat="1" x14ac:dyDescent="0.3">
      <c r="A356" s="7" t="s">
        <v>266</v>
      </c>
      <c r="B356" s="1" t="s">
        <v>414</v>
      </c>
    </row>
    <row r="357" spans="1:2" s="7" customFormat="1" x14ac:dyDescent="0.3">
      <c r="A357" s="7" t="s">
        <v>267</v>
      </c>
      <c r="B357" s="1" t="s">
        <v>414</v>
      </c>
    </row>
    <row r="358" spans="1:2" s="7" customFormat="1" x14ac:dyDescent="0.3">
      <c r="A358" s="7" t="s">
        <v>268</v>
      </c>
      <c r="B358" s="1" t="s">
        <v>414</v>
      </c>
    </row>
    <row r="359" spans="1:2" s="7" customFormat="1" x14ac:dyDescent="0.3">
      <c r="A359" s="7" t="s">
        <v>499</v>
      </c>
      <c r="B359" s="1" t="s">
        <v>414</v>
      </c>
    </row>
    <row r="360" spans="1:2" s="7" customFormat="1" x14ac:dyDescent="0.3">
      <c r="A360" s="7" t="s">
        <v>269</v>
      </c>
      <c r="B360" s="1" t="s">
        <v>414</v>
      </c>
    </row>
    <row r="361" spans="1:2" s="7" customFormat="1" x14ac:dyDescent="0.3">
      <c r="A361" s="7" t="s">
        <v>270</v>
      </c>
      <c r="B361" s="1" t="s">
        <v>414</v>
      </c>
    </row>
    <row r="362" spans="1:2" s="7" customFormat="1" x14ac:dyDescent="0.3">
      <c r="A362" s="7" t="s">
        <v>271</v>
      </c>
      <c r="B362" s="1" t="s">
        <v>414</v>
      </c>
    </row>
    <row r="363" spans="1:2" s="7" customFormat="1" x14ac:dyDescent="0.3">
      <c r="A363" s="7" t="s">
        <v>272</v>
      </c>
      <c r="B363" s="1" t="s">
        <v>414</v>
      </c>
    </row>
    <row r="364" spans="1:2" s="7" customFormat="1" x14ac:dyDescent="0.3">
      <c r="A364" s="7" t="s">
        <v>273</v>
      </c>
      <c r="B364" s="1" t="s">
        <v>414</v>
      </c>
    </row>
    <row r="365" spans="1:2" s="7" customFormat="1" x14ac:dyDescent="0.3">
      <c r="A365" s="7" t="s">
        <v>274</v>
      </c>
      <c r="B365" s="1" t="s">
        <v>414</v>
      </c>
    </row>
    <row r="366" spans="1:2" s="7" customFormat="1" x14ac:dyDescent="0.3">
      <c r="A366" s="7" t="s">
        <v>275</v>
      </c>
      <c r="B366" s="1" t="s">
        <v>414</v>
      </c>
    </row>
    <row r="367" spans="1:2" s="7" customFormat="1" x14ac:dyDescent="0.3">
      <c r="A367" s="7" t="s">
        <v>276</v>
      </c>
      <c r="B367" s="1" t="s">
        <v>414</v>
      </c>
    </row>
    <row r="368" spans="1:2" s="7" customFormat="1" x14ac:dyDescent="0.3">
      <c r="A368" s="7" t="s">
        <v>498</v>
      </c>
      <c r="B368" s="1" t="s">
        <v>414</v>
      </c>
    </row>
    <row r="369" spans="1:2" s="6" customFormat="1" x14ac:dyDescent="0.3">
      <c r="A369" s="4" t="s">
        <v>306</v>
      </c>
      <c r="B369" s="5" t="s">
        <v>414</v>
      </c>
    </row>
    <row r="370" spans="1:2" s="6" customFormat="1" x14ac:dyDescent="0.3">
      <c r="A370" s="4" t="s">
        <v>277</v>
      </c>
      <c r="B370" s="5" t="s">
        <v>415</v>
      </c>
    </row>
    <row r="371" spans="1:2" s="6" customFormat="1" x14ac:dyDescent="0.3">
      <c r="A371" s="4" t="s">
        <v>278</v>
      </c>
      <c r="B371" s="5" t="s">
        <v>415</v>
      </c>
    </row>
    <row r="372" spans="1:2" s="6" customFormat="1" x14ac:dyDescent="0.3">
      <c r="A372" s="4" t="s">
        <v>279</v>
      </c>
      <c r="B372" s="5" t="s">
        <v>415</v>
      </c>
    </row>
    <row r="373" spans="1:2" s="6" customFormat="1" x14ac:dyDescent="0.3">
      <c r="A373" s="4" t="s">
        <v>22</v>
      </c>
      <c r="B373" s="5" t="s">
        <v>415</v>
      </c>
    </row>
    <row r="374" spans="1:2" s="6" customFormat="1" x14ac:dyDescent="0.3">
      <c r="A374" s="4" t="s">
        <v>280</v>
      </c>
      <c r="B374" s="5" t="s">
        <v>415</v>
      </c>
    </row>
    <row r="375" spans="1:2" s="6" customFormat="1" x14ac:dyDescent="0.3">
      <c r="A375" s="4" t="s">
        <v>281</v>
      </c>
      <c r="B375" s="5" t="s">
        <v>415</v>
      </c>
    </row>
    <row r="376" spans="1:2" s="6" customFormat="1" x14ac:dyDescent="0.3">
      <c r="A376" s="4" t="s">
        <v>282</v>
      </c>
      <c r="B376" s="5" t="s">
        <v>415</v>
      </c>
    </row>
    <row r="377" spans="1:2" s="6" customFormat="1" x14ac:dyDescent="0.3">
      <c r="A377" s="4" t="s">
        <v>283</v>
      </c>
      <c r="B377" s="5" t="s">
        <v>415</v>
      </c>
    </row>
    <row r="378" spans="1:2" s="6" customFormat="1" x14ac:dyDescent="0.3">
      <c r="A378" s="4" t="s">
        <v>284</v>
      </c>
      <c r="B378" s="5" t="s">
        <v>415</v>
      </c>
    </row>
    <row r="379" spans="1:2" s="6" customFormat="1" x14ac:dyDescent="0.3">
      <c r="A379" s="4" t="s">
        <v>285</v>
      </c>
      <c r="B379" s="5" t="s">
        <v>415</v>
      </c>
    </row>
    <row r="380" spans="1:2" s="6" customFormat="1" x14ac:dyDescent="0.3">
      <c r="A380" s="4" t="s">
        <v>286</v>
      </c>
      <c r="B380" s="5" t="s">
        <v>415</v>
      </c>
    </row>
    <row r="381" spans="1:2" s="6" customFormat="1" x14ac:dyDescent="0.3">
      <c r="A381" s="4" t="s">
        <v>287</v>
      </c>
      <c r="B381" s="5" t="s">
        <v>415</v>
      </c>
    </row>
    <row r="382" spans="1:2" s="6" customFormat="1" x14ac:dyDescent="0.3">
      <c r="A382" s="4" t="s">
        <v>33</v>
      </c>
      <c r="B382" s="5" t="s">
        <v>415</v>
      </c>
    </row>
    <row r="383" spans="1:2" s="6" customFormat="1" x14ac:dyDescent="0.3">
      <c r="A383" s="4" t="s">
        <v>34</v>
      </c>
      <c r="B383" s="5" t="s">
        <v>415</v>
      </c>
    </row>
    <row r="384" spans="1:2" s="6" customFormat="1" x14ac:dyDescent="0.3">
      <c r="A384" s="4" t="s">
        <v>38</v>
      </c>
      <c r="B384" s="5" t="s">
        <v>415</v>
      </c>
    </row>
    <row r="385" spans="1:2" s="6" customFormat="1" x14ac:dyDescent="0.3">
      <c r="A385" s="4" t="s">
        <v>288</v>
      </c>
      <c r="B385" s="5" t="s">
        <v>415</v>
      </c>
    </row>
    <row r="386" spans="1:2" s="6" customFormat="1" x14ac:dyDescent="0.3">
      <c r="A386" s="4" t="s">
        <v>289</v>
      </c>
      <c r="B386" s="5" t="s">
        <v>415</v>
      </c>
    </row>
    <row r="387" spans="1:2" s="6" customFormat="1" x14ac:dyDescent="0.3">
      <c r="A387" s="4" t="s">
        <v>290</v>
      </c>
      <c r="B387" s="5" t="s">
        <v>415</v>
      </c>
    </row>
    <row r="388" spans="1:2" s="6" customFormat="1" x14ac:dyDescent="0.3">
      <c r="A388" s="4" t="s">
        <v>291</v>
      </c>
      <c r="B388" s="5" t="s">
        <v>415</v>
      </c>
    </row>
    <row r="389" spans="1:2" s="6" customFormat="1" x14ac:dyDescent="0.3">
      <c r="A389" s="4" t="s">
        <v>292</v>
      </c>
      <c r="B389" s="5" t="s">
        <v>415</v>
      </c>
    </row>
    <row r="390" spans="1:2" s="6" customFormat="1" x14ac:dyDescent="0.3">
      <c r="A390" s="4" t="s">
        <v>293</v>
      </c>
      <c r="B390" s="5" t="s">
        <v>415</v>
      </c>
    </row>
    <row r="391" spans="1:2" s="6" customFormat="1" x14ac:dyDescent="0.3">
      <c r="A391" s="4" t="s">
        <v>294</v>
      </c>
      <c r="B391" s="5" t="s">
        <v>415</v>
      </c>
    </row>
    <row r="392" spans="1:2" s="6" customFormat="1" x14ac:dyDescent="0.3">
      <c r="A392" s="4" t="s">
        <v>41</v>
      </c>
      <c r="B392" s="5" t="s">
        <v>415</v>
      </c>
    </row>
    <row r="393" spans="1:2" s="6" customFormat="1" x14ac:dyDescent="0.3">
      <c r="A393" s="4" t="s">
        <v>295</v>
      </c>
      <c r="B393" s="5" t="s">
        <v>415</v>
      </c>
    </row>
    <row r="394" spans="1:2" s="6" customFormat="1" x14ac:dyDescent="0.3">
      <c r="A394" s="4" t="s">
        <v>296</v>
      </c>
      <c r="B394" s="5" t="s">
        <v>415</v>
      </c>
    </row>
    <row r="395" spans="1:2" s="6" customFormat="1" x14ac:dyDescent="0.3">
      <c r="A395" s="4" t="s">
        <v>297</v>
      </c>
      <c r="B395" s="5" t="s">
        <v>415</v>
      </c>
    </row>
    <row r="396" spans="1:2" s="6" customFormat="1" x14ac:dyDescent="0.3">
      <c r="A396" s="4" t="s">
        <v>298</v>
      </c>
      <c r="B396" s="5" t="s">
        <v>415</v>
      </c>
    </row>
    <row r="397" spans="1:2" s="6" customFormat="1" x14ac:dyDescent="0.3">
      <c r="A397" s="4" t="s">
        <v>299</v>
      </c>
      <c r="B397" s="5" t="s">
        <v>415</v>
      </c>
    </row>
    <row r="398" spans="1:2" s="6" customFormat="1" x14ac:dyDescent="0.3">
      <c r="A398" s="4" t="s">
        <v>300</v>
      </c>
      <c r="B398" s="5" t="s">
        <v>415</v>
      </c>
    </row>
    <row r="399" spans="1:2" s="6" customFormat="1" x14ac:dyDescent="0.3">
      <c r="A399" s="4" t="s">
        <v>45</v>
      </c>
      <c r="B399" s="5" t="s">
        <v>415</v>
      </c>
    </row>
    <row r="400" spans="1:2" s="6" customFormat="1" x14ac:dyDescent="0.3">
      <c r="A400" s="4" t="s">
        <v>301</v>
      </c>
      <c r="B400" s="5" t="s">
        <v>415</v>
      </c>
    </row>
    <row r="401" spans="1:2" s="6" customFormat="1" x14ac:dyDescent="0.3">
      <c r="A401" s="4" t="s">
        <v>98</v>
      </c>
      <c r="B401" s="5" t="s">
        <v>415</v>
      </c>
    </row>
    <row r="402" spans="1:2" s="6" customFormat="1" x14ac:dyDescent="0.3">
      <c r="A402" s="4" t="s">
        <v>302</v>
      </c>
      <c r="B402" s="5" t="s">
        <v>415</v>
      </c>
    </row>
    <row r="403" spans="1:2" s="6" customFormat="1" x14ac:dyDescent="0.3">
      <c r="A403" s="4" t="s">
        <v>303</v>
      </c>
      <c r="B403" s="5" t="s">
        <v>415</v>
      </c>
    </row>
    <row r="404" spans="1:2" s="6" customFormat="1" x14ac:dyDescent="0.3">
      <c r="A404" s="4" t="s">
        <v>304</v>
      </c>
      <c r="B404" s="5" t="s">
        <v>415</v>
      </c>
    </row>
    <row r="405" spans="1:2" s="6" customFormat="1" x14ac:dyDescent="0.3">
      <c r="A405" s="4" t="s">
        <v>305</v>
      </c>
      <c r="B405" s="5" t="s">
        <v>415</v>
      </c>
    </row>
    <row r="406" spans="1:2" s="6" customFormat="1" x14ac:dyDescent="0.3">
      <c r="A406" s="4" t="s">
        <v>307</v>
      </c>
      <c r="B406" s="5" t="s">
        <v>415</v>
      </c>
    </row>
    <row r="407" spans="1:2" s="6" customFormat="1" x14ac:dyDescent="0.3">
      <c r="A407" s="4" t="s">
        <v>308</v>
      </c>
      <c r="B407" s="5" t="s">
        <v>415</v>
      </c>
    </row>
    <row r="408" spans="1:2" s="6" customFormat="1" x14ac:dyDescent="0.3">
      <c r="A408" s="4" t="s">
        <v>309</v>
      </c>
      <c r="B408" s="5" t="s">
        <v>415</v>
      </c>
    </row>
    <row r="409" spans="1:2" s="6" customFormat="1" x14ac:dyDescent="0.3">
      <c r="A409" s="4" t="s">
        <v>310</v>
      </c>
      <c r="B409" s="5" t="s">
        <v>415</v>
      </c>
    </row>
    <row r="410" spans="1:2" s="6" customFormat="1" x14ac:dyDescent="0.3">
      <c r="A410" s="4" t="s">
        <v>311</v>
      </c>
      <c r="B410" s="5" t="s">
        <v>415</v>
      </c>
    </row>
    <row r="411" spans="1:2" s="6" customFormat="1" x14ac:dyDescent="0.3">
      <c r="A411" s="4" t="s">
        <v>312</v>
      </c>
      <c r="B411" s="5" t="s">
        <v>415</v>
      </c>
    </row>
    <row r="412" spans="1:2" s="6" customFormat="1" x14ac:dyDescent="0.3">
      <c r="A412" s="4" t="s">
        <v>313</v>
      </c>
      <c r="B412" s="5" t="s">
        <v>415</v>
      </c>
    </row>
    <row r="413" spans="1:2" s="6" customFormat="1" x14ac:dyDescent="0.3">
      <c r="A413" s="4" t="s">
        <v>314</v>
      </c>
      <c r="B413" s="5" t="s">
        <v>415</v>
      </c>
    </row>
    <row r="414" spans="1:2" s="6" customFormat="1" x14ac:dyDescent="0.3">
      <c r="A414" s="4" t="s">
        <v>315</v>
      </c>
      <c r="B414" s="5" t="s">
        <v>415</v>
      </c>
    </row>
    <row r="415" spans="1:2" s="6" customFormat="1" x14ac:dyDescent="0.3">
      <c r="A415" s="4" t="s">
        <v>316</v>
      </c>
      <c r="B415" s="5" t="s">
        <v>415</v>
      </c>
    </row>
    <row r="416" spans="1:2" s="6" customFormat="1" x14ac:dyDescent="0.3">
      <c r="A416" s="5" t="s">
        <v>317</v>
      </c>
      <c r="B416" s="5" t="s">
        <v>415</v>
      </c>
    </row>
    <row r="417" spans="1:3" s="6" customFormat="1" x14ac:dyDescent="0.3">
      <c r="A417" s="4" t="s">
        <v>318</v>
      </c>
      <c r="B417" s="5" t="s">
        <v>415</v>
      </c>
    </row>
    <row r="418" spans="1:3" s="6" customFormat="1" x14ac:dyDescent="0.3">
      <c r="A418" s="4" t="s">
        <v>319</v>
      </c>
      <c r="B418" s="5" t="s">
        <v>415</v>
      </c>
    </row>
    <row r="419" spans="1:3" s="7" customFormat="1" x14ac:dyDescent="0.3">
      <c r="A419" s="1" t="s">
        <v>378</v>
      </c>
      <c r="B419" s="1" t="s">
        <v>415</v>
      </c>
      <c r="C419" s="1"/>
    </row>
    <row r="420" spans="1:3" s="7" customFormat="1" x14ac:dyDescent="0.3">
      <c r="A420" s="1" t="s">
        <v>379</v>
      </c>
      <c r="B420" s="1" t="s">
        <v>415</v>
      </c>
      <c r="C420" s="1"/>
    </row>
    <row r="421" spans="1:3" s="7" customFormat="1" x14ac:dyDescent="0.3">
      <c r="A421" s="1" t="s">
        <v>380</v>
      </c>
      <c r="B421" s="1" t="s">
        <v>415</v>
      </c>
      <c r="C421" s="1"/>
    </row>
    <row r="422" spans="1:3" s="7" customFormat="1" x14ac:dyDescent="0.3">
      <c r="A422" s="1" t="s">
        <v>381</v>
      </c>
      <c r="B422" s="1" t="s">
        <v>415</v>
      </c>
      <c r="C422" s="1"/>
    </row>
    <row r="423" spans="1:3" s="7" customFormat="1" x14ac:dyDescent="0.3">
      <c r="A423" s="1" t="s">
        <v>12</v>
      </c>
      <c r="B423" s="1" t="s">
        <v>415</v>
      </c>
      <c r="C423" s="1"/>
    </row>
    <row r="424" spans="1:3" s="7" customFormat="1" x14ac:dyDescent="0.3">
      <c r="A424" s="1" t="s">
        <v>367</v>
      </c>
      <c r="B424" s="1" t="s">
        <v>415</v>
      </c>
      <c r="C424" s="1"/>
    </row>
    <row r="425" spans="1:3" s="7" customFormat="1" x14ac:dyDescent="0.3">
      <c r="A425" s="1" t="s">
        <v>368</v>
      </c>
      <c r="B425" s="1" t="s">
        <v>415</v>
      </c>
      <c r="C425" s="1"/>
    </row>
    <row r="426" spans="1:3" s="7" customFormat="1" x14ac:dyDescent="0.3">
      <c r="A426" s="1" t="s">
        <v>363</v>
      </c>
      <c r="B426" s="1" t="s">
        <v>415</v>
      </c>
      <c r="C426" s="1"/>
    </row>
    <row r="427" spans="1:3" s="7" customFormat="1" x14ac:dyDescent="0.3">
      <c r="A427" s="1" t="s">
        <v>9</v>
      </c>
      <c r="B427" s="1" t="s">
        <v>415</v>
      </c>
      <c r="C427" s="1"/>
    </row>
    <row r="428" spans="1:3" s="7" customFormat="1" x14ac:dyDescent="0.3">
      <c r="A428" s="1" t="s">
        <v>320</v>
      </c>
      <c r="B428" s="1" t="s">
        <v>415</v>
      </c>
      <c r="C428" s="1"/>
    </row>
    <row r="429" spans="1:3" s="7" customFormat="1" x14ac:dyDescent="0.3">
      <c r="A429" s="1" t="s">
        <v>328</v>
      </c>
      <c r="B429" s="1" t="s">
        <v>415</v>
      </c>
      <c r="C429" s="1"/>
    </row>
    <row r="430" spans="1:3" s="7" customFormat="1" x14ac:dyDescent="0.3">
      <c r="A430" s="1" t="s">
        <v>6</v>
      </c>
      <c r="B430" s="1" t="s">
        <v>415</v>
      </c>
      <c r="C430" s="1"/>
    </row>
    <row r="431" spans="1:3" s="7" customFormat="1" x14ac:dyDescent="0.3">
      <c r="A431" s="1" t="s">
        <v>329</v>
      </c>
      <c r="B431" s="1" t="s">
        <v>415</v>
      </c>
      <c r="C431" s="1"/>
    </row>
    <row r="432" spans="1:3" s="7" customFormat="1" x14ac:dyDescent="0.3">
      <c r="A432" s="1" t="s">
        <v>330</v>
      </c>
      <c r="B432" s="1" t="s">
        <v>415</v>
      </c>
      <c r="C432" s="1"/>
    </row>
    <row r="433" spans="1:3" s="7" customFormat="1" x14ac:dyDescent="0.3">
      <c r="A433" s="1" t="s">
        <v>334</v>
      </c>
      <c r="B433" s="1" t="s">
        <v>415</v>
      </c>
      <c r="C433" s="1"/>
    </row>
    <row r="434" spans="1:3" s="7" customFormat="1" x14ac:dyDescent="0.3">
      <c r="A434" s="1" t="s">
        <v>338</v>
      </c>
      <c r="B434" s="1" t="s">
        <v>415</v>
      </c>
      <c r="C434" s="1"/>
    </row>
    <row r="435" spans="1:3" s="7" customFormat="1" x14ac:dyDescent="0.3">
      <c r="A435" s="1" t="s">
        <v>339</v>
      </c>
      <c r="B435" s="1" t="s">
        <v>415</v>
      </c>
      <c r="C435" s="1"/>
    </row>
    <row r="436" spans="1:3" s="7" customFormat="1" x14ac:dyDescent="0.3">
      <c r="A436" s="1" t="s">
        <v>348</v>
      </c>
      <c r="B436" s="1" t="s">
        <v>415</v>
      </c>
      <c r="C436" s="1"/>
    </row>
    <row r="437" spans="1:3" s="7" customFormat="1" x14ac:dyDescent="0.3">
      <c r="A437" s="1" t="s">
        <v>349</v>
      </c>
      <c r="B437" s="1" t="s">
        <v>415</v>
      </c>
      <c r="C437" s="1"/>
    </row>
    <row r="438" spans="1:3" s="7" customFormat="1" x14ac:dyDescent="0.3">
      <c r="A438" s="1" t="s">
        <v>350</v>
      </c>
      <c r="B438" s="1" t="s">
        <v>415</v>
      </c>
      <c r="C438" s="1"/>
    </row>
    <row r="439" spans="1:3" s="7" customFormat="1" x14ac:dyDescent="0.3">
      <c r="A439" s="1" t="s">
        <v>351</v>
      </c>
      <c r="B439" s="1" t="s">
        <v>415</v>
      </c>
      <c r="C439" s="1"/>
    </row>
    <row r="440" spans="1:3" s="7" customFormat="1" x14ac:dyDescent="0.3">
      <c r="A440" s="1" t="s">
        <v>352</v>
      </c>
      <c r="B440" s="1" t="s">
        <v>415</v>
      </c>
      <c r="C440" s="1"/>
    </row>
    <row r="441" spans="1:3" s="7" customFormat="1" x14ac:dyDescent="0.3">
      <c r="A441" s="7" t="s">
        <v>212</v>
      </c>
      <c r="B441" s="1" t="s">
        <v>0</v>
      </c>
    </row>
    <row r="442" spans="1:3" s="3" customFormat="1" x14ac:dyDescent="0.3">
      <c r="A442" s="10" t="s">
        <v>427</v>
      </c>
      <c r="B442" s="1" t="s">
        <v>0</v>
      </c>
    </row>
    <row r="443" spans="1:3" s="3" customFormat="1" x14ac:dyDescent="0.3">
      <c r="A443" s="10" t="s">
        <v>428</v>
      </c>
      <c r="B443" s="1" t="s">
        <v>0</v>
      </c>
    </row>
    <row r="444" spans="1:3" s="3" customFormat="1" x14ac:dyDescent="0.3">
      <c r="A444" s="10" t="s">
        <v>429</v>
      </c>
      <c r="B444" s="1" t="s">
        <v>0</v>
      </c>
    </row>
    <row r="445" spans="1:3" s="3" customFormat="1" x14ac:dyDescent="0.3">
      <c r="A445" s="10" t="s">
        <v>430</v>
      </c>
      <c r="B445" s="1" t="s">
        <v>0</v>
      </c>
    </row>
    <row r="446" spans="1:3" s="3" customFormat="1" x14ac:dyDescent="0.3">
      <c r="A446" s="10" t="s">
        <v>431</v>
      </c>
      <c r="B446" s="1" t="s">
        <v>0</v>
      </c>
    </row>
    <row r="447" spans="1:3" s="3" customFormat="1" x14ac:dyDescent="0.3">
      <c r="A447" s="10" t="s">
        <v>432</v>
      </c>
      <c r="B447" s="1" t="s">
        <v>0</v>
      </c>
    </row>
    <row r="448" spans="1:3" s="3" customFormat="1" x14ac:dyDescent="0.3">
      <c r="A448" s="10" t="s">
        <v>1</v>
      </c>
      <c r="B448" s="1" t="s">
        <v>0</v>
      </c>
    </row>
    <row r="449" spans="1:2" s="3" customFormat="1" x14ac:dyDescent="0.3">
      <c r="A449" s="10" t="s">
        <v>433</v>
      </c>
      <c r="B449" s="1" t="s">
        <v>0</v>
      </c>
    </row>
    <row r="450" spans="1:2" s="3" customFormat="1" x14ac:dyDescent="0.3">
      <c r="A450" s="10" t="s">
        <v>434</v>
      </c>
      <c r="B450" s="1" t="s">
        <v>0</v>
      </c>
    </row>
    <row r="451" spans="1:2" s="3" customFormat="1" x14ac:dyDescent="0.3">
      <c r="A451" s="10" t="s">
        <v>435</v>
      </c>
      <c r="B451" s="1" t="s">
        <v>0</v>
      </c>
    </row>
    <row r="452" spans="1:2" s="3" customFormat="1" x14ac:dyDescent="0.3">
      <c r="A452" s="10" t="s">
        <v>436</v>
      </c>
      <c r="B452" s="1" t="s">
        <v>0</v>
      </c>
    </row>
    <row r="453" spans="1:2" s="3" customFormat="1" x14ac:dyDescent="0.3">
      <c r="A453" s="10" t="s">
        <v>437</v>
      </c>
      <c r="B453" s="1" t="s">
        <v>0</v>
      </c>
    </row>
    <row r="454" spans="1:2" s="3" customFormat="1" x14ac:dyDescent="0.3">
      <c r="A454" s="10" t="s">
        <v>438</v>
      </c>
      <c r="B454" s="1" t="s">
        <v>0</v>
      </c>
    </row>
    <row r="455" spans="1:2" x14ac:dyDescent="0.3">
      <c r="A455" s="10" t="s">
        <v>439</v>
      </c>
      <c r="B455" s="1" t="s">
        <v>0</v>
      </c>
    </row>
    <row r="456" spans="1:2" x14ac:dyDescent="0.3">
      <c r="A456" s="10" t="s">
        <v>440</v>
      </c>
      <c r="B456" s="1" t="s">
        <v>0</v>
      </c>
    </row>
    <row r="457" spans="1:2" x14ac:dyDescent="0.3">
      <c r="A457" s="10" t="s">
        <v>441</v>
      </c>
      <c r="B457" s="1" t="s">
        <v>0</v>
      </c>
    </row>
    <row r="458" spans="1:2" x14ac:dyDescent="0.3">
      <c r="A458" s="10" t="s">
        <v>442</v>
      </c>
      <c r="B458" s="1" t="s">
        <v>0</v>
      </c>
    </row>
    <row r="459" spans="1:2" x14ac:dyDescent="0.3">
      <c r="A459" s="10" t="s">
        <v>443</v>
      </c>
      <c r="B459" s="1" t="s">
        <v>0</v>
      </c>
    </row>
    <row r="460" spans="1:2" x14ac:dyDescent="0.3">
      <c r="A460" s="10" t="s">
        <v>444</v>
      </c>
      <c r="B460" s="1" t="s">
        <v>0</v>
      </c>
    </row>
    <row r="461" spans="1:2" x14ac:dyDescent="0.3">
      <c r="A461" s="10" t="s">
        <v>445</v>
      </c>
      <c r="B461" s="1" t="s">
        <v>0</v>
      </c>
    </row>
    <row r="462" spans="1:2" x14ac:dyDescent="0.3">
      <c r="A462" s="10" t="s">
        <v>446</v>
      </c>
      <c r="B462" s="1" t="s">
        <v>0</v>
      </c>
    </row>
    <row r="463" spans="1:2" x14ac:dyDescent="0.3">
      <c r="A463" s="10" t="s">
        <v>447</v>
      </c>
      <c r="B463" s="1" t="s">
        <v>0</v>
      </c>
    </row>
    <row r="464" spans="1:2" x14ac:dyDescent="0.3">
      <c r="A464" s="10" t="s">
        <v>448</v>
      </c>
      <c r="B464" s="1" t="s">
        <v>0</v>
      </c>
    </row>
    <row r="465" spans="1:2" x14ac:dyDescent="0.3">
      <c r="A465" s="10" t="s">
        <v>449</v>
      </c>
      <c r="B465" s="1" t="s">
        <v>0</v>
      </c>
    </row>
    <row r="466" spans="1:2" x14ac:dyDescent="0.3">
      <c r="A466" s="10" t="s">
        <v>450</v>
      </c>
      <c r="B466" s="1" t="s">
        <v>0</v>
      </c>
    </row>
    <row r="467" spans="1:2" x14ac:dyDescent="0.3">
      <c r="A467" s="10" t="s">
        <v>451</v>
      </c>
      <c r="B467" s="1" t="s">
        <v>0</v>
      </c>
    </row>
    <row r="468" spans="1:2" x14ac:dyDescent="0.3">
      <c r="A468" s="10" t="s">
        <v>452</v>
      </c>
      <c r="B468" s="1" t="s">
        <v>0</v>
      </c>
    </row>
    <row r="469" spans="1:2" x14ac:dyDescent="0.3">
      <c r="A469" s="10" t="s">
        <v>453</v>
      </c>
      <c r="B469" s="1" t="s">
        <v>0</v>
      </c>
    </row>
    <row r="470" spans="1:2" x14ac:dyDescent="0.3">
      <c r="A470" s="10" t="s">
        <v>454</v>
      </c>
      <c r="B470" s="1" t="s">
        <v>0</v>
      </c>
    </row>
    <row r="471" spans="1:2" x14ac:dyDescent="0.3">
      <c r="A471" s="10" t="s">
        <v>455</v>
      </c>
      <c r="B471" s="1" t="s">
        <v>0</v>
      </c>
    </row>
    <row r="472" spans="1:2" x14ac:dyDescent="0.3">
      <c r="A472" s="10" t="s">
        <v>456</v>
      </c>
      <c r="B472" s="1" t="s">
        <v>0</v>
      </c>
    </row>
    <row r="473" spans="1:2" x14ac:dyDescent="0.3">
      <c r="A473" s="10" t="s">
        <v>457</v>
      </c>
      <c r="B473" s="1" t="s">
        <v>0</v>
      </c>
    </row>
    <row r="474" spans="1:2" x14ac:dyDescent="0.3">
      <c r="A474" s="10" t="s">
        <v>458</v>
      </c>
      <c r="B474" s="1" t="s">
        <v>0</v>
      </c>
    </row>
    <row r="475" spans="1:2" x14ac:dyDescent="0.3">
      <c r="A475" s="10" t="s">
        <v>459</v>
      </c>
      <c r="B475" s="1" t="s">
        <v>0</v>
      </c>
    </row>
    <row r="476" spans="1:2" x14ac:dyDescent="0.3">
      <c r="A476" s="10" t="s">
        <v>460</v>
      </c>
      <c r="B476" s="1" t="s">
        <v>0</v>
      </c>
    </row>
    <row r="477" spans="1:2" x14ac:dyDescent="0.3">
      <c r="A477" s="10" t="s">
        <v>461</v>
      </c>
      <c r="B477" s="1" t="s">
        <v>0</v>
      </c>
    </row>
    <row r="478" spans="1:2" x14ac:dyDescent="0.3">
      <c r="A478" s="10" t="s">
        <v>462</v>
      </c>
      <c r="B478" s="1" t="s">
        <v>0</v>
      </c>
    </row>
    <row r="479" spans="1:2" x14ac:dyDescent="0.3">
      <c r="A479" s="10" t="s">
        <v>463</v>
      </c>
      <c r="B479" s="1" t="s">
        <v>0</v>
      </c>
    </row>
    <row r="480" spans="1:2" x14ac:dyDescent="0.3">
      <c r="A480" s="10" t="s">
        <v>464</v>
      </c>
      <c r="B480" s="1" t="s">
        <v>0</v>
      </c>
    </row>
    <row r="481" spans="1:3" x14ac:dyDescent="0.3">
      <c r="A481" s="10" t="s">
        <v>465</v>
      </c>
      <c r="B481" s="1" t="s">
        <v>0</v>
      </c>
    </row>
    <row r="482" spans="1:3" x14ac:dyDescent="0.3">
      <c r="A482" s="10" t="s">
        <v>466</v>
      </c>
      <c r="B482" s="1" t="s">
        <v>0</v>
      </c>
    </row>
    <row r="483" spans="1:3" x14ac:dyDescent="0.3">
      <c r="A483" s="10" t="s">
        <v>467</v>
      </c>
      <c r="B483" s="1" t="s">
        <v>0</v>
      </c>
    </row>
    <row r="484" spans="1:3" x14ac:dyDescent="0.3">
      <c r="A484" s="10" t="s">
        <v>468</v>
      </c>
      <c r="B484" s="1" t="s">
        <v>0</v>
      </c>
    </row>
    <row r="485" spans="1:3" x14ac:dyDescent="0.3">
      <c r="A485" s="10" t="s">
        <v>262</v>
      </c>
      <c r="B485" s="1" t="s">
        <v>0</v>
      </c>
    </row>
    <row r="486" spans="1:3" s="7" customFormat="1" x14ac:dyDescent="0.3">
      <c r="A486" s="1" t="s">
        <v>340</v>
      </c>
      <c r="B486" s="1" t="s">
        <v>0</v>
      </c>
      <c r="C486" s="1"/>
    </row>
    <row r="487" spans="1:3" s="7" customFormat="1" x14ac:dyDescent="0.3">
      <c r="A487" s="1" t="s">
        <v>341</v>
      </c>
      <c r="B487" s="1" t="s">
        <v>0</v>
      </c>
      <c r="C487" s="1"/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PEDIDOS</vt:lpstr>
      <vt:lpstr>DATOS</vt:lpstr>
    </vt:vector>
  </TitlesOfParts>
  <Company>Lobillo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Iñigo Soroa</dc:creator>
  <cp:lastModifiedBy>Iñigo Soroa</cp:lastModifiedBy>
  <cp:lastPrinted>2018-06-29T06:54:33Z</cp:lastPrinted>
  <dcterms:created xsi:type="dcterms:W3CDTF">2016-11-03T07:48:05Z</dcterms:created>
  <dcterms:modified xsi:type="dcterms:W3CDTF">2019-06-18T11:03:18Z</dcterms:modified>
</cp:coreProperties>
</file>