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A:\Users\SM8\Desktop\"/>
    </mc:Choice>
  </mc:AlternateContent>
  <xr:revisionPtr revIDLastSave="0" documentId="8_{6E17C82E-87F0-41C9-8E40-C88F64A6A5F7}" xr6:coauthVersionLast="43" xr6:coauthVersionMax="43" xr10:uidLastSave="{00000000-0000-0000-0000-000000000000}"/>
  <bookViews>
    <workbookView xWindow="-120" yWindow="-120" windowWidth="20730" windowHeight="11160" activeTab="1" xr2:uid="{74926C0F-C31C-42B3-AFEC-6A33CEDAC38A}"/>
  </bookViews>
  <sheets>
    <sheet name="1" sheetId="1" r:id="rId1"/>
    <sheet name="1B" sheetId="3" r:id="rId2"/>
  </sheets>
  <externalReferences>
    <externalReference r:id="rId3"/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2" i="3" l="1"/>
  <c r="D67" i="1"/>
  <c r="B11" i="1"/>
  <c r="B12" i="1"/>
  <c r="B13" i="1"/>
  <c r="I13" i="1"/>
  <c r="I15" i="1" s="1"/>
  <c r="K13" i="1"/>
  <c r="M13" i="1"/>
  <c r="O13" i="1"/>
  <c r="G15" i="1"/>
  <c r="K15" i="1"/>
  <c r="M15" i="1"/>
  <c r="O15" i="1"/>
  <c r="D45" i="1"/>
  <c r="B49" i="1"/>
  <c r="B50" i="1"/>
  <c r="B51" i="1"/>
  <c r="I51" i="1"/>
  <c r="K51" i="1"/>
  <c r="K53" i="1" s="1"/>
  <c r="M51" i="1"/>
  <c r="M53" i="1" s="1"/>
  <c r="O51" i="1"/>
  <c r="O53" i="1" s="1"/>
  <c r="G53" i="1"/>
  <c r="I53" i="1"/>
  <c r="B55" i="1"/>
  <c r="D55" i="1"/>
  <c r="H55" i="1" s="1"/>
  <c r="E55" i="1"/>
  <c r="G55" i="1"/>
  <c r="I55" i="1" s="1"/>
  <c r="K55" i="1" s="1"/>
  <c r="M55" i="1" s="1"/>
  <c r="O55" i="1" s="1"/>
  <c r="B56" i="1"/>
  <c r="D56" i="1"/>
  <c r="E56" i="1"/>
  <c r="G56" i="1"/>
  <c r="I56" i="1"/>
  <c r="K56" i="1" s="1"/>
  <c r="M56" i="1" s="1"/>
  <c r="O56" i="1" s="1"/>
  <c r="B57" i="1"/>
  <c r="D57" i="1"/>
  <c r="E57" i="1"/>
  <c r="G57" i="1"/>
  <c r="H57" i="1" l="1"/>
  <c r="I57" i="1"/>
  <c r="P55" i="1"/>
  <c r="F55" i="1"/>
  <c r="F56" i="1"/>
  <c r="J56" i="1"/>
  <c r="L55" i="1"/>
  <c r="J55" i="1"/>
  <c r="N55" i="1"/>
  <c r="D4" i="1"/>
  <c r="P56" i="1"/>
  <c r="L56" i="1"/>
  <c r="H56" i="1"/>
  <c r="H58" i="1" s="1"/>
  <c r="N56" i="1"/>
  <c r="K57" i="1" l="1"/>
  <c r="J57" i="1"/>
  <c r="J58" i="1" s="1"/>
  <c r="H59" i="1"/>
  <c r="J37" i="1"/>
  <c r="H37" i="1"/>
  <c r="L57" i="1" l="1"/>
  <c r="L58" i="1" s="1"/>
  <c r="M57" i="1"/>
  <c r="J38" i="1"/>
  <c r="J39" i="1" s="1"/>
  <c r="J59" i="1"/>
  <c r="J60" i="1" s="1"/>
  <c r="L59" i="1"/>
  <c r="L60" i="1" s="1"/>
  <c r="H38" i="1"/>
  <c r="H39" i="1" s="1"/>
  <c r="H60" i="1"/>
  <c r="O57" i="1" l="1"/>
  <c r="N57" i="1"/>
  <c r="N58" i="1" s="1"/>
  <c r="N59" i="1" s="1"/>
  <c r="N60" i="1" s="1"/>
  <c r="L37" i="1"/>
  <c r="N37" i="1"/>
  <c r="F57" i="1" l="1"/>
  <c r="F58" i="1" s="1"/>
  <c r="F59" i="1" s="1"/>
  <c r="F60" i="1" s="1"/>
  <c r="P57" i="1"/>
  <c r="P58" i="1" s="1"/>
  <c r="F61" i="1"/>
  <c r="F62" i="1" s="1"/>
  <c r="N38" i="1"/>
  <c r="N39" i="1" s="1"/>
  <c r="L38" i="1"/>
  <c r="L39" i="1" s="1"/>
  <c r="P37" i="1"/>
  <c r="D58" i="1" l="1"/>
  <c r="P59" i="1"/>
  <c r="P38" i="1"/>
  <c r="P39" i="1" s="1"/>
  <c r="D59" i="1" l="1"/>
  <c r="P60" i="1"/>
  <c r="D60" i="1" s="1"/>
  <c r="D61" i="1" l="1"/>
  <c r="D62" i="1" s="1"/>
  <c r="D66" i="1"/>
  <c r="D68" i="1" s="1"/>
  <c r="F37" i="1" l="1"/>
  <c r="D38" i="1"/>
  <c r="D39" i="1"/>
  <c r="D37" i="1"/>
  <c r="D40" i="1" l="1"/>
  <c r="D41" i="1" s="1"/>
  <c r="D44" i="1" s="1"/>
  <c r="F38" i="1"/>
  <c r="F39" i="1" s="1"/>
  <c r="D9" i="1" s="1"/>
  <c r="D3" i="1" l="1"/>
  <c r="D7" i="1" s="1"/>
  <c r="D46" i="1"/>
</calcChain>
</file>

<file path=xl/sharedStrings.xml><?xml version="1.0" encoding="utf-8"?>
<sst xmlns="http://schemas.openxmlformats.org/spreadsheetml/2006/main" count="127" uniqueCount="42">
  <si>
    <t>FACTURADO</t>
  </si>
  <si>
    <t>CALCULO</t>
  </si>
  <si>
    <t xml:space="preserve">TOTAL C/ DESC. </t>
  </si>
  <si>
    <t>TOTAL C/ DESC. APLICADO</t>
  </si>
  <si>
    <t>DESC. %8</t>
  </si>
  <si>
    <t xml:space="preserve">DESC. AUTORIZADO ARQ. LLAMAS 8% </t>
  </si>
  <si>
    <t>TOTAL</t>
  </si>
  <si>
    <t>IVA</t>
  </si>
  <si>
    <t>SUBTOTAL</t>
  </si>
  <si>
    <t>RENTA</t>
  </si>
  <si>
    <t>PZAS</t>
  </si>
  <si>
    <t>VENTA</t>
  </si>
  <si>
    <t>PRODUCTO</t>
  </si>
  <si>
    <t>CODIGO</t>
  </si>
  <si>
    <t>DIAS:</t>
  </si>
  <si>
    <t>FECH FIN:</t>
  </si>
  <si>
    <t>FECHA INI:</t>
  </si>
  <si>
    <t>CONTRATO:</t>
  </si>
  <si>
    <t>PERIODO SIN FACTURAR</t>
  </si>
  <si>
    <t>OBRA:</t>
  </si>
  <si>
    <t>AÑO:</t>
  </si>
  <si>
    <t>CLIENTE:</t>
  </si>
  <si>
    <t>TOTAL C/DESCUENTO</t>
  </si>
  <si>
    <t>DESCUENTO AUTORIZADO  ARQ. LLAMAS 28%</t>
  </si>
  <si>
    <t>TOTAL OBRA</t>
  </si>
  <si>
    <t>DIFERENCIA</t>
  </si>
  <si>
    <t>TOTAL FACTURADO</t>
  </si>
  <si>
    <t>TOTAL CALCULO</t>
  </si>
  <si>
    <t>Cliente:</t>
  </si>
  <si>
    <t>TARIMA METALICA 1.80 X 0.33 MTS.</t>
  </si>
  <si>
    <t>CRUCETAS C-46</t>
  </si>
  <si>
    <t>MARCO M-7 CED-30</t>
  </si>
  <si>
    <t>PIEZAS</t>
  </si>
  <si>
    <t>DESCRIPCION</t>
  </si>
  <si>
    <t>MZTVX 14</t>
  </si>
  <si>
    <t>ENTRADA</t>
  </si>
  <si>
    <t>SALIDA</t>
  </si>
  <si>
    <t>186/A/18</t>
  </si>
  <si>
    <t>Contrato:</t>
  </si>
  <si>
    <t>HOTEL INN</t>
  </si>
  <si>
    <t>Obra:</t>
  </si>
  <si>
    <t>CORPORATIVO DE SERVICIOS EN CONSTRUCCION D DE RL DE 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</si>
</sst>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i/>
      <sz val="14"/>
      <name val="Arial"/>
      <family val="2"/>
    </font>
    <font>
      <b/>
      <i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102">
    <xf numFmtId="0" fontId="0" fillId="0" borderId="0" xfId="0"/>
    <xf numFmtId="0" fontId="3" fillId="2" borderId="0" xfId="2" applyFill="1"/>
    <xf numFmtId="0" fontId="4" fillId="2" borderId="0" xfId="2" applyFont="1" applyFill="1"/>
    <xf numFmtId="0" fontId="3" fillId="2" borderId="0" xfId="2" applyFill="1" applyAlignment="1">
      <alignment horizontal="center"/>
    </xf>
    <xf numFmtId="44" fontId="0" fillId="2" borderId="0" xfId="3" applyFont="1" applyFill="1"/>
    <xf numFmtId="8" fontId="3" fillId="2" borderId="0" xfId="2" applyNumberFormat="1" applyFill="1" applyAlignment="1">
      <alignment horizontal="center"/>
    </xf>
    <xf numFmtId="44" fontId="3" fillId="2" borderId="0" xfId="2" applyNumberFormat="1" applyFill="1"/>
    <xf numFmtId="44" fontId="3" fillId="2" borderId="1" xfId="1" applyFont="1" applyFill="1" applyBorder="1" applyAlignment="1">
      <alignment horizontal="center"/>
    </xf>
    <xf numFmtId="0" fontId="3" fillId="2" borderId="1" xfId="2" applyFill="1" applyBorder="1"/>
    <xf numFmtId="44" fontId="3" fillId="2" borderId="0" xfId="2" applyNumberFormat="1" applyFill="1" applyAlignment="1">
      <alignment horizontal="center"/>
    </xf>
    <xf numFmtId="0" fontId="3" fillId="2" borderId="0" xfId="2" applyFill="1" applyAlignment="1">
      <alignment horizontal="right"/>
    </xf>
    <xf numFmtId="44" fontId="3" fillId="3" borderId="0" xfId="2" applyNumberFormat="1" applyFill="1"/>
    <xf numFmtId="0" fontId="3" fillId="3" borderId="0" xfId="2" applyFill="1" applyAlignment="1">
      <alignment horizontal="center"/>
    </xf>
    <xf numFmtId="44" fontId="5" fillId="2" borderId="0" xfId="2" applyNumberFormat="1" applyFont="1" applyFill="1" applyAlignment="1">
      <alignment horizontal="center"/>
    </xf>
    <xf numFmtId="0" fontId="5" fillId="2" borderId="0" xfId="2" applyFont="1" applyFill="1"/>
    <xf numFmtId="0" fontId="5" fillId="2" borderId="0" xfId="2" applyFont="1" applyFill="1" applyAlignment="1">
      <alignment horizontal="right"/>
    </xf>
    <xf numFmtId="44" fontId="3" fillId="3" borderId="0" xfId="2" applyNumberFormat="1" applyFill="1" applyAlignment="1">
      <alignment horizontal="center"/>
    </xf>
    <xf numFmtId="44" fontId="3" fillId="3" borderId="2" xfId="2" applyNumberFormat="1" applyFill="1" applyBorder="1" applyAlignment="1">
      <alignment horizontal="center"/>
    </xf>
    <xf numFmtId="0" fontId="3" fillId="3" borderId="3" xfId="2" applyFill="1" applyBorder="1" applyAlignment="1">
      <alignment horizontal="center"/>
    </xf>
    <xf numFmtId="44" fontId="3" fillId="2" borderId="2" xfId="2" applyNumberFormat="1" applyFill="1" applyBorder="1" applyAlignment="1">
      <alignment horizontal="center"/>
    </xf>
    <xf numFmtId="0" fontId="3" fillId="2" borderId="4" xfId="2" applyFill="1" applyBorder="1" applyAlignment="1">
      <alignment horizontal="center"/>
    </xf>
    <xf numFmtId="0" fontId="3" fillId="2" borderId="3" xfId="2" applyFill="1" applyBorder="1" applyAlignment="1">
      <alignment horizontal="center"/>
    </xf>
    <xf numFmtId="44" fontId="0" fillId="2" borderId="5" xfId="3" applyFont="1" applyFill="1" applyBorder="1"/>
    <xf numFmtId="44" fontId="0" fillId="2" borderId="6" xfId="3" applyFont="1" applyFill="1" applyBorder="1" applyAlignment="1">
      <alignment horizontal="center"/>
    </xf>
    <xf numFmtId="0" fontId="3" fillId="2" borderId="7" xfId="2" applyFill="1" applyBorder="1"/>
    <xf numFmtId="0" fontId="3" fillId="2" borderId="8" xfId="2" applyFill="1" applyBorder="1" applyAlignment="1">
      <alignment horizontal="left"/>
    </xf>
    <xf numFmtId="0" fontId="0" fillId="0" borderId="3" xfId="0" applyBorder="1" applyAlignment="1">
      <alignment horizontal="center"/>
    </xf>
    <xf numFmtId="0" fontId="5" fillId="3" borderId="9" xfId="2" applyFont="1" applyFill="1" applyBorder="1" applyAlignment="1">
      <alignment horizontal="center"/>
    </xf>
    <xf numFmtId="0" fontId="5" fillId="3" borderId="10" xfId="2" applyFont="1" applyFill="1" applyBorder="1" applyAlignment="1">
      <alignment horizontal="center"/>
    </xf>
    <xf numFmtId="0" fontId="5" fillId="2" borderId="9" xfId="2" applyFont="1" applyFill="1" applyBorder="1" applyAlignment="1">
      <alignment horizontal="center"/>
    </xf>
    <xf numFmtId="0" fontId="5" fillId="2" borderId="11" xfId="2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/>
    </xf>
    <xf numFmtId="0" fontId="5" fillId="2" borderId="12" xfId="2" applyFont="1" applyFill="1" applyBorder="1" applyAlignment="1">
      <alignment horizontal="center"/>
    </xf>
    <xf numFmtId="0" fontId="5" fillId="2" borderId="13" xfId="2" applyFont="1" applyFill="1" applyBorder="1" applyAlignment="1">
      <alignment horizontal="center"/>
    </xf>
    <xf numFmtId="0" fontId="5" fillId="2" borderId="13" xfId="2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0" fontId="5" fillId="2" borderId="14" xfId="2" applyFont="1" applyFill="1" applyBorder="1" applyAlignment="1">
      <alignment horizontal="center"/>
    </xf>
    <xf numFmtId="0" fontId="3" fillId="3" borderId="0" xfId="2" applyFill="1" applyAlignment="1">
      <alignment horizontal="center"/>
    </xf>
    <xf numFmtId="0" fontId="3" fillId="2" borderId="0" xfId="2" applyFill="1" applyAlignment="1">
      <alignment horizontal="center"/>
    </xf>
    <xf numFmtId="0" fontId="3" fillId="2" borderId="15" xfId="2" applyFill="1" applyBorder="1" applyAlignment="1">
      <alignment horizontal="right"/>
    </xf>
    <xf numFmtId="14" fontId="3" fillId="3" borderId="0" xfId="2" applyNumberFormat="1" applyFill="1" applyAlignment="1">
      <alignment horizontal="center"/>
    </xf>
    <xf numFmtId="14" fontId="3" fillId="2" borderId="0" xfId="2" applyNumberFormat="1" applyFill="1" applyAlignment="1">
      <alignment horizontal="center"/>
    </xf>
    <xf numFmtId="0" fontId="3" fillId="2" borderId="0" xfId="2" applyFill="1" applyAlignment="1">
      <alignment horizontal="right"/>
    </xf>
    <xf numFmtId="0" fontId="3" fillId="2" borderId="0" xfId="2" applyFill="1" applyAlignment="1">
      <alignment horizontal="left"/>
    </xf>
    <xf numFmtId="44" fontId="0" fillId="2" borderId="0" xfId="3" applyFont="1" applyFill="1" applyAlignment="1">
      <alignment horizontal="center"/>
    </xf>
    <xf numFmtId="0" fontId="6" fillId="3" borderId="0" xfId="2" applyFont="1" applyFill="1" applyAlignment="1">
      <alignment horizontal="center"/>
    </xf>
    <xf numFmtId="0" fontId="3" fillId="2" borderId="16" xfId="2" applyFill="1" applyBorder="1" applyAlignment="1">
      <alignment horizontal="center"/>
    </xf>
    <xf numFmtId="0" fontId="3" fillId="2" borderId="17" xfId="2" applyFill="1" applyBorder="1" applyAlignment="1">
      <alignment horizontal="center"/>
    </xf>
    <xf numFmtId="0" fontId="3" fillId="2" borderId="18" xfId="2" applyFill="1" applyBorder="1" applyAlignment="1">
      <alignment horizontal="center"/>
    </xf>
    <xf numFmtId="0" fontId="0" fillId="0" borderId="19" xfId="0" applyBorder="1" applyProtection="1">
      <protection locked="0"/>
    </xf>
    <xf numFmtId="0" fontId="0" fillId="0" borderId="3" xfId="0" applyBorder="1" applyProtection="1">
      <protection locked="0"/>
    </xf>
    <xf numFmtId="44" fontId="3" fillId="2" borderId="20" xfId="2" applyNumberFormat="1" applyFill="1" applyBorder="1" applyAlignment="1">
      <alignment horizontal="center"/>
    </xf>
    <xf numFmtId="0" fontId="0" fillId="0" borderId="10" xfId="0" applyBorder="1" applyProtection="1">
      <protection locked="0"/>
    </xf>
    <xf numFmtId="0" fontId="5" fillId="2" borderId="21" xfId="2" applyFont="1" applyFill="1" applyBorder="1" applyAlignment="1">
      <alignment horizontal="center"/>
    </xf>
    <xf numFmtId="0" fontId="5" fillId="2" borderId="22" xfId="2" applyFont="1" applyFill="1" applyBorder="1" applyAlignment="1">
      <alignment horizontal="center"/>
    </xf>
    <xf numFmtId="44" fontId="7" fillId="2" borderId="0" xfId="2" applyNumberFormat="1" applyFont="1" applyFill="1" applyAlignment="1">
      <alignment horizontal="center"/>
    </xf>
    <xf numFmtId="0" fontId="7" fillId="2" borderId="0" xfId="2" applyFont="1" applyFill="1"/>
    <xf numFmtId="0" fontId="8" fillId="2" borderId="0" xfId="2" applyFont="1" applyFill="1" applyAlignment="1">
      <alignment horizontal="right"/>
    </xf>
    <xf numFmtId="8" fontId="7" fillId="2" borderId="0" xfId="2" applyNumberFormat="1" applyFont="1" applyFill="1" applyAlignment="1">
      <alignment horizontal="center"/>
    </xf>
    <xf numFmtId="44" fontId="7" fillId="2" borderId="23" xfId="2" applyNumberFormat="1" applyFont="1" applyFill="1" applyBorder="1" applyAlignment="1">
      <alignment horizontal="center"/>
    </xf>
    <xf numFmtId="0" fontId="7" fillId="2" borderId="23" xfId="2" applyFont="1" applyFill="1" applyBorder="1"/>
    <xf numFmtId="0" fontId="8" fillId="2" borderId="23" xfId="2" applyFont="1" applyFill="1" applyBorder="1" applyAlignment="1">
      <alignment horizontal="right"/>
    </xf>
    <xf numFmtId="0" fontId="0" fillId="0" borderId="1" xfId="0" applyBorder="1"/>
    <xf numFmtId="14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quotePrefix="1" applyProtection="1">
      <protection locked="0"/>
    </xf>
    <xf numFmtId="0" fontId="0" fillId="0" borderId="8" xfId="0" applyBorder="1"/>
    <xf numFmtId="0" fontId="0" fillId="0" borderId="24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9" xfId="0" applyBorder="1" applyProtection="1"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7" xfId="0" applyFont="1" applyBorder="1" applyProtection="1">
      <protection locked="0"/>
    </xf>
    <xf numFmtId="0" fontId="2" fillId="0" borderId="28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4" fontId="0" fillId="0" borderId="29" xfId="0" applyNumberFormat="1" applyBorder="1" applyAlignment="1" applyProtection="1">
      <alignment horizontal="center"/>
      <protection locked="0"/>
    </xf>
    <xf numFmtId="14" fontId="0" fillId="0" borderId="19" xfId="0" applyNumberForma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4" borderId="26" xfId="0" applyFont="1" applyFill="1" applyBorder="1" applyProtection="1">
      <protection locked="0"/>
    </xf>
    <xf numFmtId="0" fontId="2" fillId="0" borderId="30" xfId="0" applyFont="1" applyBorder="1" applyAlignment="1" applyProtection="1">
      <alignment horizontal="center"/>
      <protection locked="0"/>
    </xf>
    <xf numFmtId="0" fontId="0" fillId="0" borderId="29" xfId="0" applyBorder="1" applyProtection="1">
      <protection locked="0"/>
    </xf>
    <xf numFmtId="0" fontId="0" fillId="0" borderId="31" xfId="0" applyBorder="1" applyProtection="1">
      <protection locked="0"/>
    </xf>
    <xf numFmtId="0" fontId="0" fillId="0" borderId="32" xfId="0" applyBorder="1" applyProtection="1">
      <protection locked="0"/>
    </xf>
    <xf numFmtId="0" fontId="2" fillId="0" borderId="26" xfId="0" applyFont="1" applyBorder="1" applyProtection="1">
      <protection locked="0"/>
    </xf>
    <xf numFmtId="0" fontId="2" fillId="0" borderId="22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30" xfId="0" applyFont="1" applyBorder="1" applyProtection="1">
      <protection locked="0"/>
    </xf>
    <xf numFmtId="14" fontId="3" fillId="4" borderId="0" xfId="2" applyNumberFormat="1" applyFill="1" applyAlignment="1">
      <alignment horizontal="center"/>
    </xf>
    <xf numFmtId="14" fontId="0" fillId="4" borderId="19" xfId="0" applyNumberFormat="1" applyFill="1" applyBorder="1" applyProtection="1">
      <protection locked="0"/>
    </xf>
    <xf numFmtId="14" fontId="0" fillId="4" borderId="29" xfId="0" applyNumberFormat="1" applyFill="1" applyBorder="1" applyProtection="1">
      <protection locked="0"/>
    </xf>
  </cellXfs>
  <cellStyles count="4">
    <cellStyle name="Moneda" xfId="1" builtinId="4"/>
    <cellStyle name="Moneda 3" xfId="3" xr:uid="{95E268A9-24B1-459E-8A90-66323F655F93}"/>
    <cellStyle name="Normal" xfId="0" builtinId="0"/>
    <cellStyle name="Normal 6" xfId="2" xr:uid="{ED018C0B-749B-4C90-B933-DCF6FDD32F9D}"/>
  </cellStyles>
  <dxfs count="58"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168009</xdr:colOff>
      <xdr:row>0</xdr:row>
      <xdr:rowOff>47625</xdr:rowOff>
    </xdr:from>
    <xdr:ext cx="571501" cy="569989"/>
    <xdr:pic macro="[0]!Macro1">
      <xdr:nvPicPr>
        <xdr:cNvPr id="2" name="Imagen 1">
          <a:extLst>
            <a:ext uri="{FF2B5EF4-FFF2-40B4-BE49-F238E27FC236}">
              <a16:creationId xmlns:a16="http://schemas.microsoft.com/office/drawing/2014/main" id="{AE594668-7340-4DF7-88BF-3291F81BA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8009" y="47625"/>
          <a:ext cx="571501" cy="56998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104775</xdr:colOff>
      <xdr:row>0</xdr:row>
      <xdr:rowOff>57150</xdr:rowOff>
    </xdr:from>
    <xdr:ext cx="571501" cy="571501"/>
    <xdr:pic macro="[0]!Macro1">
      <xdr:nvPicPr>
        <xdr:cNvPr id="2" name="Imagen 1">
          <a:extLst>
            <a:ext uri="{FF2B5EF4-FFF2-40B4-BE49-F238E27FC236}">
              <a16:creationId xmlns:a16="http://schemas.microsoft.com/office/drawing/2014/main" id="{9EA34A4A-5205-42D5-8014-B985F6801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70775" y="57150"/>
          <a:ext cx="571501" cy="571501"/>
        </a:xfrm>
        <a:prstGeom prst="rect">
          <a:avLst/>
        </a:prstGeom>
      </xdr:spPr>
    </xdr:pic>
    <xdr:clientData/>
  </xdr:oneCellAnchor>
  <xdr:oneCellAnchor>
    <xdr:from>
      <xdr:col>0</xdr:col>
      <xdr:colOff>84667</xdr:colOff>
      <xdr:row>34</xdr:row>
      <xdr:rowOff>84665</xdr:rowOff>
    </xdr:from>
    <xdr:ext cx="11220073" cy="6064251"/>
    <xdr:pic>
      <xdr:nvPicPr>
        <xdr:cNvPr id="3" name="Imagen 2">
          <a:extLst>
            <a:ext uri="{FF2B5EF4-FFF2-40B4-BE49-F238E27FC236}">
              <a16:creationId xmlns:a16="http://schemas.microsoft.com/office/drawing/2014/main" id="{810F3558-F24D-4C13-903F-5B425044D2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0129" r="39549" b="31849"/>
        <a:stretch/>
      </xdr:blipFill>
      <xdr:spPr>
        <a:xfrm>
          <a:off x="84667" y="6561665"/>
          <a:ext cx="11220073" cy="6064251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8/Documents/SUCURSALES/MAZATLAN/VALIDADOR%20FINAL%20MAZATLAN%20-%20copia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8\Downloads\KARDEX%20MAZATLAN%202019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V"/>
      <sheetName val="V"/>
      <sheetName val="+"/>
      <sheetName val="-"/>
      <sheetName val="AS"/>
      <sheetName val="RESUMEN"/>
      <sheetName val="C ESP"/>
      <sheetName val="RELACION"/>
      <sheetName val="2"/>
      <sheetName val="2A"/>
      <sheetName val="2B"/>
      <sheetName val="3"/>
      <sheetName val="3A"/>
      <sheetName val="3B"/>
      <sheetName val="4"/>
      <sheetName val="4A"/>
      <sheetName val="4B"/>
      <sheetName val="5"/>
      <sheetName val="5A"/>
      <sheetName val="5B"/>
      <sheetName val="6"/>
      <sheetName val="6A"/>
      <sheetName val="6B"/>
      <sheetName val="7"/>
      <sheetName val="7A"/>
      <sheetName val="7B"/>
      <sheetName val="8"/>
      <sheetName val="8A"/>
      <sheetName val="8B"/>
      <sheetName val="9"/>
      <sheetName val="9A"/>
      <sheetName val="9B"/>
      <sheetName val="10"/>
      <sheetName val="10A"/>
      <sheetName val="10B"/>
      <sheetName val="11"/>
      <sheetName val="11A"/>
      <sheetName val="11B"/>
      <sheetName val="12"/>
      <sheetName val="12A"/>
      <sheetName val="12B"/>
      <sheetName val="13"/>
      <sheetName val="13A"/>
      <sheetName val="13B"/>
      <sheetName val="14"/>
      <sheetName val="14A"/>
      <sheetName val="14B"/>
      <sheetName val="15"/>
      <sheetName val="15A"/>
      <sheetName val="15B"/>
      <sheetName val="16"/>
      <sheetName val="16A"/>
      <sheetName val="16B"/>
      <sheetName val="17"/>
      <sheetName val="17A"/>
      <sheetName val="17B"/>
      <sheetName val="18"/>
      <sheetName val="18A"/>
      <sheetName val="18B"/>
      <sheetName val="19"/>
      <sheetName val="19A"/>
      <sheetName val="19B"/>
      <sheetName val="20"/>
      <sheetName val="20A"/>
      <sheetName val="20B"/>
      <sheetName val="21"/>
      <sheetName val="21A"/>
      <sheetName val="21B"/>
      <sheetName val="22"/>
      <sheetName val="22A"/>
      <sheetName val="22B"/>
      <sheetName val="23"/>
      <sheetName val="23A"/>
      <sheetName val="23B"/>
      <sheetName val="24"/>
      <sheetName val="24A"/>
      <sheetName val="24B"/>
      <sheetName val="25"/>
      <sheetName val="25A"/>
      <sheetName val="25B"/>
      <sheetName val="26"/>
      <sheetName val="26A"/>
      <sheetName val="26B"/>
      <sheetName val="27"/>
      <sheetName val="27A"/>
      <sheetName val="27B"/>
      <sheetName val="28"/>
      <sheetName val="28A"/>
      <sheetName val="28B"/>
      <sheetName val="29"/>
      <sheetName val="29A"/>
      <sheetName val="29B"/>
      <sheetName val="30"/>
      <sheetName val="30A"/>
      <sheetName val="30B"/>
      <sheetName val="31"/>
      <sheetName val="31A"/>
      <sheetName val="31B"/>
      <sheetName val="32"/>
      <sheetName val="32A"/>
      <sheetName val="32B"/>
      <sheetName val="33"/>
      <sheetName val="33A"/>
      <sheetName val="33B"/>
      <sheetName val="34"/>
      <sheetName val="34A"/>
      <sheetName val="34B"/>
      <sheetName val="35"/>
      <sheetName val="35A"/>
      <sheetName val="35B"/>
      <sheetName val="36"/>
      <sheetName val="36A"/>
      <sheetName val="36B"/>
      <sheetName val="37"/>
      <sheetName val="37A"/>
      <sheetName val="37B"/>
      <sheetName val="38"/>
      <sheetName val="38A"/>
      <sheetName val="38B"/>
      <sheetName val="39"/>
      <sheetName val="39A"/>
      <sheetName val="39B"/>
      <sheetName val="40"/>
      <sheetName val="40A"/>
      <sheetName val="40B"/>
      <sheetName val="41"/>
      <sheetName val="41A"/>
      <sheetName val="41B"/>
      <sheetName val="42"/>
      <sheetName val="42A"/>
      <sheetName val="42B"/>
      <sheetName val="43"/>
      <sheetName val="43A"/>
      <sheetName val="43B"/>
      <sheetName val="44"/>
      <sheetName val="44A"/>
      <sheetName val="44B"/>
      <sheetName val="45"/>
      <sheetName val="45A"/>
      <sheetName val="45B"/>
      <sheetName val="46"/>
      <sheetName val="46A"/>
      <sheetName val="46B"/>
      <sheetName val="47"/>
      <sheetName val="47A"/>
      <sheetName val="47B"/>
      <sheetName val="48"/>
      <sheetName val="48A"/>
      <sheetName val="48B"/>
      <sheetName val="49"/>
      <sheetName val="49A"/>
      <sheetName val="49B"/>
      <sheetName val="50"/>
      <sheetName val="50A"/>
      <sheetName val="50B"/>
    </sheetNames>
    <sheetDataSet>
      <sheetData sheetId="0">
        <row r="3">
          <cell r="A3">
            <v>101100</v>
          </cell>
          <cell r="B3" t="str">
            <v>BASE REGULABLE 6.5 / 36.5</v>
          </cell>
          <cell r="F3">
            <v>0</v>
          </cell>
          <cell r="G3">
            <v>0</v>
          </cell>
          <cell r="H3">
            <v>0</v>
          </cell>
          <cell r="I3">
            <v>900</v>
          </cell>
          <cell r="J3">
            <v>0</v>
          </cell>
          <cell r="K3">
            <v>0</v>
          </cell>
        </row>
        <row r="4">
          <cell r="A4">
            <v>101110</v>
          </cell>
          <cell r="B4" t="str">
            <v>MARCO 120 X 119</v>
          </cell>
          <cell r="C4">
            <v>0</v>
          </cell>
          <cell r="F4">
            <v>0</v>
          </cell>
          <cell r="G4">
            <v>0</v>
          </cell>
          <cell r="H4">
            <v>0</v>
          </cell>
          <cell r="I4">
            <v>2500</v>
          </cell>
          <cell r="J4">
            <v>0</v>
          </cell>
          <cell r="K4">
            <v>0</v>
          </cell>
        </row>
        <row r="5">
          <cell r="A5">
            <v>101120</v>
          </cell>
          <cell r="B5" t="str">
            <v>MARCO 120 X 179</v>
          </cell>
          <cell r="C5">
            <v>0</v>
          </cell>
          <cell r="F5">
            <v>0</v>
          </cell>
          <cell r="G5">
            <v>0</v>
          </cell>
          <cell r="H5">
            <v>0</v>
          </cell>
          <cell r="I5">
            <v>3300</v>
          </cell>
          <cell r="J5">
            <v>0</v>
          </cell>
          <cell r="K5">
            <v>0</v>
          </cell>
        </row>
        <row r="6">
          <cell r="A6">
            <v>101130</v>
          </cell>
          <cell r="B6" t="str">
            <v>PROLONGACION TELESCOPICA 114</v>
          </cell>
          <cell r="C6">
            <v>0</v>
          </cell>
          <cell r="F6">
            <v>0</v>
          </cell>
          <cell r="G6">
            <v>0</v>
          </cell>
          <cell r="H6">
            <v>0</v>
          </cell>
          <cell r="I6">
            <v>1150</v>
          </cell>
          <cell r="J6">
            <v>0</v>
          </cell>
          <cell r="K6">
            <v>0</v>
          </cell>
        </row>
        <row r="7">
          <cell r="A7">
            <v>101140</v>
          </cell>
          <cell r="B7" t="str">
            <v>VIGA MADRINA H 17</v>
          </cell>
          <cell r="C7">
            <v>0</v>
          </cell>
          <cell r="F7">
            <v>0</v>
          </cell>
          <cell r="G7">
            <v>0</v>
          </cell>
          <cell r="H7">
            <v>0</v>
          </cell>
          <cell r="I7">
            <v>1770</v>
          </cell>
          <cell r="J7">
            <v>0</v>
          </cell>
          <cell r="K7">
            <v>0</v>
          </cell>
        </row>
        <row r="8">
          <cell r="A8">
            <v>102100</v>
          </cell>
          <cell r="B8" t="str">
            <v>CRUCETA 240 X 120</v>
          </cell>
          <cell r="C8">
            <v>0</v>
          </cell>
          <cell r="F8">
            <v>0</v>
          </cell>
          <cell r="G8">
            <v>0</v>
          </cell>
          <cell r="H8">
            <v>0</v>
          </cell>
          <cell r="I8">
            <v>360</v>
          </cell>
          <cell r="J8">
            <v>0</v>
          </cell>
          <cell r="K8">
            <v>0</v>
          </cell>
        </row>
        <row r="9">
          <cell r="A9">
            <v>102110</v>
          </cell>
          <cell r="B9" t="str">
            <v>CRUCETA 240 X 60</v>
          </cell>
          <cell r="C9">
            <v>0</v>
          </cell>
          <cell r="F9">
            <v>0</v>
          </cell>
          <cell r="G9">
            <v>0</v>
          </cell>
          <cell r="H9">
            <v>0</v>
          </cell>
          <cell r="I9">
            <v>350</v>
          </cell>
          <cell r="J9">
            <v>0</v>
          </cell>
          <cell r="K9">
            <v>0</v>
          </cell>
        </row>
        <row r="10">
          <cell r="A10">
            <v>102120</v>
          </cell>
          <cell r="B10" t="str">
            <v>CRUCETA 180 X 120</v>
          </cell>
          <cell r="C10">
            <v>0</v>
          </cell>
          <cell r="F10">
            <v>0</v>
          </cell>
          <cell r="G10">
            <v>0</v>
          </cell>
          <cell r="H10">
            <v>0</v>
          </cell>
          <cell r="I10">
            <v>330</v>
          </cell>
          <cell r="J10">
            <v>0</v>
          </cell>
          <cell r="K10">
            <v>0</v>
          </cell>
        </row>
        <row r="11">
          <cell r="A11">
            <v>102130</v>
          </cell>
          <cell r="B11" t="str">
            <v>CRUCETA 180 X 60</v>
          </cell>
          <cell r="C11">
            <v>0</v>
          </cell>
          <cell r="F11">
            <v>0</v>
          </cell>
          <cell r="G11">
            <v>0</v>
          </cell>
          <cell r="H11">
            <v>0</v>
          </cell>
          <cell r="I11">
            <v>320</v>
          </cell>
          <cell r="J11">
            <v>0</v>
          </cell>
          <cell r="K11">
            <v>0</v>
          </cell>
        </row>
        <row r="12">
          <cell r="A12">
            <v>102140</v>
          </cell>
          <cell r="B12" t="str">
            <v>CRUCETA 120 X 120</v>
          </cell>
          <cell r="C12">
            <v>0</v>
          </cell>
          <cell r="F12">
            <v>0</v>
          </cell>
          <cell r="G12">
            <v>0</v>
          </cell>
          <cell r="H12">
            <v>0</v>
          </cell>
          <cell r="I12">
            <v>290</v>
          </cell>
          <cell r="J12">
            <v>0</v>
          </cell>
          <cell r="K12">
            <v>0</v>
          </cell>
        </row>
        <row r="13">
          <cell r="A13">
            <v>102150</v>
          </cell>
          <cell r="B13" t="str">
            <v>CRUCETA 120 X 60</v>
          </cell>
          <cell r="C13">
            <v>0</v>
          </cell>
          <cell r="F13">
            <v>0</v>
          </cell>
          <cell r="G13">
            <v>0</v>
          </cell>
          <cell r="H13">
            <v>0</v>
          </cell>
          <cell r="I13">
            <v>280</v>
          </cell>
          <cell r="J13">
            <v>0</v>
          </cell>
          <cell r="K13">
            <v>0</v>
          </cell>
        </row>
        <row r="14">
          <cell r="A14">
            <v>102160</v>
          </cell>
          <cell r="B14" t="str">
            <v>CRUCETA 0.90 X1.22</v>
          </cell>
          <cell r="C14">
            <v>0</v>
          </cell>
          <cell r="F14">
            <v>0</v>
          </cell>
          <cell r="G14">
            <v>0</v>
          </cell>
          <cell r="H14">
            <v>0</v>
          </cell>
          <cell r="I14">
            <v>220</v>
          </cell>
          <cell r="J14">
            <v>0</v>
          </cell>
          <cell r="K14">
            <v>0</v>
          </cell>
        </row>
        <row r="15">
          <cell r="A15">
            <v>103100</v>
          </cell>
          <cell r="B15" t="str">
            <v>TOPE</v>
          </cell>
          <cell r="C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>
            <v>103110</v>
          </cell>
          <cell r="B16" t="str">
            <v>PASADOR ALUTORN</v>
          </cell>
          <cell r="C16">
            <v>0</v>
          </cell>
          <cell r="F16">
            <v>0</v>
          </cell>
          <cell r="G16">
            <v>0</v>
          </cell>
          <cell r="H16">
            <v>0</v>
          </cell>
          <cell r="I16">
            <v>125</v>
          </cell>
          <cell r="J16">
            <v>0</v>
          </cell>
          <cell r="K16">
            <v>0</v>
          </cell>
        </row>
        <row r="17">
          <cell r="A17">
            <v>103120</v>
          </cell>
          <cell r="B17" t="str">
            <v>JUNTA ORIENTABLE 76 X 48</v>
          </cell>
          <cell r="C17">
            <v>0</v>
          </cell>
          <cell r="F17">
            <v>0</v>
          </cell>
          <cell r="G17">
            <v>0</v>
          </cell>
          <cell r="H17">
            <v>0</v>
          </cell>
          <cell r="I17">
            <v>460</v>
          </cell>
          <cell r="J17">
            <v>0</v>
          </cell>
          <cell r="K17">
            <v>0</v>
          </cell>
        </row>
        <row r="18">
          <cell r="A18">
            <v>103130</v>
          </cell>
          <cell r="B18" t="str">
            <v>VIGA AB 12 L120</v>
          </cell>
          <cell r="C18">
            <v>0</v>
          </cell>
          <cell r="F18">
            <v>0</v>
          </cell>
          <cell r="G18">
            <v>0</v>
          </cell>
          <cell r="H18">
            <v>0</v>
          </cell>
          <cell r="I18">
            <v>1600</v>
          </cell>
          <cell r="J18">
            <v>0</v>
          </cell>
          <cell r="K18">
            <v>0</v>
          </cell>
        </row>
        <row r="19">
          <cell r="A19">
            <v>103140</v>
          </cell>
          <cell r="B19" t="str">
            <v>VIGA AB 18 L 180</v>
          </cell>
          <cell r="C19">
            <v>0</v>
          </cell>
          <cell r="F19">
            <v>0</v>
          </cell>
          <cell r="G19">
            <v>0</v>
          </cell>
          <cell r="H19">
            <v>0</v>
          </cell>
          <cell r="I19">
            <v>1650</v>
          </cell>
          <cell r="J19">
            <v>0</v>
          </cell>
          <cell r="K19">
            <v>0</v>
          </cell>
        </row>
        <row r="20">
          <cell r="A20">
            <v>103150</v>
          </cell>
          <cell r="B20" t="str">
            <v>VIGA AB 18 L 240</v>
          </cell>
          <cell r="C20">
            <v>0</v>
          </cell>
          <cell r="F20">
            <v>0</v>
          </cell>
          <cell r="G20">
            <v>0</v>
          </cell>
          <cell r="H20">
            <v>0</v>
          </cell>
          <cell r="I20">
            <v>1990</v>
          </cell>
          <cell r="J20">
            <v>0</v>
          </cell>
          <cell r="K20">
            <v>0</v>
          </cell>
        </row>
        <row r="21">
          <cell r="A21">
            <v>103160</v>
          </cell>
          <cell r="B21" t="str">
            <v>VIGA AB 18 L 360</v>
          </cell>
          <cell r="C21">
            <v>0</v>
          </cell>
          <cell r="F21">
            <v>0</v>
          </cell>
          <cell r="G21">
            <v>0</v>
          </cell>
          <cell r="H21">
            <v>0</v>
          </cell>
          <cell r="I21">
            <v>3600</v>
          </cell>
          <cell r="J21">
            <v>0</v>
          </cell>
          <cell r="K21">
            <v>0</v>
          </cell>
        </row>
        <row r="22">
          <cell r="A22">
            <v>103170</v>
          </cell>
          <cell r="B22" t="str">
            <v>VIGA AB 18 L 480</v>
          </cell>
          <cell r="C22">
            <v>0</v>
          </cell>
          <cell r="F22">
            <v>0</v>
          </cell>
          <cell r="G22">
            <v>0</v>
          </cell>
          <cell r="H22">
            <v>0</v>
          </cell>
          <cell r="I22">
            <v>4100</v>
          </cell>
          <cell r="J22">
            <v>0</v>
          </cell>
          <cell r="K22">
            <v>0</v>
          </cell>
        </row>
        <row r="23">
          <cell r="A23">
            <v>104100</v>
          </cell>
          <cell r="B23" t="str">
            <v>PERNO</v>
          </cell>
          <cell r="C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>
            <v>104110</v>
          </cell>
          <cell r="B24" t="str">
            <v>BUJE PVC PARA BASE REGULABLE</v>
          </cell>
          <cell r="C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>
            <v>104120</v>
          </cell>
          <cell r="B25" t="str">
            <v>TORNILLO M 12 X 40</v>
          </cell>
          <cell r="C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104130</v>
          </cell>
          <cell r="B26" t="str">
            <v>TUERCA MARIPOSA M12</v>
          </cell>
          <cell r="C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>
            <v>104140</v>
          </cell>
          <cell r="B27" t="str">
            <v>SOPORTE PARA VIGAS AB 18</v>
          </cell>
          <cell r="C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>
            <v>110010</v>
          </cell>
          <cell r="B28" t="str">
            <v>SICORTUBO</v>
          </cell>
          <cell r="C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>
            <v>110020</v>
          </cell>
          <cell r="B29" t="str">
            <v>TUBOSTOP</v>
          </cell>
          <cell r="C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>
            <v>110050</v>
          </cell>
          <cell r="B30" t="str">
            <v>TUBO DE 0.05 MTS. DE DIAM. 48 MM. CED 40</v>
          </cell>
          <cell r="C30">
            <v>0.19</v>
          </cell>
          <cell r="F30">
            <v>2.333E-2</v>
          </cell>
          <cell r="G30">
            <v>8.11</v>
          </cell>
          <cell r="H30">
            <v>3.3329999999999999E-2</v>
          </cell>
          <cell r="I30">
            <v>8.92</v>
          </cell>
          <cell r="J30">
            <v>3.3329999999999999E-2</v>
          </cell>
          <cell r="K30">
            <v>9.3699999999999992</v>
          </cell>
        </row>
        <row r="31">
          <cell r="A31">
            <v>110110</v>
          </cell>
          <cell r="B31" t="str">
            <v>TUBO DE 0.11 MTS. DE DIAM. 48 MM. CED 40</v>
          </cell>
          <cell r="C31">
            <v>0.42</v>
          </cell>
          <cell r="F31">
            <v>5.1330000000000001E-2</v>
          </cell>
          <cell r="G31">
            <v>17.850000000000001</v>
          </cell>
          <cell r="H31">
            <v>7.3330000000000006E-2</v>
          </cell>
          <cell r="I31">
            <v>19.64</v>
          </cell>
          <cell r="J31">
            <v>7.3330000000000006E-2</v>
          </cell>
          <cell r="K31">
            <v>20.62</v>
          </cell>
        </row>
        <row r="32">
          <cell r="A32">
            <v>110150</v>
          </cell>
          <cell r="B32" t="str">
            <v>TUBO DE 0.15 MTS. DE DIAM. 48 MM. CED 40</v>
          </cell>
          <cell r="C32">
            <v>0.56999999999999995</v>
          </cell>
          <cell r="F32">
            <v>7.0000000000000007E-2</v>
          </cell>
          <cell r="G32">
            <v>24.33</v>
          </cell>
          <cell r="H32">
            <v>0.1</v>
          </cell>
          <cell r="I32">
            <v>26.76</v>
          </cell>
          <cell r="J32">
            <v>0.1</v>
          </cell>
          <cell r="K32">
            <v>28.1</v>
          </cell>
        </row>
        <row r="33">
          <cell r="A33">
            <v>110220</v>
          </cell>
          <cell r="B33" t="str">
            <v>TUBO DE 0.22 MTS. DE DIAM. 48 MM. CED 40</v>
          </cell>
          <cell r="C33">
            <v>0.84</v>
          </cell>
          <cell r="F33">
            <v>0.10267</v>
          </cell>
          <cell r="G33">
            <v>35.68</v>
          </cell>
          <cell r="H33">
            <v>0.14666999999999999</v>
          </cell>
          <cell r="I33">
            <v>39.25</v>
          </cell>
          <cell r="J33">
            <v>0.14666999999999999</v>
          </cell>
          <cell r="K33">
            <v>41.21</v>
          </cell>
        </row>
        <row r="34">
          <cell r="A34">
            <v>110250</v>
          </cell>
          <cell r="B34" t="str">
            <v>TUBO DE 0.25 MTS. DE DIAM. 48 MM. CED 40</v>
          </cell>
          <cell r="C34">
            <v>0.95</v>
          </cell>
          <cell r="F34">
            <v>0</v>
          </cell>
          <cell r="G34">
            <v>0</v>
          </cell>
          <cell r="H34">
            <v>0.16667000000000001</v>
          </cell>
          <cell r="I34">
            <v>44.6</v>
          </cell>
          <cell r="J34">
            <v>0.16667000000000001</v>
          </cell>
          <cell r="K34">
            <v>46.84</v>
          </cell>
        </row>
        <row r="35">
          <cell r="A35">
            <v>110330</v>
          </cell>
          <cell r="B35" t="str">
            <v>TUBO DE 0.33 MTS. DE DIAM. 48 MM. CED 40</v>
          </cell>
          <cell r="C35">
            <v>1.25</v>
          </cell>
          <cell r="F35">
            <v>0.154</v>
          </cell>
          <cell r="G35">
            <v>53.52</v>
          </cell>
          <cell r="H35">
            <v>0.22</v>
          </cell>
          <cell r="I35">
            <v>58.87</v>
          </cell>
          <cell r="J35">
            <v>0.22</v>
          </cell>
          <cell r="K35">
            <v>61.81</v>
          </cell>
        </row>
        <row r="36">
          <cell r="A36">
            <v>110400</v>
          </cell>
          <cell r="B36" t="str">
            <v>TUBO DE 0.40 MTS. DE DIAM. 48 MM. CED 40</v>
          </cell>
          <cell r="C36">
            <v>1.52</v>
          </cell>
          <cell r="F36">
            <v>0.18667</v>
          </cell>
          <cell r="G36">
            <v>64.88</v>
          </cell>
          <cell r="H36">
            <v>0.26667000000000002</v>
          </cell>
          <cell r="I36">
            <v>71.37</v>
          </cell>
          <cell r="J36">
            <v>0.26667000000000002</v>
          </cell>
          <cell r="K36">
            <v>74.94</v>
          </cell>
        </row>
        <row r="37">
          <cell r="A37">
            <v>110500</v>
          </cell>
          <cell r="B37" t="str">
            <v>TUBO DE 0.50 MTS. DE DIAM. 48 MM. CED 40</v>
          </cell>
          <cell r="C37">
            <v>1.9</v>
          </cell>
          <cell r="D37">
            <v>0.3</v>
          </cell>
          <cell r="E37">
            <v>59.4</v>
          </cell>
          <cell r="F37">
            <v>0.23333000000000001</v>
          </cell>
          <cell r="G37">
            <v>81.099999999999994</v>
          </cell>
          <cell r="H37">
            <v>0.36667</v>
          </cell>
          <cell r="I37">
            <v>89.21</v>
          </cell>
          <cell r="J37">
            <v>0.33333000000000002</v>
          </cell>
          <cell r="K37">
            <v>93.67</v>
          </cell>
        </row>
        <row r="38">
          <cell r="A38">
            <v>110600</v>
          </cell>
          <cell r="B38" t="str">
            <v>TUBO DE 0.60 MTS. DE DIAM. 48 MM. CED 40</v>
          </cell>
          <cell r="C38">
            <v>2.2799999999999998</v>
          </cell>
          <cell r="F38">
            <v>0.28000000000000003</v>
          </cell>
          <cell r="G38">
            <v>97.32</v>
          </cell>
          <cell r="H38">
            <v>0.4</v>
          </cell>
          <cell r="I38">
            <v>107.05</v>
          </cell>
          <cell r="J38">
            <v>0.4</v>
          </cell>
          <cell r="K38">
            <v>112.4</v>
          </cell>
        </row>
        <row r="39">
          <cell r="A39">
            <v>110700</v>
          </cell>
          <cell r="B39" t="str">
            <v>TUBO DE 0.70 MTS. DE DIAM. 48 MM. CED 40</v>
          </cell>
          <cell r="C39">
            <v>2.66</v>
          </cell>
          <cell r="F39">
            <v>0</v>
          </cell>
          <cell r="G39">
            <v>0</v>
          </cell>
          <cell r="H39">
            <v>0.46666999999999997</v>
          </cell>
          <cell r="I39">
            <v>124.9</v>
          </cell>
          <cell r="J39">
            <v>0.46666999999999997</v>
          </cell>
          <cell r="K39">
            <v>131.13</v>
          </cell>
        </row>
        <row r="40">
          <cell r="A40">
            <v>110750</v>
          </cell>
          <cell r="B40" t="str">
            <v>TUBO DE 0.75 MTS. DE DIAM. 48 MM. CED 40</v>
          </cell>
          <cell r="C40">
            <v>2.84</v>
          </cell>
          <cell r="F40">
            <v>0.35</v>
          </cell>
          <cell r="G40">
            <v>121.65</v>
          </cell>
          <cell r="H40">
            <v>0.5</v>
          </cell>
          <cell r="I40">
            <v>133.82</v>
          </cell>
          <cell r="J40">
            <v>0.5</v>
          </cell>
          <cell r="K40">
            <v>140.51</v>
          </cell>
        </row>
        <row r="41">
          <cell r="A41">
            <v>110900</v>
          </cell>
          <cell r="B41" t="str">
            <v>TUBO DE 0.90 MTS. DE DIAM. 48 MM. CED 40</v>
          </cell>
          <cell r="C41">
            <v>3.42</v>
          </cell>
          <cell r="F41">
            <v>0.42</v>
          </cell>
          <cell r="G41">
            <v>145.97999999999999</v>
          </cell>
          <cell r="H41">
            <v>0.6</v>
          </cell>
          <cell r="I41">
            <v>160.58000000000001</v>
          </cell>
          <cell r="J41">
            <v>0.6</v>
          </cell>
          <cell r="K41">
            <v>168.61</v>
          </cell>
        </row>
        <row r="42">
          <cell r="A42">
            <v>111000</v>
          </cell>
          <cell r="B42" t="str">
            <v>TUBO DE 1.00 MTS. DE DIAM. 48 MM. CED 40</v>
          </cell>
          <cell r="C42">
            <v>3.8</v>
          </cell>
          <cell r="D42">
            <v>0.6</v>
          </cell>
          <cell r="E42">
            <v>71.28</v>
          </cell>
          <cell r="F42">
            <v>0.46666999999999997</v>
          </cell>
          <cell r="G42">
            <v>162.19999999999999</v>
          </cell>
          <cell r="H42">
            <v>0.66666999999999998</v>
          </cell>
          <cell r="I42">
            <v>178.42</v>
          </cell>
          <cell r="J42">
            <v>0.66666999999999998</v>
          </cell>
          <cell r="K42">
            <v>187.34</v>
          </cell>
        </row>
        <row r="43">
          <cell r="A43">
            <v>111200</v>
          </cell>
          <cell r="B43" t="str">
            <v>TUBO DE 1.20 MTS. DE DIAM. 48 MM. CED 40</v>
          </cell>
          <cell r="C43">
            <v>4.5599999999999996</v>
          </cell>
          <cell r="D43">
            <v>0.73333000000000004</v>
          </cell>
          <cell r="E43">
            <v>89.1</v>
          </cell>
          <cell r="F43">
            <v>0.56000000000000005</v>
          </cell>
          <cell r="G43">
            <v>194.64</v>
          </cell>
          <cell r="H43">
            <v>0.8</v>
          </cell>
          <cell r="I43">
            <v>214.1</v>
          </cell>
          <cell r="J43">
            <v>0.8</v>
          </cell>
          <cell r="K43">
            <v>224.81</v>
          </cell>
        </row>
        <row r="44">
          <cell r="A44">
            <v>111250</v>
          </cell>
          <cell r="B44" t="str">
            <v>TUBO DE 1.25 MTS. DE DIAM. 48 MM. CED 40</v>
          </cell>
          <cell r="C44">
            <v>4.75</v>
          </cell>
          <cell r="D44">
            <v>0.76666999999999996</v>
          </cell>
          <cell r="E44">
            <v>106.92</v>
          </cell>
          <cell r="F44">
            <v>0.58333000000000002</v>
          </cell>
          <cell r="G44">
            <v>202.75</v>
          </cell>
          <cell r="H44">
            <v>0.83333000000000002</v>
          </cell>
          <cell r="I44">
            <v>223.03</v>
          </cell>
          <cell r="J44">
            <v>0.83333000000000002</v>
          </cell>
          <cell r="K44">
            <v>234.18</v>
          </cell>
        </row>
        <row r="45">
          <cell r="A45">
            <v>111350</v>
          </cell>
          <cell r="B45" t="str">
            <v>TUBO DE 1.35 MTS. DE DIAM. 48 MM. CED 40</v>
          </cell>
          <cell r="C45">
            <v>5.13</v>
          </cell>
          <cell r="F45">
            <v>0</v>
          </cell>
          <cell r="G45">
            <v>0</v>
          </cell>
          <cell r="H45">
            <v>0.9</v>
          </cell>
          <cell r="I45">
            <v>240.9</v>
          </cell>
          <cell r="J45">
            <v>0.9</v>
          </cell>
          <cell r="K45">
            <v>252.91</v>
          </cell>
        </row>
        <row r="46">
          <cell r="A46">
            <v>111400</v>
          </cell>
          <cell r="B46" t="str">
            <v>TUBO DE 1.40 MTS. DE DIAM. 48 MM. CED 40</v>
          </cell>
          <cell r="C46">
            <v>5.32</v>
          </cell>
          <cell r="F46">
            <v>0</v>
          </cell>
          <cell r="G46">
            <v>0</v>
          </cell>
          <cell r="H46">
            <v>0.93332999999999999</v>
          </cell>
          <cell r="I46">
            <v>249.8</v>
          </cell>
          <cell r="J46">
            <v>0.93332999999999999</v>
          </cell>
          <cell r="K46">
            <v>262.27999999999997</v>
          </cell>
        </row>
        <row r="47">
          <cell r="A47">
            <v>111500</v>
          </cell>
          <cell r="B47" t="str">
            <v>TUBO DE 1.50 MTS. DE DIAM. 48 MM. CED 40</v>
          </cell>
          <cell r="C47">
            <v>5.7</v>
          </cell>
          <cell r="D47">
            <v>0.9</v>
          </cell>
          <cell r="E47">
            <v>190.08</v>
          </cell>
          <cell r="F47">
            <v>0.7</v>
          </cell>
          <cell r="G47">
            <v>243.3</v>
          </cell>
          <cell r="H47">
            <v>0.96667000000000003</v>
          </cell>
          <cell r="I47">
            <v>267.63</v>
          </cell>
          <cell r="J47">
            <v>0.96667000000000003</v>
          </cell>
          <cell r="K47">
            <v>281.01</v>
          </cell>
        </row>
        <row r="48">
          <cell r="A48">
            <v>111600</v>
          </cell>
          <cell r="B48" t="str">
            <v>TUBO DE 1.60 MTS. DE DIAM. 48 MM. CED 40</v>
          </cell>
          <cell r="C48">
            <v>6.08</v>
          </cell>
          <cell r="F48">
            <v>0</v>
          </cell>
          <cell r="G48">
            <v>0</v>
          </cell>
          <cell r="H48">
            <v>1.06667</v>
          </cell>
          <cell r="I48">
            <v>285.5</v>
          </cell>
          <cell r="J48">
            <v>1.06667</v>
          </cell>
          <cell r="K48">
            <v>299.74</v>
          </cell>
        </row>
        <row r="49">
          <cell r="A49">
            <v>111700</v>
          </cell>
          <cell r="B49" t="str">
            <v>TUBO DE 1.70 MTS. DE DIAM. 48 MM. CED 40</v>
          </cell>
          <cell r="C49">
            <v>6.46</v>
          </cell>
          <cell r="F49">
            <v>0</v>
          </cell>
          <cell r="G49">
            <v>0</v>
          </cell>
          <cell r="H49">
            <v>1.1333299999999999</v>
          </cell>
          <cell r="I49">
            <v>303.3</v>
          </cell>
          <cell r="J49">
            <v>1.1333299999999999</v>
          </cell>
          <cell r="K49">
            <v>318.48</v>
          </cell>
        </row>
        <row r="50">
          <cell r="A50">
            <v>111750</v>
          </cell>
          <cell r="B50" t="str">
            <v>TUBO DE 1.75 MTS. DE DIAM. 48 MM. CED 40</v>
          </cell>
          <cell r="C50">
            <v>6.65</v>
          </cell>
          <cell r="F50">
            <v>0</v>
          </cell>
          <cell r="G50">
            <v>0</v>
          </cell>
          <cell r="H50">
            <v>1.1666700000000001</v>
          </cell>
          <cell r="I50">
            <v>312.3</v>
          </cell>
          <cell r="J50">
            <v>1.1666700000000001</v>
          </cell>
          <cell r="K50">
            <v>327.85</v>
          </cell>
        </row>
        <row r="51">
          <cell r="A51">
            <v>111800</v>
          </cell>
          <cell r="B51" t="str">
            <v>TUBO DE 1.80 MTS. DE DIAM. 48 MM. CED 40</v>
          </cell>
          <cell r="C51">
            <v>6.84</v>
          </cell>
          <cell r="D51">
            <v>1.06667</v>
          </cell>
          <cell r="E51">
            <v>217</v>
          </cell>
          <cell r="F51">
            <v>0.84</v>
          </cell>
          <cell r="G51">
            <v>291.95999999999998</v>
          </cell>
          <cell r="H51">
            <v>1.2</v>
          </cell>
          <cell r="I51">
            <v>321.16000000000003</v>
          </cell>
          <cell r="J51">
            <v>1.2</v>
          </cell>
          <cell r="K51">
            <v>337.22</v>
          </cell>
        </row>
        <row r="52">
          <cell r="A52">
            <v>111900</v>
          </cell>
          <cell r="B52" t="str">
            <v>TUBO DE 1.90 MTS. DE DIAM. 48 MM. CED 40</v>
          </cell>
          <cell r="C52">
            <v>7.22</v>
          </cell>
          <cell r="F52">
            <v>0</v>
          </cell>
          <cell r="G52">
            <v>0</v>
          </cell>
          <cell r="H52">
            <v>1.26667</v>
          </cell>
          <cell r="I52">
            <v>339</v>
          </cell>
          <cell r="J52">
            <v>1.26667</v>
          </cell>
          <cell r="K52">
            <v>355.95</v>
          </cell>
        </row>
        <row r="53">
          <cell r="A53">
            <v>112000</v>
          </cell>
          <cell r="B53" t="str">
            <v>TUBO DE 2.00 MTS. DE DIAM. 48 MM. CED 40</v>
          </cell>
          <cell r="C53">
            <v>7.6</v>
          </cell>
          <cell r="D53">
            <v>1.2</v>
          </cell>
          <cell r="E53">
            <v>235</v>
          </cell>
          <cell r="F53">
            <v>0.93332999999999999</v>
          </cell>
          <cell r="G53">
            <v>324.39999999999998</v>
          </cell>
          <cell r="H53">
            <v>1.26667</v>
          </cell>
          <cell r="I53">
            <v>356.84</v>
          </cell>
          <cell r="J53">
            <v>1.3333299999999999</v>
          </cell>
          <cell r="K53">
            <v>374.68</v>
          </cell>
        </row>
        <row r="54">
          <cell r="A54">
            <v>112250</v>
          </cell>
          <cell r="B54" t="str">
            <v>TUBO DE 2.25 MTS. DE DIAM. 48 MM. CED 40</v>
          </cell>
          <cell r="C54">
            <v>8.5500000000000007</v>
          </cell>
          <cell r="D54">
            <v>1.3666700000000001</v>
          </cell>
          <cell r="E54">
            <v>267.3</v>
          </cell>
          <cell r="F54">
            <v>1.05</v>
          </cell>
          <cell r="G54">
            <v>364.95</v>
          </cell>
          <cell r="H54">
            <v>1.43333</v>
          </cell>
          <cell r="I54">
            <v>401.45</v>
          </cell>
          <cell r="J54">
            <v>1.43333</v>
          </cell>
          <cell r="K54">
            <v>421.52</v>
          </cell>
        </row>
        <row r="55">
          <cell r="A55">
            <v>112400</v>
          </cell>
          <cell r="B55" t="str">
            <v>TUBO DE 2.40 MTS. DE DIAM. 48 MM. CED 40</v>
          </cell>
          <cell r="C55">
            <v>9.1199999999999992</v>
          </cell>
          <cell r="F55">
            <v>0</v>
          </cell>
          <cell r="G55">
            <v>0</v>
          </cell>
          <cell r="H55">
            <v>1.6</v>
          </cell>
          <cell r="I55">
            <v>428.2</v>
          </cell>
          <cell r="J55">
            <v>1.6</v>
          </cell>
          <cell r="K55">
            <v>449.62</v>
          </cell>
        </row>
        <row r="56">
          <cell r="A56">
            <v>112500</v>
          </cell>
          <cell r="B56" t="str">
            <v>TUBO DE 2.50 MTS. DE DIAM. 48 MM. CED 40</v>
          </cell>
          <cell r="C56">
            <v>9.5</v>
          </cell>
          <cell r="D56">
            <v>1.5</v>
          </cell>
          <cell r="E56">
            <v>285.12</v>
          </cell>
          <cell r="F56">
            <v>1.1666700000000001</v>
          </cell>
          <cell r="G56">
            <v>405.5</v>
          </cell>
          <cell r="H56">
            <v>1.6</v>
          </cell>
          <cell r="I56">
            <v>446.05</v>
          </cell>
          <cell r="J56">
            <v>1.6666700000000001</v>
          </cell>
          <cell r="K56">
            <v>468.35</v>
          </cell>
        </row>
        <row r="57">
          <cell r="A57">
            <v>112600</v>
          </cell>
          <cell r="B57" t="str">
            <v>TUBO DE 2.60 MTS. DE DIAM. 48 MM. CED 40</v>
          </cell>
          <cell r="C57">
            <v>9.8800000000000008</v>
          </cell>
          <cell r="F57">
            <v>0</v>
          </cell>
          <cell r="G57">
            <v>0</v>
          </cell>
          <cell r="H57">
            <v>1.73333</v>
          </cell>
          <cell r="I57">
            <v>463.9</v>
          </cell>
          <cell r="J57">
            <v>1.73333</v>
          </cell>
          <cell r="K57">
            <v>487.1</v>
          </cell>
        </row>
        <row r="58">
          <cell r="A58">
            <v>112750</v>
          </cell>
          <cell r="B58" t="str">
            <v>TUBO DE 2.75 MTS. DE DIAM. 48 MM. CED 40</v>
          </cell>
          <cell r="C58">
            <v>10.45</v>
          </cell>
          <cell r="D58">
            <v>1.6666700000000001</v>
          </cell>
          <cell r="E58">
            <v>326.7</v>
          </cell>
          <cell r="F58">
            <v>1.2833300000000001</v>
          </cell>
          <cell r="G58">
            <v>446.05</v>
          </cell>
          <cell r="H58">
            <v>1.73333</v>
          </cell>
          <cell r="I58">
            <v>490.66</v>
          </cell>
          <cell r="J58">
            <v>1.8333299999999999</v>
          </cell>
          <cell r="K58">
            <v>515.19000000000005</v>
          </cell>
        </row>
        <row r="59">
          <cell r="A59">
            <v>113000</v>
          </cell>
          <cell r="B59" t="str">
            <v>TUBO DE 3.00 MTS. DE DIAM. 48 MM. CED 40</v>
          </cell>
          <cell r="C59">
            <v>11.4</v>
          </cell>
          <cell r="D59">
            <v>1.8</v>
          </cell>
          <cell r="E59">
            <v>356.4</v>
          </cell>
          <cell r="F59">
            <v>1.4</v>
          </cell>
          <cell r="G59">
            <v>486.6</v>
          </cell>
          <cell r="H59">
            <v>1.8666700000000001</v>
          </cell>
          <cell r="I59">
            <v>535.26</v>
          </cell>
          <cell r="J59">
            <v>2</v>
          </cell>
          <cell r="K59">
            <v>562.02</v>
          </cell>
        </row>
        <row r="60">
          <cell r="A60">
            <v>113250</v>
          </cell>
          <cell r="B60" t="str">
            <v>TUBO DE 3.25 MTS. DE DIAM. 48 MM. CED 40</v>
          </cell>
          <cell r="C60">
            <v>12.35</v>
          </cell>
          <cell r="D60">
            <v>1.9666699999999999</v>
          </cell>
          <cell r="E60">
            <v>386.1</v>
          </cell>
          <cell r="F60">
            <v>1.51667</v>
          </cell>
          <cell r="G60">
            <v>527.15</v>
          </cell>
          <cell r="H60">
            <v>2.0333299999999999</v>
          </cell>
          <cell r="I60">
            <v>579.87</v>
          </cell>
          <cell r="J60">
            <v>2.1666699999999999</v>
          </cell>
          <cell r="K60">
            <v>608.86</v>
          </cell>
        </row>
        <row r="61">
          <cell r="A61">
            <v>113600</v>
          </cell>
          <cell r="B61" t="str">
            <v>TUBO DE 3.60 MTS. DE DIAM. 48 MM. CED 40</v>
          </cell>
          <cell r="C61">
            <v>13.68</v>
          </cell>
          <cell r="D61">
            <v>2.1666699999999999</v>
          </cell>
          <cell r="E61">
            <v>427.68</v>
          </cell>
          <cell r="F61">
            <v>1.68</v>
          </cell>
          <cell r="G61">
            <v>583.91999999999996</v>
          </cell>
          <cell r="H61">
            <v>2.23333</v>
          </cell>
          <cell r="I61">
            <v>642.30999999999995</v>
          </cell>
          <cell r="J61">
            <v>2.4</v>
          </cell>
          <cell r="K61">
            <v>674.43</v>
          </cell>
        </row>
        <row r="62">
          <cell r="A62">
            <v>114000</v>
          </cell>
          <cell r="B62" t="str">
            <v>TUBO DE 4.00 MTS. DE DIAM. 48 MM. CED 40</v>
          </cell>
          <cell r="C62">
            <v>15.2</v>
          </cell>
          <cell r="D62">
            <v>2.4</v>
          </cell>
          <cell r="E62">
            <v>475.2</v>
          </cell>
          <cell r="F62">
            <v>1.8666700000000001</v>
          </cell>
          <cell r="G62">
            <v>648.79999999999995</v>
          </cell>
          <cell r="H62">
            <v>2.4666700000000001</v>
          </cell>
          <cell r="I62">
            <v>713.68</v>
          </cell>
          <cell r="J62">
            <v>2.6666699999999999</v>
          </cell>
          <cell r="K62">
            <v>749.36</v>
          </cell>
        </row>
        <row r="63">
          <cell r="A63">
            <v>114250</v>
          </cell>
          <cell r="B63" t="str">
            <v>TUBO DE 4.25 MTS. DE DIAM. 48 MM. CED 40</v>
          </cell>
          <cell r="C63">
            <v>16.149999999999999</v>
          </cell>
          <cell r="D63">
            <v>2.5666699999999998</v>
          </cell>
          <cell r="E63">
            <v>504.9</v>
          </cell>
          <cell r="F63">
            <v>1.98333</v>
          </cell>
          <cell r="G63">
            <v>689.35</v>
          </cell>
          <cell r="H63">
            <v>2.6333299999999999</v>
          </cell>
          <cell r="I63">
            <v>758.29</v>
          </cell>
          <cell r="J63">
            <v>2.6333299999999999</v>
          </cell>
          <cell r="K63">
            <v>796.2</v>
          </cell>
        </row>
        <row r="64">
          <cell r="A64">
            <v>114500</v>
          </cell>
          <cell r="B64" t="str">
            <v>TUBO DE 4.50 MTS. DE DIAM. 48 MM. CED 40</v>
          </cell>
          <cell r="C64">
            <v>17.100000000000001</v>
          </cell>
          <cell r="D64">
            <v>2.7</v>
          </cell>
          <cell r="E64">
            <v>534.6</v>
          </cell>
          <cell r="F64">
            <v>2.1</v>
          </cell>
          <cell r="G64">
            <v>729.9</v>
          </cell>
          <cell r="H64">
            <v>2.76667</v>
          </cell>
          <cell r="I64">
            <v>802.89</v>
          </cell>
          <cell r="J64">
            <v>3</v>
          </cell>
          <cell r="K64">
            <v>843.03</v>
          </cell>
        </row>
        <row r="65">
          <cell r="A65">
            <v>115000</v>
          </cell>
          <cell r="B65" t="str">
            <v>TUBO DE 5.00 MTS. DE DIAM. 48 MM. CED 40</v>
          </cell>
          <cell r="C65">
            <v>19</v>
          </cell>
          <cell r="D65">
            <v>3</v>
          </cell>
          <cell r="E65">
            <v>594</v>
          </cell>
          <cell r="F65">
            <v>2.3333300000000001</v>
          </cell>
          <cell r="G65">
            <v>811</v>
          </cell>
          <cell r="H65">
            <v>3.0666699999999998</v>
          </cell>
          <cell r="I65">
            <v>892.1</v>
          </cell>
          <cell r="J65">
            <v>3.3333300000000001</v>
          </cell>
          <cell r="K65">
            <v>936.71</v>
          </cell>
        </row>
        <row r="66">
          <cell r="A66">
            <v>115400</v>
          </cell>
          <cell r="B66" t="str">
            <v>TUBO DE 5.40 MTS. DE DIAM. 48 MM. CED 40</v>
          </cell>
          <cell r="C66">
            <v>20.52</v>
          </cell>
          <cell r="D66">
            <v>3.23333</v>
          </cell>
          <cell r="E66">
            <v>641.52</v>
          </cell>
          <cell r="F66">
            <v>2.52</v>
          </cell>
          <cell r="G66">
            <v>875.88</v>
          </cell>
          <cell r="H66">
            <v>3.3</v>
          </cell>
          <cell r="I66">
            <v>963.47</v>
          </cell>
          <cell r="J66">
            <v>3.6</v>
          </cell>
          <cell r="K66">
            <v>1011.64</v>
          </cell>
        </row>
        <row r="67">
          <cell r="A67">
            <v>115500</v>
          </cell>
          <cell r="B67" t="str">
            <v>TUBO DE 5.50 MTS. DE DIAM. 48 MM. CED 40</v>
          </cell>
          <cell r="C67">
            <v>20.9</v>
          </cell>
          <cell r="D67">
            <v>3.3</v>
          </cell>
          <cell r="E67">
            <v>653.4</v>
          </cell>
          <cell r="F67">
            <v>0</v>
          </cell>
          <cell r="G67">
            <v>0</v>
          </cell>
          <cell r="H67">
            <v>3.3666700000000001</v>
          </cell>
          <cell r="I67">
            <v>981.3</v>
          </cell>
          <cell r="J67">
            <v>3.6666699999999999</v>
          </cell>
          <cell r="K67">
            <v>1030.3800000000001</v>
          </cell>
        </row>
        <row r="68">
          <cell r="A68">
            <v>116000</v>
          </cell>
          <cell r="B68" t="str">
            <v>TUBO DE 6.00 MTS. DE DIAM. 48 MM. CED 40</v>
          </cell>
          <cell r="C68">
            <v>22.8</v>
          </cell>
          <cell r="D68">
            <v>3.6</v>
          </cell>
          <cell r="E68">
            <v>712.8</v>
          </cell>
          <cell r="F68">
            <v>2.8</v>
          </cell>
          <cell r="G68">
            <v>973.2</v>
          </cell>
          <cell r="H68">
            <v>3.6666699999999999</v>
          </cell>
          <cell r="I68">
            <v>1070.52</v>
          </cell>
          <cell r="J68">
            <v>4</v>
          </cell>
          <cell r="K68">
            <v>1124.05</v>
          </cell>
        </row>
        <row r="69">
          <cell r="A69">
            <v>116100</v>
          </cell>
          <cell r="B69" t="str">
            <v>TUBO DE 6.10 MTS. DE DIAM. 48 MM. CED 40</v>
          </cell>
          <cell r="C69">
            <v>23.18</v>
          </cell>
          <cell r="F69">
            <v>0</v>
          </cell>
          <cell r="G69">
            <v>0</v>
          </cell>
          <cell r="H69">
            <v>0</v>
          </cell>
          <cell r="I69">
            <v>1088.4000000000001</v>
          </cell>
          <cell r="J69">
            <v>0</v>
          </cell>
          <cell r="K69">
            <v>0</v>
          </cell>
        </row>
        <row r="70">
          <cell r="A70">
            <v>116400</v>
          </cell>
          <cell r="B70" t="str">
            <v>TUBO DE 6.40 MTS. DE DIAM. 48 MM. CED 40</v>
          </cell>
          <cell r="C70">
            <v>24.32</v>
          </cell>
          <cell r="F70">
            <v>0</v>
          </cell>
          <cell r="G70">
            <v>0</v>
          </cell>
          <cell r="H70">
            <v>0</v>
          </cell>
          <cell r="I70">
            <v>1141.9000000000001</v>
          </cell>
          <cell r="J70">
            <v>0</v>
          </cell>
          <cell r="K70">
            <v>0</v>
          </cell>
        </row>
        <row r="71">
          <cell r="A71">
            <v>125010</v>
          </cell>
          <cell r="B71" t="str">
            <v>JUNTA ORTOGONAL 4 TORNILLOS</v>
          </cell>
          <cell r="C71">
            <v>1.4</v>
          </cell>
          <cell r="D71">
            <v>0.7</v>
          </cell>
          <cell r="E71">
            <v>237.6</v>
          </cell>
          <cell r="F71">
            <v>0.6</v>
          </cell>
          <cell r="G71">
            <v>425</v>
          </cell>
          <cell r="H71">
            <v>0.76666999999999996</v>
          </cell>
          <cell r="I71">
            <v>467.5</v>
          </cell>
          <cell r="J71">
            <v>0.76666999999999996</v>
          </cell>
          <cell r="K71">
            <v>490</v>
          </cell>
        </row>
        <row r="72">
          <cell r="A72">
            <v>125020</v>
          </cell>
          <cell r="B72" t="str">
            <v>JUNTA ORTOGONAL 2 TORNILLOS</v>
          </cell>
          <cell r="C72">
            <v>0.8</v>
          </cell>
          <cell r="D72">
            <v>0.7</v>
          </cell>
          <cell r="E72">
            <v>237.6</v>
          </cell>
          <cell r="F72">
            <v>0.6</v>
          </cell>
          <cell r="G72">
            <v>425</v>
          </cell>
          <cell r="H72">
            <v>0.76666999999999996</v>
          </cell>
          <cell r="I72">
            <v>467.5</v>
          </cell>
          <cell r="J72">
            <v>0.76666999999999996</v>
          </cell>
          <cell r="K72">
            <v>490</v>
          </cell>
        </row>
        <row r="73">
          <cell r="A73">
            <v>125030</v>
          </cell>
          <cell r="B73" t="str">
            <v>JUNTA DE PERNOS</v>
          </cell>
          <cell r="C73">
            <v>1.6</v>
          </cell>
          <cell r="F73">
            <v>0.6</v>
          </cell>
          <cell r="G73">
            <v>425</v>
          </cell>
          <cell r="H73">
            <v>0.76666999999999996</v>
          </cell>
          <cell r="I73">
            <v>467.5</v>
          </cell>
          <cell r="J73">
            <v>0.76666999999999996</v>
          </cell>
          <cell r="K73">
            <v>490</v>
          </cell>
        </row>
        <row r="74">
          <cell r="A74">
            <v>125040</v>
          </cell>
          <cell r="B74" t="str">
            <v>JUNTA ORIENTABLE 4 TORNILLOS</v>
          </cell>
          <cell r="C74">
            <v>2</v>
          </cell>
          <cell r="F74">
            <v>0.6</v>
          </cell>
          <cell r="G74">
            <v>425</v>
          </cell>
          <cell r="H74">
            <v>0.76666999999999996</v>
          </cell>
          <cell r="I74">
            <v>467.5</v>
          </cell>
          <cell r="J74">
            <v>0.76666999999999996</v>
          </cell>
          <cell r="K74">
            <v>490</v>
          </cell>
        </row>
        <row r="75">
          <cell r="A75">
            <v>125050</v>
          </cell>
          <cell r="B75" t="str">
            <v>JUNTA ORIENTABLE 2 TORNILLOS</v>
          </cell>
          <cell r="C75">
            <v>1.4</v>
          </cell>
          <cell r="F75">
            <v>0.6</v>
          </cell>
          <cell r="G75">
            <v>425</v>
          </cell>
          <cell r="H75">
            <v>0.76666999999999996</v>
          </cell>
          <cell r="I75">
            <v>467.5</v>
          </cell>
          <cell r="J75">
            <v>0.76666999999999996</v>
          </cell>
          <cell r="K75">
            <v>490</v>
          </cell>
        </row>
        <row r="76">
          <cell r="A76">
            <v>125060</v>
          </cell>
          <cell r="B76" t="str">
            <v>JUNTA SIMPLE</v>
          </cell>
          <cell r="C76">
            <v>0</v>
          </cell>
          <cell r="F76">
            <v>0.6</v>
          </cell>
          <cell r="G76">
            <v>425</v>
          </cell>
          <cell r="H76">
            <v>0.76666999999999996</v>
          </cell>
          <cell r="I76">
            <v>467.5</v>
          </cell>
          <cell r="J76">
            <v>0.76666999999999996</v>
          </cell>
          <cell r="K76">
            <v>490</v>
          </cell>
        </row>
        <row r="77">
          <cell r="A77">
            <v>125070</v>
          </cell>
          <cell r="B77" t="str">
            <v>JUNTA DE RETENCION .</v>
          </cell>
          <cell r="C77">
            <v>0.6</v>
          </cell>
          <cell r="F77">
            <v>0.6</v>
          </cell>
          <cell r="G77">
            <v>425</v>
          </cell>
          <cell r="H77">
            <v>0.76666999999999996</v>
          </cell>
          <cell r="I77">
            <v>467.5</v>
          </cell>
          <cell r="J77">
            <v>0.76666999999999996</v>
          </cell>
          <cell r="K77">
            <v>490</v>
          </cell>
        </row>
        <row r="78">
          <cell r="A78">
            <v>125080</v>
          </cell>
          <cell r="B78" t="str">
            <v>JUNTA DE CABEZA</v>
          </cell>
          <cell r="C78">
            <v>1.4</v>
          </cell>
          <cell r="F78">
            <v>0.6</v>
          </cell>
          <cell r="G78">
            <v>425</v>
          </cell>
          <cell r="H78">
            <v>0.76666999999999996</v>
          </cell>
          <cell r="I78">
            <v>467.5</v>
          </cell>
          <cell r="J78">
            <v>0.76666999999999996</v>
          </cell>
          <cell r="K78">
            <v>490</v>
          </cell>
        </row>
        <row r="79">
          <cell r="A79">
            <v>125090</v>
          </cell>
          <cell r="B79" t="str">
            <v>JUNTA PARALELA</v>
          </cell>
          <cell r="C79">
            <v>0</v>
          </cell>
          <cell r="F79">
            <v>0.6</v>
          </cell>
          <cell r="G79">
            <v>425</v>
          </cell>
          <cell r="H79">
            <v>0.76666999999999996</v>
          </cell>
          <cell r="I79">
            <v>467.5</v>
          </cell>
          <cell r="J79">
            <v>0.76666999999999996</v>
          </cell>
          <cell r="K79">
            <v>490</v>
          </cell>
        </row>
        <row r="80">
          <cell r="A80">
            <v>125100</v>
          </cell>
          <cell r="B80" t="str">
            <v>JUEGO DE TORNILLO PARA JUNTA ORIENTABLE</v>
          </cell>
          <cell r="C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52.5</v>
          </cell>
        </row>
        <row r="81">
          <cell r="A81">
            <v>125110</v>
          </cell>
          <cell r="B81" t="str">
            <v>JUEGO DE TORNILLO PARA JUNTA ORTOGONAL</v>
          </cell>
          <cell r="C81">
            <v>0</v>
          </cell>
          <cell r="F81">
            <v>0</v>
          </cell>
          <cell r="G81">
            <v>45</v>
          </cell>
          <cell r="H81">
            <v>0</v>
          </cell>
          <cell r="I81">
            <v>49.5</v>
          </cell>
          <cell r="J81">
            <v>0</v>
          </cell>
          <cell r="K81">
            <v>52.5</v>
          </cell>
        </row>
        <row r="82">
          <cell r="A82">
            <v>130010</v>
          </cell>
          <cell r="B82" t="str">
            <v>BASE NORMAL</v>
          </cell>
          <cell r="C82">
            <v>0.8</v>
          </cell>
          <cell r="D82">
            <v>0.4</v>
          </cell>
          <cell r="E82">
            <v>88</v>
          </cell>
          <cell r="F82">
            <v>0.33333000000000002</v>
          </cell>
          <cell r="G82">
            <v>105</v>
          </cell>
          <cell r="H82">
            <v>0.56000000000000005</v>
          </cell>
          <cell r="I82">
            <v>115.5</v>
          </cell>
          <cell r="J82">
            <v>0.53332999999999997</v>
          </cell>
          <cell r="K82">
            <v>121</v>
          </cell>
        </row>
        <row r="83">
          <cell r="A83">
            <v>130020</v>
          </cell>
          <cell r="B83" t="str">
            <v>BASE TIPO "U"</v>
          </cell>
          <cell r="C83">
            <v>2.1</v>
          </cell>
          <cell r="D83">
            <v>0.7</v>
          </cell>
          <cell r="E83">
            <v>157.19999999999999</v>
          </cell>
          <cell r="F83">
            <v>0.5</v>
          </cell>
          <cell r="G83">
            <v>175</v>
          </cell>
          <cell r="H83">
            <v>0.92</v>
          </cell>
          <cell r="I83">
            <v>192.5</v>
          </cell>
          <cell r="J83">
            <v>0.73333000000000004</v>
          </cell>
          <cell r="K83">
            <v>202</v>
          </cell>
        </row>
        <row r="84">
          <cell r="A84">
            <v>130030</v>
          </cell>
          <cell r="B84" t="str">
            <v>BASE REGULABLE 600</v>
          </cell>
          <cell r="C84">
            <v>5.0999999999999996</v>
          </cell>
          <cell r="D84">
            <v>0.9</v>
          </cell>
          <cell r="E84">
            <v>611</v>
          </cell>
          <cell r="F84">
            <v>0.93332999999999999</v>
          </cell>
          <cell r="G84">
            <v>950</v>
          </cell>
          <cell r="H84">
            <v>1.1599999999999999</v>
          </cell>
          <cell r="I84">
            <v>1045</v>
          </cell>
          <cell r="J84">
            <v>1.23333</v>
          </cell>
          <cell r="K84">
            <v>1050</v>
          </cell>
        </row>
        <row r="85">
          <cell r="A85">
            <v>130040</v>
          </cell>
          <cell r="B85" t="str">
            <v>BASE REGULABLE  "U" 600</v>
          </cell>
          <cell r="C85">
            <v>7.9</v>
          </cell>
          <cell r="D85">
            <v>0.9</v>
          </cell>
          <cell r="E85">
            <v>698.4</v>
          </cell>
          <cell r="F85">
            <v>0.93332999999999999</v>
          </cell>
          <cell r="G85">
            <v>950</v>
          </cell>
          <cell r="H85">
            <v>1.28</v>
          </cell>
          <cell r="I85">
            <v>1045</v>
          </cell>
          <cell r="J85">
            <v>1.23333</v>
          </cell>
          <cell r="K85">
            <v>1097</v>
          </cell>
        </row>
        <row r="86">
          <cell r="A86">
            <v>130050</v>
          </cell>
          <cell r="B86" t="str">
            <v>BASES INCLINABLES</v>
          </cell>
          <cell r="C86">
            <v>3.3</v>
          </cell>
          <cell r="F86">
            <v>0.66666999999999998</v>
          </cell>
          <cell r="G86">
            <v>650</v>
          </cell>
          <cell r="H86">
            <v>0.56000000000000005</v>
          </cell>
          <cell r="I86">
            <v>715</v>
          </cell>
          <cell r="J86">
            <v>1.23333</v>
          </cell>
          <cell r="K86">
            <v>750</v>
          </cell>
        </row>
        <row r="87">
          <cell r="A87">
            <v>130060</v>
          </cell>
          <cell r="B87" t="str">
            <v>TORNILLOS DE REGULACION</v>
          </cell>
          <cell r="C87">
            <v>4.5999999999999996</v>
          </cell>
          <cell r="F87">
            <v>1</v>
          </cell>
          <cell r="G87">
            <v>725</v>
          </cell>
          <cell r="H87">
            <v>1.1599999999999999</v>
          </cell>
          <cell r="I87">
            <v>797.5</v>
          </cell>
          <cell r="J87">
            <v>1.23333</v>
          </cell>
          <cell r="K87">
            <v>837</v>
          </cell>
        </row>
        <row r="88">
          <cell r="A88">
            <v>130070</v>
          </cell>
          <cell r="B88" t="str">
            <v>BASES REGULABLES 1000</v>
          </cell>
          <cell r="C88">
            <v>4.2</v>
          </cell>
          <cell r="D88">
            <v>1</v>
          </cell>
          <cell r="E88">
            <v>821.4</v>
          </cell>
          <cell r="F88">
            <v>1</v>
          </cell>
          <cell r="G88">
            <v>950</v>
          </cell>
          <cell r="H88">
            <v>1.28</v>
          </cell>
          <cell r="I88">
            <v>1045</v>
          </cell>
          <cell r="J88">
            <v>1.23333</v>
          </cell>
          <cell r="K88">
            <v>1050</v>
          </cell>
        </row>
        <row r="89">
          <cell r="A89">
            <v>130080</v>
          </cell>
          <cell r="B89" t="str">
            <v>BASES REGULABLES " U "   1000</v>
          </cell>
          <cell r="C89">
            <v>4.5999999999999996</v>
          </cell>
          <cell r="D89">
            <v>1</v>
          </cell>
          <cell r="E89">
            <v>908.4</v>
          </cell>
          <cell r="F89">
            <v>1</v>
          </cell>
          <cell r="G89">
            <v>950</v>
          </cell>
          <cell r="H89">
            <v>1.28</v>
          </cell>
          <cell r="I89">
            <v>1045</v>
          </cell>
          <cell r="J89">
            <v>1.23333</v>
          </cell>
          <cell r="K89">
            <v>1097</v>
          </cell>
        </row>
        <row r="90">
          <cell r="A90">
            <v>130090</v>
          </cell>
          <cell r="B90" t="str">
            <v>BASE REGULABLE 0.33 MTS.</v>
          </cell>
          <cell r="C90">
            <v>0</v>
          </cell>
          <cell r="D90">
            <v>0.8</v>
          </cell>
          <cell r="E90">
            <v>358.8</v>
          </cell>
          <cell r="F90">
            <v>0.66666999999999998</v>
          </cell>
          <cell r="G90">
            <v>650</v>
          </cell>
          <cell r="H90">
            <v>1.04</v>
          </cell>
          <cell r="I90">
            <v>715</v>
          </cell>
          <cell r="J90">
            <v>0.93332999999999999</v>
          </cell>
          <cell r="K90">
            <v>750</v>
          </cell>
        </row>
        <row r="91">
          <cell r="A91">
            <v>130100</v>
          </cell>
          <cell r="B91" t="str">
            <v>BASE DE 2 VIAS</v>
          </cell>
          <cell r="C91">
            <v>0</v>
          </cell>
          <cell r="F91">
            <v>0</v>
          </cell>
          <cell r="G91">
            <v>0</v>
          </cell>
          <cell r="H91">
            <v>0.92</v>
          </cell>
          <cell r="I91">
            <v>1045</v>
          </cell>
          <cell r="J91">
            <v>0.7</v>
          </cell>
          <cell r="K91">
            <v>260</v>
          </cell>
        </row>
        <row r="92">
          <cell r="A92">
            <v>130110</v>
          </cell>
          <cell r="B92" t="str">
            <v>BASE REGULABLE DE 2 VIAS</v>
          </cell>
          <cell r="C92">
            <v>0</v>
          </cell>
          <cell r="F92">
            <v>0</v>
          </cell>
          <cell r="G92">
            <v>0</v>
          </cell>
          <cell r="H92">
            <v>1.28</v>
          </cell>
          <cell r="I92">
            <v>1045</v>
          </cell>
          <cell r="J92">
            <v>1.3</v>
          </cell>
          <cell r="K92">
            <v>2020</v>
          </cell>
        </row>
        <row r="93">
          <cell r="A93">
            <v>130150</v>
          </cell>
          <cell r="B93" t="str">
            <v>PORTAGRADAS CENTRALES</v>
          </cell>
          <cell r="C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A94">
            <v>130160</v>
          </cell>
          <cell r="B94" t="str">
            <v>PORTAGRADAS DERECHAS</v>
          </cell>
          <cell r="C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A95">
            <v>130170</v>
          </cell>
          <cell r="B95" t="str">
            <v>PORTAGRADAS IZQUIERDAS</v>
          </cell>
          <cell r="C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A96">
            <v>132120</v>
          </cell>
          <cell r="B96" t="str">
            <v>LLAVES 21/22</v>
          </cell>
          <cell r="C96">
            <v>0</v>
          </cell>
          <cell r="F96">
            <v>0</v>
          </cell>
          <cell r="G96">
            <v>750</v>
          </cell>
          <cell r="H96">
            <v>3.3333300000000001</v>
          </cell>
          <cell r="I96">
            <v>1400</v>
          </cell>
          <cell r="J96">
            <v>4.3333300000000001</v>
          </cell>
          <cell r="K96">
            <v>1470</v>
          </cell>
        </row>
        <row r="97">
          <cell r="A97">
            <v>140100</v>
          </cell>
          <cell r="B97" t="str">
            <v>TUBO DE 1.00 MTS. CED 30</v>
          </cell>
          <cell r="C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A98">
            <v>140600</v>
          </cell>
          <cell r="B98" t="str">
            <v>TUBO DE 6.00 MTS  CED 30</v>
          </cell>
          <cell r="C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A99">
            <v>150001</v>
          </cell>
          <cell r="B99" t="str">
            <v>MALACATE</v>
          </cell>
          <cell r="C99">
            <v>0</v>
          </cell>
          <cell r="F99">
            <v>0</v>
          </cell>
          <cell r="G99">
            <v>10872</v>
          </cell>
          <cell r="H99">
            <v>0</v>
          </cell>
          <cell r="I99">
            <v>13872</v>
          </cell>
          <cell r="J99">
            <v>0</v>
          </cell>
          <cell r="K99">
            <v>13515</v>
          </cell>
        </row>
        <row r="100">
          <cell r="A100">
            <v>150002</v>
          </cell>
          <cell r="B100" t="str">
            <v>LIRAS</v>
          </cell>
          <cell r="C100">
            <v>0</v>
          </cell>
          <cell r="F100">
            <v>0</v>
          </cell>
          <cell r="G100">
            <v>1359</v>
          </cell>
          <cell r="H100">
            <v>0</v>
          </cell>
          <cell r="I100">
            <v>1359</v>
          </cell>
          <cell r="J100">
            <v>0</v>
          </cell>
          <cell r="K100">
            <v>1427</v>
          </cell>
        </row>
        <row r="101">
          <cell r="A101">
            <v>150003</v>
          </cell>
          <cell r="B101" t="str">
            <v>TORNILLOS 3/8 X 2 1/2 PULG</v>
          </cell>
          <cell r="C101">
            <v>0</v>
          </cell>
          <cell r="F101">
            <v>0</v>
          </cell>
          <cell r="G101">
            <v>9.06</v>
          </cell>
          <cell r="H101">
            <v>0</v>
          </cell>
          <cell r="I101">
            <v>9.06</v>
          </cell>
          <cell r="J101">
            <v>0</v>
          </cell>
          <cell r="K101">
            <v>15</v>
          </cell>
        </row>
        <row r="102">
          <cell r="A102">
            <v>150004</v>
          </cell>
          <cell r="B102" t="str">
            <v>PERNO DE ANCLAJE</v>
          </cell>
          <cell r="C102">
            <v>0</v>
          </cell>
          <cell r="F102">
            <v>0</v>
          </cell>
          <cell r="G102">
            <v>128.35</v>
          </cell>
          <cell r="H102">
            <v>0</v>
          </cell>
          <cell r="I102">
            <v>128.35</v>
          </cell>
          <cell r="J102">
            <v>0</v>
          </cell>
          <cell r="K102">
            <v>135</v>
          </cell>
        </row>
        <row r="103">
          <cell r="A103">
            <v>150005</v>
          </cell>
          <cell r="B103" t="str">
            <v>BARRA DE CIERRE DE 70 CM</v>
          </cell>
          <cell r="C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135.9</v>
          </cell>
          <cell r="J103">
            <v>0</v>
          </cell>
          <cell r="K103">
            <v>143</v>
          </cell>
        </row>
        <row r="104">
          <cell r="A104">
            <v>150050</v>
          </cell>
          <cell r="B104" t="str">
            <v>CABLE ACERADO 50MTS.</v>
          </cell>
          <cell r="C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1500</v>
          </cell>
          <cell r="J104">
            <v>0</v>
          </cell>
          <cell r="K104">
            <v>1575</v>
          </cell>
        </row>
        <row r="105">
          <cell r="A105">
            <v>151300</v>
          </cell>
          <cell r="B105" t="str">
            <v>BARANDAL PARA HAMACA 3.00 MTS.</v>
          </cell>
          <cell r="C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395</v>
          </cell>
          <cell r="J105">
            <v>0</v>
          </cell>
          <cell r="K105">
            <v>415</v>
          </cell>
        </row>
        <row r="106">
          <cell r="A106">
            <v>151500</v>
          </cell>
          <cell r="B106" t="str">
            <v>BARANDAL PARA HAMACA 5.00 MTS.</v>
          </cell>
          <cell r="C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410.72</v>
          </cell>
          <cell r="J106">
            <v>0</v>
          </cell>
          <cell r="K106">
            <v>431</v>
          </cell>
        </row>
        <row r="107">
          <cell r="A107">
            <v>152300</v>
          </cell>
          <cell r="B107" t="str">
            <v>PLATAFORMA DE 3.00 MTS. PARA HAMACA</v>
          </cell>
          <cell r="C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4000</v>
          </cell>
          <cell r="J107">
            <v>0</v>
          </cell>
          <cell r="K107">
            <v>4200</v>
          </cell>
        </row>
        <row r="108">
          <cell r="A108">
            <v>152350</v>
          </cell>
          <cell r="B108" t="str">
            <v>PLATAFORMA DE 3.50 MTS. PARA HAMACA</v>
          </cell>
          <cell r="C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4300</v>
          </cell>
          <cell r="J108">
            <v>0</v>
          </cell>
          <cell r="K108">
            <v>4515</v>
          </cell>
        </row>
        <row r="109">
          <cell r="A109">
            <v>152500</v>
          </cell>
          <cell r="B109" t="str">
            <v>PLATAFORMA DE 5.00 MTS. PARA HAMACA</v>
          </cell>
          <cell r="C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4500</v>
          </cell>
          <cell r="J109">
            <v>0</v>
          </cell>
          <cell r="K109">
            <v>4725</v>
          </cell>
        </row>
        <row r="110">
          <cell r="A110">
            <v>153070</v>
          </cell>
          <cell r="B110" t="str">
            <v>RODAPIE HAMACA DE 0.70 MTS.</v>
          </cell>
          <cell r="C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280</v>
          </cell>
          <cell r="J110">
            <v>0</v>
          </cell>
          <cell r="K110">
            <v>0</v>
          </cell>
        </row>
        <row r="111">
          <cell r="A111">
            <v>153300</v>
          </cell>
          <cell r="B111" t="str">
            <v>RODAPIE HAMACA DE 3.00 MTS.</v>
          </cell>
          <cell r="C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1100</v>
          </cell>
          <cell r="J111">
            <v>0</v>
          </cell>
          <cell r="K111">
            <v>0</v>
          </cell>
        </row>
        <row r="112">
          <cell r="A112">
            <v>153350</v>
          </cell>
          <cell r="B112" t="str">
            <v>RODAPIE HAMACA DE 3.50 MTS.</v>
          </cell>
          <cell r="C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1285</v>
          </cell>
          <cell r="J112">
            <v>0</v>
          </cell>
          <cell r="K112">
            <v>0</v>
          </cell>
        </row>
        <row r="113">
          <cell r="A113">
            <v>153500</v>
          </cell>
          <cell r="B113" t="str">
            <v>RODAPIE HAMACA DE 5.00 MTS.</v>
          </cell>
          <cell r="C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1850</v>
          </cell>
          <cell r="J113">
            <v>0</v>
          </cell>
          <cell r="K113">
            <v>0</v>
          </cell>
        </row>
        <row r="114">
          <cell r="A114">
            <v>210030</v>
          </cell>
          <cell r="B114" t="str">
            <v>MARCO M-3</v>
          </cell>
          <cell r="C114">
            <v>15.8</v>
          </cell>
          <cell r="F114">
            <v>1.5</v>
          </cell>
          <cell r="G114">
            <v>885</v>
          </cell>
          <cell r="H114">
            <v>2.1666699999999999</v>
          </cell>
          <cell r="I114">
            <v>973.5</v>
          </cell>
          <cell r="J114">
            <v>2</v>
          </cell>
          <cell r="K114">
            <v>1022</v>
          </cell>
        </row>
        <row r="115">
          <cell r="A115">
            <v>210040</v>
          </cell>
          <cell r="B115" t="str">
            <v>MARCO M-4</v>
          </cell>
          <cell r="C115">
            <v>16</v>
          </cell>
          <cell r="D115">
            <v>2.1666699999999999</v>
          </cell>
          <cell r="E115">
            <v>873</v>
          </cell>
          <cell r="F115">
            <v>1.8333299999999999</v>
          </cell>
          <cell r="G115">
            <v>950</v>
          </cell>
          <cell r="H115">
            <v>2.4933299999999998</v>
          </cell>
          <cell r="I115">
            <v>1045</v>
          </cell>
          <cell r="J115">
            <v>2.2999999999999998</v>
          </cell>
          <cell r="K115">
            <v>1097</v>
          </cell>
        </row>
        <row r="116">
          <cell r="A116">
            <v>210050</v>
          </cell>
          <cell r="B116" t="str">
            <v>MARCO M-5</v>
          </cell>
          <cell r="C116">
            <v>22.3</v>
          </cell>
          <cell r="D116">
            <v>2.1666699999999999</v>
          </cell>
          <cell r="E116">
            <v>1047.5999999999999</v>
          </cell>
          <cell r="F116">
            <v>2</v>
          </cell>
          <cell r="G116">
            <v>1148</v>
          </cell>
          <cell r="H116">
            <v>2.6066699999999998</v>
          </cell>
          <cell r="I116">
            <v>1262.8</v>
          </cell>
          <cell r="J116">
            <v>2.4</v>
          </cell>
          <cell r="K116">
            <v>1326</v>
          </cell>
        </row>
        <row r="117">
          <cell r="A117">
            <v>210060</v>
          </cell>
          <cell r="B117" t="str">
            <v>MARCO M-6</v>
          </cell>
          <cell r="C117">
            <v>24.7</v>
          </cell>
          <cell r="D117">
            <v>2.4333300000000002</v>
          </cell>
          <cell r="E117">
            <v>1327.2</v>
          </cell>
          <cell r="F117">
            <v>2.1666699999999999</v>
          </cell>
          <cell r="G117">
            <v>1245</v>
          </cell>
          <cell r="H117">
            <v>2.875</v>
          </cell>
          <cell r="I117">
            <v>1369.5</v>
          </cell>
          <cell r="J117">
            <v>2.6666699999999999</v>
          </cell>
          <cell r="K117">
            <v>1438</v>
          </cell>
        </row>
        <row r="118">
          <cell r="A118">
            <v>210070</v>
          </cell>
          <cell r="B118" t="str">
            <v>MARCO M-7</v>
          </cell>
          <cell r="C118">
            <v>26.2</v>
          </cell>
          <cell r="D118">
            <v>2.4333300000000002</v>
          </cell>
          <cell r="E118">
            <v>1350</v>
          </cell>
          <cell r="F118">
            <v>2.6666699999999999</v>
          </cell>
          <cell r="G118">
            <v>1350</v>
          </cell>
          <cell r="H118">
            <v>3</v>
          </cell>
          <cell r="I118">
            <v>1485</v>
          </cell>
          <cell r="J118">
            <v>2.76667</v>
          </cell>
          <cell r="K118">
            <v>1559</v>
          </cell>
        </row>
        <row r="119">
          <cell r="A119">
            <v>210080</v>
          </cell>
          <cell r="B119" t="str">
            <v>MARCO M-7 CED-30</v>
          </cell>
          <cell r="C119">
            <v>21.5</v>
          </cell>
          <cell r="D119">
            <v>2.4333300000000002</v>
          </cell>
          <cell r="E119">
            <v>1350</v>
          </cell>
          <cell r="F119">
            <v>2.6666699999999999</v>
          </cell>
          <cell r="G119">
            <v>1250</v>
          </cell>
          <cell r="H119">
            <v>3</v>
          </cell>
          <cell r="I119">
            <v>1375</v>
          </cell>
          <cell r="J119">
            <v>2.76667</v>
          </cell>
          <cell r="K119">
            <v>1444</v>
          </cell>
        </row>
        <row r="120">
          <cell r="A120">
            <v>210090</v>
          </cell>
          <cell r="B120" t="str">
            <v>MARCO E1</v>
          </cell>
          <cell r="C120">
            <v>23.6</v>
          </cell>
          <cell r="F120">
            <v>0</v>
          </cell>
          <cell r="G120">
            <v>0</v>
          </cell>
          <cell r="H120">
            <v>3</v>
          </cell>
          <cell r="I120">
            <v>1485</v>
          </cell>
          <cell r="J120">
            <v>2.76667</v>
          </cell>
          <cell r="K120">
            <v>1559</v>
          </cell>
        </row>
        <row r="121">
          <cell r="A121">
            <v>210100</v>
          </cell>
          <cell r="B121" t="str">
            <v>MARCO BARANDAL</v>
          </cell>
          <cell r="C121">
            <v>9.8000000000000007</v>
          </cell>
          <cell r="D121">
            <v>1</v>
          </cell>
          <cell r="E121">
            <v>712.8</v>
          </cell>
          <cell r="F121">
            <v>1.5</v>
          </cell>
          <cell r="G121">
            <v>785</v>
          </cell>
          <cell r="H121">
            <v>1.4666699999999999</v>
          </cell>
          <cell r="I121">
            <v>863.5</v>
          </cell>
          <cell r="J121">
            <v>2.1666699999999999</v>
          </cell>
          <cell r="K121">
            <v>906</v>
          </cell>
        </row>
        <row r="122">
          <cell r="A122">
            <v>210110</v>
          </cell>
          <cell r="B122" t="str">
            <v>MARCO GRADERIA A</v>
          </cell>
          <cell r="C122">
            <v>0</v>
          </cell>
          <cell r="F122">
            <v>3.3333300000000001</v>
          </cell>
          <cell r="G122">
            <v>1650</v>
          </cell>
          <cell r="H122">
            <v>2.86</v>
          </cell>
          <cell r="I122">
            <v>1815</v>
          </cell>
          <cell r="J122">
            <v>2.9</v>
          </cell>
          <cell r="K122">
            <v>1906</v>
          </cell>
        </row>
        <row r="123">
          <cell r="A123">
            <v>210120</v>
          </cell>
          <cell r="B123" t="str">
            <v>MARCO GRADERIA B</v>
          </cell>
          <cell r="C123">
            <v>13.8</v>
          </cell>
          <cell r="F123">
            <v>3.3333300000000001</v>
          </cell>
          <cell r="G123">
            <v>896</v>
          </cell>
          <cell r="H123">
            <v>2.4300000000000002</v>
          </cell>
          <cell r="I123">
            <v>985.6</v>
          </cell>
          <cell r="J123">
            <v>2.5666699999999998</v>
          </cell>
          <cell r="K123">
            <v>1035</v>
          </cell>
        </row>
        <row r="124">
          <cell r="A124">
            <v>210130</v>
          </cell>
          <cell r="B124" t="str">
            <v>MARCO GRADERIA C</v>
          </cell>
          <cell r="C124">
            <v>24.7</v>
          </cell>
          <cell r="F124">
            <v>3.3333300000000001</v>
          </cell>
          <cell r="G124">
            <v>1650</v>
          </cell>
          <cell r="H124">
            <v>2.4900000000000002</v>
          </cell>
          <cell r="I124">
            <v>1815</v>
          </cell>
          <cell r="J124">
            <v>2.5666699999999998</v>
          </cell>
          <cell r="K124">
            <v>1906</v>
          </cell>
        </row>
        <row r="125">
          <cell r="A125">
            <v>210140</v>
          </cell>
          <cell r="B125" t="str">
            <v>MARCO GRADERIA D</v>
          </cell>
          <cell r="C125">
            <v>14.6</v>
          </cell>
          <cell r="F125">
            <v>3.3333300000000001</v>
          </cell>
          <cell r="G125">
            <v>785</v>
          </cell>
          <cell r="H125">
            <v>1.08</v>
          </cell>
          <cell r="I125">
            <v>863.5</v>
          </cell>
          <cell r="J125">
            <v>2.1666699999999999</v>
          </cell>
          <cell r="K125">
            <v>907</v>
          </cell>
        </row>
        <row r="126">
          <cell r="A126">
            <v>210150</v>
          </cell>
          <cell r="B126" t="str">
            <v>MARCO ESPECIAL</v>
          </cell>
          <cell r="C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210650</v>
          </cell>
          <cell r="B127" t="str">
            <v>MARCOS MA-65</v>
          </cell>
          <cell r="C127">
            <v>0</v>
          </cell>
          <cell r="F127">
            <v>2.6666699999999999</v>
          </cell>
          <cell r="G127">
            <v>1350</v>
          </cell>
          <cell r="H127">
            <v>0</v>
          </cell>
          <cell r="I127">
            <v>1485</v>
          </cell>
          <cell r="J127">
            <v>0</v>
          </cell>
          <cell r="K127">
            <v>0</v>
          </cell>
        </row>
        <row r="128">
          <cell r="A128">
            <v>211001</v>
          </cell>
          <cell r="B128" t="str">
            <v>MARCO PASILLO DE 1.43 X 2.00 MTS.</v>
          </cell>
          <cell r="C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1800</v>
          </cell>
          <cell r="J128">
            <v>0</v>
          </cell>
          <cell r="K128">
            <v>0</v>
          </cell>
        </row>
        <row r="129">
          <cell r="A129">
            <v>211002</v>
          </cell>
          <cell r="B129" t="str">
            <v>ALDABILLA</v>
          </cell>
          <cell r="C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25</v>
          </cell>
          <cell r="J129">
            <v>0</v>
          </cell>
          <cell r="K129">
            <v>27</v>
          </cell>
        </row>
        <row r="130">
          <cell r="A130">
            <v>211003</v>
          </cell>
          <cell r="B130" t="str">
            <v>ALDABILLA LENGÜETA</v>
          </cell>
          <cell r="C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15</v>
          </cell>
          <cell r="J130">
            <v>0</v>
          </cell>
          <cell r="K130">
            <v>16</v>
          </cell>
        </row>
        <row r="131">
          <cell r="A131">
            <v>220001</v>
          </cell>
          <cell r="B131" t="str">
            <v>REMACHES PARA CRUCETAS</v>
          </cell>
          <cell r="C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10</v>
          </cell>
          <cell r="J131">
            <v>0</v>
          </cell>
          <cell r="K131">
            <v>11</v>
          </cell>
        </row>
        <row r="132">
          <cell r="A132">
            <v>220330</v>
          </cell>
          <cell r="B132" t="str">
            <v>CRUCETAS C-33</v>
          </cell>
          <cell r="C132">
            <v>3.2</v>
          </cell>
          <cell r="F132">
            <v>0.66666999999999998</v>
          </cell>
          <cell r="G132">
            <v>200</v>
          </cell>
          <cell r="H132">
            <v>0.99666999999999994</v>
          </cell>
          <cell r="I132">
            <v>220</v>
          </cell>
          <cell r="J132">
            <v>0.8</v>
          </cell>
          <cell r="K132">
            <v>231</v>
          </cell>
        </row>
        <row r="133">
          <cell r="A133">
            <v>220350</v>
          </cell>
          <cell r="B133" t="str">
            <v>CRUCETAS C-35</v>
          </cell>
          <cell r="C133">
            <v>4.0999999999999996</v>
          </cell>
          <cell r="F133">
            <v>0.66666999999999998</v>
          </cell>
          <cell r="G133">
            <v>250</v>
          </cell>
          <cell r="H133">
            <v>0.99666999999999994</v>
          </cell>
          <cell r="I133">
            <v>275</v>
          </cell>
          <cell r="J133">
            <v>0.8</v>
          </cell>
          <cell r="K133">
            <v>299</v>
          </cell>
        </row>
        <row r="134">
          <cell r="A134">
            <v>220360</v>
          </cell>
          <cell r="B134" t="str">
            <v>CRUCETAS C-36</v>
          </cell>
          <cell r="C134">
            <v>4.5999999999999996</v>
          </cell>
          <cell r="F134">
            <v>0.66666999999999998</v>
          </cell>
          <cell r="G134">
            <v>285</v>
          </cell>
          <cell r="H134">
            <v>0.99666999999999994</v>
          </cell>
          <cell r="I134">
            <v>313.5</v>
          </cell>
          <cell r="J134">
            <v>0.8</v>
          </cell>
          <cell r="K134">
            <v>329</v>
          </cell>
        </row>
        <row r="135">
          <cell r="A135">
            <v>220370</v>
          </cell>
          <cell r="B135" t="str">
            <v>CRUCETAS C-37</v>
          </cell>
          <cell r="C135">
            <v>5</v>
          </cell>
          <cell r="F135">
            <v>0.66666999999999998</v>
          </cell>
          <cell r="G135">
            <v>310</v>
          </cell>
          <cell r="H135">
            <v>0.99666999999999994</v>
          </cell>
          <cell r="I135">
            <v>341</v>
          </cell>
          <cell r="J135">
            <v>0.8</v>
          </cell>
          <cell r="K135">
            <v>358</v>
          </cell>
        </row>
        <row r="136">
          <cell r="A136">
            <v>220380</v>
          </cell>
          <cell r="B136" t="str">
            <v>CRUCETAS C-38</v>
          </cell>
          <cell r="C136">
            <v>6.2</v>
          </cell>
          <cell r="F136">
            <v>0.73333000000000004</v>
          </cell>
          <cell r="G136">
            <v>325</v>
          </cell>
          <cell r="H136">
            <v>0.99666999999999994</v>
          </cell>
          <cell r="I136">
            <v>357.5</v>
          </cell>
          <cell r="J136">
            <v>0.8</v>
          </cell>
          <cell r="K136">
            <v>375</v>
          </cell>
        </row>
        <row r="137">
          <cell r="A137">
            <v>220430</v>
          </cell>
          <cell r="B137" t="str">
            <v>CRUCETAS C-43</v>
          </cell>
          <cell r="C137">
            <v>3.8</v>
          </cell>
          <cell r="F137">
            <v>0.66666999999999998</v>
          </cell>
          <cell r="G137">
            <v>200</v>
          </cell>
          <cell r="H137">
            <v>0.99666999999999994</v>
          </cell>
          <cell r="I137">
            <v>220</v>
          </cell>
          <cell r="J137">
            <v>0.8</v>
          </cell>
          <cell r="K137">
            <v>231</v>
          </cell>
        </row>
        <row r="138">
          <cell r="A138">
            <v>220450</v>
          </cell>
          <cell r="B138" t="str">
            <v>CRUCETAS C-45</v>
          </cell>
          <cell r="C138">
            <v>4.5999999999999996</v>
          </cell>
          <cell r="D138">
            <v>0.8</v>
          </cell>
          <cell r="E138">
            <v>210</v>
          </cell>
          <cell r="F138">
            <v>0.66666999999999998</v>
          </cell>
          <cell r="G138">
            <v>250</v>
          </cell>
          <cell r="H138">
            <v>0.99666999999999994</v>
          </cell>
          <cell r="I138">
            <v>275</v>
          </cell>
          <cell r="J138">
            <v>0.8</v>
          </cell>
          <cell r="K138">
            <v>289</v>
          </cell>
        </row>
        <row r="139">
          <cell r="A139">
            <v>220460</v>
          </cell>
          <cell r="B139" t="str">
            <v>CRUCETAS C-46</v>
          </cell>
          <cell r="C139">
            <v>5</v>
          </cell>
          <cell r="D139">
            <v>0.8</v>
          </cell>
          <cell r="E139">
            <v>262</v>
          </cell>
          <cell r="F139">
            <v>0.66666999999999998</v>
          </cell>
          <cell r="G139">
            <v>285</v>
          </cell>
          <cell r="H139">
            <v>0.99666999999999994</v>
          </cell>
          <cell r="I139">
            <v>313.5</v>
          </cell>
          <cell r="J139">
            <v>0.8</v>
          </cell>
          <cell r="K139">
            <v>329</v>
          </cell>
        </row>
        <row r="140">
          <cell r="A140">
            <v>220470</v>
          </cell>
          <cell r="B140" t="str">
            <v>CRUCETAS C-47</v>
          </cell>
          <cell r="C140">
            <v>5.5</v>
          </cell>
          <cell r="D140">
            <v>0.8</v>
          </cell>
          <cell r="E140">
            <v>262.2</v>
          </cell>
          <cell r="F140">
            <v>0.66666999999999998</v>
          </cell>
          <cell r="G140">
            <v>310</v>
          </cell>
          <cell r="H140">
            <v>0.99666999999999994</v>
          </cell>
          <cell r="I140">
            <v>341</v>
          </cell>
          <cell r="J140">
            <v>0.8</v>
          </cell>
          <cell r="K140">
            <v>358</v>
          </cell>
        </row>
        <row r="141">
          <cell r="A141">
            <v>220480</v>
          </cell>
          <cell r="B141" t="str">
            <v>CRUCETAS C-48</v>
          </cell>
          <cell r="C141">
            <v>6.4</v>
          </cell>
          <cell r="D141">
            <v>0.8</v>
          </cell>
          <cell r="E141">
            <v>262.2</v>
          </cell>
          <cell r="F141">
            <v>0.73333000000000004</v>
          </cell>
          <cell r="G141">
            <v>325</v>
          </cell>
          <cell r="H141">
            <v>0.99666999999999994</v>
          </cell>
          <cell r="I141">
            <v>357</v>
          </cell>
          <cell r="J141">
            <v>0.8</v>
          </cell>
          <cell r="K141">
            <v>375</v>
          </cell>
        </row>
        <row r="142">
          <cell r="A142">
            <v>223100</v>
          </cell>
          <cell r="B142" t="str">
            <v>CRUCETAS C-310</v>
          </cell>
          <cell r="C142">
            <v>7.1</v>
          </cell>
          <cell r="F142">
            <v>0.73333000000000004</v>
          </cell>
          <cell r="G142">
            <v>350</v>
          </cell>
          <cell r="H142">
            <v>0.99666999999999994</v>
          </cell>
          <cell r="I142">
            <v>385</v>
          </cell>
          <cell r="J142">
            <v>0.96667000000000003</v>
          </cell>
          <cell r="K142">
            <v>404</v>
          </cell>
        </row>
        <row r="143">
          <cell r="A143">
            <v>224100</v>
          </cell>
          <cell r="B143" t="str">
            <v>CRUCETAS C-410</v>
          </cell>
          <cell r="C143">
            <v>7.5</v>
          </cell>
          <cell r="D143">
            <v>0.8</v>
          </cell>
          <cell r="E143">
            <v>315</v>
          </cell>
          <cell r="F143">
            <v>0.73333000000000004</v>
          </cell>
          <cell r="G143">
            <v>355</v>
          </cell>
          <cell r="H143">
            <v>0.99666999999999994</v>
          </cell>
          <cell r="I143">
            <v>390.5</v>
          </cell>
          <cell r="J143">
            <v>0.96667000000000003</v>
          </cell>
          <cell r="K143">
            <v>410</v>
          </cell>
        </row>
        <row r="144">
          <cell r="A144">
            <v>225030</v>
          </cell>
          <cell r="B144" t="str">
            <v>DIAGONALES D-3</v>
          </cell>
          <cell r="C144">
            <v>0</v>
          </cell>
          <cell r="F144">
            <v>0</v>
          </cell>
          <cell r="G144">
            <v>0</v>
          </cell>
          <cell r="H144">
            <v>0.34</v>
          </cell>
          <cell r="I144">
            <v>230</v>
          </cell>
          <cell r="J144">
            <v>0.76666999999999996</v>
          </cell>
          <cell r="K144">
            <v>241.5</v>
          </cell>
        </row>
        <row r="145">
          <cell r="A145">
            <v>225050</v>
          </cell>
          <cell r="B145" t="str">
            <v>DIAGONALES D-5</v>
          </cell>
          <cell r="C145">
            <v>0</v>
          </cell>
          <cell r="F145">
            <v>0</v>
          </cell>
          <cell r="G145">
            <v>0</v>
          </cell>
          <cell r="H145">
            <v>0.42</v>
          </cell>
          <cell r="I145">
            <v>280</v>
          </cell>
          <cell r="J145">
            <v>0.76666999999999996</v>
          </cell>
          <cell r="K145">
            <v>294</v>
          </cell>
        </row>
        <row r="146">
          <cell r="A146">
            <v>225070</v>
          </cell>
          <cell r="B146" t="str">
            <v>DIAGONALES D-7</v>
          </cell>
          <cell r="C146">
            <v>0</v>
          </cell>
          <cell r="F146">
            <v>0</v>
          </cell>
          <cell r="G146">
            <v>0</v>
          </cell>
          <cell r="H146">
            <v>0.42</v>
          </cell>
          <cell r="I146">
            <v>350</v>
          </cell>
          <cell r="J146">
            <v>0.76666999999999996</v>
          </cell>
          <cell r="K146">
            <v>336</v>
          </cell>
        </row>
        <row r="147">
          <cell r="A147">
            <v>225080</v>
          </cell>
          <cell r="B147" t="str">
            <v>DIAGONALES D-8</v>
          </cell>
          <cell r="C147">
            <v>0</v>
          </cell>
          <cell r="F147">
            <v>0</v>
          </cell>
          <cell r="G147">
            <v>0</v>
          </cell>
          <cell r="H147">
            <v>0.73</v>
          </cell>
          <cell r="I147">
            <v>350</v>
          </cell>
          <cell r="J147">
            <v>0.76666999999999996</v>
          </cell>
          <cell r="K147">
            <v>367.5</v>
          </cell>
        </row>
        <row r="148">
          <cell r="A148">
            <v>225550</v>
          </cell>
          <cell r="B148" t="str">
            <v>DIAGONALES D-55</v>
          </cell>
          <cell r="C148">
            <v>0</v>
          </cell>
          <cell r="F148">
            <v>0</v>
          </cell>
          <cell r="G148">
            <v>0</v>
          </cell>
          <cell r="H148">
            <v>0.42</v>
          </cell>
          <cell r="I148">
            <v>275</v>
          </cell>
          <cell r="J148">
            <v>0.76666999999999996</v>
          </cell>
          <cell r="K148">
            <v>289</v>
          </cell>
        </row>
        <row r="149">
          <cell r="A149">
            <v>225750</v>
          </cell>
          <cell r="B149" t="str">
            <v>DIAGONALES D-75</v>
          </cell>
          <cell r="C149">
            <v>0</v>
          </cell>
          <cell r="F149">
            <v>0</v>
          </cell>
          <cell r="G149">
            <v>0</v>
          </cell>
          <cell r="H149">
            <v>0.45</v>
          </cell>
          <cell r="I149">
            <v>320</v>
          </cell>
          <cell r="J149">
            <v>0.76666999999999996</v>
          </cell>
          <cell r="K149">
            <v>336</v>
          </cell>
        </row>
        <row r="150">
          <cell r="A150">
            <v>225850</v>
          </cell>
          <cell r="B150" t="str">
            <v>DIAGONALES D-85</v>
          </cell>
          <cell r="C150">
            <v>0</v>
          </cell>
          <cell r="F150">
            <v>0</v>
          </cell>
          <cell r="G150">
            <v>0</v>
          </cell>
          <cell r="H150">
            <v>0.45</v>
          </cell>
          <cell r="I150">
            <v>350</v>
          </cell>
          <cell r="J150">
            <v>0.76666999999999996</v>
          </cell>
          <cell r="K150">
            <v>367.5</v>
          </cell>
        </row>
        <row r="151">
          <cell r="A151">
            <v>226050</v>
          </cell>
          <cell r="B151" t="str">
            <v>LARGUEROS BARANDAL LB-5</v>
          </cell>
          <cell r="C151">
            <v>3.3</v>
          </cell>
          <cell r="F151">
            <v>0</v>
          </cell>
          <cell r="G151">
            <v>0</v>
          </cell>
          <cell r="H151">
            <v>0.99666999999999994</v>
          </cell>
          <cell r="I151">
            <v>275</v>
          </cell>
          <cell r="J151">
            <v>0.93332999999999999</v>
          </cell>
          <cell r="K151">
            <v>289</v>
          </cell>
        </row>
        <row r="152">
          <cell r="A152">
            <v>226060</v>
          </cell>
          <cell r="B152" t="str">
            <v>LARGUEROS BARANDAL LB-6</v>
          </cell>
          <cell r="C152">
            <v>4.8</v>
          </cell>
          <cell r="F152">
            <v>0</v>
          </cell>
          <cell r="G152">
            <v>0</v>
          </cell>
          <cell r="H152">
            <v>0.99666999999999994</v>
          </cell>
          <cell r="I152">
            <v>320</v>
          </cell>
          <cell r="J152">
            <v>0.93332999999999999</v>
          </cell>
          <cell r="K152">
            <v>336</v>
          </cell>
        </row>
        <row r="153">
          <cell r="A153">
            <v>226070</v>
          </cell>
          <cell r="B153" t="str">
            <v>LARGUEROS BARANDAL LB-7</v>
          </cell>
          <cell r="C153">
            <v>3.9</v>
          </cell>
          <cell r="F153">
            <v>0</v>
          </cell>
          <cell r="G153">
            <v>0</v>
          </cell>
          <cell r="H153">
            <v>0.99666999999999994</v>
          </cell>
          <cell r="I153">
            <v>320</v>
          </cell>
          <cell r="J153">
            <v>0.93332999999999999</v>
          </cell>
          <cell r="K153">
            <v>336</v>
          </cell>
        </row>
        <row r="154">
          <cell r="A154">
            <v>226080</v>
          </cell>
          <cell r="B154" t="str">
            <v>LARGUEROS BARANDAL LB-8</v>
          </cell>
          <cell r="C154">
            <v>4.4000000000000004</v>
          </cell>
          <cell r="F154">
            <v>0</v>
          </cell>
          <cell r="G154">
            <v>0</v>
          </cell>
          <cell r="H154">
            <v>0.99666999999999994</v>
          </cell>
          <cell r="I154">
            <v>350</v>
          </cell>
          <cell r="J154">
            <v>0.93332999999999999</v>
          </cell>
          <cell r="K154">
            <v>367.5</v>
          </cell>
        </row>
        <row r="155">
          <cell r="A155">
            <v>230150</v>
          </cell>
          <cell r="B155" t="str">
            <v>RUEDA DE HIERRO</v>
          </cell>
          <cell r="C155">
            <v>24.4</v>
          </cell>
          <cell r="F155">
            <v>3.6666699999999999</v>
          </cell>
          <cell r="G155">
            <v>1255</v>
          </cell>
          <cell r="H155">
            <v>2.94</v>
          </cell>
          <cell r="I155">
            <v>1380.5</v>
          </cell>
          <cell r="J155">
            <v>3.1666699999999999</v>
          </cell>
          <cell r="K155">
            <v>1449</v>
          </cell>
        </row>
        <row r="156">
          <cell r="A156">
            <v>230160</v>
          </cell>
          <cell r="B156" t="str">
            <v>RUEDA DE HULE</v>
          </cell>
          <cell r="C156">
            <v>6.5</v>
          </cell>
          <cell r="D156">
            <v>2.5</v>
          </cell>
          <cell r="E156">
            <v>523.79999999999995</v>
          </cell>
          <cell r="F156">
            <v>2.3333300000000001</v>
          </cell>
          <cell r="G156">
            <v>585</v>
          </cell>
          <cell r="H156">
            <v>3.08</v>
          </cell>
          <cell r="I156">
            <v>643.5</v>
          </cell>
          <cell r="J156">
            <v>3.1666699999999999</v>
          </cell>
          <cell r="K156">
            <v>675</v>
          </cell>
        </row>
        <row r="157">
          <cell r="A157">
            <v>231000</v>
          </cell>
          <cell r="B157" t="str">
            <v>PASADOR</v>
          </cell>
          <cell r="C157">
            <v>0.5</v>
          </cell>
          <cell r="D157">
            <v>0.43332999999999999</v>
          </cell>
          <cell r="E157">
            <v>52.8</v>
          </cell>
          <cell r="F157">
            <v>0.33333000000000002</v>
          </cell>
          <cell r="G157">
            <v>55</v>
          </cell>
          <cell r="H157">
            <v>0.55000000000000004</v>
          </cell>
          <cell r="I157">
            <v>60.5</v>
          </cell>
          <cell r="J157">
            <v>0.53332999999999997</v>
          </cell>
          <cell r="K157">
            <v>75</v>
          </cell>
        </row>
        <row r="158">
          <cell r="A158">
            <v>232000</v>
          </cell>
          <cell r="B158" t="str">
            <v>ABRAZADERA PARA BARANDAL</v>
          </cell>
          <cell r="C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A159">
            <v>233000</v>
          </cell>
          <cell r="B159" t="str">
            <v>ESCALON DESCANSO</v>
          </cell>
          <cell r="C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234000</v>
          </cell>
          <cell r="B160" t="str">
            <v>ESCALON CARACOL</v>
          </cell>
          <cell r="C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>
            <v>235000</v>
          </cell>
          <cell r="B161" t="str">
            <v>BARANDAL PARA ESCALERA CARACOL</v>
          </cell>
          <cell r="C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236000</v>
          </cell>
          <cell r="B162" t="str">
            <v>PASADOR DE SEGURIDAD</v>
          </cell>
          <cell r="C162">
            <v>0</v>
          </cell>
          <cell r="F162">
            <v>0</v>
          </cell>
          <cell r="G162">
            <v>0</v>
          </cell>
          <cell r="H162">
            <v>0.55000000000000004</v>
          </cell>
          <cell r="I162">
            <v>80</v>
          </cell>
          <cell r="J162">
            <v>0.53332999999999997</v>
          </cell>
          <cell r="K162">
            <v>84</v>
          </cell>
        </row>
        <row r="163">
          <cell r="A163">
            <v>237000</v>
          </cell>
          <cell r="B163" t="str">
            <v>SEGURO SM8</v>
          </cell>
          <cell r="C163">
            <v>0</v>
          </cell>
          <cell r="F163">
            <v>0</v>
          </cell>
          <cell r="G163">
            <v>0</v>
          </cell>
          <cell r="H163">
            <v>0.55000000000000004</v>
          </cell>
          <cell r="I163">
            <v>30</v>
          </cell>
          <cell r="J163">
            <v>0.53332999999999997</v>
          </cell>
          <cell r="K163">
            <v>64</v>
          </cell>
        </row>
        <row r="164">
          <cell r="A164">
            <v>241000</v>
          </cell>
          <cell r="B164" t="str">
            <v>BASE DE ARRANQUE - SM8</v>
          </cell>
          <cell r="C164">
            <v>2.4</v>
          </cell>
          <cell r="F164">
            <v>1</v>
          </cell>
          <cell r="G164">
            <v>350</v>
          </cell>
          <cell r="H164">
            <v>0.72799999999999998</v>
          </cell>
          <cell r="I164">
            <v>385</v>
          </cell>
          <cell r="J164">
            <v>1.2</v>
          </cell>
          <cell r="K164">
            <v>404</v>
          </cell>
        </row>
        <row r="165">
          <cell r="A165">
            <v>241001</v>
          </cell>
          <cell r="B165" t="str">
            <v>BASE DE TERMINACION 0.33 MTS</v>
          </cell>
          <cell r="C165">
            <v>1.6</v>
          </cell>
          <cell r="F165">
            <v>0.5</v>
          </cell>
          <cell r="G165">
            <v>145</v>
          </cell>
          <cell r="H165">
            <v>0.72799999999999998</v>
          </cell>
          <cell r="I165">
            <v>159.5</v>
          </cell>
          <cell r="J165">
            <v>0.8</v>
          </cell>
          <cell r="K165">
            <v>168</v>
          </cell>
        </row>
        <row r="166">
          <cell r="A166">
            <v>241002</v>
          </cell>
          <cell r="B166" t="str">
            <v>CUÑA SM8</v>
          </cell>
          <cell r="C166">
            <v>0</v>
          </cell>
          <cell r="F166">
            <v>0</v>
          </cell>
          <cell r="G166">
            <v>60</v>
          </cell>
          <cell r="H166">
            <v>0</v>
          </cell>
          <cell r="I166">
            <v>66</v>
          </cell>
          <cell r="J166">
            <v>0</v>
          </cell>
          <cell r="K166">
            <v>69</v>
          </cell>
        </row>
        <row r="167">
          <cell r="A167">
            <v>241020</v>
          </cell>
          <cell r="B167" t="str">
            <v>MONTANTE DE 0.20 MTS.</v>
          </cell>
          <cell r="C167">
            <v>2.9</v>
          </cell>
          <cell r="F167">
            <v>0.5</v>
          </cell>
          <cell r="G167">
            <v>125</v>
          </cell>
          <cell r="H167">
            <v>0.23333000000000001</v>
          </cell>
          <cell r="I167">
            <v>137.5</v>
          </cell>
          <cell r="J167">
            <v>0.46666999999999997</v>
          </cell>
          <cell r="K167">
            <v>14</v>
          </cell>
        </row>
        <row r="168">
          <cell r="A168">
            <v>241025</v>
          </cell>
          <cell r="B168" t="str">
            <v>MONTANTE DE 0.25 MTS.</v>
          </cell>
          <cell r="C168">
            <v>0</v>
          </cell>
          <cell r="F168">
            <v>0</v>
          </cell>
          <cell r="G168">
            <v>0</v>
          </cell>
          <cell r="H168">
            <v>0.23400000000000001</v>
          </cell>
          <cell r="I168">
            <v>150</v>
          </cell>
          <cell r="J168">
            <v>0.53332999999999997</v>
          </cell>
          <cell r="K168">
            <v>158</v>
          </cell>
        </row>
        <row r="169">
          <cell r="A169">
            <v>241050</v>
          </cell>
          <cell r="B169" t="str">
            <v>MONTANTE DE 0.50 MTS. - SM8</v>
          </cell>
          <cell r="C169">
            <v>0</v>
          </cell>
          <cell r="F169">
            <v>0.5</v>
          </cell>
          <cell r="G169">
            <v>188</v>
          </cell>
          <cell r="H169">
            <v>0.45500000000000002</v>
          </cell>
          <cell r="I169">
            <v>206.8</v>
          </cell>
          <cell r="J169">
            <v>0.6</v>
          </cell>
          <cell r="K169">
            <v>217</v>
          </cell>
        </row>
        <row r="170">
          <cell r="A170">
            <v>241075</v>
          </cell>
          <cell r="B170" t="str">
            <v>MONTANTE DE 0.75 MTS.</v>
          </cell>
          <cell r="C170">
            <v>0</v>
          </cell>
          <cell r="F170">
            <v>0</v>
          </cell>
          <cell r="G170">
            <v>0</v>
          </cell>
          <cell r="H170">
            <v>0.68899999999999995</v>
          </cell>
          <cell r="I170">
            <v>350</v>
          </cell>
          <cell r="J170">
            <v>0.83333000000000002</v>
          </cell>
          <cell r="K170">
            <v>367.5</v>
          </cell>
        </row>
        <row r="171">
          <cell r="A171">
            <v>241100</v>
          </cell>
          <cell r="B171" t="str">
            <v>MONTANTE DE 1.00 MTS. - SM8</v>
          </cell>
          <cell r="C171">
            <v>4.4000000000000004</v>
          </cell>
          <cell r="F171">
            <v>0.8</v>
          </cell>
          <cell r="G171">
            <v>420</v>
          </cell>
          <cell r="H171">
            <v>0.93600000000000005</v>
          </cell>
          <cell r="I171">
            <v>462</v>
          </cell>
          <cell r="J171">
            <v>1.06667</v>
          </cell>
          <cell r="K171">
            <v>485</v>
          </cell>
        </row>
        <row r="172">
          <cell r="A172">
            <v>241150</v>
          </cell>
          <cell r="B172" t="str">
            <v>MONTANTE DE 1.50 MTS. - SM8</v>
          </cell>
          <cell r="C172">
            <v>6.6</v>
          </cell>
          <cell r="F172">
            <v>1.1666700000000001</v>
          </cell>
          <cell r="G172">
            <v>625</v>
          </cell>
          <cell r="H172">
            <v>1.4</v>
          </cell>
          <cell r="I172">
            <v>687.5</v>
          </cell>
          <cell r="J172">
            <v>1.5333300000000001</v>
          </cell>
          <cell r="K172">
            <v>723</v>
          </cell>
        </row>
        <row r="173">
          <cell r="A173">
            <v>241200</v>
          </cell>
          <cell r="B173" t="str">
            <v>MONTANTE DE 2.00 MTS. - SM8</v>
          </cell>
          <cell r="C173">
            <v>8.8000000000000007</v>
          </cell>
          <cell r="F173">
            <v>1.56667</v>
          </cell>
          <cell r="G173">
            <v>833</v>
          </cell>
          <cell r="H173">
            <v>1.833</v>
          </cell>
          <cell r="I173">
            <v>916.3</v>
          </cell>
          <cell r="J173">
            <v>2</v>
          </cell>
          <cell r="K173">
            <v>962</v>
          </cell>
        </row>
        <row r="174">
          <cell r="A174">
            <v>241300</v>
          </cell>
          <cell r="B174" t="str">
            <v>MONTANTE DE 3.00 MTS. - SM8</v>
          </cell>
          <cell r="C174">
            <v>13.6</v>
          </cell>
          <cell r="F174">
            <v>2.3333300000000001</v>
          </cell>
          <cell r="G174">
            <v>1250</v>
          </cell>
          <cell r="H174">
            <v>2.7170000000000001</v>
          </cell>
          <cell r="I174">
            <v>1375</v>
          </cell>
          <cell r="J174">
            <v>2.8</v>
          </cell>
          <cell r="K174">
            <v>1444</v>
          </cell>
        </row>
        <row r="175">
          <cell r="A175">
            <v>242150</v>
          </cell>
          <cell r="B175" t="str">
            <v>LARGUERO DE 1.50 MTS</v>
          </cell>
          <cell r="C175">
            <v>5.22</v>
          </cell>
          <cell r="F175">
            <v>0</v>
          </cell>
          <cell r="G175">
            <v>0</v>
          </cell>
          <cell r="H175">
            <v>0.89700000000000002</v>
          </cell>
          <cell r="I175">
            <v>577.5</v>
          </cell>
          <cell r="J175">
            <v>1</v>
          </cell>
          <cell r="K175">
            <v>682.5</v>
          </cell>
        </row>
        <row r="176">
          <cell r="A176">
            <v>242180</v>
          </cell>
          <cell r="B176" t="str">
            <v>LARGUERO DE 1.80 MTS. - SM8</v>
          </cell>
          <cell r="C176">
            <v>6.8</v>
          </cell>
          <cell r="F176">
            <v>1.2</v>
          </cell>
          <cell r="G176">
            <v>630</v>
          </cell>
          <cell r="H176">
            <v>1.131</v>
          </cell>
          <cell r="I176">
            <v>693</v>
          </cell>
          <cell r="J176">
            <v>1.26667</v>
          </cell>
          <cell r="K176">
            <v>728</v>
          </cell>
        </row>
        <row r="177">
          <cell r="A177">
            <v>242200</v>
          </cell>
          <cell r="B177" t="str">
            <v>LARGUERO DE 2.00 MTS.</v>
          </cell>
          <cell r="C177">
            <v>6.96</v>
          </cell>
          <cell r="F177">
            <v>1.5</v>
          </cell>
          <cell r="G177">
            <v>700</v>
          </cell>
          <cell r="H177">
            <v>1.2</v>
          </cell>
          <cell r="I177">
            <v>577.5</v>
          </cell>
          <cell r="J177">
            <v>1.5</v>
          </cell>
          <cell r="K177">
            <v>808.5</v>
          </cell>
        </row>
        <row r="178">
          <cell r="A178">
            <v>242250</v>
          </cell>
          <cell r="B178" t="str">
            <v>LARGUERO DE 2.50 MTS. - SM8</v>
          </cell>
          <cell r="C178">
            <v>8.6999999999999993</v>
          </cell>
          <cell r="F178">
            <v>2</v>
          </cell>
          <cell r="G178">
            <v>875</v>
          </cell>
          <cell r="H178">
            <v>1.3333299999999999</v>
          </cell>
          <cell r="I178">
            <v>962.5</v>
          </cell>
          <cell r="J178">
            <v>1.6</v>
          </cell>
          <cell r="K178">
            <v>1010.5</v>
          </cell>
        </row>
        <row r="179">
          <cell r="A179">
            <v>242300</v>
          </cell>
          <cell r="B179" t="str">
            <v>LARGUERO DE 3.00 MTS. - SM8</v>
          </cell>
          <cell r="C179">
            <v>10.44</v>
          </cell>
          <cell r="F179">
            <v>2.3333300000000001</v>
          </cell>
          <cell r="G179">
            <v>1050</v>
          </cell>
          <cell r="H179">
            <v>1.5</v>
          </cell>
          <cell r="I179">
            <v>1155</v>
          </cell>
          <cell r="J179">
            <v>1.6666700000000001</v>
          </cell>
          <cell r="K179">
            <v>1213</v>
          </cell>
        </row>
        <row r="180">
          <cell r="A180">
            <v>243000</v>
          </cell>
          <cell r="B180" t="str">
            <v>TRAVESAÑO PARA TARIMA</v>
          </cell>
          <cell r="C180">
            <v>0</v>
          </cell>
          <cell r="F180">
            <v>0</v>
          </cell>
          <cell r="G180">
            <v>0</v>
          </cell>
          <cell r="H180">
            <v>0.51666999999999996</v>
          </cell>
          <cell r="I180">
            <v>430</v>
          </cell>
          <cell r="J180">
            <v>0.56667000000000001</v>
          </cell>
          <cell r="K180">
            <v>399</v>
          </cell>
        </row>
        <row r="181">
          <cell r="A181">
            <v>243030</v>
          </cell>
          <cell r="B181" t="str">
            <v>TRAVESAÑO DE 0.30 MTS.</v>
          </cell>
          <cell r="C181">
            <v>1.5</v>
          </cell>
          <cell r="F181">
            <v>0</v>
          </cell>
          <cell r="G181">
            <v>0</v>
          </cell>
          <cell r="H181">
            <v>0.51666999999999996</v>
          </cell>
          <cell r="I181">
            <v>130</v>
          </cell>
          <cell r="J181">
            <v>0.56667000000000001</v>
          </cell>
          <cell r="K181">
            <v>136.5</v>
          </cell>
        </row>
        <row r="182">
          <cell r="A182">
            <v>243066</v>
          </cell>
          <cell r="B182" t="str">
            <v>TRAVESAÑO DE 0.66 MTS. - SM8</v>
          </cell>
          <cell r="C182">
            <v>3</v>
          </cell>
          <cell r="F182">
            <v>0.6</v>
          </cell>
          <cell r="G182">
            <v>285</v>
          </cell>
          <cell r="H182">
            <v>0.51666999999999996</v>
          </cell>
          <cell r="I182">
            <v>313.5</v>
          </cell>
          <cell r="J182">
            <v>0.8</v>
          </cell>
          <cell r="K182">
            <v>329</v>
          </cell>
        </row>
        <row r="183">
          <cell r="A183">
            <v>243081</v>
          </cell>
          <cell r="B183" t="str">
            <v>TRAVESAÑO DE 0.81 MTS.</v>
          </cell>
          <cell r="C183">
            <v>0</v>
          </cell>
          <cell r="F183">
            <v>0</v>
          </cell>
          <cell r="G183">
            <v>0</v>
          </cell>
          <cell r="H183">
            <v>0.76666999999999996</v>
          </cell>
          <cell r="I183">
            <v>346.5</v>
          </cell>
          <cell r="J183">
            <v>0.93332999999999999</v>
          </cell>
          <cell r="K183">
            <v>364</v>
          </cell>
        </row>
        <row r="184">
          <cell r="A184">
            <v>243090</v>
          </cell>
          <cell r="B184" t="str">
            <v>TRAVESAÑO DE 0.90 MTS. - SM8</v>
          </cell>
          <cell r="C184">
            <v>3.5</v>
          </cell>
          <cell r="F184">
            <v>0.66666999999999998</v>
          </cell>
          <cell r="G184">
            <v>350</v>
          </cell>
          <cell r="H184">
            <v>0.76666999999999996</v>
          </cell>
          <cell r="I184">
            <v>385</v>
          </cell>
          <cell r="J184">
            <v>0.93332999999999999</v>
          </cell>
          <cell r="K184">
            <v>404</v>
          </cell>
        </row>
        <row r="185">
          <cell r="A185">
            <v>243100</v>
          </cell>
          <cell r="B185" t="str">
            <v>TRAVESAÑO DE 1 MTS - SM8</v>
          </cell>
          <cell r="C185">
            <v>3.9</v>
          </cell>
          <cell r="F185">
            <v>0</v>
          </cell>
          <cell r="G185">
            <v>0</v>
          </cell>
          <cell r="H185">
            <v>0.83333000000000002</v>
          </cell>
          <cell r="I185">
            <v>427</v>
          </cell>
          <cell r="J185">
            <v>1.06667</v>
          </cell>
          <cell r="K185">
            <v>448</v>
          </cell>
        </row>
        <row r="186">
          <cell r="A186">
            <v>243114</v>
          </cell>
          <cell r="B186" t="str">
            <v>TRAVESAÑO DE 1.14 MTS. - SM8</v>
          </cell>
          <cell r="C186">
            <v>4.3</v>
          </cell>
          <cell r="F186">
            <v>0.76666999999999996</v>
          </cell>
          <cell r="G186">
            <v>399</v>
          </cell>
          <cell r="H186">
            <v>0.93332999999999999</v>
          </cell>
          <cell r="I186">
            <v>438.9</v>
          </cell>
          <cell r="J186">
            <v>1.1666700000000001</v>
          </cell>
          <cell r="K186">
            <v>461</v>
          </cell>
        </row>
        <row r="187">
          <cell r="A187">
            <v>243125</v>
          </cell>
          <cell r="B187" t="str">
            <v>TRAVESAÑO DE 1.25 MTS. - SM8</v>
          </cell>
          <cell r="C187">
            <v>4.5999999999999996</v>
          </cell>
          <cell r="F187">
            <v>0.93332999999999999</v>
          </cell>
          <cell r="G187">
            <v>435</v>
          </cell>
          <cell r="H187">
            <v>0.68332999999999999</v>
          </cell>
          <cell r="I187">
            <v>478.5</v>
          </cell>
          <cell r="J187">
            <v>0.76666999999999996</v>
          </cell>
          <cell r="K187">
            <v>502</v>
          </cell>
        </row>
        <row r="188">
          <cell r="A188">
            <v>243200</v>
          </cell>
          <cell r="B188" t="str">
            <v>TRAVESAÑO DE 2.00 MTS.</v>
          </cell>
          <cell r="C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770</v>
          </cell>
          <cell r="J188">
            <v>0</v>
          </cell>
          <cell r="K188">
            <v>0</v>
          </cell>
        </row>
        <row r="189">
          <cell r="A189">
            <v>244010</v>
          </cell>
          <cell r="B189" t="str">
            <v>DIAGONAL PLANTA DE 1.14 X 1.14 MTS. - SM8</v>
          </cell>
          <cell r="C189">
            <v>3</v>
          </cell>
          <cell r="F189">
            <v>0</v>
          </cell>
          <cell r="G189">
            <v>514</v>
          </cell>
          <cell r="H189">
            <v>0.81899999999999995</v>
          </cell>
          <cell r="I189">
            <v>565.4</v>
          </cell>
          <cell r="J189">
            <v>0.96667000000000003</v>
          </cell>
          <cell r="K189">
            <v>593</v>
          </cell>
        </row>
        <row r="190">
          <cell r="A190">
            <v>244020</v>
          </cell>
          <cell r="B190" t="str">
            <v>DIAGONAL PLANTA DE 1.14 X 1.80 MTS. - SM8</v>
          </cell>
          <cell r="C190">
            <v>5.9</v>
          </cell>
          <cell r="F190">
            <v>0</v>
          </cell>
          <cell r="G190">
            <v>596</v>
          </cell>
          <cell r="H190">
            <v>1.2350000000000001</v>
          </cell>
          <cell r="I190">
            <v>655.6</v>
          </cell>
          <cell r="J190">
            <v>1.4</v>
          </cell>
          <cell r="K190">
            <v>688</v>
          </cell>
        </row>
        <row r="191">
          <cell r="A191">
            <v>244030</v>
          </cell>
          <cell r="B191" t="str">
            <v>DIAGONAL PLANTA DE 1.14 X 2.50 MTS. - SM8</v>
          </cell>
          <cell r="C191">
            <v>6.7</v>
          </cell>
          <cell r="F191">
            <v>0</v>
          </cell>
          <cell r="G191">
            <v>695</v>
          </cell>
          <cell r="H191">
            <v>1.3520000000000001</v>
          </cell>
          <cell r="I191">
            <v>764.5</v>
          </cell>
          <cell r="J191">
            <v>1.6</v>
          </cell>
          <cell r="K191">
            <v>803</v>
          </cell>
        </row>
        <row r="192">
          <cell r="A192">
            <v>244040</v>
          </cell>
          <cell r="B192" t="str">
            <v>DIAGONAL PLANTA DE 1.80 X 1.80 MTS. - SM8</v>
          </cell>
          <cell r="C192">
            <v>5</v>
          </cell>
          <cell r="F192">
            <v>0</v>
          </cell>
          <cell r="G192">
            <v>665</v>
          </cell>
          <cell r="H192">
            <v>1.3520000000000001</v>
          </cell>
          <cell r="I192">
            <v>731.5</v>
          </cell>
          <cell r="J192">
            <v>1.6666700000000001</v>
          </cell>
          <cell r="K192">
            <v>768</v>
          </cell>
        </row>
        <row r="193">
          <cell r="A193">
            <v>244050</v>
          </cell>
          <cell r="B193" t="str">
            <v>DIAGONAL PLANTA DE 1.80 X 2.50 MTS. - SM8</v>
          </cell>
          <cell r="C193">
            <v>8</v>
          </cell>
          <cell r="F193">
            <v>0</v>
          </cell>
          <cell r="G193">
            <v>745</v>
          </cell>
          <cell r="H193">
            <v>1.4430000000000001</v>
          </cell>
          <cell r="I193">
            <v>819.5</v>
          </cell>
          <cell r="J193">
            <v>1.73333</v>
          </cell>
          <cell r="K193">
            <v>860</v>
          </cell>
        </row>
        <row r="194">
          <cell r="A194">
            <v>244060</v>
          </cell>
          <cell r="B194" t="str">
            <v>DIAGONAL PLANTA DE 2.50 X 2.50 MTS. - SM8</v>
          </cell>
          <cell r="C194">
            <v>8.9</v>
          </cell>
          <cell r="F194">
            <v>0</v>
          </cell>
          <cell r="G194">
            <v>825</v>
          </cell>
          <cell r="H194">
            <v>1.768</v>
          </cell>
          <cell r="I194">
            <v>907.5</v>
          </cell>
          <cell r="J194">
            <v>1.9666699999999999</v>
          </cell>
          <cell r="K194">
            <v>953</v>
          </cell>
        </row>
        <row r="195">
          <cell r="A195">
            <v>244070</v>
          </cell>
          <cell r="B195" t="str">
            <v>DIAGONAL PLANTA DE 1.50 X 1.50 MTS. - SM8</v>
          </cell>
          <cell r="C195">
            <v>0</v>
          </cell>
          <cell r="F195">
            <v>0</v>
          </cell>
          <cell r="G195">
            <v>0</v>
          </cell>
          <cell r="H195">
            <v>1.26667</v>
          </cell>
          <cell r="I195">
            <v>700</v>
          </cell>
          <cell r="J195">
            <v>1.5</v>
          </cell>
          <cell r="K195">
            <v>735</v>
          </cell>
        </row>
        <row r="196">
          <cell r="A196">
            <v>244080</v>
          </cell>
          <cell r="B196" t="str">
            <v>DIAGONAL PLANTA DE 1.80 X 1.50 MTS. - SM8</v>
          </cell>
          <cell r="C196">
            <v>0</v>
          </cell>
          <cell r="F196">
            <v>0</v>
          </cell>
          <cell r="G196">
            <v>0</v>
          </cell>
          <cell r="H196">
            <v>1.26667</v>
          </cell>
          <cell r="I196">
            <v>720</v>
          </cell>
          <cell r="J196">
            <v>1.56667</v>
          </cell>
          <cell r="K196">
            <v>756</v>
          </cell>
        </row>
        <row r="197">
          <cell r="A197">
            <v>244110</v>
          </cell>
          <cell r="B197" t="str">
            <v>DIAGONAL FACHADA DE 1.14 X 2.00 MTS. - SM8</v>
          </cell>
          <cell r="C197">
            <v>6.6</v>
          </cell>
          <cell r="F197">
            <v>0.9</v>
          </cell>
          <cell r="G197">
            <v>645</v>
          </cell>
          <cell r="H197">
            <v>1.365</v>
          </cell>
          <cell r="I197">
            <v>709.5</v>
          </cell>
          <cell r="J197">
            <v>1.5</v>
          </cell>
          <cell r="K197">
            <v>745</v>
          </cell>
        </row>
        <row r="198">
          <cell r="A198">
            <v>244120</v>
          </cell>
          <cell r="B198" t="str">
            <v>DIAGONAL FACHADA DE 1.80 X 2.00 MTS. - SM8</v>
          </cell>
          <cell r="C198">
            <v>7.5</v>
          </cell>
          <cell r="F198">
            <v>1.5</v>
          </cell>
          <cell r="G198">
            <v>710</v>
          </cell>
          <cell r="H198">
            <v>1.4039999999999999</v>
          </cell>
          <cell r="I198">
            <v>781</v>
          </cell>
          <cell r="J198">
            <v>1.56667</v>
          </cell>
          <cell r="K198">
            <v>820</v>
          </cell>
        </row>
        <row r="199">
          <cell r="A199">
            <v>244130</v>
          </cell>
          <cell r="B199" t="str">
            <v>DIAGONAL FACHADA DE 2.50 X 2.00 MTS. - SM8</v>
          </cell>
          <cell r="C199">
            <v>8.4</v>
          </cell>
          <cell r="F199">
            <v>2</v>
          </cell>
          <cell r="G199">
            <v>785</v>
          </cell>
          <cell r="H199">
            <v>1.6120000000000001</v>
          </cell>
          <cell r="I199">
            <v>863.5</v>
          </cell>
          <cell r="J199">
            <v>1.8333299999999999</v>
          </cell>
          <cell r="K199">
            <v>907</v>
          </cell>
        </row>
        <row r="200">
          <cell r="A200">
            <v>244140</v>
          </cell>
          <cell r="B200" t="str">
            <v>DIAGONAL FACHADA DE 0.90 X 2.00 MTS.</v>
          </cell>
          <cell r="C200">
            <v>0</v>
          </cell>
          <cell r="F200">
            <v>0.83333000000000002</v>
          </cell>
          <cell r="G200">
            <v>630</v>
          </cell>
          <cell r="H200">
            <v>1.1666700000000001</v>
          </cell>
          <cell r="I200">
            <v>693</v>
          </cell>
          <cell r="J200">
            <v>1.3333299999999999</v>
          </cell>
          <cell r="K200">
            <v>728</v>
          </cell>
        </row>
        <row r="201">
          <cell r="A201">
            <v>244150</v>
          </cell>
          <cell r="B201" t="str">
            <v>DIAGONAL FACHADA DE 1.50 X 2.00 MTS.</v>
          </cell>
          <cell r="C201">
            <v>0</v>
          </cell>
          <cell r="F201">
            <v>1.1666700000000001</v>
          </cell>
          <cell r="G201">
            <v>685</v>
          </cell>
          <cell r="H201">
            <v>1.3333299999999999</v>
          </cell>
          <cell r="I201">
            <v>753.5</v>
          </cell>
          <cell r="J201">
            <v>1.5</v>
          </cell>
          <cell r="K201">
            <v>791</v>
          </cell>
        </row>
        <row r="202">
          <cell r="A202">
            <v>244160</v>
          </cell>
          <cell r="B202" t="str">
            <v>DIAGONAL FACHADA DE 3.00 X 2.00 MTS. - SM8</v>
          </cell>
          <cell r="C202">
            <v>0</v>
          </cell>
          <cell r="F202">
            <v>2.3333300000000001</v>
          </cell>
          <cell r="G202">
            <v>850</v>
          </cell>
          <cell r="H202">
            <v>1.8666700000000001</v>
          </cell>
          <cell r="I202">
            <v>935</v>
          </cell>
          <cell r="J202">
            <v>2.3333300000000001</v>
          </cell>
          <cell r="K202">
            <v>982</v>
          </cell>
        </row>
        <row r="203">
          <cell r="A203">
            <v>244170</v>
          </cell>
          <cell r="B203" t="str">
            <v>DIAGONAL FACHADA DE 2.00 X 2.00 MTS.</v>
          </cell>
          <cell r="C203">
            <v>0</v>
          </cell>
          <cell r="F203">
            <v>1.6666700000000001</v>
          </cell>
          <cell r="G203">
            <v>725</v>
          </cell>
          <cell r="H203">
            <v>1.73333</v>
          </cell>
          <cell r="I203">
            <v>797.5</v>
          </cell>
          <cell r="J203">
            <v>1.9</v>
          </cell>
          <cell r="K203">
            <v>837</v>
          </cell>
        </row>
        <row r="204">
          <cell r="A204">
            <v>244220</v>
          </cell>
          <cell r="B204" t="str">
            <v>ESPINA 0.20 MTS. - SM8</v>
          </cell>
          <cell r="C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A205">
            <v>244230</v>
          </cell>
          <cell r="B205" t="str">
            <v>CABEZAL - SM8</v>
          </cell>
          <cell r="C205">
            <v>0</v>
          </cell>
          <cell r="F205">
            <v>0.6</v>
          </cell>
          <cell r="G205">
            <v>225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>
            <v>244232</v>
          </cell>
          <cell r="B206" t="str">
            <v>ESPINA 0.32 MTS - SM8</v>
          </cell>
          <cell r="C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244240</v>
          </cell>
          <cell r="B207" t="str">
            <v>ENGANCHE PARALELO - SM8</v>
          </cell>
          <cell r="C207">
            <v>1.1000000000000001</v>
          </cell>
          <cell r="F207">
            <v>0.6</v>
          </cell>
          <cell r="G207">
            <v>150</v>
          </cell>
          <cell r="H207">
            <v>0.65</v>
          </cell>
          <cell r="I207">
            <v>165</v>
          </cell>
          <cell r="J207">
            <v>0.83333000000000002</v>
          </cell>
          <cell r="K207">
            <v>173</v>
          </cell>
        </row>
        <row r="208">
          <cell r="A208">
            <v>245180</v>
          </cell>
          <cell r="B208" t="str">
            <v>VIGUETA DE 1.80 MTS. - SM8</v>
          </cell>
          <cell r="C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1400</v>
          </cell>
          <cell r="J208">
            <v>0</v>
          </cell>
          <cell r="K208">
            <v>0</v>
          </cell>
        </row>
        <row r="209">
          <cell r="A209">
            <v>245250</v>
          </cell>
          <cell r="B209" t="str">
            <v>VIGUETA DE 2.50 MTS. - SM8</v>
          </cell>
          <cell r="C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1925</v>
          </cell>
          <cell r="J209">
            <v>0</v>
          </cell>
          <cell r="K209">
            <v>0</v>
          </cell>
        </row>
        <row r="210">
          <cell r="A210">
            <v>246066</v>
          </cell>
          <cell r="B210" t="str">
            <v>MENSULA DE 0.66 MTS. - SM8</v>
          </cell>
          <cell r="C210">
            <v>0</v>
          </cell>
          <cell r="F210">
            <v>0</v>
          </cell>
          <cell r="G210">
            <v>0</v>
          </cell>
          <cell r="H210">
            <v>1.3</v>
          </cell>
          <cell r="I210">
            <v>500</v>
          </cell>
          <cell r="J210">
            <v>1.9666699999999999</v>
          </cell>
          <cell r="K210">
            <v>525</v>
          </cell>
        </row>
        <row r="211">
          <cell r="A211">
            <v>246084</v>
          </cell>
          <cell r="B211" t="str">
            <v>MENSULAS 0.81 MTS. - SM8</v>
          </cell>
          <cell r="C211">
            <v>6</v>
          </cell>
          <cell r="F211">
            <v>1.6666700000000001</v>
          </cell>
          <cell r="G211">
            <v>550</v>
          </cell>
          <cell r="H211">
            <v>1.4166700000000001</v>
          </cell>
          <cell r="I211">
            <v>605</v>
          </cell>
          <cell r="J211">
            <v>2.0333299999999999</v>
          </cell>
          <cell r="K211">
            <v>635</v>
          </cell>
        </row>
        <row r="212">
          <cell r="A212">
            <v>246114</v>
          </cell>
          <cell r="B212" t="str">
            <v>MENSULA DE 1.14 MTS. - SM8</v>
          </cell>
          <cell r="C212">
            <v>8.1</v>
          </cell>
          <cell r="F212">
            <v>0</v>
          </cell>
          <cell r="G212">
            <v>0</v>
          </cell>
          <cell r="H212">
            <v>1.4166700000000001</v>
          </cell>
          <cell r="I212">
            <v>855</v>
          </cell>
          <cell r="J212">
            <v>2.1</v>
          </cell>
          <cell r="K212">
            <v>892.5</v>
          </cell>
        </row>
        <row r="213">
          <cell r="A213">
            <v>246180</v>
          </cell>
          <cell r="B213" t="str">
            <v>TRAVETA DE 1.80 MTS.</v>
          </cell>
          <cell r="C213">
            <v>12.4</v>
          </cell>
          <cell r="F213">
            <v>0</v>
          </cell>
          <cell r="G213">
            <v>0</v>
          </cell>
          <cell r="H213">
            <v>2.15</v>
          </cell>
          <cell r="I213">
            <v>1400</v>
          </cell>
          <cell r="J213">
            <v>2.2000000000000002</v>
          </cell>
          <cell r="K213">
            <v>1470</v>
          </cell>
        </row>
        <row r="214">
          <cell r="A214">
            <v>246250</v>
          </cell>
          <cell r="B214" t="str">
            <v>TRAVETA DE 2.50 MTS. - SM8</v>
          </cell>
          <cell r="C214">
            <v>16.8</v>
          </cell>
          <cell r="F214">
            <v>0</v>
          </cell>
          <cell r="G214">
            <v>0</v>
          </cell>
          <cell r="H214">
            <v>2.2999999999999998</v>
          </cell>
          <cell r="I214">
            <v>1925</v>
          </cell>
          <cell r="J214">
            <v>2.6</v>
          </cell>
          <cell r="K214">
            <v>2021</v>
          </cell>
        </row>
        <row r="215">
          <cell r="A215">
            <v>247090</v>
          </cell>
          <cell r="B215" t="str">
            <v>RODAPIE DE 0.90 X 0.20 MTS. - SM8</v>
          </cell>
          <cell r="C215">
            <v>3.6</v>
          </cell>
          <cell r="F215">
            <v>0</v>
          </cell>
          <cell r="G215">
            <v>0</v>
          </cell>
          <cell r="H215">
            <v>1</v>
          </cell>
          <cell r="I215">
            <v>325</v>
          </cell>
          <cell r="J215">
            <v>1</v>
          </cell>
          <cell r="K215">
            <v>341</v>
          </cell>
        </row>
        <row r="216">
          <cell r="A216">
            <v>247114</v>
          </cell>
          <cell r="B216" t="str">
            <v>RODAPIE DE 1.14 X 0.20 MTS. - SM8</v>
          </cell>
          <cell r="C216">
            <v>4.3</v>
          </cell>
          <cell r="F216">
            <v>0.83333000000000002</v>
          </cell>
          <cell r="G216">
            <v>355</v>
          </cell>
          <cell r="H216">
            <v>1.06667</v>
          </cell>
          <cell r="I216">
            <v>858</v>
          </cell>
          <cell r="J216">
            <v>1.1666700000000001</v>
          </cell>
          <cell r="K216">
            <v>410</v>
          </cell>
        </row>
        <row r="217">
          <cell r="A217">
            <v>247125</v>
          </cell>
          <cell r="B217" t="str">
            <v>RODAPIE DE 1.25 X 0.20 MTS.</v>
          </cell>
          <cell r="C217">
            <v>4.9000000000000004</v>
          </cell>
          <cell r="F217">
            <v>0</v>
          </cell>
          <cell r="G217">
            <v>0</v>
          </cell>
          <cell r="H217">
            <v>1.3</v>
          </cell>
          <cell r="I217">
            <v>425.5</v>
          </cell>
          <cell r="J217">
            <v>1.3333299999999999</v>
          </cell>
          <cell r="K217">
            <v>447</v>
          </cell>
        </row>
        <row r="218">
          <cell r="A218">
            <v>247150</v>
          </cell>
          <cell r="B218" t="str">
            <v>RODAPIE DE 1.50 X 0.20 MTS.</v>
          </cell>
          <cell r="C218">
            <v>0</v>
          </cell>
          <cell r="F218">
            <v>0</v>
          </cell>
          <cell r="G218">
            <v>0</v>
          </cell>
          <cell r="H218">
            <v>1.3</v>
          </cell>
          <cell r="I218">
            <v>484</v>
          </cell>
          <cell r="J218">
            <v>1.6666700000000001</v>
          </cell>
          <cell r="K218">
            <v>508</v>
          </cell>
        </row>
        <row r="219">
          <cell r="A219">
            <v>247180</v>
          </cell>
          <cell r="B219" t="str">
            <v>RODAPIE DE 1.80 X 0.20 MTS. - SM8</v>
          </cell>
          <cell r="C219">
            <v>6.5</v>
          </cell>
          <cell r="F219">
            <v>1</v>
          </cell>
          <cell r="G219">
            <v>525</v>
          </cell>
          <cell r="H219">
            <v>1.3</v>
          </cell>
          <cell r="I219">
            <v>577.5</v>
          </cell>
          <cell r="J219">
            <v>2</v>
          </cell>
          <cell r="K219">
            <v>606</v>
          </cell>
        </row>
        <row r="220">
          <cell r="A220">
            <v>247250</v>
          </cell>
          <cell r="B220" t="str">
            <v>RODAPIE DE 2.50 X 0.20 MTS. - SM8</v>
          </cell>
          <cell r="C220">
            <v>8.8000000000000007</v>
          </cell>
          <cell r="F220">
            <v>1.1666700000000001</v>
          </cell>
          <cell r="G220">
            <v>725</v>
          </cell>
          <cell r="H220">
            <v>1.5</v>
          </cell>
          <cell r="I220">
            <v>797.5</v>
          </cell>
          <cell r="J220">
            <v>2.6666699999999999</v>
          </cell>
          <cell r="K220">
            <v>838</v>
          </cell>
        </row>
        <row r="221">
          <cell r="A221">
            <v>248150</v>
          </cell>
          <cell r="B221" t="str">
            <v>TARIMA ESCOTILLA DE 1.50 MTS</v>
          </cell>
          <cell r="C221">
            <v>0</v>
          </cell>
          <cell r="F221">
            <v>0</v>
          </cell>
          <cell r="G221">
            <v>0</v>
          </cell>
          <cell r="H221">
            <v>5.7666700000000004</v>
          </cell>
          <cell r="I221">
            <v>5205.2</v>
          </cell>
          <cell r="J221">
            <v>6.3333300000000001</v>
          </cell>
          <cell r="K221">
            <v>5460</v>
          </cell>
        </row>
        <row r="222">
          <cell r="A222">
            <v>248180</v>
          </cell>
          <cell r="B222" t="str">
            <v>TARIMA ESCOTILLA DE 1.80 MTS - SM8</v>
          </cell>
          <cell r="C222">
            <v>37</v>
          </cell>
          <cell r="F222">
            <v>7.1666699999999999</v>
          </cell>
          <cell r="G222">
            <v>5110</v>
          </cell>
          <cell r="H222">
            <v>5.7750000000000004</v>
          </cell>
          <cell r="I222">
            <v>5621</v>
          </cell>
          <cell r="J222">
            <v>6.5</v>
          </cell>
          <cell r="K222">
            <v>5900</v>
          </cell>
        </row>
        <row r="223">
          <cell r="A223">
            <v>248250</v>
          </cell>
          <cell r="B223" t="str">
            <v>TARIMA ESCOTILLA DE 2.50 MTS - SM8</v>
          </cell>
          <cell r="C223">
            <v>43.7</v>
          </cell>
          <cell r="F223">
            <v>8.3333300000000001</v>
          </cell>
          <cell r="G223">
            <v>5992</v>
          </cell>
          <cell r="H223">
            <v>7.35</v>
          </cell>
          <cell r="I223">
            <v>6591.2</v>
          </cell>
          <cell r="J223">
            <v>8.3333300000000001</v>
          </cell>
          <cell r="K223">
            <v>6900</v>
          </cell>
        </row>
        <row r="224">
          <cell r="A224">
            <v>249100</v>
          </cell>
          <cell r="B224" t="str">
            <v>ESCALERA PARA ESCOTILLA  - SM8</v>
          </cell>
          <cell r="C224">
            <v>10</v>
          </cell>
          <cell r="F224">
            <v>1.6666700000000001</v>
          </cell>
          <cell r="G224">
            <v>750</v>
          </cell>
          <cell r="H224">
            <v>1.95</v>
          </cell>
          <cell r="I224">
            <v>825</v>
          </cell>
          <cell r="J224">
            <v>2.6666699999999999</v>
          </cell>
          <cell r="K224">
            <v>866</v>
          </cell>
        </row>
        <row r="225">
          <cell r="A225">
            <v>249101</v>
          </cell>
          <cell r="B225" t="str">
            <v>ESCALERA MARINA DE 1.00 MTS.</v>
          </cell>
          <cell r="C225">
            <v>0</v>
          </cell>
          <cell r="F225">
            <v>0</v>
          </cell>
          <cell r="G225">
            <v>0</v>
          </cell>
          <cell r="H225">
            <v>1.1666700000000001</v>
          </cell>
          <cell r="I225">
            <v>450</v>
          </cell>
          <cell r="J225">
            <v>1.3333299999999999</v>
          </cell>
          <cell r="K225">
            <v>472.5</v>
          </cell>
        </row>
        <row r="226">
          <cell r="A226">
            <v>249150</v>
          </cell>
          <cell r="B226" t="str">
            <v>ESCALERA MARINA DE 1.50 MTS. - SM8</v>
          </cell>
          <cell r="C226">
            <v>7.7</v>
          </cell>
          <cell r="F226">
            <v>1.1666700000000001</v>
          </cell>
          <cell r="G226">
            <v>535</v>
          </cell>
          <cell r="H226">
            <v>1.56</v>
          </cell>
          <cell r="I226">
            <v>588.5</v>
          </cell>
          <cell r="J226">
            <v>1.8333299999999999</v>
          </cell>
          <cell r="K226">
            <v>618</v>
          </cell>
        </row>
        <row r="227">
          <cell r="A227">
            <v>249180</v>
          </cell>
          <cell r="B227" t="str">
            <v>TARIMA AJUSTE DE 1.80 MTS. - SM8</v>
          </cell>
          <cell r="C227">
            <v>0</v>
          </cell>
          <cell r="F227">
            <v>0</v>
          </cell>
          <cell r="G227">
            <v>0</v>
          </cell>
          <cell r="H227">
            <v>1.6</v>
          </cell>
          <cell r="I227">
            <v>720</v>
          </cell>
          <cell r="J227">
            <v>1.73333</v>
          </cell>
          <cell r="K227">
            <v>756</v>
          </cell>
        </row>
        <row r="228">
          <cell r="A228">
            <v>249200</v>
          </cell>
          <cell r="B228" t="str">
            <v>ESCALERA MARINA DE 2.00 MTS. - SM8</v>
          </cell>
          <cell r="C228">
            <v>10.6</v>
          </cell>
          <cell r="F228">
            <v>1.3333299999999999</v>
          </cell>
          <cell r="G228">
            <v>750</v>
          </cell>
          <cell r="H228">
            <v>2</v>
          </cell>
          <cell r="I228">
            <v>825</v>
          </cell>
          <cell r="J228">
            <v>2.5</v>
          </cell>
          <cell r="K228">
            <v>866</v>
          </cell>
        </row>
        <row r="229">
          <cell r="A229">
            <v>249225</v>
          </cell>
          <cell r="B229" t="str">
            <v>ESCALERA MARINA DE 2.25 MTS. - SM8</v>
          </cell>
          <cell r="C229">
            <v>12.7</v>
          </cell>
          <cell r="F229">
            <v>1.5</v>
          </cell>
          <cell r="G229">
            <v>800</v>
          </cell>
          <cell r="H229">
            <v>2.1666699999999999</v>
          </cell>
          <cell r="I229">
            <v>880</v>
          </cell>
          <cell r="J229">
            <v>2.6666699999999999</v>
          </cell>
          <cell r="K229">
            <v>924</v>
          </cell>
        </row>
        <row r="230">
          <cell r="A230">
            <v>249250</v>
          </cell>
          <cell r="B230" t="str">
            <v>TARIMA AJUSTE DE 2.50 MTS. - SM8</v>
          </cell>
          <cell r="C230">
            <v>0</v>
          </cell>
          <cell r="F230">
            <v>0</v>
          </cell>
          <cell r="G230">
            <v>0</v>
          </cell>
          <cell r="H230">
            <v>2.1333299999999999</v>
          </cell>
          <cell r="I230">
            <v>770</v>
          </cell>
          <cell r="J230">
            <v>2.1666699999999999</v>
          </cell>
          <cell r="K230">
            <v>808.5</v>
          </cell>
        </row>
        <row r="231">
          <cell r="A231">
            <v>249500</v>
          </cell>
          <cell r="B231" t="str">
            <v>CANDADO PARA VIGA</v>
          </cell>
          <cell r="C231">
            <v>0</v>
          </cell>
          <cell r="F231">
            <v>0</v>
          </cell>
          <cell r="G231">
            <v>0</v>
          </cell>
          <cell r="H231">
            <v>0.55000000000000004</v>
          </cell>
          <cell r="I231">
            <v>390</v>
          </cell>
          <cell r="J231">
            <v>0.66666999999999998</v>
          </cell>
          <cell r="K231">
            <v>756</v>
          </cell>
        </row>
        <row r="232">
          <cell r="A232">
            <v>311015</v>
          </cell>
          <cell r="B232" t="str">
            <v>VIGA DE 1.00 X 0.15 MTS.</v>
          </cell>
          <cell r="C232">
            <v>0</v>
          </cell>
          <cell r="F232">
            <v>0</v>
          </cell>
          <cell r="G232">
            <v>0</v>
          </cell>
          <cell r="H232">
            <v>0.93332999999999999</v>
          </cell>
          <cell r="I232">
            <v>750</v>
          </cell>
          <cell r="J232">
            <v>0.93332999999999999</v>
          </cell>
          <cell r="K232">
            <v>787.5</v>
          </cell>
        </row>
        <row r="233">
          <cell r="A233">
            <v>311020</v>
          </cell>
          <cell r="B233" t="str">
            <v>VIGA DE 1.00 X 0.20 MTS.</v>
          </cell>
          <cell r="C233">
            <v>12</v>
          </cell>
          <cell r="F233">
            <v>0</v>
          </cell>
          <cell r="G233">
            <v>0</v>
          </cell>
          <cell r="H233">
            <v>0.93332999999999999</v>
          </cell>
          <cell r="I233">
            <v>750</v>
          </cell>
          <cell r="J233">
            <v>0.93332999999999999</v>
          </cell>
          <cell r="K233">
            <v>787.5</v>
          </cell>
        </row>
        <row r="234">
          <cell r="A234">
            <v>311515</v>
          </cell>
          <cell r="B234" t="str">
            <v>VIGA DE 1.50 X 0.15 MTS.</v>
          </cell>
          <cell r="C234">
            <v>22.2</v>
          </cell>
          <cell r="F234">
            <v>0</v>
          </cell>
          <cell r="G234">
            <v>0</v>
          </cell>
          <cell r="H234">
            <v>1.4</v>
          </cell>
          <cell r="I234">
            <v>1083.5</v>
          </cell>
          <cell r="J234">
            <v>1.4</v>
          </cell>
          <cell r="K234">
            <v>1137</v>
          </cell>
        </row>
        <row r="235">
          <cell r="A235">
            <v>311520</v>
          </cell>
          <cell r="B235" t="str">
            <v>VIGA DE 1.50 X 0.20 MTS.</v>
          </cell>
          <cell r="C235">
            <v>18</v>
          </cell>
          <cell r="F235">
            <v>1</v>
          </cell>
          <cell r="G235">
            <v>985</v>
          </cell>
          <cell r="H235">
            <v>1.4</v>
          </cell>
          <cell r="I235">
            <v>1083.5</v>
          </cell>
          <cell r="J235">
            <v>1.4</v>
          </cell>
          <cell r="K235">
            <v>1137</v>
          </cell>
        </row>
        <row r="236">
          <cell r="A236">
            <v>311815</v>
          </cell>
          <cell r="B236" t="str">
            <v>VIGADAL DE 1.80 X 0.15 MTS.</v>
          </cell>
          <cell r="C236">
            <v>0</v>
          </cell>
          <cell r="F236">
            <v>0</v>
          </cell>
          <cell r="G236">
            <v>0</v>
          </cell>
          <cell r="H236">
            <v>1.56667</v>
          </cell>
          <cell r="I236">
            <v>1316.7</v>
          </cell>
          <cell r="J236">
            <v>1.4666699999999999</v>
          </cell>
          <cell r="K236">
            <v>1382</v>
          </cell>
        </row>
        <row r="237">
          <cell r="A237">
            <v>311820</v>
          </cell>
          <cell r="B237" t="str">
            <v>VIGADAL  DE 1.80 X.20 MTS.</v>
          </cell>
          <cell r="C237">
            <v>0</v>
          </cell>
          <cell r="F237">
            <v>0</v>
          </cell>
          <cell r="G237">
            <v>0</v>
          </cell>
          <cell r="H237">
            <v>1.56667</v>
          </cell>
          <cell r="I237">
            <v>1316.7</v>
          </cell>
          <cell r="J237">
            <v>1.4666699999999999</v>
          </cell>
          <cell r="K237">
            <v>1382</v>
          </cell>
        </row>
        <row r="238">
          <cell r="A238">
            <v>312015</v>
          </cell>
          <cell r="B238" t="str">
            <v>VIGA DE 2.00 X 0.15 MTS.</v>
          </cell>
          <cell r="C238">
            <v>20.6</v>
          </cell>
          <cell r="D238">
            <v>1.3333299999999999</v>
          </cell>
          <cell r="E238">
            <v>750.2</v>
          </cell>
          <cell r="F238">
            <v>0</v>
          </cell>
          <cell r="G238">
            <v>0</v>
          </cell>
          <cell r="H238">
            <v>1.68</v>
          </cell>
          <cell r="I238">
            <v>1457.5</v>
          </cell>
          <cell r="J238">
            <v>1.4666699999999999</v>
          </cell>
          <cell r="K238">
            <v>1530</v>
          </cell>
        </row>
        <row r="239">
          <cell r="A239">
            <v>312020</v>
          </cell>
          <cell r="B239" t="str">
            <v>VIGA DE 2.00 X 0.20 MTS.</v>
          </cell>
          <cell r="C239">
            <v>29.1</v>
          </cell>
          <cell r="D239">
            <v>1.3333299999999999</v>
          </cell>
          <cell r="E239">
            <v>751.2</v>
          </cell>
          <cell r="F239">
            <v>1.3333299999999999</v>
          </cell>
          <cell r="G239">
            <v>1325</v>
          </cell>
          <cell r="H239">
            <v>1.68</v>
          </cell>
          <cell r="I239">
            <v>1457.5</v>
          </cell>
          <cell r="J239">
            <v>1.4666699999999999</v>
          </cell>
          <cell r="K239">
            <v>1530</v>
          </cell>
        </row>
        <row r="240">
          <cell r="A240">
            <v>312515</v>
          </cell>
          <cell r="B240" t="str">
            <v>VIGA DE 2.50 X 0.15 MTS.</v>
          </cell>
          <cell r="C240">
            <v>24</v>
          </cell>
          <cell r="D240">
            <v>1.5</v>
          </cell>
          <cell r="E240">
            <v>873</v>
          </cell>
          <cell r="F240">
            <v>0</v>
          </cell>
          <cell r="G240">
            <v>0</v>
          </cell>
          <cell r="H240">
            <v>1.88</v>
          </cell>
          <cell r="I240">
            <v>1815</v>
          </cell>
          <cell r="J240">
            <v>1.8333299999999999</v>
          </cell>
          <cell r="K240">
            <v>1906</v>
          </cell>
        </row>
        <row r="241">
          <cell r="A241">
            <v>312520</v>
          </cell>
          <cell r="B241" t="str">
            <v>VIGA DE 2.50 X 0.20 MTS.</v>
          </cell>
          <cell r="C241">
            <v>32</v>
          </cell>
          <cell r="D241">
            <v>1.5</v>
          </cell>
          <cell r="E241">
            <v>873</v>
          </cell>
          <cell r="F241">
            <v>1.5</v>
          </cell>
          <cell r="G241">
            <v>1650</v>
          </cell>
          <cell r="H241">
            <v>1.88</v>
          </cell>
          <cell r="I241">
            <v>1815</v>
          </cell>
          <cell r="J241">
            <v>1.8333299999999999</v>
          </cell>
          <cell r="K241">
            <v>1906</v>
          </cell>
        </row>
        <row r="242">
          <cell r="A242">
            <v>313015</v>
          </cell>
          <cell r="B242" t="str">
            <v>VIGA DE 3.00 X 0.15 MTS.</v>
          </cell>
          <cell r="C242">
            <v>30.1</v>
          </cell>
          <cell r="F242">
            <v>0</v>
          </cell>
          <cell r="G242">
            <v>0</v>
          </cell>
          <cell r="H242">
            <v>2.16</v>
          </cell>
          <cell r="I242">
            <v>2194.5</v>
          </cell>
          <cell r="J242">
            <v>2.2000000000000002</v>
          </cell>
          <cell r="K242">
            <v>2304</v>
          </cell>
        </row>
        <row r="243">
          <cell r="A243">
            <v>313020</v>
          </cell>
          <cell r="B243" t="str">
            <v>VIGA DE 3.00 X 0.20 MTS.</v>
          </cell>
          <cell r="C243">
            <v>36</v>
          </cell>
          <cell r="D243">
            <v>1.73333</v>
          </cell>
          <cell r="E243">
            <v>1083</v>
          </cell>
          <cell r="F243">
            <v>1.6666700000000001</v>
          </cell>
          <cell r="G243">
            <v>1995</v>
          </cell>
          <cell r="H243">
            <v>2.16</v>
          </cell>
          <cell r="I243">
            <v>2194.5</v>
          </cell>
          <cell r="J243">
            <v>2.2000000000000002</v>
          </cell>
          <cell r="K243">
            <v>2304</v>
          </cell>
        </row>
        <row r="244">
          <cell r="A244">
            <v>314220</v>
          </cell>
          <cell r="B244" t="str">
            <v>VIGA DE MADERA H20 DE 2.20 M.</v>
          </cell>
          <cell r="C244">
            <v>0</v>
          </cell>
          <cell r="F244">
            <v>1.4666699999999999</v>
          </cell>
          <cell r="G244">
            <v>698</v>
          </cell>
          <cell r="H244">
            <v>1.61</v>
          </cell>
          <cell r="I244">
            <v>767.8</v>
          </cell>
          <cell r="J244">
            <v>1.8</v>
          </cell>
          <cell r="K244">
            <v>806</v>
          </cell>
        </row>
        <row r="245">
          <cell r="A245">
            <v>314225</v>
          </cell>
          <cell r="B245" t="str">
            <v>VIGA DE MADERA H20 DE 2.25 M.</v>
          </cell>
          <cell r="C245">
            <v>0</v>
          </cell>
          <cell r="F245">
            <v>0</v>
          </cell>
          <cell r="G245">
            <v>0</v>
          </cell>
          <cell r="H245">
            <v>1.65</v>
          </cell>
          <cell r="I245">
            <v>790</v>
          </cell>
          <cell r="J245">
            <v>1.8</v>
          </cell>
          <cell r="K245">
            <v>829.5</v>
          </cell>
        </row>
        <row r="246">
          <cell r="A246">
            <v>314275</v>
          </cell>
          <cell r="B246" t="str">
            <v>VIGA DE MADERA H20 DE 2.75 M.</v>
          </cell>
          <cell r="C246">
            <v>0</v>
          </cell>
          <cell r="F246">
            <v>1.8333299999999999</v>
          </cell>
          <cell r="G246">
            <v>872</v>
          </cell>
          <cell r="H246">
            <v>2.02</v>
          </cell>
          <cell r="I246">
            <v>959.2</v>
          </cell>
          <cell r="J246">
            <v>2.2000000000000002</v>
          </cell>
          <cell r="K246">
            <v>1007</v>
          </cell>
        </row>
        <row r="247">
          <cell r="A247">
            <v>314325</v>
          </cell>
          <cell r="B247" t="str">
            <v>VIGA DE MADERA H20 DE 3.25 M.</v>
          </cell>
          <cell r="C247">
            <v>0</v>
          </cell>
          <cell r="F247">
            <v>2.1666699999999999</v>
          </cell>
          <cell r="G247">
            <v>1031</v>
          </cell>
          <cell r="H247">
            <v>2.38</v>
          </cell>
          <cell r="I247">
            <v>1134.0999999999999</v>
          </cell>
          <cell r="J247">
            <v>2.6</v>
          </cell>
          <cell r="K247">
            <v>1191</v>
          </cell>
        </row>
        <row r="248">
          <cell r="A248">
            <v>314380</v>
          </cell>
          <cell r="B248" t="str">
            <v>VIGA DE MADERA H20 DE 3.80 M.</v>
          </cell>
          <cell r="C248">
            <v>0</v>
          </cell>
          <cell r="F248">
            <v>2.5333299999999999</v>
          </cell>
          <cell r="G248">
            <v>1210</v>
          </cell>
          <cell r="H248">
            <v>2.79</v>
          </cell>
          <cell r="I248">
            <v>1331</v>
          </cell>
          <cell r="J248">
            <v>3.05</v>
          </cell>
          <cell r="K248">
            <v>1397.5</v>
          </cell>
        </row>
        <row r="249">
          <cell r="A249">
            <v>314600</v>
          </cell>
          <cell r="B249" t="str">
            <v>VIGA DE MADERA H20 DE 6.00 M.</v>
          </cell>
          <cell r="C249">
            <v>0</v>
          </cell>
          <cell r="F249">
            <v>0</v>
          </cell>
          <cell r="G249">
            <v>0</v>
          </cell>
          <cell r="H249">
            <v>3.85</v>
          </cell>
          <cell r="I249">
            <v>2110</v>
          </cell>
          <cell r="J249">
            <v>4.8</v>
          </cell>
          <cell r="K249">
            <v>2215.5</v>
          </cell>
        </row>
        <row r="250">
          <cell r="A250">
            <v>318150</v>
          </cell>
          <cell r="B250" t="str">
            <v>VIGA IPR 8" DE 1.50 MTS.</v>
          </cell>
          <cell r="C250">
            <v>22.5</v>
          </cell>
          <cell r="F250">
            <v>2.8333300000000001</v>
          </cell>
          <cell r="G250">
            <v>950</v>
          </cell>
          <cell r="H250">
            <v>1.4</v>
          </cell>
          <cell r="I250">
            <v>1045</v>
          </cell>
          <cell r="J250">
            <v>2</v>
          </cell>
          <cell r="K250">
            <v>1097</v>
          </cell>
        </row>
        <row r="251">
          <cell r="A251">
            <v>318170</v>
          </cell>
          <cell r="B251" t="str">
            <v>VIGA IPR 8" DE 1.70 MTS.</v>
          </cell>
          <cell r="C251">
            <v>24.5</v>
          </cell>
          <cell r="F251">
            <v>3.1666699999999999</v>
          </cell>
          <cell r="G251">
            <v>1100</v>
          </cell>
          <cell r="H251">
            <v>1.56667</v>
          </cell>
          <cell r="I251">
            <v>1210</v>
          </cell>
          <cell r="J251">
            <v>2.1666699999999999</v>
          </cell>
          <cell r="K251">
            <v>1270.5</v>
          </cell>
        </row>
        <row r="252">
          <cell r="A252">
            <v>318200</v>
          </cell>
          <cell r="B252" t="str">
            <v>VIGA IPR 8" DE 2.00 MTS.</v>
          </cell>
          <cell r="C252">
            <v>30</v>
          </cell>
          <cell r="F252">
            <v>3.73333</v>
          </cell>
          <cell r="G252">
            <v>1250</v>
          </cell>
          <cell r="H252">
            <v>1.6</v>
          </cell>
          <cell r="I252">
            <v>1375</v>
          </cell>
          <cell r="J252">
            <v>2.5</v>
          </cell>
          <cell r="K252">
            <v>1444</v>
          </cell>
        </row>
        <row r="253">
          <cell r="A253">
            <v>319100</v>
          </cell>
          <cell r="B253" t="str">
            <v>DUELA DE 1.00 X 0.125  MTS.</v>
          </cell>
          <cell r="C253">
            <v>0</v>
          </cell>
          <cell r="D253">
            <v>0.23333000000000001</v>
          </cell>
          <cell r="E253">
            <v>37.799999999999997</v>
          </cell>
          <cell r="F253">
            <v>0.15</v>
          </cell>
          <cell r="G253">
            <v>165</v>
          </cell>
          <cell r="H253">
            <v>0.3</v>
          </cell>
          <cell r="I253">
            <v>181.5</v>
          </cell>
          <cell r="J253">
            <v>0.3</v>
          </cell>
          <cell r="K253">
            <v>190.5</v>
          </cell>
        </row>
        <row r="254">
          <cell r="A254">
            <v>319122</v>
          </cell>
          <cell r="B254" t="str">
            <v>DUELA DE 1.22 X 0.125  MTS.</v>
          </cell>
          <cell r="C254">
            <v>2.7</v>
          </cell>
          <cell r="D254">
            <v>0.26667000000000002</v>
          </cell>
          <cell r="E254">
            <v>45.6</v>
          </cell>
          <cell r="F254">
            <v>0.18332999999999999</v>
          </cell>
          <cell r="G254">
            <v>210</v>
          </cell>
          <cell r="H254">
            <v>0.33333000000000002</v>
          </cell>
          <cell r="I254">
            <v>231</v>
          </cell>
          <cell r="J254">
            <v>0.33333000000000002</v>
          </cell>
          <cell r="K254">
            <v>242.5</v>
          </cell>
        </row>
        <row r="255">
          <cell r="A255">
            <v>319152</v>
          </cell>
          <cell r="B255" t="str">
            <v>DUELA DE 1.52 X 0.125  MTS.</v>
          </cell>
          <cell r="C255">
            <v>5.3</v>
          </cell>
          <cell r="D255">
            <v>0.3</v>
          </cell>
          <cell r="E255">
            <v>57</v>
          </cell>
          <cell r="F255">
            <v>0.23333000000000001</v>
          </cell>
          <cell r="G255">
            <v>260</v>
          </cell>
          <cell r="H255">
            <v>0.36667</v>
          </cell>
          <cell r="I255">
            <v>286</v>
          </cell>
          <cell r="J255">
            <v>0.36667</v>
          </cell>
          <cell r="K255">
            <v>300</v>
          </cell>
        </row>
        <row r="256">
          <cell r="A256">
            <v>319183</v>
          </cell>
          <cell r="B256" t="str">
            <v>DUELA DE 1.83 X 0.125  MTS.</v>
          </cell>
          <cell r="C256">
            <v>0</v>
          </cell>
          <cell r="D256">
            <v>0.4</v>
          </cell>
          <cell r="E256">
            <v>68.400000000000006</v>
          </cell>
          <cell r="F256">
            <v>0.28333000000000003</v>
          </cell>
          <cell r="G256">
            <v>310</v>
          </cell>
          <cell r="H256">
            <v>0.46666999999999997</v>
          </cell>
          <cell r="I256">
            <v>341</v>
          </cell>
          <cell r="J256">
            <v>0.46666999999999997</v>
          </cell>
          <cell r="K256">
            <v>358</v>
          </cell>
        </row>
        <row r="257">
          <cell r="A257">
            <v>319244</v>
          </cell>
          <cell r="B257" t="str">
            <v>DUELA DE 2.44 X 0.125  MTS.</v>
          </cell>
          <cell r="C257">
            <v>0</v>
          </cell>
          <cell r="F257">
            <v>0.38333</v>
          </cell>
          <cell r="G257">
            <v>405</v>
          </cell>
          <cell r="H257">
            <v>0.6</v>
          </cell>
          <cell r="I257">
            <v>445.5</v>
          </cell>
          <cell r="J257">
            <v>0.6</v>
          </cell>
          <cell r="K257">
            <v>468</v>
          </cell>
        </row>
        <row r="258">
          <cell r="A258">
            <v>319305</v>
          </cell>
          <cell r="B258" t="str">
            <v>DUELA DE 3.05 X 0.125  MTS.</v>
          </cell>
          <cell r="C258">
            <v>9.9</v>
          </cell>
          <cell r="D258">
            <v>0.53332999999999997</v>
          </cell>
          <cell r="E258">
            <v>114</v>
          </cell>
          <cell r="F258">
            <v>0.46666999999999997</v>
          </cell>
          <cell r="G258">
            <v>497</v>
          </cell>
          <cell r="H258">
            <v>0.73333000000000004</v>
          </cell>
          <cell r="I258">
            <v>546.70000000000005</v>
          </cell>
          <cell r="J258">
            <v>0.73333000000000004</v>
          </cell>
          <cell r="K258">
            <v>574</v>
          </cell>
        </row>
        <row r="259">
          <cell r="A259">
            <v>410005</v>
          </cell>
          <cell r="B259" t="str">
            <v>BASE PARA PUNTAR EPT-RS</v>
          </cell>
          <cell r="C259">
            <v>0</v>
          </cell>
          <cell r="F259">
            <v>0</v>
          </cell>
          <cell r="G259">
            <v>50</v>
          </cell>
          <cell r="H259">
            <v>0</v>
          </cell>
          <cell r="I259">
            <v>55</v>
          </cell>
          <cell r="J259">
            <v>0</v>
          </cell>
          <cell r="K259">
            <v>262.5</v>
          </cell>
        </row>
        <row r="260">
          <cell r="A260">
            <v>410010</v>
          </cell>
          <cell r="B260" t="str">
            <v>PUNTAL  EPT-RS</v>
          </cell>
          <cell r="C260">
            <v>14.1</v>
          </cell>
          <cell r="F260">
            <v>1</v>
          </cell>
          <cell r="G260">
            <v>650</v>
          </cell>
          <cell r="H260">
            <v>1.89</v>
          </cell>
          <cell r="I260">
            <v>715</v>
          </cell>
          <cell r="J260">
            <v>2.01667</v>
          </cell>
          <cell r="K260">
            <v>1312.5</v>
          </cell>
        </row>
        <row r="261">
          <cell r="A261">
            <v>410020</v>
          </cell>
          <cell r="B261" t="str">
            <v>PUNTAL  PR-30</v>
          </cell>
          <cell r="C261">
            <v>14.3</v>
          </cell>
          <cell r="D261">
            <v>1.3333299999999999</v>
          </cell>
          <cell r="E261">
            <v>523.79999999999995</v>
          </cell>
          <cell r="F261">
            <v>1.8333299999999999</v>
          </cell>
          <cell r="G261">
            <v>550</v>
          </cell>
          <cell r="H261">
            <v>1.89</v>
          </cell>
          <cell r="I261">
            <v>643.5</v>
          </cell>
          <cell r="J261">
            <v>2.01667</v>
          </cell>
          <cell r="K261">
            <v>950</v>
          </cell>
        </row>
        <row r="262">
          <cell r="A262">
            <v>410030</v>
          </cell>
          <cell r="B262" t="str">
            <v>PUNTAL PR30 APERTURA 3.00</v>
          </cell>
          <cell r="C262">
            <v>10</v>
          </cell>
          <cell r="E262">
            <v>325.2</v>
          </cell>
          <cell r="F262">
            <v>0</v>
          </cell>
          <cell r="G262">
            <v>0</v>
          </cell>
          <cell r="H262">
            <v>0</v>
          </cell>
          <cell r="I262">
            <v>1083.5</v>
          </cell>
          <cell r="J262">
            <v>0</v>
          </cell>
          <cell r="K262">
            <v>0</v>
          </cell>
        </row>
        <row r="263">
          <cell r="A263">
            <v>411010</v>
          </cell>
          <cell r="B263" t="str">
            <v>TUBO CON PERFORO PR-30 DE 1.86 MTS.</v>
          </cell>
          <cell r="C263">
            <v>0</v>
          </cell>
          <cell r="D263">
            <v>1.06667</v>
          </cell>
          <cell r="E263">
            <v>643.79999999999995</v>
          </cell>
          <cell r="F263">
            <v>0</v>
          </cell>
          <cell r="G263">
            <v>0</v>
          </cell>
          <cell r="H263">
            <v>0</v>
          </cell>
          <cell r="I263">
            <v>350</v>
          </cell>
          <cell r="J263">
            <v>0</v>
          </cell>
          <cell r="K263">
            <v>0</v>
          </cell>
        </row>
        <row r="264">
          <cell r="A264">
            <v>411020</v>
          </cell>
          <cell r="B264" t="str">
            <v>TUBO CON PERFORO PR-30 DE 2.00 MTS. C-20</v>
          </cell>
          <cell r="C264">
            <v>10</v>
          </cell>
          <cell r="E264">
            <v>325.2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420</v>
          </cell>
        </row>
        <row r="265">
          <cell r="A265">
            <v>411030</v>
          </cell>
          <cell r="B265" t="str">
            <v>TUBO PR30 APERTURA 3.00</v>
          </cell>
          <cell r="C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440</v>
          </cell>
          <cell r="J265">
            <v>0</v>
          </cell>
          <cell r="K265">
            <v>0</v>
          </cell>
        </row>
        <row r="266">
          <cell r="A266">
            <v>411040</v>
          </cell>
          <cell r="B266" t="str">
            <v>TUBO CON PERFORO DE 2.00 MTS. C-40</v>
          </cell>
          <cell r="C266">
            <v>6.7</v>
          </cell>
          <cell r="F266">
            <v>0</v>
          </cell>
          <cell r="G266">
            <v>0</v>
          </cell>
          <cell r="H266">
            <v>0</v>
          </cell>
          <cell r="I266">
            <v>385</v>
          </cell>
          <cell r="J266">
            <v>0</v>
          </cell>
          <cell r="K266">
            <v>0</v>
          </cell>
        </row>
        <row r="267">
          <cell r="A267">
            <v>412010</v>
          </cell>
          <cell r="B267" t="str">
            <v>TOPE EPT-RS</v>
          </cell>
          <cell r="C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45</v>
          </cell>
          <cell r="J267">
            <v>0</v>
          </cell>
          <cell r="K267">
            <v>42</v>
          </cell>
        </row>
        <row r="268">
          <cell r="A268">
            <v>412020</v>
          </cell>
          <cell r="B268" t="str">
            <v>TOPE PUNTAL</v>
          </cell>
          <cell r="C268">
            <v>0.3</v>
          </cell>
          <cell r="D268">
            <v>1.06667</v>
          </cell>
          <cell r="E268">
            <v>643.79999999999995</v>
          </cell>
          <cell r="F268">
            <v>0</v>
          </cell>
          <cell r="G268">
            <v>350</v>
          </cell>
          <cell r="H268">
            <v>0</v>
          </cell>
          <cell r="I268">
            <v>55</v>
          </cell>
          <cell r="J268">
            <v>0</v>
          </cell>
          <cell r="K268">
            <v>58</v>
          </cell>
        </row>
        <row r="269">
          <cell r="A269">
            <v>412030</v>
          </cell>
          <cell r="B269" t="str">
            <v>TOPE PUNTAL APERTURA 3.00</v>
          </cell>
          <cell r="C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45</v>
          </cell>
          <cell r="J269">
            <v>0</v>
          </cell>
          <cell r="K269">
            <v>0</v>
          </cell>
        </row>
        <row r="270">
          <cell r="A270">
            <v>413010</v>
          </cell>
          <cell r="B270" t="str">
            <v>TAPA PUNTAL PR30</v>
          </cell>
          <cell r="C270">
            <v>0</v>
          </cell>
          <cell r="F270">
            <v>0</v>
          </cell>
          <cell r="G270">
            <v>35</v>
          </cell>
          <cell r="H270">
            <v>0</v>
          </cell>
          <cell r="I270">
            <v>38.5</v>
          </cell>
          <cell r="J270">
            <v>0</v>
          </cell>
          <cell r="K270">
            <v>41</v>
          </cell>
        </row>
        <row r="271">
          <cell r="A271">
            <v>512570</v>
          </cell>
          <cell r="B271" t="str">
            <v>VIGA EXTENSIBLE  2.57 MTS. -  MACHO</v>
          </cell>
          <cell r="C271">
            <v>0</v>
          </cell>
          <cell r="F271">
            <v>0</v>
          </cell>
          <cell r="G271">
            <v>0</v>
          </cell>
          <cell r="H271">
            <v>1.97</v>
          </cell>
          <cell r="I271">
            <v>2750</v>
          </cell>
          <cell r="J271">
            <v>2.1666699999999999</v>
          </cell>
          <cell r="K271">
            <v>2887.5</v>
          </cell>
        </row>
        <row r="272">
          <cell r="A272">
            <v>512650</v>
          </cell>
          <cell r="B272" t="str">
            <v>VIGA EXTENSIBLE  2.65 MTS. -  HEMBRA</v>
          </cell>
          <cell r="C272">
            <v>0</v>
          </cell>
          <cell r="F272">
            <v>0</v>
          </cell>
          <cell r="G272">
            <v>0</v>
          </cell>
          <cell r="H272">
            <v>1.97</v>
          </cell>
          <cell r="I272">
            <v>2750</v>
          </cell>
          <cell r="J272">
            <v>2.1666699999999999</v>
          </cell>
          <cell r="K272">
            <v>2887.5</v>
          </cell>
        </row>
        <row r="273">
          <cell r="A273">
            <v>513220</v>
          </cell>
          <cell r="B273" t="str">
            <v>VIGA EXTENSIBLE  3.22 MTS. -  MACHO</v>
          </cell>
          <cell r="C273">
            <v>0</v>
          </cell>
          <cell r="F273">
            <v>0</v>
          </cell>
          <cell r="G273">
            <v>0</v>
          </cell>
          <cell r="H273">
            <v>1.97</v>
          </cell>
          <cell r="I273">
            <v>3390</v>
          </cell>
          <cell r="J273">
            <v>2.1666699999999999</v>
          </cell>
          <cell r="K273">
            <v>3559.5</v>
          </cell>
        </row>
        <row r="274">
          <cell r="A274">
            <v>513520</v>
          </cell>
          <cell r="B274" t="str">
            <v>VIGA EXTENSIBLE  3.52 MTS. -  HEMBRA</v>
          </cell>
          <cell r="C274">
            <v>0</v>
          </cell>
          <cell r="F274">
            <v>0</v>
          </cell>
          <cell r="G274">
            <v>0</v>
          </cell>
          <cell r="H274">
            <v>1.97</v>
          </cell>
          <cell r="I274">
            <v>3390</v>
          </cell>
          <cell r="J274">
            <v>2.1666699999999999</v>
          </cell>
          <cell r="K274">
            <v>3559.5</v>
          </cell>
        </row>
        <row r="275">
          <cell r="A275">
            <v>514010</v>
          </cell>
          <cell r="B275" t="str">
            <v>CUÑA PARA VIGA EXTENSIBLE</v>
          </cell>
          <cell r="C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70</v>
          </cell>
          <cell r="J275">
            <v>0</v>
          </cell>
          <cell r="K275">
            <v>73.5</v>
          </cell>
        </row>
        <row r="276">
          <cell r="A276">
            <v>610050</v>
          </cell>
          <cell r="B276" t="str">
            <v>MONTANTE ( EST. ) 0.50 MTS.</v>
          </cell>
          <cell r="C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>
            <v>610100</v>
          </cell>
          <cell r="B277" t="str">
            <v>MONTANTE ( ESC. Y EST. ) 1.00 MTS.</v>
          </cell>
          <cell r="C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>
            <v>610150</v>
          </cell>
          <cell r="B278" t="str">
            <v>MONTANTE ( ESC. Y EST. ) 1.50 MTS.</v>
          </cell>
          <cell r="C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A279">
            <v>610200</v>
          </cell>
          <cell r="B279" t="str">
            <v>MONTANTE ( ESC. Y EST. ) 2.00 MTS.</v>
          </cell>
          <cell r="C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A280">
            <v>610300</v>
          </cell>
          <cell r="B280" t="str">
            <v>MONTANTE ( ESC. Y EST. ) 3.00 MTS.</v>
          </cell>
          <cell r="C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A281">
            <v>611090</v>
          </cell>
          <cell r="B281" t="str">
            <v>TRAVESAÑOS ( ESC. ) 0.90 MTS.</v>
          </cell>
          <cell r="C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A282">
            <v>611100</v>
          </cell>
          <cell r="B282" t="str">
            <v>LARGUEROS ( EST. ) 1.00 MTS.</v>
          </cell>
          <cell r="C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A283">
            <v>611180</v>
          </cell>
          <cell r="B283" t="str">
            <v>LARGUEROS ( EST. Y ESC. ) 1.80 MTS.</v>
          </cell>
          <cell r="C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A284">
            <v>611240</v>
          </cell>
          <cell r="B284" t="str">
            <v>LARGUEROS ( ESC. ) 2.40 MTS.</v>
          </cell>
          <cell r="C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>
            <v>611250</v>
          </cell>
          <cell r="B285" t="str">
            <v>LARGUEROS ( EST. ) 2.50 MTS.</v>
          </cell>
          <cell r="C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>
            <v>612109</v>
          </cell>
          <cell r="B286" t="str">
            <v>TRAVESAÑOS (EST. Y ESC. ) 1.09 MTS.</v>
          </cell>
          <cell r="C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>
            <v>612114</v>
          </cell>
          <cell r="B287" t="str">
            <v>TRAVESAÑOS (EST. Y ESC. ) 1.14 MTS.</v>
          </cell>
          <cell r="C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>
            <v>613140</v>
          </cell>
          <cell r="B288" t="str">
            <v>DIAGONAL PLANTA ( EST. ) 1.479 MTS.</v>
          </cell>
          <cell r="C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A289">
            <v>613180</v>
          </cell>
          <cell r="B289" t="str">
            <v>DIAGONAL PLANTA DE .90 X 1.80 MTS.</v>
          </cell>
          <cell r="C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>
            <v>613210</v>
          </cell>
          <cell r="B290" t="str">
            <v>DIAGONAL PLANTA ( ESC. Y EST. ) 2.104 MTS.</v>
          </cell>
          <cell r="C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>
            <v>613250</v>
          </cell>
          <cell r="B291" t="str">
            <v>DIAGONAL PLANTA DE .90 X 2.50 MTS.</v>
          </cell>
          <cell r="C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A292">
            <v>613270</v>
          </cell>
          <cell r="B292" t="str">
            <v>DIAGONAL PLANTA ( ESC. Y EST. ) 2.727 MTS.</v>
          </cell>
          <cell r="C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A293">
            <v>614210</v>
          </cell>
          <cell r="B293" t="str">
            <v>DIAGONAL FACHADA ( EST. ) 2.191 MTS.</v>
          </cell>
          <cell r="C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A294">
            <v>614260</v>
          </cell>
          <cell r="B294" t="str">
            <v>DIAGONAL FACHADA ( EST. ) 2.654 MTS.</v>
          </cell>
          <cell r="C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A295">
            <v>614290</v>
          </cell>
          <cell r="B295" t="str">
            <v>DIAGONAL ( ESC. ) 2.990 MTS.</v>
          </cell>
          <cell r="C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>
            <v>614310</v>
          </cell>
          <cell r="B296" t="str">
            <v>DIAGONAL FACHADA ( EST. ) 3.170 MTS.</v>
          </cell>
          <cell r="C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A297">
            <v>614600</v>
          </cell>
          <cell r="B297" t="str">
            <v>TRABE DE PASO  ( EST. ) 3.60 MTS.</v>
          </cell>
          <cell r="C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A298">
            <v>615070</v>
          </cell>
          <cell r="B298" t="str">
            <v>PASADOR RAPIDSCAF</v>
          </cell>
          <cell r="C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A299">
            <v>615330</v>
          </cell>
          <cell r="B299" t="str">
            <v>BASE REG. RAPID ( ESC.  Y EST. ) 0.33 MTS.</v>
          </cell>
          <cell r="C299">
            <v>0</v>
          </cell>
          <cell r="F299">
            <v>0.66666999999999998</v>
          </cell>
          <cell r="G299">
            <v>650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>
            <v>615500</v>
          </cell>
          <cell r="B300" t="str">
            <v>TRABE DE PASO  ( EST. ) 5.00 MTS.</v>
          </cell>
          <cell r="C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616090</v>
          </cell>
          <cell r="B301" t="str">
            <v>MARCO BARAN. RODAPIE ( ESC. ) 1.09 MTS.</v>
          </cell>
          <cell r="C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A302">
            <v>616800</v>
          </cell>
          <cell r="B302" t="str">
            <v>MARCO BARAN. RODAPIE ( ESC. ) 1.80 MTS.</v>
          </cell>
          <cell r="C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</row>
        <row r="303">
          <cell r="A303">
            <v>616900</v>
          </cell>
          <cell r="B303" t="str">
            <v>MARCO BARAN. RODAPIE ( ESC. ) 0.90 MTS.</v>
          </cell>
          <cell r="C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>
            <v>617000</v>
          </cell>
          <cell r="B304" t="str">
            <v>RAMPA ( ESC. )</v>
          </cell>
          <cell r="C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>
            <v>618120</v>
          </cell>
          <cell r="B305" t="str">
            <v>RODAPIE DERECHO ( ESC. ) 3.12 MTS.</v>
          </cell>
          <cell r="C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>
            <v>618130</v>
          </cell>
          <cell r="B306" t="str">
            <v>RODAPIE IZQUIERDO ( ESC. ) 3.12 MTS.</v>
          </cell>
          <cell r="C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>
            <v>710110</v>
          </cell>
          <cell r="B307" t="str">
            <v>TARIMA DE MADERA 1.00 X 1.00 MTS.</v>
          </cell>
          <cell r="C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A308">
            <v>710150</v>
          </cell>
          <cell r="B308" t="str">
            <v>TARIMA DE MADERA 1.00 X 0.50 MTS</v>
          </cell>
          <cell r="C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>
            <v>711430</v>
          </cell>
          <cell r="B309" t="str">
            <v>TARIMA METALICA 1.14 X 0.33 MTS.</v>
          </cell>
          <cell r="C309">
            <v>8.4</v>
          </cell>
          <cell r="F309">
            <v>1.6666700000000001</v>
          </cell>
          <cell r="G309">
            <v>725</v>
          </cell>
          <cell r="H309">
            <v>1.6666700000000001</v>
          </cell>
          <cell r="I309">
            <v>797.5</v>
          </cell>
          <cell r="J309">
            <v>2.6</v>
          </cell>
          <cell r="K309">
            <v>837</v>
          </cell>
        </row>
        <row r="310">
          <cell r="A310">
            <v>711830</v>
          </cell>
          <cell r="B310" t="str">
            <v>TARIMA METALICA 1.80 X 0.33 MTS.</v>
          </cell>
          <cell r="C310">
            <v>12.6</v>
          </cell>
          <cell r="D310">
            <v>2.5</v>
          </cell>
          <cell r="E310">
            <v>602.4</v>
          </cell>
          <cell r="F310">
            <v>2.6666699999999999</v>
          </cell>
          <cell r="G310">
            <v>1010</v>
          </cell>
          <cell r="H310">
            <v>2.6666699999999999</v>
          </cell>
          <cell r="I310">
            <v>1111</v>
          </cell>
          <cell r="J310">
            <v>2.73333</v>
          </cell>
          <cell r="K310">
            <v>1166.5</v>
          </cell>
        </row>
        <row r="311">
          <cell r="A311">
            <v>711850</v>
          </cell>
          <cell r="B311" t="str">
            <v>TARIMA METALICA 1.80 X 0.50 MTS.</v>
          </cell>
          <cell r="C311">
            <v>0</v>
          </cell>
          <cell r="F311">
            <v>0</v>
          </cell>
          <cell r="G311">
            <v>0</v>
          </cell>
          <cell r="H311">
            <v>2.6666699999999999</v>
          </cell>
          <cell r="I311">
            <v>1690</v>
          </cell>
          <cell r="J311">
            <v>3.4333300000000002</v>
          </cell>
          <cell r="K311">
            <v>1764</v>
          </cell>
        </row>
        <row r="312">
          <cell r="A312">
            <v>712020</v>
          </cell>
          <cell r="B312" t="str">
            <v>TARIMA METALICA 2.00 x 0.20  MTS</v>
          </cell>
          <cell r="C312">
            <v>0</v>
          </cell>
          <cell r="F312">
            <v>0</v>
          </cell>
          <cell r="G312">
            <v>0</v>
          </cell>
          <cell r="H312">
            <v>2.6666699999999999</v>
          </cell>
          <cell r="I312">
            <v>800</v>
          </cell>
          <cell r="J312">
            <v>2.6333299999999999</v>
          </cell>
          <cell r="K312">
            <v>772</v>
          </cell>
        </row>
        <row r="313">
          <cell r="A313">
            <v>712030</v>
          </cell>
          <cell r="B313" t="str">
            <v>TARIMA METALICA 2.00 X 0.33 MTS.</v>
          </cell>
          <cell r="C313">
            <v>14</v>
          </cell>
          <cell r="F313">
            <v>0</v>
          </cell>
          <cell r="G313">
            <v>1100</v>
          </cell>
          <cell r="H313">
            <v>2.6666699999999999</v>
          </cell>
          <cell r="I313">
            <v>1210</v>
          </cell>
          <cell r="J313">
            <v>2.76667</v>
          </cell>
          <cell r="K313">
            <v>1270.5</v>
          </cell>
        </row>
        <row r="314">
          <cell r="A314">
            <v>712050</v>
          </cell>
          <cell r="B314" t="str">
            <v>TARIMA METALICA 2.00 x 0.50 MTS</v>
          </cell>
          <cell r="C314">
            <v>0</v>
          </cell>
          <cell r="F314">
            <v>0</v>
          </cell>
          <cell r="G314">
            <v>0</v>
          </cell>
          <cell r="H314">
            <v>2.8333300000000001</v>
          </cell>
          <cell r="I314">
            <v>1850</v>
          </cell>
          <cell r="J314">
            <v>3.9</v>
          </cell>
          <cell r="K314">
            <v>1927</v>
          </cell>
        </row>
        <row r="315">
          <cell r="A315">
            <v>712520</v>
          </cell>
          <cell r="B315" t="str">
            <v>TARIMA METALICA 2.50 X 0.20 MTS.</v>
          </cell>
          <cell r="C315">
            <v>0</v>
          </cell>
          <cell r="F315">
            <v>0</v>
          </cell>
          <cell r="G315">
            <v>0</v>
          </cell>
          <cell r="H315">
            <v>3</v>
          </cell>
          <cell r="I315">
            <v>950</v>
          </cell>
          <cell r="J315">
            <v>2.8</v>
          </cell>
          <cell r="K315">
            <v>945</v>
          </cell>
        </row>
        <row r="316">
          <cell r="A316">
            <v>712530</v>
          </cell>
          <cell r="B316" t="str">
            <v>TARIMA METALICA 2.50 X 0.33 MTS. REF.</v>
          </cell>
          <cell r="C316">
            <v>19.100000000000001</v>
          </cell>
          <cell r="D316">
            <v>2.5</v>
          </cell>
          <cell r="E316">
            <v>925.2</v>
          </cell>
          <cell r="F316">
            <v>3</v>
          </cell>
          <cell r="G316">
            <v>1350</v>
          </cell>
          <cell r="H316">
            <v>3.08</v>
          </cell>
          <cell r="I316">
            <v>1485</v>
          </cell>
          <cell r="J316">
            <v>3.1333299999999999</v>
          </cell>
          <cell r="K316">
            <v>1559</v>
          </cell>
        </row>
        <row r="317">
          <cell r="A317">
            <v>713030</v>
          </cell>
          <cell r="B317" t="str">
            <v>TARIMA METALICA 3.00 X 0.33 MTS</v>
          </cell>
          <cell r="C317">
            <v>22</v>
          </cell>
          <cell r="F317">
            <v>0</v>
          </cell>
          <cell r="G317">
            <v>0</v>
          </cell>
          <cell r="H317">
            <v>3.3</v>
          </cell>
          <cell r="I317">
            <v>1652.25</v>
          </cell>
          <cell r="J317">
            <v>3.8666700000000001</v>
          </cell>
          <cell r="K317">
            <v>1735</v>
          </cell>
        </row>
        <row r="318">
          <cell r="A318">
            <v>714010</v>
          </cell>
          <cell r="B318" t="str">
            <v>ESCALERA DE SERVICIO</v>
          </cell>
          <cell r="C318">
            <v>53.4</v>
          </cell>
          <cell r="F318">
            <v>21.66667</v>
          </cell>
          <cell r="G318">
            <v>4000</v>
          </cell>
          <cell r="H318">
            <v>11.133330000000001</v>
          </cell>
          <cell r="I318">
            <v>4400</v>
          </cell>
          <cell r="J318">
            <v>16.5</v>
          </cell>
          <cell r="K318">
            <v>4620</v>
          </cell>
        </row>
        <row r="319">
          <cell r="A319">
            <v>714020</v>
          </cell>
          <cell r="B319" t="str">
            <v>PASAMANOS</v>
          </cell>
          <cell r="C319">
            <v>7.4</v>
          </cell>
          <cell r="F319">
            <v>0</v>
          </cell>
          <cell r="G319">
            <v>465</v>
          </cell>
          <cell r="H319">
            <v>0.83333000000000002</v>
          </cell>
          <cell r="I319">
            <v>511.5</v>
          </cell>
          <cell r="J319">
            <v>1.5</v>
          </cell>
          <cell r="K319">
            <v>515</v>
          </cell>
        </row>
        <row r="320">
          <cell r="A320">
            <v>714030</v>
          </cell>
          <cell r="B320" t="str">
            <v>SEGURO DE TARIMA METALICA</v>
          </cell>
          <cell r="C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73.5</v>
          </cell>
        </row>
        <row r="321">
          <cell r="A321">
            <v>715000</v>
          </cell>
          <cell r="B321" t="str">
            <v>VALLA 0.90 X 2.0 MTS</v>
          </cell>
          <cell r="C321">
            <v>18.7</v>
          </cell>
          <cell r="F321">
            <v>0</v>
          </cell>
          <cell r="G321">
            <v>0</v>
          </cell>
          <cell r="H321">
            <v>11.66667</v>
          </cell>
          <cell r="I321">
            <v>1650</v>
          </cell>
          <cell r="J321">
            <v>22</v>
          </cell>
          <cell r="K321">
            <v>1732.5</v>
          </cell>
        </row>
        <row r="322">
          <cell r="A322">
            <v>715020</v>
          </cell>
          <cell r="B322" t="str">
            <v>VALLA 2.0 X 2.0 MTS</v>
          </cell>
          <cell r="C322">
            <v>0</v>
          </cell>
          <cell r="F322">
            <v>0</v>
          </cell>
          <cell r="G322">
            <v>0</v>
          </cell>
          <cell r="H322">
            <v>16.66667</v>
          </cell>
          <cell r="I322">
            <v>2242.69</v>
          </cell>
          <cell r="J322">
            <v>32.5</v>
          </cell>
          <cell r="K322">
            <v>2355</v>
          </cell>
        </row>
        <row r="323">
          <cell r="A323">
            <v>715030</v>
          </cell>
          <cell r="B323" t="str">
            <v>TARIMAS METALICAS 1.50 X 0.33 MTS.</v>
          </cell>
          <cell r="C323">
            <v>0</v>
          </cell>
          <cell r="F323">
            <v>0</v>
          </cell>
          <cell r="G323">
            <v>0</v>
          </cell>
          <cell r="H323">
            <v>2.6666699999999999</v>
          </cell>
          <cell r="I323">
            <v>954.25</v>
          </cell>
          <cell r="J323">
            <v>2.6666699999999999</v>
          </cell>
          <cell r="K323">
            <v>1002</v>
          </cell>
        </row>
        <row r="324">
          <cell r="A324">
            <v>716100</v>
          </cell>
          <cell r="B324" t="str">
            <v>CRUCE DE 0.70 MTS</v>
          </cell>
          <cell r="C324">
            <v>0</v>
          </cell>
          <cell r="F324">
            <v>0</v>
          </cell>
          <cell r="G324">
            <v>0</v>
          </cell>
          <cell r="H324">
            <v>10</v>
          </cell>
          <cell r="I324">
            <v>2750</v>
          </cell>
          <cell r="J324">
            <v>25</v>
          </cell>
          <cell r="K324">
            <v>2887.5</v>
          </cell>
        </row>
        <row r="325">
          <cell r="A325">
            <v>716200</v>
          </cell>
          <cell r="B325" t="str">
            <v>CRUCE DE 0.80 MTS</v>
          </cell>
          <cell r="C325">
            <v>0</v>
          </cell>
          <cell r="F325">
            <v>0</v>
          </cell>
          <cell r="G325">
            <v>0</v>
          </cell>
          <cell r="H325">
            <v>10</v>
          </cell>
          <cell r="I325">
            <v>2750</v>
          </cell>
          <cell r="J325">
            <v>25</v>
          </cell>
          <cell r="K325">
            <v>2887.5</v>
          </cell>
        </row>
        <row r="326">
          <cell r="A326">
            <v>716300</v>
          </cell>
          <cell r="B326" t="str">
            <v>CUADRO PARA ESCENARIO DE 1.25 X 1.25 MTS</v>
          </cell>
          <cell r="C326">
            <v>25.9</v>
          </cell>
          <cell r="F326">
            <v>0</v>
          </cell>
          <cell r="G326">
            <v>1850</v>
          </cell>
          <cell r="H326">
            <v>13.33333</v>
          </cell>
          <cell r="I326">
            <v>2035</v>
          </cell>
          <cell r="J326">
            <v>25</v>
          </cell>
          <cell r="K326">
            <v>2137</v>
          </cell>
        </row>
        <row r="327">
          <cell r="A327">
            <v>716400</v>
          </cell>
          <cell r="B327" t="str">
            <v>CORONA ESCENARIO</v>
          </cell>
          <cell r="C327">
            <v>0.6</v>
          </cell>
          <cell r="F327">
            <v>0</v>
          </cell>
          <cell r="G327">
            <v>0</v>
          </cell>
          <cell r="H327">
            <v>0.5</v>
          </cell>
          <cell r="I327">
            <v>247.5</v>
          </cell>
          <cell r="J327">
            <v>2</v>
          </cell>
          <cell r="K327">
            <v>260</v>
          </cell>
        </row>
        <row r="328">
          <cell r="A328">
            <v>716500</v>
          </cell>
          <cell r="B328" t="str">
            <v>PATA PARA CRUCE</v>
          </cell>
          <cell r="C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350</v>
          </cell>
          <cell r="J328">
            <v>0</v>
          </cell>
          <cell r="K328">
            <v>210</v>
          </cell>
        </row>
        <row r="329">
          <cell r="A329">
            <v>716600</v>
          </cell>
          <cell r="B329" t="str">
            <v>ESCALERA PARA TEMPLETE</v>
          </cell>
          <cell r="C329">
            <v>0</v>
          </cell>
          <cell r="F329">
            <v>1.6666700000000001</v>
          </cell>
          <cell r="G329">
            <v>750</v>
          </cell>
          <cell r="H329">
            <v>40</v>
          </cell>
          <cell r="I329">
            <v>3833.5</v>
          </cell>
          <cell r="J329">
            <v>50</v>
          </cell>
          <cell r="K329">
            <v>4025</v>
          </cell>
        </row>
        <row r="330">
          <cell r="A330">
            <v>716700</v>
          </cell>
          <cell r="B330" t="str">
            <v>CORONA PERIMETRAL</v>
          </cell>
          <cell r="C330">
            <v>0</v>
          </cell>
          <cell r="F330">
            <v>0</v>
          </cell>
          <cell r="G330">
            <v>0</v>
          </cell>
          <cell r="H330">
            <v>0.5</v>
          </cell>
          <cell r="I330">
            <v>0</v>
          </cell>
          <cell r="J330">
            <v>2</v>
          </cell>
          <cell r="K330">
            <v>273</v>
          </cell>
        </row>
        <row r="331">
          <cell r="A331">
            <v>717090</v>
          </cell>
          <cell r="B331" t="str">
            <v>ESCALON METALICO DE 0.9 MTS</v>
          </cell>
          <cell r="C331">
            <v>0</v>
          </cell>
          <cell r="F331">
            <v>1.1666700000000001</v>
          </cell>
          <cell r="G331">
            <v>670</v>
          </cell>
          <cell r="H331">
            <v>2.4</v>
          </cell>
          <cell r="I331">
            <v>737</v>
          </cell>
          <cell r="J331">
            <v>2.5</v>
          </cell>
          <cell r="K331">
            <v>774</v>
          </cell>
        </row>
        <row r="332">
          <cell r="A332">
            <v>717100</v>
          </cell>
          <cell r="B332" t="str">
            <v>ESCALON METALICO DE 1.00 MTS</v>
          </cell>
          <cell r="C332">
            <v>12.7</v>
          </cell>
          <cell r="F332">
            <v>0</v>
          </cell>
          <cell r="G332">
            <v>0</v>
          </cell>
          <cell r="H332">
            <v>2.5</v>
          </cell>
          <cell r="I332">
            <v>750</v>
          </cell>
          <cell r="J332">
            <v>2.5</v>
          </cell>
          <cell r="K332">
            <v>787.5</v>
          </cell>
        </row>
        <row r="333">
          <cell r="A333">
            <v>717150</v>
          </cell>
          <cell r="B333" t="str">
            <v>ESCALON METALICO DE 1.50 MTS</v>
          </cell>
          <cell r="C333">
            <v>18.7</v>
          </cell>
          <cell r="F333">
            <v>1.1666700000000001</v>
          </cell>
          <cell r="G333">
            <v>875</v>
          </cell>
          <cell r="H333">
            <v>3.23333</v>
          </cell>
          <cell r="I333">
            <v>962.5</v>
          </cell>
          <cell r="J333">
            <v>3.3333300000000001</v>
          </cell>
          <cell r="K333">
            <v>1010</v>
          </cell>
        </row>
        <row r="334">
          <cell r="A334">
            <v>717170</v>
          </cell>
          <cell r="B334" t="str">
            <v>ESCALON METALICO DE 1.70 MTS</v>
          </cell>
          <cell r="C334">
            <v>20.6</v>
          </cell>
          <cell r="F334">
            <v>1.1666700000000001</v>
          </cell>
          <cell r="G334">
            <v>1100</v>
          </cell>
          <cell r="H334">
            <v>3.23333</v>
          </cell>
          <cell r="I334">
            <v>1210</v>
          </cell>
          <cell r="J334">
            <v>3.3333300000000001</v>
          </cell>
          <cell r="K334">
            <v>1270.5</v>
          </cell>
        </row>
        <row r="335">
          <cell r="A335">
            <v>810100</v>
          </cell>
          <cell r="B335" t="str">
            <v>VIGA DE 1.00 X 0.10 MTS.</v>
          </cell>
          <cell r="C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A336">
            <v>810110</v>
          </cell>
          <cell r="B336" t="str">
            <v>TAPA JUNTAS POR VIGA</v>
          </cell>
          <cell r="C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>N/A</v>
          </cell>
          <cell r="J336">
            <v>0</v>
          </cell>
          <cell r="K336">
            <v>0</v>
          </cell>
        </row>
        <row r="337">
          <cell r="A337">
            <v>810120</v>
          </cell>
          <cell r="B337" t="str">
            <v>VIGA DE 1.25 X 0.10 MTS.</v>
          </cell>
          <cell r="C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A338">
            <v>810150</v>
          </cell>
          <cell r="B338" t="str">
            <v>VIGA DE 1.50 X 0.10 MTS.</v>
          </cell>
          <cell r="C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A339">
            <v>810200</v>
          </cell>
          <cell r="B339" t="str">
            <v>VIGA DE 2.00 X 0.10 MTS.</v>
          </cell>
          <cell r="C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A340">
            <v>810250</v>
          </cell>
          <cell r="B340" t="str">
            <v>VIGA DE 2.50 X 0.10 MTS.</v>
          </cell>
          <cell r="C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A341">
            <v>810300</v>
          </cell>
          <cell r="B341" t="str">
            <v>VIGA DE 3.00 X 0.10 MTS.</v>
          </cell>
          <cell r="C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A342">
            <v>810350</v>
          </cell>
          <cell r="B342" t="str">
            <v>VIGA DE 3.50 X 0.10 MTS.</v>
          </cell>
          <cell r="C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A343">
            <v>810400</v>
          </cell>
          <cell r="B343" t="str">
            <v>VIGA DE 4.00 X 0.10 MTS.</v>
          </cell>
          <cell r="C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A344">
            <v>810450</v>
          </cell>
          <cell r="B344" t="str">
            <v>VIGA DE 4.50 X 0.10 MTS.</v>
          </cell>
          <cell r="C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A345">
            <v>810500</v>
          </cell>
          <cell r="B345" t="str">
            <v>VIGA DE 5.00 X 0.10 MTS.</v>
          </cell>
          <cell r="C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A346">
            <v>811120</v>
          </cell>
          <cell r="B346" t="str">
            <v>ENGANCHE A TUBO</v>
          </cell>
          <cell r="C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A347">
            <v>811210</v>
          </cell>
          <cell r="B347" t="str">
            <v>ESPINA DM 16</v>
          </cell>
          <cell r="C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A348">
            <v>811220</v>
          </cell>
          <cell r="B348" t="str">
            <v>CUÑA L95</v>
          </cell>
          <cell r="C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A349">
            <v>812240</v>
          </cell>
          <cell r="B349" t="str">
            <v>PLACAS DE ANCLAJE</v>
          </cell>
          <cell r="C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</row>
        <row r="350">
          <cell r="A350">
            <v>812250</v>
          </cell>
          <cell r="B350" t="str">
            <v>TORNILLO M16 X 30</v>
          </cell>
          <cell r="C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A351">
            <v>813100</v>
          </cell>
          <cell r="B351" t="str">
            <v>TENSOR  DM15  DE  1.00  MTS</v>
          </cell>
          <cell r="C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A352">
            <v>813150</v>
          </cell>
          <cell r="B352" t="str">
            <v>TENSOR  DM15  DE  1.50  MTS</v>
          </cell>
          <cell r="C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A353">
            <v>813200</v>
          </cell>
          <cell r="B353" t="str">
            <v>TENSOR  DM15  DE  2.00  MTS</v>
          </cell>
          <cell r="C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A354">
            <v>813600</v>
          </cell>
          <cell r="B354" t="str">
            <v>TENSOR  DM15  DE  6.00  MTS</v>
          </cell>
          <cell r="C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A355">
            <v>814010</v>
          </cell>
          <cell r="B355" t="str">
            <v>ENGANCHE SUPERIOR RAMPA</v>
          </cell>
          <cell r="C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A356">
            <v>814020</v>
          </cell>
          <cell r="B356" t="str">
            <v>ENGANCHE INFERIOR RAMPA</v>
          </cell>
          <cell r="C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A357">
            <v>814030</v>
          </cell>
          <cell r="B357" t="str">
            <v>ESCALON DE 0.70 MTS.</v>
          </cell>
          <cell r="C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A358">
            <v>814040</v>
          </cell>
          <cell r="B358" t="str">
            <v>ESCALON MET 1.00 X 0.33</v>
          </cell>
          <cell r="C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A359">
            <v>814060</v>
          </cell>
          <cell r="B359" t="str">
            <v>DISPOSITIVO DE CURVATURA</v>
          </cell>
          <cell r="C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A360">
            <v>815075</v>
          </cell>
          <cell r="B360" t="str">
            <v>ESCALON DESCANSO</v>
          </cell>
          <cell r="C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A361">
            <v>910010</v>
          </cell>
          <cell r="B361" t="str">
            <v>MARCO REAL PONT</v>
          </cell>
          <cell r="C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A362">
            <v>910020</v>
          </cell>
          <cell r="B362" t="str">
            <v>LARGUERO  LONGITUDINAL DE  1.80  MTS</v>
          </cell>
          <cell r="C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</row>
        <row r="363">
          <cell r="A363">
            <v>910030</v>
          </cell>
          <cell r="B363" t="str">
            <v>DIAGONAL  LONGITUDINAL</v>
          </cell>
          <cell r="C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A364">
            <v>910040</v>
          </cell>
          <cell r="B364" t="str">
            <v>DIAGONAL  EN  PLANTA</v>
          </cell>
          <cell r="C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A365">
            <v>910050</v>
          </cell>
          <cell r="B365" t="str">
            <v>LARGUERO  LATERAL  DE  1.05  MTS</v>
          </cell>
          <cell r="C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A366">
            <v>910060</v>
          </cell>
          <cell r="B366" t="str">
            <v>ESCALERA  PARA  MARCOS</v>
          </cell>
          <cell r="C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</row>
        <row r="367">
          <cell r="A367">
            <v>910070</v>
          </cell>
          <cell r="B367" t="str">
            <v>TERMINAL  SENCILLO</v>
          </cell>
          <cell r="C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A368">
            <v>910200</v>
          </cell>
          <cell r="B368" t="str">
            <v>ESCALERA ESPECIAL DE 2.00 MTS.</v>
          </cell>
          <cell r="C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A369">
            <v>910300</v>
          </cell>
          <cell r="B369" t="str">
            <v>ESCALERA ESPECIAL DE 3.00 MTS.</v>
          </cell>
          <cell r="C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A370">
            <v>910600</v>
          </cell>
          <cell r="B370" t="str">
            <v>ESCALERA ESPECIAL DE 6.00 MTS.</v>
          </cell>
          <cell r="C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A371">
            <v>910720</v>
          </cell>
          <cell r="B371" t="str">
            <v>ESCALERA ESPECIAL DE 7.20 MTS.</v>
          </cell>
          <cell r="C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A372">
            <v>920100</v>
          </cell>
          <cell r="B372" t="str">
            <v>PUNTAL PIE DERECHO</v>
          </cell>
          <cell r="C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643.5</v>
          </cell>
          <cell r="J372">
            <v>0</v>
          </cell>
          <cell r="K372">
            <v>0</v>
          </cell>
        </row>
        <row r="373">
          <cell r="A373">
            <v>920200</v>
          </cell>
          <cell r="B373" t="str">
            <v>TOPE PARA PIE DERECHO</v>
          </cell>
          <cell r="C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45</v>
          </cell>
          <cell r="J373">
            <v>0</v>
          </cell>
          <cell r="K373">
            <v>0</v>
          </cell>
        </row>
        <row r="374">
          <cell r="A374">
            <v>920300</v>
          </cell>
          <cell r="B374" t="str">
            <v>TUBO CON PERFORO PARA PIE DERECHO</v>
          </cell>
          <cell r="C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440</v>
          </cell>
          <cell r="J374">
            <v>0</v>
          </cell>
          <cell r="K374">
            <v>0</v>
          </cell>
        </row>
        <row r="375">
          <cell r="A375">
            <v>940100</v>
          </cell>
          <cell r="B375" t="str">
            <v>TRIPLAY 1.22 X 2.44 MTS</v>
          </cell>
          <cell r="C375">
            <v>0</v>
          </cell>
          <cell r="F375">
            <v>0</v>
          </cell>
          <cell r="G375">
            <v>0</v>
          </cell>
          <cell r="H375">
            <v>11.66667</v>
          </cell>
          <cell r="I375">
            <v>600</v>
          </cell>
          <cell r="J375">
            <v>10.33333</v>
          </cell>
          <cell r="K375">
            <v>682.5</v>
          </cell>
        </row>
        <row r="376">
          <cell r="A376">
            <v>940200</v>
          </cell>
          <cell r="B376" t="str">
            <v>TRIPLAY 0.71 X 2.44 MTS</v>
          </cell>
          <cell r="C376">
            <v>0</v>
          </cell>
          <cell r="F376">
            <v>0</v>
          </cell>
          <cell r="G376">
            <v>0</v>
          </cell>
          <cell r="H376">
            <v>6.8333300000000001</v>
          </cell>
          <cell r="I376">
            <v>375</v>
          </cell>
          <cell r="J376">
            <v>6</v>
          </cell>
          <cell r="K376">
            <v>399</v>
          </cell>
        </row>
        <row r="377">
          <cell r="A377">
            <v>940300</v>
          </cell>
          <cell r="B377" t="str">
            <v>TRIPLAY 1.22 X 1.22 MTS</v>
          </cell>
          <cell r="C377">
            <v>0</v>
          </cell>
          <cell r="F377">
            <v>0</v>
          </cell>
          <cell r="G377">
            <v>0</v>
          </cell>
          <cell r="H377">
            <v>5.8333300000000001</v>
          </cell>
          <cell r="I377">
            <v>325</v>
          </cell>
          <cell r="J377">
            <v>5.1666699999999999</v>
          </cell>
          <cell r="K377">
            <v>341</v>
          </cell>
        </row>
        <row r="378">
          <cell r="A378">
            <v>940400</v>
          </cell>
          <cell r="B378" t="str">
            <v>TRIPLAY 0.61 X 2.44</v>
          </cell>
          <cell r="C378">
            <v>0</v>
          </cell>
          <cell r="F378">
            <v>0</v>
          </cell>
          <cell r="G378">
            <v>0</v>
          </cell>
          <cell r="H378">
            <v>5.8333300000000001</v>
          </cell>
          <cell r="I378">
            <v>325</v>
          </cell>
          <cell r="J378">
            <v>5.1666699999999999</v>
          </cell>
          <cell r="K378">
            <v>341</v>
          </cell>
        </row>
        <row r="379">
          <cell r="A379">
            <v>940500</v>
          </cell>
          <cell r="B379" t="str">
            <v>TRIPLAY 0.61 X 1.22</v>
          </cell>
          <cell r="C379">
            <v>0</v>
          </cell>
          <cell r="F379">
            <v>0</v>
          </cell>
          <cell r="G379">
            <v>0</v>
          </cell>
          <cell r="H379">
            <v>2.9333300000000002</v>
          </cell>
          <cell r="I379">
            <v>165</v>
          </cell>
          <cell r="J379">
            <v>2.5833300000000001</v>
          </cell>
          <cell r="K379">
            <v>171</v>
          </cell>
        </row>
        <row r="380">
          <cell r="A380">
            <v>940600</v>
          </cell>
          <cell r="B380" t="str">
            <v>BARROTE DE 2.40 MTS</v>
          </cell>
          <cell r="C380">
            <v>0</v>
          </cell>
          <cell r="F380">
            <v>0</v>
          </cell>
          <cell r="G380">
            <v>0</v>
          </cell>
          <cell r="H380">
            <v>2</v>
          </cell>
          <cell r="I380">
            <v>60</v>
          </cell>
          <cell r="J380">
            <v>1.6666700000000001</v>
          </cell>
          <cell r="K380">
            <v>89</v>
          </cell>
        </row>
        <row r="381">
          <cell r="A381">
            <v>940700</v>
          </cell>
          <cell r="B381" t="str">
            <v>BARROTE DE 3.00 MTS.</v>
          </cell>
          <cell r="C381">
            <v>12.7</v>
          </cell>
          <cell r="F381">
            <v>0</v>
          </cell>
          <cell r="G381">
            <v>0</v>
          </cell>
          <cell r="H381">
            <v>2</v>
          </cell>
          <cell r="I381">
            <v>150</v>
          </cell>
          <cell r="J381">
            <v>2.1</v>
          </cell>
          <cell r="K381">
            <v>115.5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CORPORATIVO DE SERVICIOS EN CONSTRUCCION S DE RL DE CV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V"/>
      <sheetName val="BASE"/>
      <sheetName val="1"/>
      <sheetName val="BORRADOR"/>
      <sheetName val="GUETSA"/>
      <sheetName val="PINSA"/>
      <sheetName val="JOSE ALFREDO VALDEZ"/>
      <sheetName val="GRUPO UNIVERSAL INMOBILIARIO"/>
      <sheetName val="CORP. DE SERV. EN CONSTRUCCION "/>
      <sheetName val="FI4H SA DE CV"/>
      <sheetName val="OSCAR ALEJANDRO RAMIREZ BARDAN"/>
      <sheetName val="BASE (4)"/>
      <sheetName val="DATOS"/>
      <sheetName val="CIMBRA NIETO"/>
      <sheetName val="STONE CASAS Y CONSTRUCCIONES"/>
    </sheetNames>
    <sheetDataSet>
      <sheetData sheetId="0">
        <row r="3">
          <cell r="A3">
            <v>101100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3A938-AE68-43A0-9ED4-5F363246C51B}">
  <sheetPr>
    <pageSetUpPr fitToPage="1"/>
  </sheetPr>
  <dimension ref="A1:GR68"/>
  <sheetViews>
    <sheetView topLeftCell="A11" zoomScale="70" zoomScaleNormal="70" workbookViewId="0">
      <pane xSplit="3" topLeftCell="D1" activePane="topRight" state="frozen"/>
      <selection activeCell="C7" sqref="C7"/>
      <selection pane="topRight" activeCell="G14" sqref="G14:P14"/>
    </sheetView>
  </sheetViews>
  <sheetFormatPr baseColWidth="10" defaultRowHeight="15" x14ac:dyDescent="0.25"/>
  <cols>
    <col min="1" max="1" width="12.85546875" style="1" bestFit="1" customWidth="1"/>
    <col min="2" max="2" width="63.42578125" style="1" bestFit="1" customWidth="1"/>
    <col min="3" max="3" width="5.42578125" style="1" bestFit="1" customWidth="1"/>
    <col min="4" max="4" width="22" style="3" bestFit="1" customWidth="1"/>
    <col min="5" max="5" width="16.7109375" style="3" bestFit="1" customWidth="1"/>
    <col min="6" max="6" width="15.7109375" style="1" bestFit="1" customWidth="1"/>
    <col min="7" max="7" width="7.85546875" style="3" bestFit="1" customWidth="1"/>
    <col min="8" max="8" width="11.7109375" style="3" bestFit="1" customWidth="1"/>
    <col min="9" max="9" width="7.85546875" style="4" bestFit="1" customWidth="1"/>
    <col min="10" max="10" width="10.7109375" style="3" bestFit="1" customWidth="1"/>
    <col min="11" max="11" width="7.85546875" style="4" bestFit="1" customWidth="1"/>
    <col min="12" max="12" width="10.7109375" style="3" bestFit="1" customWidth="1"/>
    <col min="13" max="13" width="7.85546875" style="1" bestFit="1" customWidth="1"/>
    <col min="14" max="14" width="10.7109375" style="3" bestFit="1" customWidth="1"/>
    <col min="15" max="15" width="7.85546875" style="1" bestFit="1" customWidth="1"/>
    <col min="16" max="16" width="10.7109375" style="3" bestFit="1" customWidth="1"/>
    <col min="17" max="21" width="11.42578125" style="1"/>
    <col min="22" max="22" width="13.85546875" style="1" bestFit="1" customWidth="1"/>
    <col min="23" max="24" width="13.85546875" style="1" customWidth="1"/>
    <col min="25" max="26" width="11.42578125" style="1"/>
    <col min="27" max="27" width="12.85546875" style="1" bestFit="1" customWidth="1"/>
    <col min="28" max="16384" width="11.42578125" style="1"/>
  </cols>
  <sheetData>
    <row r="1" spans="1:16" ht="6.75" customHeight="1" x14ac:dyDescent="0.25"/>
    <row r="3" spans="1:16" ht="18.75" x14ac:dyDescent="0.3">
      <c r="B3" s="57" t="s">
        <v>27</v>
      </c>
      <c r="C3" s="56"/>
      <c r="D3" s="55">
        <f>D44+D66</f>
        <v>123726.3888</v>
      </c>
    </row>
    <row r="4" spans="1:16" ht="19.5" thickBot="1" x14ac:dyDescent="0.35">
      <c r="B4" s="61" t="s">
        <v>26</v>
      </c>
      <c r="C4" s="60"/>
      <c r="D4" s="59" t="e">
        <f>D45+D67</f>
        <v>#REF!</v>
      </c>
    </row>
    <row r="5" spans="1:16" ht="19.5" hidden="1" thickTop="1" x14ac:dyDescent="0.3">
      <c r="B5" s="57"/>
      <c r="C5" s="56"/>
      <c r="D5" s="55"/>
    </row>
    <row r="6" spans="1:16" ht="20.25" hidden="1" thickTop="1" thickBot="1" x14ac:dyDescent="0.35">
      <c r="B6" s="61"/>
      <c r="C6" s="60"/>
      <c r="D6" s="59"/>
    </row>
    <row r="7" spans="1:16" s="35" customFormat="1" ht="19.5" thickTop="1" x14ac:dyDescent="0.3">
      <c r="A7" s="1"/>
      <c r="B7" s="57" t="s">
        <v>25</v>
      </c>
      <c r="C7" s="56"/>
      <c r="D7" s="58" t="e">
        <f>D4-D3</f>
        <v>#REF!</v>
      </c>
      <c r="E7" s="3"/>
      <c r="F7" s="1"/>
      <c r="G7" s="3"/>
      <c r="H7" s="3"/>
      <c r="I7" s="4"/>
      <c r="J7" s="3"/>
      <c r="K7" s="4"/>
      <c r="L7" s="3"/>
      <c r="M7" s="1"/>
      <c r="N7" s="3"/>
      <c r="O7" s="1"/>
      <c r="P7" s="3"/>
    </row>
    <row r="8" spans="1:16" ht="9.75" customHeight="1" x14ac:dyDescent="0.25">
      <c r="B8" s="15"/>
      <c r="D8" s="9"/>
    </row>
    <row r="9" spans="1:16" ht="23.25" customHeight="1" x14ac:dyDescent="0.3">
      <c r="B9" s="57" t="s">
        <v>24</v>
      </c>
      <c r="C9" s="56"/>
      <c r="D9" s="55">
        <f>F39</f>
        <v>0</v>
      </c>
    </row>
    <row r="10" spans="1:16" ht="21" customHeight="1" thickBot="1" x14ac:dyDescent="0.3"/>
    <row r="11" spans="1:16" x14ac:dyDescent="0.25">
      <c r="A11" s="1" t="s">
        <v>21</v>
      </c>
      <c r="B11" s="43" t="str">
        <f>[1]RELACION!C3</f>
        <v>CORPORATIVO DE SERVICIOS EN CONSTRUCCION S DE RL DE CV</v>
      </c>
      <c r="E11" s="47" t="s">
        <v>20</v>
      </c>
    </row>
    <row r="12" spans="1:16" ht="15.75" thickBot="1" x14ac:dyDescent="0.3">
      <c r="A12" s="1" t="s">
        <v>19</v>
      </c>
      <c r="B12" s="43">
        <f>'1B'!B3</f>
        <v>0</v>
      </c>
      <c r="E12" s="46">
        <v>2018</v>
      </c>
      <c r="I12" s="44"/>
    </row>
    <row r="13" spans="1:16" ht="12.75" x14ac:dyDescent="0.2">
      <c r="A13" s="1" t="s">
        <v>17</v>
      </c>
      <c r="B13" s="43">
        <f>'1B'!B4</f>
        <v>0</v>
      </c>
      <c r="D13" s="42" t="s">
        <v>16</v>
      </c>
      <c r="E13" s="42"/>
      <c r="F13" s="42"/>
      <c r="G13" s="41">
        <v>43244</v>
      </c>
      <c r="H13" s="41"/>
      <c r="I13" s="41">
        <f>G14+1</f>
        <v>1</v>
      </c>
      <c r="J13" s="41"/>
      <c r="K13" s="41">
        <f>I14+1</f>
        <v>1</v>
      </c>
      <c r="L13" s="41"/>
      <c r="M13" s="41">
        <f>K14+1</f>
        <v>1</v>
      </c>
      <c r="N13" s="41"/>
      <c r="O13" s="41">
        <f>M14+1</f>
        <v>1</v>
      </c>
      <c r="P13" s="41"/>
    </row>
    <row r="14" spans="1:16" ht="12.75" x14ac:dyDescent="0.2">
      <c r="B14" s="43"/>
      <c r="D14" s="42" t="s">
        <v>15</v>
      </c>
      <c r="E14" s="42"/>
      <c r="F14" s="42"/>
      <c r="G14" s="99"/>
      <c r="H14" s="99"/>
      <c r="I14" s="99"/>
      <c r="J14" s="99"/>
      <c r="K14" s="99"/>
      <c r="L14" s="99"/>
      <c r="M14" s="99"/>
      <c r="N14" s="99"/>
      <c r="O14" s="99"/>
      <c r="P14" s="99"/>
    </row>
    <row r="15" spans="1:16" ht="13.5" thickBot="1" x14ac:dyDescent="0.25">
      <c r="D15" s="42" t="s">
        <v>14</v>
      </c>
      <c r="E15" s="42"/>
      <c r="F15" s="42"/>
      <c r="G15" s="38">
        <f>G14-G13+1</f>
        <v>-43243</v>
      </c>
      <c r="H15" s="38"/>
      <c r="I15" s="38">
        <f>I14-I13+1</f>
        <v>0</v>
      </c>
      <c r="J15" s="38"/>
      <c r="K15" s="38">
        <f>K14-K13+1</f>
        <v>0</v>
      </c>
      <c r="L15" s="38"/>
      <c r="M15" s="38">
        <f>M14-M13+1</f>
        <v>0</v>
      </c>
      <c r="N15" s="38"/>
      <c r="O15" s="38">
        <f>O14-O13+1</f>
        <v>0</v>
      </c>
      <c r="P15" s="38"/>
    </row>
    <row r="16" spans="1:16" ht="13.5" thickBot="1" x14ac:dyDescent="0.25">
      <c r="A16" s="34" t="s">
        <v>13</v>
      </c>
      <c r="B16" s="36" t="s">
        <v>12</v>
      </c>
      <c r="C16" s="35"/>
      <c r="D16" s="34" t="s">
        <v>9</v>
      </c>
      <c r="E16" s="33" t="s">
        <v>11</v>
      </c>
      <c r="F16" s="32"/>
      <c r="G16" s="31" t="s">
        <v>10</v>
      </c>
      <c r="H16" s="29" t="s">
        <v>9</v>
      </c>
      <c r="I16" s="31" t="s">
        <v>10</v>
      </c>
      <c r="J16" s="29" t="s">
        <v>9</v>
      </c>
      <c r="K16" s="31" t="s">
        <v>10</v>
      </c>
      <c r="L16" s="29" t="s">
        <v>9</v>
      </c>
      <c r="M16" s="54" t="s">
        <v>10</v>
      </c>
      <c r="N16" s="53" t="s">
        <v>9</v>
      </c>
      <c r="O16" s="31" t="s">
        <v>10</v>
      </c>
      <c r="P16" s="29" t="s">
        <v>9</v>
      </c>
    </row>
    <row r="17" spans="1:16" x14ac:dyDescent="0.25">
      <c r="A17" s="52"/>
      <c r="B17" s="25"/>
      <c r="C17" s="24"/>
      <c r="D17" s="23"/>
      <c r="E17" s="23"/>
      <c r="F17" s="22"/>
      <c r="G17" s="21"/>
      <c r="H17" s="19"/>
      <c r="I17" s="21"/>
      <c r="J17" s="19"/>
      <c r="K17" s="21"/>
      <c r="L17" s="19"/>
      <c r="M17" s="48"/>
      <c r="N17" s="51"/>
      <c r="O17" s="21"/>
      <c r="P17" s="19"/>
    </row>
    <row r="18" spans="1:16" x14ac:dyDescent="0.25">
      <c r="A18" s="50"/>
      <c r="B18" s="25"/>
      <c r="C18" s="24"/>
      <c r="D18" s="23"/>
      <c r="E18" s="23"/>
      <c r="F18" s="22"/>
      <c r="G18" s="21"/>
      <c r="H18" s="19"/>
      <c r="I18" s="21"/>
      <c r="J18" s="19"/>
      <c r="K18" s="21"/>
      <c r="L18" s="19"/>
      <c r="M18" s="48"/>
      <c r="N18" s="19"/>
      <c r="O18" s="21"/>
      <c r="P18" s="19"/>
    </row>
    <row r="19" spans="1:16" x14ac:dyDescent="0.25">
      <c r="A19" s="50"/>
      <c r="B19" s="25"/>
      <c r="C19" s="24"/>
      <c r="D19" s="23"/>
      <c r="E19" s="23"/>
      <c r="F19" s="22"/>
      <c r="G19" s="21"/>
      <c r="H19" s="19"/>
      <c r="I19" s="21"/>
      <c r="J19" s="19"/>
      <c r="K19" s="21"/>
      <c r="L19" s="19"/>
      <c r="M19" s="48"/>
      <c r="N19" s="19"/>
      <c r="O19" s="21"/>
      <c r="P19" s="19"/>
    </row>
    <row r="20" spans="1:16" x14ac:dyDescent="0.25">
      <c r="A20" s="50"/>
      <c r="B20" s="25"/>
      <c r="C20" s="24"/>
      <c r="D20" s="23"/>
      <c r="E20" s="23"/>
      <c r="F20" s="22"/>
      <c r="G20" s="21"/>
      <c r="H20" s="19"/>
      <c r="I20" s="21"/>
      <c r="J20" s="19"/>
      <c r="K20" s="21"/>
      <c r="L20" s="19"/>
      <c r="M20" s="48"/>
      <c r="N20" s="19"/>
      <c r="O20" s="21"/>
      <c r="P20" s="19"/>
    </row>
    <row r="21" spans="1:16" x14ac:dyDescent="0.25">
      <c r="A21" s="50"/>
      <c r="B21" s="25"/>
      <c r="C21" s="24"/>
      <c r="D21" s="23"/>
      <c r="E21" s="23"/>
      <c r="F21" s="22"/>
      <c r="G21" s="21"/>
      <c r="H21" s="19"/>
      <c r="I21" s="21"/>
      <c r="J21" s="19"/>
      <c r="K21" s="21"/>
      <c r="L21" s="19"/>
      <c r="M21" s="48"/>
      <c r="N21" s="19"/>
      <c r="O21" s="21"/>
      <c r="P21" s="19"/>
    </row>
    <row r="22" spans="1:16" x14ac:dyDescent="0.25">
      <c r="A22" s="50"/>
      <c r="B22" s="25"/>
      <c r="C22" s="24"/>
      <c r="D22" s="23"/>
      <c r="E22" s="23"/>
      <c r="F22" s="22"/>
      <c r="G22" s="21"/>
      <c r="H22" s="19"/>
      <c r="I22" s="21"/>
      <c r="J22" s="19"/>
      <c r="K22" s="21"/>
      <c r="L22" s="19"/>
      <c r="M22" s="48"/>
      <c r="N22" s="19"/>
      <c r="O22" s="21"/>
      <c r="P22" s="19"/>
    </row>
    <row r="23" spans="1:16" x14ac:dyDescent="0.25">
      <c r="A23" s="50"/>
      <c r="B23" s="25"/>
      <c r="C23" s="24"/>
      <c r="D23" s="23"/>
      <c r="E23" s="23"/>
      <c r="F23" s="22"/>
      <c r="G23" s="21"/>
      <c r="H23" s="19"/>
      <c r="I23" s="21"/>
      <c r="J23" s="19"/>
      <c r="K23" s="21"/>
      <c r="L23" s="19"/>
      <c r="M23" s="48"/>
      <c r="N23" s="19"/>
      <c r="O23" s="21"/>
      <c r="P23" s="19"/>
    </row>
    <row r="24" spans="1:16" x14ac:dyDescent="0.25">
      <c r="A24" s="50"/>
      <c r="B24" s="25"/>
      <c r="C24" s="24"/>
      <c r="D24" s="23"/>
      <c r="E24" s="23"/>
      <c r="F24" s="22"/>
      <c r="G24" s="21"/>
      <c r="H24" s="19"/>
      <c r="I24" s="21"/>
      <c r="J24" s="19"/>
      <c r="K24" s="21"/>
      <c r="L24" s="19"/>
      <c r="M24" s="48"/>
      <c r="N24" s="19"/>
      <c r="O24" s="21"/>
      <c r="P24" s="19"/>
    </row>
    <row r="25" spans="1:16" x14ac:dyDescent="0.25">
      <c r="A25" s="50"/>
      <c r="B25" s="25"/>
      <c r="C25" s="24"/>
      <c r="D25" s="23"/>
      <c r="E25" s="23"/>
      <c r="F25" s="22"/>
      <c r="G25" s="21"/>
      <c r="H25" s="19"/>
      <c r="I25" s="21"/>
      <c r="J25" s="19"/>
      <c r="K25" s="21"/>
      <c r="L25" s="19"/>
      <c r="M25" s="48"/>
      <c r="N25" s="19"/>
      <c r="O25" s="21"/>
      <c r="P25" s="19"/>
    </row>
    <row r="26" spans="1:16" x14ac:dyDescent="0.25">
      <c r="A26" s="50"/>
      <c r="B26" s="25"/>
      <c r="C26" s="24"/>
      <c r="D26" s="23"/>
      <c r="E26" s="23"/>
      <c r="F26" s="22"/>
      <c r="G26" s="21"/>
      <c r="H26" s="19"/>
      <c r="I26" s="21"/>
      <c r="J26" s="19"/>
      <c r="K26" s="21"/>
      <c r="L26" s="19"/>
      <c r="M26" s="48"/>
      <c r="N26" s="19"/>
      <c r="O26" s="21"/>
      <c r="P26" s="19"/>
    </row>
    <row r="27" spans="1:16" x14ac:dyDescent="0.25">
      <c r="A27" s="50"/>
      <c r="B27" s="25"/>
      <c r="C27" s="24"/>
      <c r="D27" s="23"/>
      <c r="E27" s="23"/>
      <c r="F27" s="22"/>
      <c r="G27" s="21"/>
      <c r="H27" s="19"/>
      <c r="I27" s="21"/>
      <c r="J27" s="19"/>
      <c r="K27" s="21"/>
      <c r="L27" s="19"/>
      <c r="M27" s="48"/>
      <c r="N27" s="19"/>
      <c r="O27" s="21"/>
      <c r="P27" s="19"/>
    </row>
    <row r="28" spans="1:16" x14ac:dyDescent="0.25">
      <c r="A28" s="50"/>
      <c r="B28" s="25"/>
      <c r="C28" s="24"/>
      <c r="D28" s="23"/>
      <c r="E28" s="23"/>
      <c r="F28" s="22"/>
      <c r="G28" s="21"/>
      <c r="H28" s="19"/>
      <c r="I28" s="21"/>
      <c r="J28" s="19"/>
      <c r="K28" s="21"/>
      <c r="L28" s="19"/>
      <c r="M28" s="48"/>
      <c r="N28" s="19"/>
      <c r="O28" s="21"/>
      <c r="P28" s="19"/>
    </row>
    <row r="29" spans="1:16" x14ac:dyDescent="0.25">
      <c r="A29" s="50"/>
      <c r="B29" s="25"/>
      <c r="C29" s="24"/>
      <c r="D29" s="23"/>
      <c r="E29" s="23"/>
      <c r="F29" s="22"/>
      <c r="G29" s="21"/>
      <c r="H29" s="19"/>
      <c r="I29" s="21"/>
      <c r="J29" s="19"/>
      <c r="K29" s="21"/>
      <c r="L29" s="19"/>
      <c r="M29" s="48"/>
      <c r="N29" s="19"/>
      <c r="O29" s="21"/>
      <c r="P29" s="19"/>
    </row>
    <row r="30" spans="1:16" x14ac:dyDescent="0.25">
      <c r="A30" s="50"/>
      <c r="B30" s="25"/>
      <c r="C30" s="24"/>
      <c r="D30" s="23"/>
      <c r="E30" s="23"/>
      <c r="F30" s="22"/>
      <c r="G30" s="21"/>
      <c r="H30" s="19"/>
      <c r="I30" s="21"/>
      <c r="J30" s="19"/>
      <c r="K30" s="21"/>
      <c r="L30" s="19"/>
      <c r="M30" s="48"/>
      <c r="N30" s="19"/>
      <c r="O30" s="21"/>
      <c r="P30" s="19"/>
    </row>
    <row r="31" spans="1:16" x14ac:dyDescent="0.25">
      <c r="A31" s="50"/>
      <c r="B31" s="25"/>
      <c r="C31" s="24"/>
      <c r="D31" s="23"/>
      <c r="E31" s="23"/>
      <c r="F31" s="22"/>
      <c r="G31" s="21"/>
      <c r="H31" s="19"/>
      <c r="I31" s="21"/>
      <c r="J31" s="19"/>
      <c r="K31" s="21"/>
      <c r="L31" s="19"/>
      <c r="M31" s="48"/>
      <c r="N31" s="19"/>
      <c r="O31" s="21"/>
      <c r="P31" s="19"/>
    </row>
    <row r="32" spans="1:16" x14ac:dyDescent="0.25">
      <c r="A32" s="50"/>
      <c r="B32" s="25"/>
      <c r="C32" s="24"/>
      <c r="D32" s="23"/>
      <c r="E32" s="23"/>
      <c r="F32" s="22"/>
      <c r="G32" s="21"/>
      <c r="H32" s="19"/>
      <c r="I32" s="21"/>
      <c r="J32" s="19"/>
      <c r="K32" s="21"/>
      <c r="L32" s="19"/>
      <c r="M32" s="48"/>
      <c r="N32" s="19"/>
      <c r="O32" s="21"/>
      <c r="P32" s="19"/>
    </row>
    <row r="33" spans="1:16" x14ac:dyDescent="0.25">
      <c r="A33" s="50"/>
      <c r="B33" s="25"/>
      <c r="C33" s="24"/>
      <c r="D33" s="23"/>
      <c r="E33" s="23"/>
      <c r="F33" s="22"/>
      <c r="G33" s="21"/>
      <c r="H33" s="19"/>
      <c r="I33" s="21"/>
      <c r="J33" s="19"/>
      <c r="K33" s="21"/>
      <c r="L33" s="19"/>
      <c r="M33" s="48"/>
      <c r="N33" s="19"/>
      <c r="O33" s="21"/>
      <c r="P33" s="19"/>
    </row>
    <row r="34" spans="1:16" x14ac:dyDescent="0.25">
      <c r="A34" s="50"/>
      <c r="B34" s="25"/>
      <c r="C34" s="24"/>
      <c r="D34" s="23"/>
      <c r="E34" s="23"/>
      <c r="F34" s="22"/>
      <c r="G34" s="21"/>
      <c r="H34" s="19"/>
      <c r="I34" s="21"/>
      <c r="J34" s="19"/>
      <c r="K34" s="21"/>
      <c r="L34" s="19"/>
      <c r="M34" s="48"/>
      <c r="N34" s="19"/>
      <c r="O34" s="21"/>
      <c r="P34" s="19"/>
    </row>
    <row r="35" spans="1:16" x14ac:dyDescent="0.25">
      <c r="A35" s="50"/>
      <c r="B35" s="25"/>
      <c r="C35" s="24"/>
      <c r="D35" s="23"/>
      <c r="E35" s="23"/>
      <c r="F35" s="22"/>
      <c r="G35" s="21"/>
      <c r="H35" s="19"/>
      <c r="I35" s="21"/>
      <c r="J35" s="19"/>
      <c r="K35" s="21"/>
      <c r="L35" s="19"/>
      <c r="M35" s="48"/>
      <c r="N35" s="19"/>
      <c r="O35" s="21"/>
      <c r="P35" s="19"/>
    </row>
    <row r="36" spans="1:16" ht="15.75" thickBot="1" x14ac:dyDescent="0.3">
      <c r="A36" s="49"/>
      <c r="B36" s="25"/>
      <c r="C36" s="24"/>
      <c r="D36" s="23"/>
      <c r="E36" s="23"/>
      <c r="F36" s="22"/>
      <c r="G36" s="21"/>
      <c r="H36" s="19"/>
      <c r="I36" s="21"/>
      <c r="J36" s="19"/>
      <c r="K36" s="21"/>
      <c r="L36" s="19"/>
      <c r="M36" s="48"/>
      <c r="N36" s="19"/>
      <c r="O36" s="21"/>
      <c r="P36" s="19"/>
    </row>
    <row r="37" spans="1:16" ht="12.75" x14ac:dyDescent="0.2">
      <c r="B37" s="10" t="s">
        <v>8</v>
      </c>
      <c r="D37" s="9">
        <f>SUM(G37:P37)</f>
        <v>0</v>
      </c>
      <c r="E37" s="9"/>
      <c r="F37" s="9">
        <f>SUM(F17:F36)</f>
        <v>0</v>
      </c>
      <c r="H37" s="9">
        <f>SUM(H17:H36)</f>
        <v>0</v>
      </c>
      <c r="I37" s="3"/>
      <c r="J37" s="9">
        <f>SUM(J17:J36)</f>
        <v>0</v>
      </c>
      <c r="K37" s="3"/>
      <c r="L37" s="9">
        <f>SUM(L17:L36)</f>
        <v>0</v>
      </c>
      <c r="M37" s="3"/>
      <c r="N37" s="9">
        <f>SUM(N17:N36)</f>
        <v>0</v>
      </c>
      <c r="O37" s="3"/>
      <c r="P37" s="9">
        <f>SUM(P17:P36)</f>
        <v>0</v>
      </c>
    </row>
    <row r="38" spans="1:16" ht="12.75" x14ac:dyDescent="0.2">
      <c r="B38" s="10" t="s">
        <v>7</v>
      </c>
      <c r="D38" s="9">
        <f>SUM(G38:P38)</f>
        <v>0</v>
      </c>
      <c r="F38" s="6">
        <f>F37*0.16</f>
        <v>0</v>
      </c>
      <c r="H38" s="6">
        <f>H37*0.16</f>
        <v>0</v>
      </c>
      <c r="I38" s="3"/>
      <c r="J38" s="6">
        <f>J37*0.16</f>
        <v>0</v>
      </c>
      <c r="K38" s="3"/>
      <c r="L38" s="6">
        <f>L37*0.16</f>
        <v>0</v>
      </c>
      <c r="M38" s="3"/>
      <c r="N38" s="6">
        <f>N37*0.16</f>
        <v>0</v>
      </c>
      <c r="O38" s="3"/>
      <c r="P38" s="6">
        <f>P37*0.16</f>
        <v>0</v>
      </c>
    </row>
    <row r="39" spans="1:16" ht="12.75" x14ac:dyDescent="0.2">
      <c r="B39" s="10" t="s">
        <v>6</v>
      </c>
      <c r="D39" s="9">
        <f>SUM(G39:P39)</f>
        <v>0</v>
      </c>
      <c r="F39" s="6">
        <f>F37+F38</f>
        <v>0</v>
      </c>
      <c r="H39" s="6">
        <f>H37+H38</f>
        <v>0</v>
      </c>
      <c r="I39" s="3"/>
      <c r="J39" s="6">
        <f>J37+J38</f>
        <v>0</v>
      </c>
      <c r="K39" s="3"/>
      <c r="L39" s="6">
        <f>L37+L38</f>
        <v>0</v>
      </c>
      <c r="M39" s="3"/>
      <c r="N39" s="6">
        <f>N37+N38</f>
        <v>0</v>
      </c>
      <c r="O39" s="3"/>
      <c r="P39" s="6">
        <f>P37+P38</f>
        <v>0</v>
      </c>
    </row>
    <row r="40" spans="1:16" ht="12.75" x14ac:dyDescent="0.2">
      <c r="B40" s="10" t="s">
        <v>23</v>
      </c>
      <c r="D40" s="9">
        <f>D39*0.28</f>
        <v>0</v>
      </c>
      <c r="F40" s="6"/>
      <c r="H40" s="6"/>
      <c r="I40" s="3"/>
      <c r="J40" s="6"/>
      <c r="K40" s="3"/>
      <c r="L40" s="6"/>
      <c r="M40" s="3"/>
      <c r="N40" s="6"/>
      <c r="O40" s="3"/>
      <c r="P40" s="6"/>
    </row>
    <row r="41" spans="1:16" ht="12.75" x14ac:dyDescent="0.2">
      <c r="B41" s="10" t="s">
        <v>22</v>
      </c>
      <c r="D41" s="13">
        <f>D39-D40</f>
        <v>0</v>
      </c>
      <c r="F41" s="6"/>
      <c r="H41" s="6"/>
      <c r="I41" s="3"/>
      <c r="J41" s="6"/>
      <c r="K41" s="3"/>
      <c r="L41" s="6"/>
      <c r="M41" s="3"/>
      <c r="N41" s="6"/>
      <c r="O41" s="3"/>
      <c r="P41" s="6"/>
    </row>
    <row r="44" spans="1:16" x14ac:dyDescent="0.25">
      <c r="B44" s="8" t="s">
        <v>1</v>
      </c>
      <c r="C44" s="8"/>
      <c r="D44" s="7">
        <f>D41</f>
        <v>0</v>
      </c>
    </row>
    <row r="45" spans="1:16" x14ac:dyDescent="0.25">
      <c r="B45" s="8" t="s">
        <v>0</v>
      </c>
      <c r="C45" s="8"/>
      <c r="D45" s="7" t="e">
        <f>#REF!</f>
        <v>#REF!</v>
      </c>
    </row>
    <row r="46" spans="1:16" x14ac:dyDescent="0.25">
      <c r="D46" s="5" t="e">
        <f>D45-D44</f>
        <v>#REF!</v>
      </c>
    </row>
    <row r="48" spans="1:16" ht="15.75" thickBot="1" x14ac:dyDescent="0.3"/>
    <row r="49" spans="1:200" x14ac:dyDescent="0.25">
      <c r="A49" s="1" t="s">
        <v>21</v>
      </c>
      <c r="B49" s="43" t="str">
        <f>'1B'!B72</f>
        <v>CORPORATIVO DE SERVICIOS EN CONSTRUCCION D DE RL DE CV</v>
      </c>
      <c r="E49" s="47" t="s">
        <v>20</v>
      </c>
      <c r="R49" s="2"/>
      <c r="S49" s="3"/>
      <c r="T49" s="3"/>
      <c r="U49" s="4"/>
      <c r="V49" s="3"/>
      <c r="W49" s="4"/>
      <c r="X49" s="3"/>
      <c r="Z49" s="3"/>
      <c r="AB49" s="3"/>
      <c r="AD49" s="2"/>
      <c r="AF49" s="3"/>
      <c r="AH49" s="2"/>
      <c r="AI49" s="3"/>
      <c r="AJ49" s="3"/>
      <c r="AK49" s="4"/>
      <c r="AL49" s="3"/>
      <c r="AM49" s="4"/>
      <c r="AN49" s="3"/>
      <c r="AP49" s="3"/>
      <c r="AR49" s="3"/>
      <c r="AT49" s="3"/>
      <c r="AV49" s="2"/>
      <c r="AW49" s="3"/>
      <c r="AX49" s="3"/>
      <c r="AY49" s="4"/>
      <c r="AZ49" s="3"/>
      <c r="BA49" s="4"/>
      <c r="BB49" s="3"/>
      <c r="BD49" s="3"/>
      <c r="BF49" s="3"/>
      <c r="BH49" s="2"/>
      <c r="BJ49" s="3"/>
      <c r="BM49" s="3"/>
      <c r="BN49" s="3"/>
      <c r="BO49" s="4"/>
      <c r="BP49" s="3"/>
      <c r="BQ49" s="4"/>
      <c r="BR49" s="3"/>
      <c r="BT49" s="3"/>
      <c r="BV49" s="3"/>
      <c r="BX49" s="2"/>
      <c r="BZ49" s="3"/>
      <c r="CB49" s="2"/>
      <c r="CC49" s="3"/>
      <c r="CD49" s="3"/>
      <c r="CE49" s="4"/>
      <c r="CF49" s="3"/>
      <c r="CG49" s="4"/>
      <c r="CH49" s="3"/>
      <c r="CJ49" s="3"/>
      <c r="CL49" s="3"/>
      <c r="CN49" s="2"/>
      <c r="CP49" s="3"/>
      <c r="CR49" s="2"/>
      <c r="CS49" s="3"/>
      <c r="CT49" s="3"/>
      <c r="CU49" s="4"/>
      <c r="CV49" s="3"/>
      <c r="CW49" s="4"/>
      <c r="CX49" s="3"/>
      <c r="CZ49" s="3"/>
      <c r="DB49" s="3"/>
      <c r="DD49" s="2"/>
      <c r="DF49" s="3"/>
      <c r="DH49" s="2"/>
      <c r="DI49" s="3"/>
      <c r="DJ49" s="3"/>
      <c r="DK49" s="4"/>
      <c r="DL49" s="3"/>
      <c r="DM49" s="4"/>
      <c r="DN49" s="3"/>
      <c r="DP49" s="3"/>
      <c r="DR49" s="3"/>
      <c r="DT49" s="3"/>
      <c r="DV49" s="2"/>
      <c r="DW49" s="3"/>
      <c r="DX49" s="3"/>
      <c r="DY49" s="4"/>
      <c r="DZ49" s="3"/>
      <c r="EA49" s="4"/>
      <c r="EB49" s="3"/>
      <c r="ED49" s="3"/>
      <c r="EF49" s="3"/>
      <c r="EH49" s="2"/>
      <c r="EJ49" s="3"/>
      <c r="EM49" s="3"/>
      <c r="EN49" s="3"/>
      <c r="EO49" s="4"/>
      <c r="EP49" s="3"/>
      <c r="EQ49" s="4"/>
      <c r="ER49" s="3"/>
      <c r="ET49" s="3"/>
      <c r="EV49" s="3"/>
      <c r="EX49" s="2"/>
      <c r="EZ49" s="3"/>
      <c r="FB49" s="2"/>
      <c r="FC49" s="3"/>
      <c r="FD49" s="3"/>
      <c r="FE49" s="4"/>
      <c r="FF49" s="3"/>
      <c r="FG49" s="4"/>
      <c r="FH49" s="3"/>
      <c r="FJ49" s="3"/>
      <c r="FL49" s="3"/>
      <c r="FN49" s="2"/>
      <c r="FP49" s="3"/>
      <c r="FR49" s="2"/>
      <c r="FS49" s="3"/>
      <c r="FT49" s="3"/>
      <c r="FU49" s="4"/>
      <c r="FV49" s="3"/>
      <c r="FW49" s="4"/>
      <c r="FX49" s="3"/>
      <c r="FZ49" s="3"/>
      <c r="GB49" s="3"/>
      <c r="GD49" s="2"/>
      <c r="GF49" s="3"/>
      <c r="GH49" s="2"/>
      <c r="GI49" s="3"/>
      <c r="GJ49" s="3"/>
      <c r="GK49" s="4"/>
      <c r="GL49" s="3"/>
      <c r="GM49" s="4"/>
      <c r="GN49" s="3"/>
      <c r="GP49" s="3"/>
      <c r="GR49" s="3"/>
    </row>
    <row r="50" spans="1:200" ht="15.75" thickBot="1" x14ac:dyDescent="0.3">
      <c r="A50" s="1" t="s">
        <v>19</v>
      </c>
      <c r="B50" s="43" t="str">
        <f>'1B'!B73</f>
        <v>HOTEL INN</v>
      </c>
      <c r="E50" s="46">
        <v>2017</v>
      </c>
      <c r="I50" s="44"/>
      <c r="O50" s="45" t="s">
        <v>18</v>
      </c>
      <c r="P50" s="45"/>
      <c r="R50" s="2"/>
      <c r="S50" s="3"/>
      <c r="T50" s="3"/>
      <c r="U50" s="44"/>
      <c r="V50" s="3"/>
      <c r="W50" s="4"/>
      <c r="X50" s="3"/>
      <c r="Z50" s="3"/>
      <c r="AB50" s="3"/>
      <c r="AF50" s="3"/>
      <c r="AH50" s="2"/>
      <c r="AI50" s="3"/>
      <c r="AJ50" s="3"/>
      <c r="AK50" s="44"/>
      <c r="AL50" s="3"/>
      <c r="AM50" s="4"/>
      <c r="AN50" s="3"/>
      <c r="AP50" s="3"/>
      <c r="AR50" s="3"/>
      <c r="AT50" s="3"/>
      <c r="AV50" s="2"/>
      <c r="AW50" s="3"/>
      <c r="AX50" s="3"/>
      <c r="AY50" s="44"/>
      <c r="AZ50" s="3"/>
      <c r="BA50" s="4"/>
      <c r="BB50" s="3"/>
      <c r="BD50" s="3"/>
      <c r="BF50" s="3"/>
      <c r="BH50" s="2"/>
      <c r="BJ50" s="3"/>
      <c r="BL50" s="2"/>
      <c r="BM50" s="3"/>
      <c r="BN50" s="3"/>
      <c r="BO50" s="44"/>
      <c r="BP50" s="3"/>
      <c r="BQ50" s="4"/>
      <c r="BR50" s="3"/>
      <c r="BT50" s="3"/>
      <c r="BV50" s="3"/>
      <c r="BX50" s="2"/>
      <c r="BZ50" s="3"/>
      <c r="CB50" s="2"/>
      <c r="CC50" s="3"/>
      <c r="CD50" s="3"/>
      <c r="CE50" s="44"/>
      <c r="CF50" s="3"/>
      <c r="CG50" s="4"/>
      <c r="CH50" s="3"/>
      <c r="CJ50" s="3"/>
      <c r="CL50" s="3"/>
      <c r="CN50" s="2"/>
      <c r="CP50" s="3"/>
      <c r="CR50" s="2"/>
      <c r="CS50" s="3"/>
      <c r="CT50" s="3"/>
      <c r="CU50" s="44"/>
      <c r="CV50" s="3"/>
      <c r="CW50" s="4"/>
      <c r="CX50" s="3"/>
      <c r="CZ50" s="3"/>
      <c r="DB50" s="3"/>
      <c r="DD50" s="2"/>
      <c r="DF50" s="3"/>
      <c r="DH50" s="2"/>
      <c r="DI50" s="3"/>
      <c r="DJ50" s="3"/>
      <c r="DK50" s="44"/>
      <c r="DL50" s="3"/>
      <c r="DM50" s="4"/>
      <c r="DN50" s="3"/>
      <c r="DP50" s="3"/>
      <c r="DR50" s="3"/>
      <c r="DT50" s="3"/>
      <c r="DV50" s="2"/>
      <c r="DW50" s="3"/>
      <c r="DX50" s="3"/>
      <c r="DY50" s="44"/>
      <c r="DZ50" s="3"/>
      <c r="EA50" s="4"/>
      <c r="EB50" s="3"/>
      <c r="ED50" s="3"/>
      <c r="EF50" s="3"/>
      <c r="EH50" s="2"/>
      <c r="EJ50" s="3"/>
      <c r="EL50" s="2"/>
      <c r="EM50" s="3"/>
      <c r="EN50" s="3"/>
      <c r="EO50" s="44"/>
      <c r="EP50" s="3"/>
      <c r="EQ50" s="4"/>
      <c r="ER50" s="3"/>
      <c r="ET50" s="3"/>
      <c r="EV50" s="3"/>
      <c r="EX50" s="2"/>
      <c r="EZ50" s="3"/>
      <c r="FB50" s="2"/>
      <c r="FC50" s="3"/>
      <c r="FD50" s="3"/>
      <c r="FE50" s="44"/>
      <c r="FF50" s="3"/>
      <c r="FG50" s="4"/>
      <c r="FH50" s="3"/>
      <c r="FJ50" s="3"/>
      <c r="FL50" s="3"/>
      <c r="FN50" s="2"/>
      <c r="FP50" s="3"/>
      <c r="FR50" s="2"/>
      <c r="FS50" s="3"/>
      <c r="FT50" s="3"/>
      <c r="FU50" s="44"/>
      <c r="FV50" s="3"/>
      <c r="FW50" s="4"/>
      <c r="FX50" s="3"/>
      <c r="FZ50" s="3"/>
      <c r="GB50" s="3"/>
      <c r="GD50" s="2"/>
      <c r="GF50" s="3"/>
      <c r="GH50" s="2"/>
      <c r="GI50" s="3"/>
      <c r="GJ50" s="3"/>
      <c r="GK50" s="44"/>
      <c r="GL50" s="3"/>
      <c r="GM50" s="4"/>
      <c r="GN50" s="3"/>
      <c r="GP50" s="3"/>
      <c r="GR50" s="3"/>
    </row>
    <row r="51" spans="1:200" ht="12.75" x14ac:dyDescent="0.2">
      <c r="A51" s="1" t="s">
        <v>17</v>
      </c>
      <c r="B51" s="43" t="str">
        <f>'1B'!B74</f>
        <v>186/A/18</v>
      </c>
      <c r="D51" s="42" t="s">
        <v>16</v>
      </c>
      <c r="E51" s="42"/>
      <c r="F51" s="42"/>
      <c r="G51" s="41">
        <v>43016</v>
      </c>
      <c r="H51" s="41"/>
      <c r="I51" s="41">
        <f>G52+1</f>
        <v>43210</v>
      </c>
      <c r="J51" s="41"/>
      <c r="K51" s="41">
        <f>I52+1</f>
        <v>43264</v>
      </c>
      <c r="L51" s="41"/>
      <c r="M51" s="41">
        <f>K52+1</f>
        <v>43352</v>
      </c>
      <c r="N51" s="41"/>
      <c r="O51" s="40">
        <f>M52+1</f>
        <v>43381</v>
      </c>
      <c r="P51" s="40"/>
    </row>
    <row r="52" spans="1:200" ht="12.75" x14ac:dyDescent="0.2">
      <c r="D52" s="42" t="s">
        <v>15</v>
      </c>
      <c r="E52" s="42"/>
      <c r="F52" s="42"/>
      <c r="G52" s="41">
        <v>43209</v>
      </c>
      <c r="H52" s="41"/>
      <c r="I52" s="41">
        <v>43263</v>
      </c>
      <c r="J52" s="41"/>
      <c r="K52" s="41">
        <v>43351</v>
      </c>
      <c r="L52" s="41"/>
      <c r="M52" s="41">
        <v>43380</v>
      </c>
      <c r="N52" s="41"/>
      <c r="O52" s="40">
        <v>43518</v>
      </c>
      <c r="P52" s="40"/>
    </row>
    <row r="53" spans="1:200" ht="13.5" thickBot="1" x14ac:dyDescent="0.25">
      <c r="D53" s="39" t="s">
        <v>14</v>
      </c>
      <c r="E53" s="39"/>
      <c r="F53" s="39"/>
      <c r="G53" s="38">
        <f>G52-G51+1</f>
        <v>194</v>
      </c>
      <c r="H53" s="38"/>
      <c r="I53" s="38">
        <f>I52-I51+1</f>
        <v>54</v>
      </c>
      <c r="J53" s="38"/>
      <c r="K53" s="38">
        <f>K52-K51+1</f>
        <v>88</v>
      </c>
      <c r="L53" s="38"/>
      <c r="M53" s="38">
        <f>M52-M51+1</f>
        <v>29</v>
      </c>
      <c r="N53" s="38"/>
      <c r="O53" s="37">
        <f>O52-O51+1</f>
        <v>138</v>
      </c>
      <c r="P53" s="37"/>
    </row>
    <row r="54" spans="1:200" ht="13.5" thickBot="1" x14ac:dyDescent="0.25">
      <c r="A54" s="34" t="s">
        <v>13</v>
      </c>
      <c r="B54" s="36" t="s">
        <v>12</v>
      </c>
      <c r="C54" s="35"/>
      <c r="D54" s="34" t="s">
        <v>9</v>
      </c>
      <c r="E54" s="33" t="s">
        <v>11</v>
      </c>
      <c r="F54" s="32"/>
      <c r="G54" s="31" t="s">
        <v>10</v>
      </c>
      <c r="H54" s="29" t="s">
        <v>9</v>
      </c>
      <c r="I54" s="31" t="s">
        <v>10</v>
      </c>
      <c r="J54" s="29" t="s">
        <v>9</v>
      </c>
      <c r="K54" s="31" t="s">
        <v>10</v>
      </c>
      <c r="L54" s="29" t="s">
        <v>9</v>
      </c>
      <c r="M54" s="30" t="s">
        <v>10</v>
      </c>
      <c r="N54" s="29" t="s">
        <v>9</v>
      </c>
      <c r="O54" s="28" t="s">
        <v>10</v>
      </c>
      <c r="P54" s="27" t="s">
        <v>9</v>
      </c>
    </row>
    <row r="55" spans="1:200" x14ac:dyDescent="0.25">
      <c r="A55" s="26">
        <v>210080</v>
      </c>
      <c r="B55" s="25" t="str">
        <f>IFERROR(VLOOKUP(A55,'[1]BD V'!$A$3:$H$381,2,FALSE),0)</f>
        <v>MARCO M-7 CED-30</v>
      </c>
      <c r="C55" s="24"/>
      <c r="D55" s="23">
        <f>IFERROR(ROUND(VLOOKUP(A55,'[1]BD V'!$A$3:$K$381,IF($E$50=2016,4,IF($E$50=2017,6,IF($E$50=2018,8,IF($E$50=2019,10,0)))),FALSE),2),0)</f>
        <v>2.67</v>
      </c>
      <c r="E55" s="23">
        <f>IFERROR(ROUND(VLOOKUP(A55,'[1]BD V'!$A$3:$K$381,IF($E$50=2016,5,IF($E$50=2017,7,IF($E$50=2018,9,IF($E$50=2019,11,0)))),FALSE),2),0)</f>
        <v>1250</v>
      </c>
      <c r="F55" s="22">
        <f>E55*O55</f>
        <v>0</v>
      </c>
      <c r="G55" s="21">
        <f>'1B'!C79</f>
        <v>80</v>
      </c>
      <c r="H55" s="19">
        <f>D55*G55*$G$53</f>
        <v>41438.400000000001</v>
      </c>
      <c r="I55" s="21">
        <f>G55+'1B'!D79</f>
        <v>27</v>
      </c>
      <c r="J55" s="19">
        <f>D55*I55*$I$53</f>
        <v>3892.86</v>
      </c>
      <c r="K55" s="21">
        <f>I55+'1B'!E79</f>
        <v>0</v>
      </c>
      <c r="L55" s="19">
        <f>D55*K55*$K$53</f>
        <v>0</v>
      </c>
      <c r="M55" s="20">
        <f>K55+'1B'!F79</f>
        <v>0</v>
      </c>
      <c r="N55" s="19">
        <f>D55*M55*$M$53</f>
        <v>0</v>
      </c>
      <c r="O55" s="18">
        <f>M55</f>
        <v>0</v>
      </c>
      <c r="P55" s="17">
        <f>D55*O55*$O$53</f>
        <v>0</v>
      </c>
    </row>
    <row r="56" spans="1:200" x14ac:dyDescent="0.25">
      <c r="A56" s="26">
        <v>220460</v>
      </c>
      <c r="B56" s="25" t="str">
        <f>IFERROR(VLOOKUP(A56,'[1]BD V'!$A$3:$H$381,2,FALSE),0)</f>
        <v>CRUCETAS C-46</v>
      </c>
      <c r="C56" s="24"/>
      <c r="D56" s="23">
        <f>IFERROR(ROUND(VLOOKUP(A56,'[1]BD V'!$A$3:$K$381,IF($E$50=2016,4,IF($E$50=2017,6,IF($E$50=2018,8,IF($E$50=2019,10,0)))),FALSE),2),0)</f>
        <v>0.67</v>
      </c>
      <c r="E56" s="23">
        <f>IFERROR(ROUND(VLOOKUP(A56,'[1]BD V'!$A$3:$K$381,IF($E$50=2016,5,IF($E$50=2017,7,IF($E$50=2018,9,IF($E$50=2019,11,0)))),FALSE),2),0)</f>
        <v>285</v>
      </c>
      <c r="F56" s="22">
        <f>E56*O56</f>
        <v>8265</v>
      </c>
      <c r="G56" s="21">
        <f>'1B'!C80</f>
        <v>80</v>
      </c>
      <c r="H56" s="19">
        <f>D56*G56*$G$53</f>
        <v>10398.4</v>
      </c>
      <c r="I56" s="21">
        <f>G56+'1B'!D80</f>
        <v>43</v>
      </c>
      <c r="J56" s="19">
        <f>D56*I56*$I$53</f>
        <v>1555.7400000000002</v>
      </c>
      <c r="K56" s="21">
        <f>I56+'1B'!E80</f>
        <v>29</v>
      </c>
      <c r="L56" s="19">
        <f>D56*K56*$K$53</f>
        <v>1709.84</v>
      </c>
      <c r="M56" s="20">
        <f>K56+'1B'!F80</f>
        <v>29</v>
      </c>
      <c r="N56" s="19">
        <f>D56*M56*$M$53</f>
        <v>563.47</v>
      </c>
      <c r="O56" s="18">
        <f>M56</f>
        <v>29</v>
      </c>
      <c r="P56" s="17">
        <f>D56*O56*$O$53</f>
        <v>2681.34</v>
      </c>
    </row>
    <row r="57" spans="1:200" x14ac:dyDescent="0.25">
      <c r="A57" s="26">
        <v>711830</v>
      </c>
      <c r="B57" s="25" t="str">
        <f>IFERROR(VLOOKUP(A57,'[1]BD V'!$A$3:$H$381,2,FALSE),0)</f>
        <v>TARIMA METALICA 1.80 X 0.33 MTS.</v>
      </c>
      <c r="C57" s="24"/>
      <c r="D57" s="23">
        <f>IFERROR(ROUND(VLOOKUP(A57,'[1]BD V'!$A$3:$K$381,IF($E$50=2016,4,IF($E$50=2017,6,IF($E$50=2018,8,IF($E$50=2019,10,0)))),FALSE),2),0)</f>
        <v>2.67</v>
      </c>
      <c r="E57" s="23">
        <f>IFERROR(ROUND(VLOOKUP(A57,'[1]BD V'!$A$3:$K$381,IF($E$50=2016,5,IF($E$50=2017,7,IF($E$50=2018,9,IF($E$50=2019,11,0)))),FALSE),2),0)</f>
        <v>1010</v>
      </c>
      <c r="F57" s="22">
        <f>E57*O57</f>
        <v>5050</v>
      </c>
      <c r="G57" s="21">
        <f>'1B'!C81</f>
        <v>50</v>
      </c>
      <c r="H57" s="19">
        <f>D57*G57*$G$53</f>
        <v>25899</v>
      </c>
      <c r="I57" s="21">
        <f>G57+'1B'!D81</f>
        <v>15</v>
      </c>
      <c r="J57" s="19">
        <f>D57*I57*$I$53</f>
        <v>2162.6999999999998</v>
      </c>
      <c r="K57" s="21">
        <f>I57+'1B'!E81</f>
        <v>8</v>
      </c>
      <c r="L57" s="19">
        <f>D57*K57*$K$53</f>
        <v>1879.6799999999998</v>
      </c>
      <c r="M57" s="20">
        <f>K57+'1B'!F81</f>
        <v>5</v>
      </c>
      <c r="N57" s="19">
        <f>D57*M57*$M$53</f>
        <v>387.15</v>
      </c>
      <c r="O57" s="18">
        <f>M57</f>
        <v>5</v>
      </c>
      <c r="P57" s="17">
        <f>D57*O57*$O$53</f>
        <v>1842.3</v>
      </c>
    </row>
    <row r="58" spans="1:200" ht="12.75" x14ac:dyDescent="0.2">
      <c r="B58" s="10" t="s">
        <v>8</v>
      </c>
      <c r="D58" s="9">
        <f>SUM(G58:P58)</f>
        <v>94410.880000000005</v>
      </c>
      <c r="E58" s="9"/>
      <c r="F58" s="9">
        <f>SUM(F55:F57)</f>
        <v>13315</v>
      </c>
      <c r="H58" s="9">
        <f>SUM(H55:H57)</f>
        <v>77735.8</v>
      </c>
      <c r="I58" s="3"/>
      <c r="J58" s="9">
        <f>SUM(J55:J57)</f>
        <v>7611.3</v>
      </c>
      <c r="K58" s="3"/>
      <c r="L58" s="9">
        <f>SUM(L55:L57)</f>
        <v>3589.5199999999995</v>
      </c>
      <c r="M58" s="3"/>
      <c r="N58" s="9">
        <f>SUM(N55:N57)</f>
        <v>950.62</v>
      </c>
      <c r="O58" s="12"/>
      <c r="P58" s="16">
        <f>SUM(P55:P57)</f>
        <v>4523.6400000000003</v>
      </c>
    </row>
    <row r="59" spans="1:200" ht="12.75" x14ac:dyDescent="0.2">
      <c r="B59" s="10" t="s">
        <v>7</v>
      </c>
      <c r="D59" s="9">
        <f>SUM(G59:P59)</f>
        <v>15105.740800000001</v>
      </c>
      <c r="F59" s="6">
        <f>F58*0.16</f>
        <v>2130.4</v>
      </c>
      <c r="H59" s="6">
        <f>H58*0.16</f>
        <v>12437.728000000001</v>
      </c>
      <c r="I59" s="3"/>
      <c r="J59" s="6">
        <f>J58*0.16</f>
        <v>1217.808</v>
      </c>
      <c r="K59" s="3"/>
      <c r="L59" s="6">
        <f>L58*0.16</f>
        <v>574.32319999999993</v>
      </c>
      <c r="M59" s="3"/>
      <c r="N59" s="6">
        <f>N58*0.16</f>
        <v>152.0992</v>
      </c>
      <c r="O59" s="12"/>
      <c r="P59" s="11">
        <f>P58*0.16</f>
        <v>723.78240000000005</v>
      </c>
    </row>
    <row r="60" spans="1:200" ht="12.75" x14ac:dyDescent="0.2">
      <c r="B60" s="10" t="s">
        <v>6</v>
      </c>
      <c r="D60" s="9">
        <f>SUM(G60:P60)</f>
        <v>109516.6208</v>
      </c>
      <c r="F60" s="6">
        <f>F58+F59</f>
        <v>15445.4</v>
      </c>
      <c r="H60" s="6">
        <f>H58+H59</f>
        <v>90173.528000000006</v>
      </c>
      <c r="I60" s="3"/>
      <c r="J60" s="6">
        <f>J58+J59</f>
        <v>8829.1080000000002</v>
      </c>
      <c r="K60" s="3"/>
      <c r="L60" s="6">
        <f>L58+L59</f>
        <v>4163.8431999999993</v>
      </c>
      <c r="M60" s="3"/>
      <c r="N60" s="6">
        <f>N58+N59</f>
        <v>1102.7192</v>
      </c>
      <c r="O60" s="12"/>
      <c r="P60" s="11">
        <f>P58+P59</f>
        <v>5247.4224000000004</v>
      </c>
    </row>
    <row r="61" spans="1:200" ht="12.75" x14ac:dyDescent="0.2">
      <c r="B61" s="15" t="s">
        <v>5</v>
      </c>
      <c r="C61" s="14"/>
      <c r="D61" s="9">
        <f>D60*0.08</f>
        <v>8761.3296640000008</v>
      </c>
      <c r="E61" s="3" t="s">
        <v>4</v>
      </c>
      <c r="F61" s="6">
        <f>F60*0.08</f>
        <v>1235.6320000000001</v>
      </c>
      <c r="H61" s="6"/>
      <c r="I61" s="3"/>
      <c r="J61" s="6"/>
      <c r="K61" s="3"/>
      <c r="L61" s="6"/>
      <c r="M61" s="3"/>
      <c r="N61" s="6"/>
      <c r="O61" s="12"/>
      <c r="P61" s="11"/>
    </row>
    <row r="62" spans="1:200" ht="12.75" x14ac:dyDescent="0.2">
      <c r="B62" s="15" t="s">
        <v>3</v>
      </c>
      <c r="C62" s="14"/>
      <c r="D62" s="13">
        <f>D60-D61</f>
        <v>100755.291136</v>
      </c>
      <c r="E62" s="3" t="s">
        <v>2</v>
      </c>
      <c r="F62" s="6">
        <f>F60-F61</f>
        <v>14209.768</v>
      </c>
      <c r="H62" s="6"/>
      <c r="I62" s="3"/>
      <c r="J62" s="6"/>
      <c r="K62" s="3"/>
      <c r="L62" s="6"/>
      <c r="M62" s="3"/>
      <c r="N62" s="6"/>
      <c r="O62" s="12"/>
      <c r="P62" s="11"/>
    </row>
    <row r="63" spans="1:200" ht="12.75" x14ac:dyDescent="0.2">
      <c r="B63" s="10"/>
      <c r="D63" s="9"/>
      <c r="F63" s="6"/>
      <c r="H63" s="6"/>
      <c r="I63" s="3"/>
      <c r="J63" s="6"/>
      <c r="K63" s="3"/>
      <c r="L63" s="6"/>
      <c r="M63" s="3"/>
      <c r="N63" s="6"/>
      <c r="O63" s="3"/>
      <c r="P63" s="6"/>
    </row>
    <row r="64" spans="1:200" x14ac:dyDescent="0.25">
      <c r="D64" s="9"/>
      <c r="R64" s="2"/>
      <c r="S64" s="3"/>
      <c r="T64" s="3"/>
      <c r="U64" s="4"/>
      <c r="V64" s="3"/>
      <c r="W64" s="4"/>
      <c r="X64" s="3"/>
      <c r="Z64" s="3"/>
      <c r="AB64" s="3"/>
      <c r="AD64" s="2"/>
      <c r="AF64" s="3"/>
      <c r="AH64" s="2"/>
      <c r="AI64" s="3"/>
      <c r="AJ64" s="3"/>
      <c r="AK64" s="4"/>
      <c r="AL64" s="3"/>
      <c r="AM64" s="4"/>
      <c r="AN64" s="3"/>
      <c r="AP64" s="3"/>
      <c r="AR64" s="3"/>
      <c r="AT64" s="3"/>
      <c r="AV64" s="2"/>
      <c r="AW64" s="3"/>
      <c r="AX64" s="3"/>
      <c r="AY64" s="4"/>
      <c r="AZ64" s="3"/>
      <c r="BA64" s="4"/>
      <c r="BB64" s="3"/>
      <c r="BD64" s="3"/>
      <c r="BF64" s="3"/>
      <c r="BH64" s="2"/>
      <c r="BJ64" s="3"/>
      <c r="BL64" s="2"/>
      <c r="BM64" s="3"/>
      <c r="BN64" s="3"/>
      <c r="BO64" s="4"/>
      <c r="BP64" s="3"/>
      <c r="BQ64" s="4"/>
      <c r="BR64" s="3"/>
      <c r="BT64" s="3"/>
      <c r="BV64" s="3"/>
      <c r="BX64" s="2"/>
      <c r="BZ64" s="3"/>
      <c r="CB64" s="2"/>
      <c r="CC64" s="3"/>
      <c r="CD64" s="3"/>
      <c r="CE64" s="4"/>
      <c r="CF64" s="3"/>
      <c r="CG64" s="4"/>
      <c r="CH64" s="3"/>
      <c r="CJ64" s="3"/>
      <c r="CL64" s="3"/>
      <c r="CN64" s="2"/>
      <c r="CP64" s="3"/>
      <c r="CR64" s="2"/>
      <c r="CS64" s="3"/>
      <c r="CT64" s="3"/>
      <c r="CU64" s="4"/>
      <c r="CV64" s="3"/>
      <c r="CW64" s="4"/>
      <c r="CX64" s="3"/>
      <c r="CZ64" s="3"/>
      <c r="DB64" s="3"/>
      <c r="DD64" s="2"/>
      <c r="DF64" s="3"/>
      <c r="DH64" s="2"/>
      <c r="DI64" s="3"/>
      <c r="DJ64" s="3"/>
      <c r="DK64" s="4"/>
      <c r="DL64" s="3"/>
      <c r="DM64" s="4"/>
      <c r="DN64" s="3"/>
      <c r="DP64" s="3"/>
      <c r="DR64" s="3"/>
      <c r="DT64" s="3"/>
      <c r="DV64" s="2"/>
      <c r="DW64" s="3"/>
      <c r="DX64" s="3"/>
      <c r="DY64" s="4"/>
      <c r="DZ64" s="3"/>
      <c r="EA64" s="4"/>
      <c r="EB64" s="3"/>
      <c r="ED64" s="3"/>
      <c r="EF64" s="3"/>
      <c r="EH64" s="2"/>
      <c r="EJ64" s="3"/>
      <c r="EL64" s="2"/>
      <c r="EM64" s="3"/>
      <c r="EN64" s="3"/>
      <c r="EO64" s="4"/>
      <c r="EP64" s="3"/>
      <c r="EQ64" s="4"/>
      <c r="ER64" s="3"/>
      <c r="ET64" s="3"/>
      <c r="EV64" s="3"/>
      <c r="EX64" s="2"/>
      <c r="EZ64" s="3"/>
      <c r="FB64" s="2"/>
      <c r="FC64" s="3"/>
      <c r="FD64" s="3"/>
      <c r="FE64" s="4"/>
      <c r="FF64" s="3"/>
      <c r="FG64" s="4"/>
      <c r="FH64" s="3"/>
      <c r="FJ64" s="3"/>
      <c r="FL64" s="3"/>
      <c r="FN64" s="2"/>
      <c r="FP64" s="3"/>
      <c r="FR64" s="2"/>
      <c r="FS64" s="3"/>
      <c r="FT64" s="3"/>
      <c r="FU64" s="4"/>
      <c r="FV64" s="3"/>
      <c r="FW64" s="4"/>
      <c r="FX64" s="3"/>
      <c r="FZ64" s="3"/>
      <c r="GB64" s="3"/>
      <c r="GD64" s="2"/>
      <c r="GF64" s="3"/>
      <c r="GH64" s="2"/>
      <c r="GI64" s="3"/>
      <c r="GJ64" s="3"/>
      <c r="GK64" s="4"/>
      <c r="GL64" s="3"/>
      <c r="GM64" s="4"/>
      <c r="GN64" s="3"/>
      <c r="GP64" s="3"/>
      <c r="GR64" s="3"/>
    </row>
    <row r="65" spans="2:200" x14ac:dyDescent="0.25">
      <c r="R65" s="2"/>
      <c r="S65" s="3"/>
      <c r="T65" s="3"/>
      <c r="U65" s="4"/>
      <c r="V65" s="3"/>
      <c r="W65" s="4"/>
      <c r="X65" s="3"/>
      <c r="Z65" s="3"/>
      <c r="AB65" s="3"/>
      <c r="AD65" s="2"/>
      <c r="AF65" s="3"/>
      <c r="AH65" s="2"/>
      <c r="AI65" s="3"/>
      <c r="AJ65" s="3"/>
      <c r="AK65" s="4"/>
      <c r="AL65" s="3"/>
      <c r="AM65" s="4"/>
      <c r="AN65" s="3"/>
      <c r="AP65" s="3"/>
      <c r="AR65" s="3"/>
      <c r="AT65" s="3"/>
      <c r="AV65" s="2"/>
      <c r="AW65" s="3"/>
      <c r="AX65" s="3"/>
      <c r="AY65" s="4"/>
      <c r="AZ65" s="3"/>
      <c r="BA65" s="4"/>
      <c r="BB65" s="3"/>
      <c r="BD65" s="3"/>
      <c r="BF65" s="3"/>
      <c r="BH65" s="2"/>
      <c r="BJ65" s="3"/>
      <c r="BL65" s="2"/>
      <c r="BM65" s="3"/>
      <c r="BN65" s="3"/>
      <c r="BO65" s="4"/>
      <c r="BP65" s="3"/>
      <c r="BQ65" s="4"/>
      <c r="BR65" s="3"/>
      <c r="BT65" s="3"/>
      <c r="BV65" s="3"/>
      <c r="BX65" s="2"/>
      <c r="BZ65" s="3"/>
      <c r="CB65" s="2"/>
      <c r="CC65" s="3"/>
      <c r="CD65" s="3"/>
      <c r="CE65" s="4"/>
      <c r="CF65" s="3"/>
      <c r="CG65" s="4"/>
      <c r="CH65" s="3"/>
      <c r="CJ65" s="3"/>
      <c r="CL65" s="3"/>
      <c r="CN65" s="2"/>
      <c r="CP65" s="3"/>
      <c r="CR65" s="2"/>
      <c r="CS65" s="3"/>
      <c r="CT65" s="3"/>
      <c r="CU65" s="4"/>
      <c r="CV65" s="3"/>
      <c r="CW65" s="4"/>
      <c r="CX65" s="3"/>
      <c r="CZ65" s="3"/>
      <c r="DB65" s="3"/>
      <c r="DD65" s="2"/>
      <c r="DF65" s="3"/>
      <c r="DH65" s="2"/>
      <c r="DI65" s="3"/>
      <c r="DJ65" s="3"/>
      <c r="DK65" s="4"/>
      <c r="DL65" s="3"/>
      <c r="DM65" s="4"/>
      <c r="DN65" s="3"/>
      <c r="DP65" s="3"/>
      <c r="DR65" s="3"/>
      <c r="DT65" s="3"/>
      <c r="DV65" s="2"/>
      <c r="DW65" s="3"/>
      <c r="DX65" s="3"/>
      <c r="DY65" s="4"/>
      <c r="DZ65" s="3"/>
      <c r="EA65" s="4"/>
      <c r="EB65" s="3"/>
      <c r="ED65" s="3"/>
      <c r="EF65" s="3"/>
      <c r="EH65" s="2"/>
      <c r="EJ65" s="3"/>
      <c r="EL65" s="2"/>
      <c r="EM65" s="3"/>
      <c r="EN65" s="3"/>
      <c r="EO65" s="4"/>
      <c r="EP65" s="3"/>
      <c r="EQ65" s="4"/>
      <c r="ER65" s="3"/>
      <c r="ET65" s="3"/>
      <c r="EV65" s="3"/>
      <c r="EX65" s="2"/>
      <c r="EZ65" s="3"/>
      <c r="FB65" s="2"/>
      <c r="FC65" s="3"/>
      <c r="FD65" s="3"/>
      <c r="FE65" s="4"/>
      <c r="FF65" s="3"/>
      <c r="FG65" s="4"/>
      <c r="FH65" s="3"/>
      <c r="FJ65" s="3"/>
      <c r="FL65" s="3"/>
      <c r="FN65" s="2"/>
      <c r="FP65" s="3"/>
      <c r="FR65" s="2"/>
      <c r="FS65" s="3"/>
      <c r="FT65" s="3"/>
      <c r="FU65" s="4"/>
      <c r="FV65" s="3"/>
      <c r="FW65" s="4"/>
      <c r="FX65" s="3"/>
      <c r="FZ65" s="3"/>
      <c r="GB65" s="3"/>
      <c r="GD65" s="2"/>
      <c r="GF65" s="3"/>
      <c r="GH65" s="2"/>
      <c r="GI65" s="3"/>
      <c r="GJ65" s="3"/>
      <c r="GK65" s="4"/>
      <c r="GL65" s="3"/>
      <c r="GM65" s="4"/>
      <c r="GN65" s="3"/>
      <c r="GP65" s="3"/>
      <c r="GR65" s="3"/>
    </row>
    <row r="66" spans="2:200" x14ac:dyDescent="0.25">
      <c r="B66" s="8" t="s">
        <v>1</v>
      </c>
      <c r="C66" s="8"/>
      <c r="D66" s="7">
        <f>D60+F62</f>
        <v>123726.3888</v>
      </c>
      <c r="R66" s="2"/>
      <c r="S66" s="3"/>
      <c r="T66" s="3"/>
      <c r="U66" s="4"/>
      <c r="V66" s="3"/>
      <c r="W66" s="4"/>
      <c r="X66" s="3"/>
      <c r="Z66" s="3"/>
      <c r="AB66" s="3"/>
      <c r="AD66" s="2"/>
      <c r="AF66" s="3"/>
      <c r="AH66" s="2"/>
      <c r="AI66" s="3"/>
      <c r="AJ66" s="3"/>
      <c r="AK66" s="4"/>
      <c r="AL66" s="3"/>
      <c r="AM66" s="4"/>
      <c r="AN66" s="3"/>
      <c r="AP66" s="3"/>
      <c r="AR66" s="3"/>
      <c r="AT66" s="3"/>
      <c r="AV66" s="2"/>
      <c r="AW66" s="3"/>
      <c r="AX66" s="3"/>
      <c r="AY66" s="4"/>
      <c r="AZ66" s="3"/>
      <c r="BA66" s="4"/>
      <c r="BB66" s="3"/>
      <c r="BD66" s="3"/>
      <c r="BF66" s="3"/>
      <c r="BH66" s="2"/>
      <c r="BJ66" s="3"/>
      <c r="BL66" s="2"/>
      <c r="BM66" s="3"/>
      <c r="BN66" s="3"/>
      <c r="BO66" s="4"/>
      <c r="BP66" s="3"/>
      <c r="BQ66" s="4"/>
      <c r="BR66" s="3"/>
      <c r="BT66" s="3"/>
      <c r="BV66" s="3"/>
      <c r="BX66" s="2"/>
      <c r="BZ66" s="3"/>
      <c r="CB66" s="2"/>
      <c r="CC66" s="3"/>
      <c r="CD66" s="3"/>
      <c r="CE66" s="4"/>
      <c r="CF66" s="3"/>
      <c r="CG66" s="4"/>
      <c r="CH66" s="3"/>
      <c r="CJ66" s="3"/>
      <c r="CL66" s="3"/>
      <c r="CN66" s="2"/>
      <c r="CP66" s="3"/>
      <c r="CR66" s="2"/>
      <c r="CS66" s="3"/>
      <c r="CT66" s="3"/>
      <c r="CU66" s="4"/>
      <c r="CV66" s="3"/>
      <c r="CW66" s="4"/>
      <c r="CX66" s="3"/>
      <c r="CZ66" s="3"/>
      <c r="DB66" s="3"/>
      <c r="DD66" s="2"/>
      <c r="DF66" s="3"/>
      <c r="DH66" s="2"/>
      <c r="DI66" s="3"/>
      <c r="DJ66" s="3"/>
      <c r="DK66" s="4"/>
      <c r="DL66" s="3"/>
      <c r="DM66" s="4"/>
      <c r="DN66" s="3"/>
      <c r="DP66" s="3"/>
      <c r="DR66" s="3"/>
      <c r="DT66" s="3"/>
      <c r="DV66" s="2"/>
      <c r="DW66" s="3"/>
      <c r="DX66" s="3"/>
      <c r="DY66" s="4"/>
      <c r="DZ66" s="3"/>
      <c r="EA66" s="4"/>
      <c r="EB66" s="3"/>
      <c r="ED66" s="3"/>
      <c r="EF66" s="3"/>
      <c r="EH66" s="2"/>
      <c r="EJ66" s="3"/>
      <c r="EL66" s="2"/>
      <c r="EM66" s="3"/>
      <c r="EN66" s="3"/>
      <c r="EO66" s="4"/>
      <c r="EP66" s="3"/>
      <c r="EQ66" s="4"/>
      <c r="ER66" s="3"/>
      <c r="ET66" s="3"/>
      <c r="EV66" s="3"/>
      <c r="EX66" s="2"/>
      <c r="EZ66" s="3"/>
      <c r="FB66" s="2"/>
      <c r="FC66" s="3"/>
      <c r="FD66" s="3"/>
      <c r="FE66" s="4"/>
      <c r="FF66" s="3"/>
      <c r="FG66" s="4"/>
      <c r="FH66" s="3"/>
      <c r="FJ66" s="3"/>
      <c r="FL66" s="3"/>
      <c r="FN66" s="2"/>
      <c r="FP66" s="3"/>
      <c r="FR66" s="2"/>
      <c r="FS66" s="3"/>
      <c r="FT66" s="3"/>
      <c r="FU66" s="4"/>
      <c r="FV66" s="3"/>
      <c r="FW66" s="4"/>
      <c r="FX66" s="3"/>
      <c r="FZ66" s="3"/>
      <c r="GB66" s="3"/>
      <c r="GD66" s="2"/>
      <c r="GF66" s="3"/>
      <c r="GH66" s="2"/>
      <c r="GI66" s="3"/>
      <c r="GJ66" s="3"/>
      <c r="GK66" s="4"/>
      <c r="GL66" s="3"/>
      <c r="GM66" s="4"/>
      <c r="GN66" s="3"/>
      <c r="GP66" s="3"/>
      <c r="GR66" s="3"/>
    </row>
    <row r="67" spans="2:200" x14ac:dyDescent="0.25">
      <c r="B67" s="8" t="s">
        <v>0</v>
      </c>
      <c r="C67" s="8"/>
      <c r="D67" s="7" t="e">
        <f>#REF!</f>
        <v>#REF!</v>
      </c>
      <c r="R67" s="2"/>
      <c r="S67" s="3"/>
      <c r="T67" s="3"/>
      <c r="U67" s="4"/>
      <c r="V67" s="3"/>
      <c r="W67" s="4"/>
      <c r="X67" s="3"/>
      <c r="Z67" s="3"/>
      <c r="AB67" s="3"/>
      <c r="AD67" s="2"/>
      <c r="AF67" s="3"/>
      <c r="AH67" s="2"/>
      <c r="AI67" s="3"/>
      <c r="AJ67" s="3"/>
      <c r="AK67" s="4"/>
      <c r="AL67" s="3"/>
      <c r="AM67" s="4"/>
      <c r="AN67" s="3"/>
      <c r="AP67" s="3"/>
      <c r="AR67" s="3"/>
      <c r="AT67" s="3"/>
      <c r="AV67" s="2"/>
      <c r="AW67" s="3"/>
      <c r="AX67" s="3"/>
      <c r="AY67" s="4"/>
      <c r="AZ67" s="3"/>
      <c r="BA67" s="4"/>
      <c r="BB67" s="3"/>
      <c r="BD67" s="3"/>
      <c r="BF67" s="3"/>
      <c r="BH67" s="2"/>
      <c r="BJ67" s="3"/>
      <c r="BL67" s="2"/>
      <c r="BM67" s="3"/>
      <c r="BN67" s="3"/>
      <c r="BO67" s="4"/>
      <c r="BP67" s="3"/>
      <c r="BQ67" s="4"/>
      <c r="BR67" s="3"/>
      <c r="BT67" s="3"/>
      <c r="BV67" s="3"/>
      <c r="BX67" s="2"/>
      <c r="BZ67" s="3"/>
      <c r="CB67" s="2"/>
      <c r="CC67" s="3"/>
      <c r="CD67" s="3"/>
      <c r="CE67" s="4"/>
      <c r="CF67" s="3"/>
      <c r="CG67" s="4"/>
      <c r="CH67" s="3"/>
      <c r="CJ67" s="3"/>
      <c r="CL67" s="3"/>
      <c r="CN67" s="2"/>
      <c r="CP67" s="3"/>
      <c r="CR67" s="2"/>
      <c r="CS67" s="3"/>
      <c r="CT67" s="3"/>
      <c r="CU67" s="4"/>
      <c r="CV67" s="3"/>
      <c r="CW67" s="4"/>
      <c r="CX67" s="3"/>
      <c r="CZ67" s="3"/>
      <c r="DB67" s="3"/>
      <c r="DD67" s="2"/>
      <c r="DF67" s="3"/>
      <c r="DH67" s="2"/>
      <c r="DI67" s="3"/>
      <c r="DJ67" s="3"/>
      <c r="DK67" s="4"/>
      <c r="DL67" s="3"/>
      <c r="DM67" s="4"/>
      <c r="DN67" s="3"/>
      <c r="DP67" s="3"/>
      <c r="DR67" s="3"/>
      <c r="DT67" s="3"/>
      <c r="DV67" s="2"/>
      <c r="DW67" s="3"/>
      <c r="DX67" s="3"/>
      <c r="DY67" s="4"/>
      <c r="DZ67" s="3"/>
      <c r="EA67" s="4"/>
      <c r="EB67" s="3"/>
      <c r="ED67" s="3"/>
      <c r="EF67" s="3"/>
      <c r="EH67" s="2"/>
      <c r="EJ67" s="3"/>
      <c r="EL67" s="2"/>
      <c r="EM67" s="3"/>
      <c r="EN67" s="3"/>
      <c r="EO67" s="4"/>
      <c r="EP67" s="3"/>
      <c r="EQ67" s="4"/>
      <c r="ER67" s="3"/>
      <c r="ET67" s="3"/>
      <c r="EV67" s="3"/>
      <c r="EX67" s="2"/>
      <c r="EZ67" s="3"/>
      <c r="FB67" s="2"/>
      <c r="FC67" s="3"/>
      <c r="FD67" s="3"/>
      <c r="FE67" s="4"/>
      <c r="FF67" s="3"/>
      <c r="FG67" s="4"/>
      <c r="FH67" s="3"/>
      <c r="FJ67" s="3"/>
      <c r="FL67" s="3"/>
      <c r="FN67" s="2"/>
      <c r="FP67" s="3"/>
      <c r="FR67" s="2"/>
      <c r="FS67" s="3"/>
      <c r="FT67" s="3"/>
      <c r="FU67" s="4"/>
      <c r="FV67" s="3"/>
      <c r="FW67" s="4"/>
      <c r="FX67" s="3"/>
      <c r="FZ67" s="3"/>
      <c r="GB67" s="3"/>
      <c r="GD67" s="2"/>
      <c r="GF67" s="3"/>
      <c r="GH67" s="2"/>
      <c r="GI67" s="3"/>
      <c r="GJ67" s="3"/>
      <c r="GK67" s="4"/>
      <c r="GL67" s="3"/>
      <c r="GM67" s="4"/>
      <c r="GN67" s="3"/>
      <c r="GP67" s="3"/>
      <c r="GR67" s="3"/>
    </row>
    <row r="68" spans="2:200" x14ac:dyDescent="0.25">
      <c r="D68" s="5" t="e">
        <f>D67-D66</f>
        <v>#REF!</v>
      </c>
      <c r="E68" s="5"/>
      <c r="R68" s="2"/>
      <c r="S68" s="3"/>
      <c r="T68" s="3"/>
      <c r="U68" s="4"/>
      <c r="V68" s="3"/>
      <c r="W68" s="4"/>
      <c r="X68" s="3"/>
      <c r="Z68" s="3"/>
      <c r="AB68" s="3"/>
      <c r="AD68" s="2"/>
      <c r="AF68" s="3"/>
      <c r="AH68" s="2"/>
      <c r="AI68" s="3"/>
      <c r="AJ68" s="3"/>
      <c r="AK68" s="4"/>
      <c r="AL68" s="3"/>
      <c r="AM68" s="4"/>
      <c r="AN68" s="3"/>
      <c r="AP68" s="3"/>
      <c r="AR68" s="3"/>
      <c r="AT68" s="3"/>
      <c r="AV68" s="2"/>
      <c r="AW68" s="3"/>
      <c r="AX68" s="3"/>
      <c r="AY68" s="4"/>
      <c r="AZ68" s="3"/>
      <c r="BA68" s="4"/>
      <c r="BB68" s="3"/>
      <c r="BD68" s="3"/>
      <c r="BF68" s="3"/>
      <c r="BH68" s="2"/>
      <c r="BJ68" s="3"/>
      <c r="BL68" s="2"/>
      <c r="BM68" s="3"/>
      <c r="BN68" s="3"/>
      <c r="BO68" s="4"/>
      <c r="BP68" s="3"/>
      <c r="BQ68" s="4"/>
      <c r="BR68" s="3"/>
      <c r="BT68" s="3"/>
      <c r="BV68" s="3"/>
      <c r="BX68" s="2"/>
      <c r="BZ68" s="3"/>
      <c r="CB68" s="2"/>
      <c r="CC68" s="3"/>
      <c r="CD68" s="3"/>
      <c r="CE68" s="4"/>
      <c r="CF68" s="3"/>
      <c r="CG68" s="4"/>
      <c r="CH68" s="3"/>
      <c r="CJ68" s="3"/>
      <c r="CL68" s="3"/>
      <c r="CN68" s="2"/>
      <c r="CP68" s="3"/>
      <c r="CR68" s="2"/>
      <c r="CS68" s="3"/>
      <c r="CT68" s="3"/>
      <c r="CU68" s="4"/>
      <c r="CV68" s="3"/>
      <c r="CW68" s="4"/>
      <c r="CX68" s="3"/>
      <c r="CZ68" s="3"/>
      <c r="DB68" s="3"/>
      <c r="DD68" s="2"/>
      <c r="DF68" s="3"/>
      <c r="DH68" s="2"/>
      <c r="DI68" s="3"/>
      <c r="DJ68" s="3"/>
      <c r="DK68" s="4"/>
      <c r="DL68" s="3"/>
      <c r="DM68" s="4"/>
      <c r="DN68" s="3"/>
      <c r="DP68" s="3"/>
      <c r="DR68" s="3"/>
      <c r="DT68" s="3"/>
      <c r="DV68" s="2"/>
      <c r="DW68" s="3"/>
      <c r="DX68" s="3"/>
      <c r="DY68" s="4"/>
      <c r="DZ68" s="3"/>
      <c r="EA68" s="4"/>
      <c r="EB68" s="3"/>
      <c r="ED68" s="3"/>
      <c r="EF68" s="3"/>
      <c r="EH68" s="2"/>
      <c r="EJ68" s="3"/>
      <c r="EL68" s="2"/>
      <c r="EM68" s="3"/>
      <c r="EN68" s="3"/>
      <c r="EO68" s="4"/>
      <c r="EP68" s="3"/>
      <c r="EQ68" s="4"/>
      <c r="ER68" s="3"/>
      <c r="ET68" s="3"/>
      <c r="EV68" s="3"/>
      <c r="EX68" s="2"/>
      <c r="EZ68" s="3"/>
      <c r="FB68" s="2"/>
      <c r="FC68" s="3"/>
      <c r="FD68" s="3"/>
      <c r="FE68" s="4"/>
      <c r="FF68" s="3"/>
      <c r="FG68" s="4"/>
      <c r="FH68" s="3"/>
      <c r="FJ68" s="3"/>
      <c r="FL68" s="3"/>
      <c r="FN68" s="2"/>
      <c r="FP68" s="3"/>
      <c r="FR68" s="2"/>
      <c r="FS68" s="3"/>
      <c r="FT68" s="3"/>
      <c r="FU68" s="4"/>
      <c r="FV68" s="3"/>
      <c r="FW68" s="4"/>
      <c r="FX68" s="3"/>
      <c r="FZ68" s="3"/>
      <c r="GB68" s="3"/>
      <c r="GD68" s="2"/>
      <c r="GF68" s="3"/>
      <c r="GH68" s="2"/>
      <c r="GI68" s="3"/>
      <c r="GJ68" s="3"/>
      <c r="GK68" s="4"/>
      <c r="GL68" s="3"/>
      <c r="GM68" s="4"/>
      <c r="GN68" s="3"/>
      <c r="GP68" s="3"/>
      <c r="GR68" s="3"/>
    </row>
  </sheetData>
  <mergeCells count="39">
    <mergeCell ref="O50:P50"/>
    <mergeCell ref="E16:F16"/>
    <mergeCell ref="D15:F15"/>
    <mergeCell ref="G15:H15"/>
    <mergeCell ref="I15:J15"/>
    <mergeCell ref="K15:L15"/>
    <mergeCell ref="M15:N15"/>
    <mergeCell ref="O15:P15"/>
    <mergeCell ref="D14:F14"/>
    <mergeCell ref="G14:H14"/>
    <mergeCell ref="I14:J14"/>
    <mergeCell ref="K14:L14"/>
    <mergeCell ref="M14:N14"/>
    <mergeCell ref="O14:P14"/>
    <mergeCell ref="D13:F13"/>
    <mergeCell ref="G13:H13"/>
    <mergeCell ref="I13:J13"/>
    <mergeCell ref="K13:L13"/>
    <mergeCell ref="M13:N13"/>
    <mergeCell ref="O13:P13"/>
    <mergeCell ref="O52:P52"/>
    <mergeCell ref="D51:F51"/>
    <mergeCell ref="G51:H51"/>
    <mergeCell ref="I51:J51"/>
    <mergeCell ref="K51:L51"/>
    <mergeCell ref="M51:N51"/>
    <mergeCell ref="O51:P51"/>
    <mergeCell ref="O53:P53"/>
    <mergeCell ref="D52:F52"/>
    <mergeCell ref="G52:H52"/>
    <mergeCell ref="I52:J52"/>
    <mergeCell ref="K52:L52"/>
    <mergeCell ref="M52:N52"/>
    <mergeCell ref="E54:F54"/>
    <mergeCell ref="D53:F53"/>
    <mergeCell ref="G53:H53"/>
    <mergeCell ref="I53:J53"/>
    <mergeCell ref="K53:L53"/>
    <mergeCell ref="M53:N53"/>
  </mergeCells>
  <conditionalFormatting sqref="B17:F17 B18:C18 D18:F36">
    <cfRule type="cellIs" dxfId="57" priority="97" operator="equal">
      <formula>0</formula>
    </cfRule>
  </conditionalFormatting>
  <conditionalFormatting sqref="B17:C18">
    <cfRule type="cellIs" dxfId="56" priority="96" operator="equal">
      <formula>0</formula>
    </cfRule>
  </conditionalFormatting>
  <conditionalFormatting sqref="M17:M36">
    <cfRule type="cellIs" dxfId="55" priority="95" operator="equal">
      <formula>0</formula>
    </cfRule>
  </conditionalFormatting>
  <conditionalFormatting sqref="O17:O36">
    <cfRule type="cellIs" dxfId="54" priority="94" operator="equal">
      <formula>0</formula>
    </cfRule>
  </conditionalFormatting>
  <conditionalFormatting sqref="N17:N36">
    <cfRule type="cellIs" dxfId="53" priority="92" operator="equal">
      <formula>0</formula>
    </cfRule>
  </conditionalFormatting>
  <conditionalFormatting sqref="P17:P36">
    <cfRule type="cellIs" dxfId="52" priority="91" operator="equal">
      <formula>0</formula>
    </cfRule>
  </conditionalFormatting>
  <conditionalFormatting sqref="C29:C36 B27:B36 B19:B24">
    <cfRule type="cellIs" dxfId="51" priority="77" operator="equal">
      <formula>0</formula>
    </cfRule>
  </conditionalFormatting>
  <conditionalFormatting sqref="C29:C36 B27:B36 B19:B24">
    <cfRule type="cellIs" dxfId="50" priority="76" operator="equal">
      <formula>0</formula>
    </cfRule>
  </conditionalFormatting>
  <conditionalFormatting sqref="D46">
    <cfRule type="cellIs" dxfId="49" priority="26" operator="greaterThan">
      <formula>0</formula>
    </cfRule>
    <cfRule type="cellIs" dxfId="48" priority="78" operator="lessThan">
      <formula>0</formula>
    </cfRule>
  </conditionalFormatting>
  <conditionalFormatting sqref="C23:C24 C27:C28">
    <cfRule type="cellIs" dxfId="47" priority="74" operator="equal">
      <formula>0</formula>
    </cfRule>
  </conditionalFormatting>
  <conditionalFormatting sqref="C23:C24 C27:C28">
    <cfRule type="cellIs" dxfId="46" priority="75" operator="equal">
      <formula>0</formula>
    </cfRule>
  </conditionalFormatting>
  <conditionalFormatting sqref="C19:C22">
    <cfRule type="cellIs" dxfId="45" priority="72" operator="equal">
      <formula>0</formula>
    </cfRule>
  </conditionalFormatting>
  <conditionalFormatting sqref="C19:C22">
    <cfRule type="cellIs" dxfId="44" priority="73" operator="equal">
      <formula>0</formula>
    </cfRule>
  </conditionalFormatting>
  <conditionalFormatting sqref="B25:B26">
    <cfRule type="cellIs" dxfId="43" priority="70" operator="equal">
      <formula>0</formula>
    </cfRule>
  </conditionalFormatting>
  <conditionalFormatting sqref="B25:B26">
    <cfRule type="cellIs" dxfId="42" priority="71" operator="equal">
      <formula>0</formula>
    </cfRule>
  </conditionalFormatting>
  <conditionalFormatting sqref="C25:C26">
    <cfRule type="cellIs" dxfId="41" priority="69" operator="equal">
      <formula>0</formula>
    </cfRule>
  </conditionalFormatting>
  <conditionalFormatting sqref="C25:C26">
    <cfRule type="cellIs" dxfId="40" priority="68" operator="equal">
      <formula>0</formula>
    </cfRule>
  </conditionalFormatting>
  <conditionalFormatting sqref="G17:G36 I17:I36 K17:K36">
    <cfRule type="cellIs" dxfId="39" priority="25" operator="equal">
      <formula>0</formula>
    </cfRule>
  </conditionalFormatting>
  <conditionalFormatting sqref="H17:H36 J17:J36 L17:L36">
    <cfRule type="cellIs" dxfId="38" priority="24" operator="equal">
      <formula>0</formula>
    </cfRule>
  </conditionalFormatting>
  <conditionalFormatting sqref="A17:A36">
    <cfRule type="cellIs" dxfId="37" priority="23" operator="equal">
      <formula>0</formula>
    </cfRule>
  </conditionalFormatting>
  <conditionalFormatting sqref="B55:F55 B56:C56 D56:F57">
    <cfRule type="cellIs" dxfId="36" priority="20" operator="equal">
      <formula>0</formula>
    </cfRule>
  </conditionalFormatting>
  <conditionalFormatting sqref="B55:C56">
    <cfRule type="cellIs" dxfId="35" priority="19" operator="equal">
      <formula>0</formula>
    </cfRule>
  </conditionalFormatting>
  <conditionalFormatting sqref="M55:M57">
    <cfRule type="cellIs" dxfId="34" priority="18" operator="equal">
      <formula>0</formula>
    </cfRule>
  </conditionalFormatting>
  <conditionalFormatting sqref="O55:O57">
    <cfRule type="cellIs" dxfId="33" priority="17" operator="equal">
      <formula>0</formula>
    </cfRule>
  </conditionalFormatting>
  <conditionalFormatting sqref="N55:N57">
    <cfRule type="cellIs" dxfId="32" priority="15" operator="equal">
      <formula>0</formula>
    </cfRule>
  </conditionalFormatting>
  <conditionalFormatting sqref="P55:P57">
    <cfRule type="cellIs" dxfId="31" priority="14" operator="equal">
      <formula>0</formula>
    </cfRule>
  </conditionalFormatting>
  <conditionalFormatting sqref="B57">
    <cfRule type="cellIs" dxfId="30" priority="11" operator="equal">
      <formula>0</formula>
    </cfRule>
  </conditionalFormatting>
  <conditionalFormatting sqref="B57">
    <cfRule type="cellIs" dxfId="29" priority="10" operator="equal">
      <formula>0</formula>
    </cfRule>
  </conditionalFormatting>
  <conditionalFormatting sqref="C57">
    <cfRule type="cellIs" dxfId="28" priority="9" operator="equal">
      <formula>0</formula>
    </cfRule>
  </conditionalFormatting>
  <conditionalFormatting sqref="C57">
    <cfRule type="cellIs" dxfId="27" priority="8" operator="equal">
      <formula>0</formula>
    </cfRule>
  </conditionalFormatting>
  <conditionalFormatting sqref="D68">
    <cfRule type="cellIs" dxfId="26" priority="5" operator="greaterThan">
      <formula>0</formula>
    </cfRule>
    <cfRule type="cellIs" dxfId="25" priority="6" operator="lessThan">
      <formula>0</formula>
    </cfRule>
  </conditionalFormatting>
  <conditionalFormatting sqref="G55:G57 I55:I57 K55:K57">
    <cfRule type="cellIs" dxfId="24" priority="4" operator="equal">
      <formula>0</formula>
    </cfRule>
  </conditionalFormatting>
  <conditionalFormatting sqref="H55:H57 J55:J57 L55:L57">
    <cfRule type="cellIs" dxfId="23" priority="3" operator="equal">
      <formula>0</formula>
    </cfRule>
  </conditionalFormatting>
  <pageMargins left="0.7" right="0.7" top="0.75" bottom="0.75" header="0.3" footer="0.3"/>
  <pageSetup paperSize="9" scale="67" fitToHeight="0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7FFEB-4677-4A0B-A6D4-79DA37D4D2CE}">
  <sheetPr>
    <pageSetUpPr fitToPage="1"/>
  </sheetPr>
  <dimension ref="A2:AL287"/>
  <sheetViews>
    <sheetView tabSelected="1" workbookViewId="0">
      <selection activeCell="C11" sqref="C11"/>
    </sheetView>
  </sheetViews>
  <sheetFormatPr baseColWidth="10" defaultRowHeight="15" x14ac:dyDescent="0.25"/>
  <cols>
    <col min="2" max="2" width="41.140625" bestFit="1" customWidth="1"/>
    <col min="3" max="3" width="17.5703125" bestFit="1" customWidth="1"/>
  </cols>
  <sheetData>
    <row r="2" spans="1:20" x14ac:dyDescent="0.25">
      <c r="A2" s="68" t="s">
        <v>28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20" x14ac:dyDescent="0.25">
      <c r="A3" s="68" t="s">
        <v>40</v>
      </c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ht="15.75" thickBot="1" x14ac:dyDescent="0.3">
      <c r="A4" s="68" t="s">
        <v>38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20" ht="15.75" thickBot="1" x14ac:dyDescent="0.3">
      <c r="A5" s="68"/>
      <c r="B5" s="67"/>
      <c r="C5" s="98" t="s">
        <v>36</v>
      </c>
      <c r="D5" s="94" t="s">
        <v>36</v>
      </c>
      <c r="E5" s="94" t="s">
        <v>36</v>
      </c>
      <c r="F5" s="94" t="s">
        <v>36</v>
      </c>
      <c r="G5" s="94" t="s">
        <v>36</v>
      </c>
      <c r="H5" s="94" t="s">
        <v>36</v>
      </c>
      <c r="I5" s="94" t="s">
        <v>36</v>
      </c>
      <c r="J5" s="94" t="s">
        <v>36</v>
      </c>
      <c r="K5" s="94" t="s">
        <v>36</v>
      </c>
      <c r="L5" s="94" t="s">
        <v>36</v>
      </c>
      <c r="M5" s="94" t="s">
        <v>36</v>
      </c>
      <c r="N5" s="94" t="s">
        <v>36</v>
      </c>
      <c r="O5" s="94" t="s">
        <v>36</v>
      </c>
      <c r="P5" s="94" t="s">
        <v>36</v>
      </c>
      <c r="Q5" s="94" t="s">
        <v>36</v>
      </c>
      <c r="R5" s="94" t="s">
        <v>36</v>
      </c>
      <c r="S5" s="94" t="s">
        <v>36</v>
      </c>
      <c r="T5" s="94" t="s">
        <v>36</v>
      </c>
    </row>
    <row r="6" spans="1:20" x14ac:dyDescent="0.25">
      <c r="A6" s="67"/>
      <c r="B6" s="67"/>
      <c r="C6" s="97">
        <v>996</v>
      </c>
      <c r="D6" s="96">
        <v>995</v>
      </c>
      <c r="E6" s="96">
        <v>997</v>
      </c>
      <c r="F6" s="96">
        <v>1002</v>
      </c>
      <c r="G6" s="96">
        <v>1004</v>
      </c>
      <c r="H6" s="96">
        <v>1005</v>
      </c>
      <c r="I6" s="96">
        <v>1013</v>
      </c>
      <c r="J6" s="96">
        <v>1015</v>
      </c>
      <c r="K6" s="96">
        <v>1016</v>
      </c>
      <c r="L6" s="96">
        <v>1026</v>
      </c>
      <c r="M6" s="96">
        <v>1032</v>
      </c>
      <c r="N6" s="96">
        <v>1034</v>
      </c>
      <c r="O6" s="96">
        <v>1039</v>
      </c>
      <c r="P6" s="96">
        <v>1047</v>
      </c>
      <c r="Q6" s="96">
        <v>1048</v>
      </c>
      <c r="R6" s="96">
        <v>1053</v>
      </c>
      <c r="S6" s="96">
        <v>1062</v>
      </c>
      <c r="T6" s="96">
        <v>1094</v>
      </c>
    </row>
    <row r="7" spans="1:20" ht="15.75" thickBot="1" x14ac:dyDescent="0.3">
      <c r="A7" s="67"/>
      <c r="B7" s="67"/>
      <c r="C7" s="100">
        <v>43243</v>
      </c>
      <c r="D7" s="101">
        <v>43244</v>
      </c>
      <c r="E7" s="101">
        <v>43245</v>
      </c>
      <c r="F7" s="101">
        <v>43248</v>
      </c>
      <c r="G7" s="101">
        <v>43249</v>
      </c>
      <c r="H7" s="101">
        <v>43250</v>
      </c>
      <c r="I7" s="101">
        <v>43256</v>
      </c>
      <c r="J7" s="101">
        <v>43258</v>
      </c>
      <c r="K7" s="101">
        <v>43258</v>
      </c>
      <c r="L7" s="101">
        <v>43264</v>
      </c>
      <c r="M7" s="101">
        <v>43270</v>
      </c>
      <c r="N7" s="101">
        <v>43271</v>
      </c>
      <c r="O7" s="101">
        <v>43273</v>
      </c>
      <c r="P7" s="101">
        <v>43284</v>
      </c>
      <c r="Q7" s="101">
        <v>43285</v>
      </c>
      <c r="R7" s="101">
        <v>43286</v>
      </c>
      <c r="S7" s="101">
        <v>43293</v>
      </c>
      <c r="T7" s="101">
        <v>43318</v>
      </c>
    </row>
    <row r="8" spans="1:20" ht="15.75" thickBot="1" x14ac:dyDescent="0.3">
      <c r="A8" s="83" t="s">
        <v>13</v>
      </c>
      <c r="B8" s="82" t="s">
        <v>33</v>
      </c>
      <c r="C8" s="95" t="s">
        <v>32</v>
      </c>
      <c r="D8" s="94" t="s">
        <v>32</v>
      </c>
      <c r="E8" s="94" t="s">
        <v>32</v>
      </c>
      <c r="F8" s="94" t="s">
        <v>32</v>
      </c>
      <c r="G8" s="94" t="s">
        <v>32</v>
      </c>
      <c r="H8" s="94" t="s">
        <v>32</v>
      </c>
      <c r="I8" s="94" t="s">
        <v>32</v>
      </c>
      <c r="J8" s="94" t="s">
        <v>32</v>
      </c>
      <c r="K8" s="94" t="s">
        <v>32</v>
      </c>
      <c r="L8" s="94" t="s">
        <v>32</v>
      </c>
      <c r="M8" s="94" t="s">
        <v>32</v>
      </c>
      <c r="N8" s="94" t="s">
        <v>32</v>
      </c>
      <c r="O8" s="94" t="s">
        <v>32</v>
      </c>
      <c r="P8" s="94" t="s">
        <v>32</v>
      </c>
      <c r="Q8" s="94" t="s">
        <v>32</v>
      </c>
      <c r="R8" s="94" t="s">
        <v>32</v>
      </c>
      <c r="S8" s="94" t="s">
        <v>32</v>
      </c>
      <c r="T8" s="94" t="s">
        <v>32</v>
      </c>
    </row>
    <row r="9" spans="1:20" x14ac:dyDescent="0.25">
      <c r="A9" s="52"/>
      <c r="B9" s="78"/>
      <c r="C9" s="77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0" spans="1:20" x14ac:dyDescent="0.25">
      <c r="A10" s="50"/>
      <c r="B10" s="75"/>
      <c r="C10" s="74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</row>
    <row r="11" spans="1:20" x14ac:dyDescent="0.25">
      <c r="A11" s="50"/>
      <c r="B11" s="75"/>
      <c r="C11" s="74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x14ac:dyDescent="0.25">
      <c r="A12" s="50"/>
      <c r="B12" s="75"/>
      <c r="C12" s="74"/>
      <c r="D12" s="73"/>
      <c r="E12" s="73"/>
      <c r="F12" s="73"/>
      <c r="G12" s="73"/>
      <c r="H12" s="73"/>
      <c r="I12" s="62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</row>
    <row r="13" spans="1:20" x14ac:dyDescent="0.25">
      <c r="A13" s="50"/>
      <c r="B13" s="75"/>
      <c r="C13" s="74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</row>
    <row r="14" spans="1:20" x14ac:dyDescent="0.25">
      <c r="A14" s="50"/>
      <c r="B14" s="75"/>
      <c r="C14" s="74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0" x14ac:dyDescent="0.25">
      <c r="A15" s="50"/>
      <c r="B15" s="75"/>
      <c r="C15" s="74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</row>
    <row r="16" spans="1:20" x14ac:dyDescent="0.25">
      <c r="A16" s="50"/>
      <c r="B16" s="75"/>
      <c r="C16" s="74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</row>
    <row r="17" spans="1:20" x14ac:dyDescent="0.25">
      <c r="A17" s="50"/>
      <c r="B17" s="75"/>
      <c r="C17" s="74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8" spans="1:20" x14ac:dyDescent="0.25">
      <c r="A18" s="50"/>
      <c r="B18" s="75"/>
      <c r="C18" s="74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</row>
    <row r="19" spans="1:20" x14ac:dyDescent="0.25">
      <c r="A19" s="50"/>
      <c r="B19" s="75"/>
      <c r="C19" s="74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</row>
    <row r="20" spans="1:20" x14ac:dyDescent="0.25">
      <c r="A20" s="50"/>
      <c r="B20" s="75"/>
      <c r="C20" s="74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</row>
    <row r="21" spans="1:20" x14ac:dyDescent="0.25">
      <c r="A21" s="50"/>
      <c r="B21" s="75"/>
      <c r="C21" s="74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</row>
    <row r="22" spans="1:20" x14ac:dyDescent="0.25">
      <c r="A22" s="50"/>
      <c r="B22" s="75"/>
      <c r="C22" s="74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</row>
    <row r="23" spans="1:20" x14ac:dyDescent="0.25">
      <c r="A23" s="50"/>
      <c r="B23" s="75"/>
      <c r="C23" s="74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</row>
    <row r="24" spans="1:20" x14ac:dyDescent="0.25">
      <c r="A24" s="50"/>
      <c r="B24" s="75"/>
      <c r="C24" s="74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</row>
    <row r="25" spans="1:20" x14ac:dyDescent="0.25">
      <c r="A25" s="50"/>
      <c r="B25" s="75"/>
      <c r="C25" s="74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</row>
    <row r="26" spans="1:20" x14ac:dyDescent="0.25">
      <c r="A26" s="50"/>
      <c r="B26" s="75"/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</row>
    <row r="27" spans="1:20" x14ac:dyDescent="0.25">
      <c r="A27" s="50"/>
      <c r="B27" s="75"/>
      <c r="C27" s="74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</row>
    <row r="28" spans="1:20" ht="15.75" thickBot="1" x14ac:dyDescent="0.3">
      <c r="A28" s="49"/>
      <c r="B28" s="93"/>
      <c r="C28" s="92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</row>
    <row r="29" spans="1:20" x14ac:dyDescent="0.25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</row>
    <row r="30" spans="1:20" x14ac:dyDescent="0.2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2" spans="1:20" x14ac:dyDescent="0.25">
      <c r="A32" s="68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5">
      <c r="A33" s="68"/>
      <c r="B33" s="67"/>
      <c r="C33" s="68"/>
      <c r="D33" s="68"/>
      <c r="E33" s="68"/>
      <c r="F33" s="68"/>
      <c r="G33" s="68"/>
      <c r="H33" s="68"/>
      <c r="I33" s="68"/>
      <c r="J33" s="68"/>
      <c r="K33" s="68"/>
      <c r="L33" s="68"/>
    </row>
    <row r="34" spans="1:12" x14ac:dyDescent="0.25">
      <c r="A34" s="68"/>
      <c r="B34" s="70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5">
      <c r="A35" s="68"/>
      <c r="B35" s="67"/>
      <c r="C35" s="68"/>
      <c r="D35" s="68"/>
      <c r="E35" s="68"/>
      <c r="F35" s="68"/>
      <c r="G35" s="68"/>
      <c r="H35" s="68"/>
      <c r="I35" s="68"/>
      <c r="J35" s="68"/>
      <c r="K35" s="68"/>
      <c r="L35" s="67"/>
    </row>
    <row r="36" spans="1:12" x14ac:dyDescent="0.25">
      <c r="A36" s="67"/>
      <c r="B36" s="67"/>
      <c r="C36" s="68"/>
      <c r="D36" s="68"/>
      <c r="E36" s="68"/>
      <c r="F36" s="68"/>
      <c r="G36" s="68"/>
      <c r="H36" s="68"/>
      <c r="I36" s="68"/>
      <c r="J36" s="68"/>
      <c r="K36" s="68"/>
      <c r="L36" s="67"/>
    </row>
    <row r="37" spans="1:12" x14ac:dyDescent="0.25">
      <c r="A37" s="67"/>
      <c r="B37" s="67"/>
      <c r="C37" s="69"/>
      <c r="D37" s="69"/>
      <c r="E37" s="69"/>
      <c r="F37" s="69"/>
      <c r="G37" s="69"/>
      <c r="H37" s="69"/>
      <c r="I37" s="69"/>
      <c r="J37" s="69"/>
      <c r="K37" s="69"/>
      <c r="L37" s="67"/>
    </row>
    <row r="38" spans="1:12" x14ac:dyDescent="0.2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12" x14ac:dyDescent="0.25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x14ac:dyDescent="0.25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2" x14ac:dyDescent="0.25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2" x14ac:dyDescent="0.25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12" x14ac:dyDescent="0.25">
      <c r="A43" s="67"/>
      <c r="B43" s="67"/>
      <c r="C43" s="67"/>
      <c r="D43" s="67"/>
      <c r="E43" s="67"/>
      <c r="L43" s="67"/>
    </row>
    <row r="44" spans="1:12" x14ac:dyDescent="0.25">
      <c r="A44" s="67"/>
      <c r="B44" s="67"/>
      <c r="C44" s="67"/>
      <c r="D44" s="67"/>
      <c r="E44" s="67"/>
    </row>
    <row r="45" spans="1:12" x14ac:dyDescent="0.25">
      <c r="A45" s="67"/>
      <c r="B45" s="67"/>
      <c r="C45" s="67"/>
      <c r="D45" s="67"/>
      <c r="E45" s="67"/>
    </row>
    <row r="46" spans="1:12" x14ac:dyDescent="0.25">
      <c r="A46" s="67"/>
      <c r="B46" s="67"/>
      <c r="C46" s="67"/>
      <c r="D46" s="67"/>
      <c r="E46" s="67"/>
    </row>
    <row r="47" spans="1:12" x14ac:dyDescent="0.25">
      <c r="A47" s="65"/>
    </row>
    <row r="48" spans="1:12" x14ac:dyDescent="0.25">
      <c r="A48" s="65"/>
    </row>
    <row r="49" spans="1:3" x14ac:dyDescent="0.25">
      <c r="A49" s="64"/>
    </row>
    <row r="50" spans="1:3" x14ac:dyDescent="0.25">
      <c r="A50" s="64"/>
      <c r="C50" s="64"/>
    </row>
    <row r="51" spans="1:3" x14ac:dyDescent="0.25">
      <c r="A51" s="64"/>
    </row>
    <row r="52" spans="1:3" x14ac:dyDescent="0.25">
      <c r="C52" s="64"/>
    </row>
    <row r="53" spans="1:3" x14ac:dyDescent="0.25">
      <c r="C53" s="64"/>
    </row>
    <row r="54" spans="1:3" x14ac:dyDescent="0.25">
      <c r="C54" s="63"/>
    </row>
    <row r="55" spans="1:3" x14ac:dyDescent="0.25">
      <c r="A55" s="64"/>
      <c r="B55" s="64"/>
      <c r="C55" s="64"/>
    </row>
    <row r="56" spans="1:3" x14ac:dyDescent="0.25">
      <c r="B56" s="66"/>
    </row>
    <row r="57" spans="1:3" x14ac:dyDescent="0.25">
      <c r="B57" s="66"/>
    </row>
    <row r="58" spans="1:3" x14ac:dyDescent="0.25">
      <c r="B58" s="66"/>
    </row>
    <row r="59" spans="1:3" x14ac:dyDescent="0.25">
      <c r="A59" s="65"/>
    </row>
    <row r="60" spans="1:3" x14ac:dyDescent="0.25">
      <c r="A60" s="65"/>
    </row>
    <row r="61" spans="1:3" x14ac:dyDescent="0.25">
      <c r="A61" s="65"/>
    </row>
    <row r="62" spans="1:3" x14ac:dyDescent="0.25">
      <c r="A62" s="65"/>
      <c r="C62" s="64"/>
    </row>
    <row r="63" spans="1:3" x14ac:dyDescent="0.25">
      <c r="A63" s="65"/>
    </row>
    <row r="64" spans="1:3" x14ac:dyDescent="0.25">
      <c r="A64" s="64"/>
    </row>
    <row r="65" spans="1:38" x14ac:dyDescent="0.25">
      <c r="A65" s="64"/>
      <c r="C65" s="64"/>
    </row>
    <row r="66" spans="1:38" x14ac:dyDescent="0.25">
      <c r="A66" s="64"/>
    </row>
    <row r="67" spans="1:38" x14ac:dyDescent="0.25">
      <c r="C67" s="64"/>
    </row>
    <row r="68" spans="1:38" x14ac:dyDescent="0.25">
      <c r="C68" s="64"/>
    </row>
    <row r="69" spans="1:38" x14ac:dyDescent="0.25">
      <c r="C69" s="63"/>
    </row>
    <row r="70" spans="1:38" x14ac:dyDescent="0.25">
      <c r="A70" s="64"/>
      <c r="B70" s="64"/>
    </row>
    <row r="71" spans="1:38" x14ac:dyDescent="0.25"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</row>
    <row r="72" spans="1:38" x14ac:dyDescent="0.25">
      <c r="A72" s="68" t="s">
        <v>28</v>
      </c>
      <c r="B72" s="67" t="s">
        <v>41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7"/>
    </row>
    <row r="73" spans="1:38" x14ac:dyDescent="0.25">
      <c r="A73" s="68" t="s">
        <v>40</v>
      </c>
      <c r="B73" s="67" t="s">
        <v>39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</row>
    <row r="74" spans="1:38" ht="15.75" thickBot="1" x14ac:dyDescent="0.3">
      <c r="A74" s="68" t="s">
        <v>38</v>
      </c>
      <c r="B74" s="67" t="s">
        <v>37</v>
      </c>
      <c r="C74" s="67"/>
      <c r="D74" s="67"/>
      <c r="E74" s="67"/>
      <c r="F74" s="67"/>
      <c r="G74" s="67"/>
      <c r="H74" s="67"/>
    </row>
    <row r="75" spans="1:38" ht="15.75" thickBot="1" x14ac:dyDescent="0.3">
      <c r="A75" s="68"/>
      <c r="B75" s="67"/>
      <c r="C75" s="90" t="s">
        <v>36</v>
      </c>
      <c r="D75" s="89" t="s">
        <v>35</v>
      </c>
      <c r="E75" s="89" t="s">
        <v>35</v>
      </c>
      <c r="F75" s="89" t="s">
        <v>35</v>
      </c>
      <c r="G75" s="89" t="s">
        <v>35</v>
      </c>
      <c r="H75" s="84"/>
    </row>
    <row r="76" spans="1:38" x14ac:dyDescent="0.25">
      <c r="A76" s="67"/>
      <c r="B76" s="67"/>
      <c r="C76" s="88">
        <v>805</v>
      </c>
      <c r="D76" s="87">
        <v>964</v>
      </c>
      <c r="E76" s="87">
        <v>1006</v>
      </c>
      <c r="F76" s="87">
        <v>1095</v>
      </c>
      <c r="G76" s="87" t="s">
        <v>34</v>
      </c>
      <c r="H76" s="84"/>
    </row>
    <row r="77" spans="1:38" ht="15.75" thickBot="1" x14ac:dyDescent="0.3">
      <c r="A77" s="67"/>
      <c r="B77" s="67"/>
      <c r="C77" s="86">
        <v>43015</v>
      </c>
      <c r="D77" s="85">
        <v>43209</v>
      </c>
      <c r="E77" s="85">
        <v>43263</v>
      </c>
      <c r="F77" s="85">
        <v>43351</v>
      </c>
      <c r="G77" s="85">
        <v>43518</v>
      </c>
      <c r="H77" s="84"/>
    </row>
    <row r="78" spans="1:38" ht="15.75" thickBot="1" x14ac:dyDescent="0.3">
      <c r="A78" s="83" t="s">
        <v>13</v>
      </c>
      <c r="B78" s="82" t="s">
        <v>33</v>
      </c>
      <c r="C78" s="81" t="s">
        <v>32</v>
      </c>
      <c r="D78" s="80" t="s">
        <v>32</v>
      </c>
      <c r="E78" s="80" t="s">
        <v>32</v>
      </c>
      <c r="F78" s="80" t="s">
        <v>32</v>
      </c>
      <c r="G78" s="80" t="s">
        <v>32</v>
      </c>
      <c r="H78" s="79" t="s">
        <v>6</v>
      </c>
    </row>
    <row r="79" spans="1:38" x14ac:dyDescent="0.25">
      <c r="A79" s="26">
        <v>210080</v>
      </c>
      <c r="B79" s="78" t="s">
        <v>31</v>
      </c>
      <c r="C79" s="77">
        <v>80</v>
      </c>
      <c r="D79" s="76">
        <v>-53</v>
      </c>
      <c r="E79" s="76">
        <v>-27</v>
      </c>
      <c r="F79" s="76"/>
      <c r="G79" s="76"/>
      <c r="H79" s="72">
        <v>0</v>
      </c>
    </row>
    <row r="80" spans="1:38" x14ac:dyDescent="0.25">
      <c r="A80" s="26">
        <v>220460</v>
      </c>
      <c r="B80" s="75" t="s">
        <v>30</v>
      </c>
      <c r="C80" s="74">
        <v>80</v>
      </c>
      <c r="D80" s="73">
        <v>-37</v>
      </c>
      <c r="E80" s="73">
        <v>-14</v>
      </c>
      <c r="F80" s="73"/>
      <c r="G80" s="73">
        <v>-29</v>
      </c>
      <c r="H80" s="72">
        <v>0</v>
      </c>
    </row>
    <row r="81" spans="1:14" x14ac:dyDescent="0.25">
      <c r="A81" s="26">
        <v>711830</v>
      </c>
      <c r="B81" s="75" t="s">
        <v>29</v>
      </c>
      <c r="C81" s="74">
        <v>50</v>
      </c>
      <c r="D81" s="73">
        <v>-35</v>
      </c>
      <c r="E81" s="73">
        <v>-7</v>
      </c>
      <c r="F81" s="73">
        <v>-3</v>
      </c>
      <c r="G81" s="73">
        <v>-5</v>
      </c>
      <c r="H81" s="72">
        <v>0</v>
      </c>
    </row>
    <row r="82" spans="1:14" x14ac:dyDescent="0.25">
      <c r="A82" s="65"/>
      <c r="B82" s="67"/>
      <c r="C82" s="67"/>
      <c r="D82" s="67"/>
      <c r="E82" s="67"/>
      <c r="F82" s="67"/>
      <c r="G82" s="67"/>
      <c r="H82" s="71">
        <f>SUM(H79:H81)</f>
        <v>0</v>
      </c>
    </row>
    <row r="83" spans="1:14" x14ac:dyDescent="0.25">
      <c r="A83" s="65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x14ac:dyDescent="0.25">
      <c r="A84" s="65"/>
    </row>
    <row r="85" spans="1:14" x14ac:dyDescent="0.25">
      <c r="A85" s="65"/>
      <c r="B85" s="68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</row>
    <row r="86" spans="1:14" x14ac:dyDescent="0.25">
      <c r="A86" s="65"/>
      <c r="B86" s="68"/>
      <c r="C86" s="67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</row>
    <row r="87" spans="1:14" x14ac:dyDescent="0.25">
      <c r="A87" s="65"/>
      <c r="B87" s="68"/>
      <c r="C87" s="70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</row>
    <row r="88" spans="1:14" x14ac:dyDescent="0.25">
      <c r="A88" s="65"/>
      <c r="B88" s="68"/>
      <c r="C88" s="67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7"/>
    </row>
    <row r="89" spans="1:14" x14ac:dyDescent="0.25">
      <c r="A89" s="65"/>
      <c r="B89" s="67"/>
      <c r="C89" s="67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7"/>
    </row>
    <row r="90" spans="1:14" x14ac:dyDescent="0.25">
      <c r="A90" s="65"/>
      <c r="B90" s="67"/>
      <c r="C90" s="67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7"/>
    </row>
    <row r="91" spans="1:14" x14ac:dyDescent="0.25">
      <c r="A91" s="65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</row>
    <row r="92" spans="1:14" x14ac:dyDescent="0.25">
      <c r="A92" s="65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</row>
    <row r="93" spans="1:14" x14ac:dyDescent="0.25">
      <c r="A93" s="65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</row>
    <row r="94" spans="1:14" x14ac:dyDescent="0.25">
      <c r="A94" s="65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</row>
    <row r="95" spans="1:14" x14ac:dyDescent="0.25">
      <c r="A95" s="65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</row>
    <row r="96" spans="1:14" x14ac:dyDescent="0.25">
      <c r="A96" s="65"/>
      <c r="B96" s="67"/>
      <c r="C96" s="67"/>
      <c r="D96" s="67"/>
      <c r="E96" s="67"/>
      <c r="F96" s="67"/>
      <c r="G96" s="67"/>
      <c r="N96" s="67"/>
    </row>
    <row r="97" spans="1:7" x14ac:dyDescent="0.25">
      <c r="A97" s="65"/>
      <c r="B97" s="67"/>
      <c r="C97" s="67"/>
      <c r="D97" s="67"/>
      <c r="E97" s="67"/>
      <c r="F97" s="67"/>
      <c r="G97" s="67"/>
    </row>
    <row r="98" spans="1:7" x14ac:dyDescent="0.25">
      <c r="A98" s="65"/>
      <c r="B98" s="67"/>
      <c r="C98" s="67"/>
      <c r="D98" s="67"/>
      <c r="E98" s="67"/>
      <c r="F98" s="67"/>
      <c r="G98" s="67"/>
    </row>
    <row r="99" spans="1:7" x14ac:dyDescent="0.25">
      <c r="A99" s="65"/>
      <c r="B99" s="67"/>
      <c r="C99" s="67"/>
      <c r="D99" s="67"/>
      <c r="E99" s="67"/>
      <c r="F99" s="67"/>
      <c r="G99" s="67"/>
    </row>
    <row r="100" spans="1:7" x14ac:dyDescent="0.25">
      <c r="A100" s="65"/>
      <c r="B100" s="65"/>
    </row>
    <row r="101" spans="1:7" x14ac:dyDescent="0.25">
      <c r="A101" s="65"/>
      <c r="B101" s="65"/>
    </row>
    <row r="102" spans="1:7" x14ac:dyDescent="0.25">
      <c r="A102" s="65"/>
      <c r="B102" s="64"/>
    </row>
    <row r="103" spans="1:7" x14ac:dyDescent="0.25">
      <c r="A103" s="65"/>
      <c r="B103" s="64"/>
      <c r="D103" s="64"/>
    </row>
    <row r="104" spans="1:7" x14ac:dyDescent="0.25">
      <c r="A104" s="65"/>
      <c r="B104" s="64"/>
    </row>
    <row r="105" spans="1:7" x14ac:dyDescent="0.25">
      <c r="A105" s="65"/>
      <c r="D105" s="64"/>
    </row>
    <row r="106" spans="1:7" x14ac:dyDescent="0.25">
      <c r="A106" s="65"/>
      <c r="D106" s="64"/>
    </row>
    <row r="107" spans="1:7" x14ac:dyDescent="0.25">
      <c r="A107" s="65"/>
      <c r="D107" s="63"/>
    </row>
    <row r="108" spans="1:7" x14ac:dyDescent="0.25">
      <c r="A108" s="65"/>
      <c r="B108" s="64"/>
      <c r="C108" s="64"/>
      <c r="D108" s="64"/>
    </row>
    <row r="109" spans="1:7" x14ac:dyDescent="0.25">
      <c r="A109" s="65"/>
      <c r="C109" s="66"/>
    </row>
    <row r="110" spans="1:7" x14ac:dyDescent="0.25">
      <c r="A110" s="65"/>
      <c r="C110" s="66"/>
    </row>
    <row r="111" spans="1:7" x14ac:dyDescent="0.25">
      <c r="A111" s="65"/>
      <c r="C111" s="66"/>
    </row>
    <row r="112" spans="1:7" x14ac:dyDescent="0.25">
      <c r="A112" s="65"/>
      <c r="B112" s="65"/>
    </row>
    <row r="113" spans="1:4" x14ac:dyDescent="0.25">
      <c r="A113" s="65"/>
      <c r="B113" s="65"/>
    </row>
    <row r="114" spans="1:4" x14ac:dyDescent="0.25">
      <c r="A114" s="65"/>
      <c r="B114" s="65"/>
    </row>
    <row r="115" spans="1:4" x14ac:dyDescent="0.25">
      <c r="A115" s="65"/>
      <c r="B115" s="65"/>
      <c r="D115" s="64"/>
    </row>
    <row r="116" spans="1:4" x14ac:dyDescent="0.25">
      <c r="A116" s="65"/>
      <c r="B116" s="65"/>
    </row>
    <row r="117" spans="1:4" x14ac:dyDescent="0.25">
      <c r="A117" s="65"/>
      <c r="B117" s="64"/>
    </row>
    <row r="118" spans="1:4" x14ac:dyDescent="0.25">
      <c r="A118" s="65"/>
      <c r="B118" s="64"/>
      <c r="D118" s="64"/>
    </row>
    <row r="119" spans="1:4" x14ac:dyDescent="0.25">
      <c r="A119" s="65"/>
      <c r="B119" s="64"/>
    </row>
    <row r="120" spans="1:4" x14ac:dyDescent="0.25">
      <c r="A120" s="65"/>
      <c r="D120" s="64"/>
    </row>
    <row r="121" spans="1:4" x14ac:dyDescent="0.25">
      <c r="A121" s="65"/>
      <c r="D121" s="64"/>
    </row>
    <row r="122" spans="1:4" x14ac:dyDescent="0.25">
      <c r="A122" s="65"/>
      <c r="D122" s="63"/>
    </row>
    <row r="123" spans="1:4" x14ac:dyDescent="0.25">
      <c r="A123" s="65"/>
      <c r="B123" s="64"/>
      <c r="C123" s="64"/>
      <c r="D123" s="64"/>
    </row>
    <row r="124" spans="1:4" x14ac:dyDescent="0.25">
      <c r="A124" s="65"/>
      <c r="C124" s="66"/>
    </row>
    <row r="125" spans="1:4" x14ac:dyDescent="0.25">
      <c r="A125" s="65"/>
      <c r="C125" s="66"/>
    </row>
    <row r="126" spans="1:4" x14ac:dyDescent="0.25">
      <c r="A126" s="65"/>
      <c r="C126" s="66"/>
    </row>
    <row r="127" spans="1:4" x14ac:dyDescent="0.25">
      <c r="A127" s="65"/>
      <c r="B127" s="65"/>
    </row>
    <row r="128" spans="1:4" x14ac:dyDescent="0.25">
      <c r="A128" s="65"/>
      <c r="B128" s="65"/>
    </row>
    <row r="129" spans="1:4" x14ac:dyDescent="0.25">
      <c r="A129" s="65"/>
      <c r="B129" s="65"/>
      <c r="D129" s="64"/>
    </row>
    <row r="130" spans="1:4" x14ac:dyDescent="0.25">
      <c r="A130" s="65"/>
      <c r="B130" s="65"/>
    </row>
    <row r="131" spans="1:4" x14ac:dyDescent="0.25">
      <c r="A131" s="65"/>
      <c r="B131" s="65"/>
    </row>
    <row r="132" spans="1:4" x14ac:dyDescent="0.25">
      <c r="A132" s="65"/>
      <c r="B132" s="65"/>
    </row>
    <row r="133" spans="1:4" x14ac:dyDescent="0.25">
      <c r="A133" s="65"/>
      <c r="B133" s="65"/>
    </row>
    <row r="134" spans="1:4" x14ac:dyDescent="0.25">
      <c r="A134" s="65"/>
      <c r="B134" s="65"/>
    </row>
    <row r="135" spans="1:4" x14ac:dyDescent="0.25">
      <c r="A135" s="65"/>
      <c r="B135" s="65"/>
    </row>
    <row r="136" spans="1:4" x14ac:dyDescent="0.25">
      <c r="A136" s="65"/>
      <c r="B136" s="65"/>
    </row>
    <row r="137" spans="1:4" x14ac:dyDescent="0.25">
      <c r="A137" s="65"/>
      <c r="B137" s="65"/>
    </row>
    <row r="138" spans="1:4" x14ac:dyDescent="0.25">
      <c r="A138" s="65"/>
      <c r="B138" s="65"/>
    </row>
    <row r="139" spans="1:4" x14ac:dyDescent="0.25">
      <c r="A139" s="65"/>
      <c r="B139" s="65"/>
    </row>
    <row r="140" spans="1:4" x14ac:dyDescent="0.25">
      <c r="A140" s="65"/>
      <c r="B140" s="65"/>
    </row>
    <row r="141" spans="1:4" x14ac:dyDescent="0.25">
      <c r="A141" s="65"/>
      <c r="B141" s="65"/>
    </row>
    <row r="142" spans="1:4" x14ac:dyDescent="0.25">
      <c r="A142" s="65"/>
      <c r="B142" s="65"/>
    </row>
    <row r="143" spans="1:4" x14ac:dyDescent="0.25">
      <c r="A143" s="65"/>
      <c r="B143" s="65"/>
    </row>
    <row r="144" spans="1:4" x14ac:dyDescent="0.25">
      <c r="A144" s="65"/>
      <c r="B144" s="65"/>
    </row>
    <row r="145" spans="1:4" x14ac:dyDescent="0.25">
      <c r="A145" s="65"/>
      <c r="B145" s="65"/>
    </row>
    <row r="146" spans="1:4" x14ac:dyDescent="0.25">
      <c r="A146" s="65"/>
      <c r="B146" s="65"/>
    </row>
    <row r="147" spans="1:4" x14ac:dyDescent="0.25">
      <c r="A147" s="65"/>
      <c r="B147" s="65"/>
    </row>
    <row r="148" spans="1:4" x14ac:dyDescent="0.25">
      <c r="A148" s="65"/>
      <c r="B148" s="65"/>
    </row>
    <row r="149" spans="1:4" x14ac:dyDescent="0.25">
      <c r="A149" s="65"/>
      <c r="B149" s="65"/>
    </row>
    <row r="150" spans="1:4" x14ac:dyDescent="0.25">
      <c r="A150" s="65"/>
      <c r="B150" s="65"/>
    </row>
    <row r="151" spans="1:4" x14ac:dyDescent="0.25">
      <c r="A151" s="65"/>
      <c r="B151" s="65"/>
    </row>
    <row r="152" spans="1:4" x14ac:dyDescent="0.25">
      <c r="A152" s="65"/>
      <c r="B152" s="65"/>
    </row>
    <row r="153" spans="1:4" x14ac:dyDescent="0.25">
      <c r="A153" s="65"/>
      <c r="B153" s="65"/>
    </row>
    <row r="154" spans="1:4" x14ac:dyDescent="0.25">
      <c r="A154" s="65"/>
      <c r="B154" s="65"/>
    </row>
    <row r="155" spans="1:4" x14ac:dyDescent="0.25">
      <c r="A155" s="65"/>
      <c r="B155" s="65"/>
    </row>
    <row r="156" spans="1:4" x14ac:dyDescent="0.25">
      <c r="A156" s="65"/>
      <c r="B156" s="65"/>
    </row>
    <row r="157" spans="1:4" x14ac:dyDescent="0.25">
      <c r="A157" s="65"/>
      <c r="B157" s="65"/>
      <c r="D157" s="64"/>
    </row>
    <row r="158" spans="1:4" x14ac:dyDescent="0.25">
      <c r="A158" s="65"/>
      <c r="B158" s="65"/>
    </row>
    <row r="159" spans="1:4" x14ac:dyDescent="0.25">
      <c r="A159" s="65"/>
      <c r="B159" s="65"/>
      <c r="D159" s="64"/>
    </row>
    <row r="160" spans="1:4" x14ac:dyDescent="0.25">
      <c r="A160" s="65"/>
      <c r="B160" s="65"/>
      <c r="D160" s="64"/>
    </row>
    <row r="161" spans="1:4" x14ac:dyDescent="0.25">
      <c r="A161" s="65"/>
      <c r="B161" s="65"/>
      <c r="D161" s="63"/>
    </row>
    <row r="162" spans="1:4" x14ac:dyDescent="0.25">
      <c r="A162" s="65"/>
      <c r="B162" s="65"/>
      <c r="D162" s="64"/>
    </row>
    <row r="163" spans="1:4" x14ac:dyDescent="0.25">
      <c r="A163" s="65"/>
      <c r="B163" s="65"/>
    </row>
    <row r="164" spans="1:4" x14ac:dyDescent="0.25">
      <c r="A164" s="65"/>
      <c r="B164" s="65"/>
    </row>
    <row r="165" spans="1:4" x14ac:dyDescent="0.25">
      <c r="A165" s="65"/>
      <c r="B165" s="65"/>
    </row>
    <row r="166" spans="1:4" x14ac:dyDescent="0.25">
      <c r="A166" s="65"/>
      <c r="B166" s="65"/>
    </row>
    <row r="167" spans="1:4" x14ac:dyDescent="0.25">
      <c r="A167" s="65"/>
      <c r="B167" s="65"/>
    </row>
    <row r="168" spans="1:4" x14ac:dyDescent="0.25">
      <c r="A168" s="65"/>
      <c r="B168" s="65"/>
    </row>
    <row r="169" spans="1:4" x14ac:dyDescent="0.25">
      <c r="A169" s="65"/>
      <c r="B169" s="65"/>
    </row>
    <row r="170" spans="1:4" x14ac:dyDescent="0.25">
      <c r="A170" s="65"/>
      <c r="B170" s="65"/>
    </row>
    <row r="171" spans="1:4" x14ac:dyDescent="0.25">
      <c r="A171" s="65"/>
      <c r="B171" s="65"/>
      <c r="D171" s="64"/>
    </row>
    <row r="172" spans="1:4" x14ac:dyDescent="0.25">
      <c r="A172" s="65"/>
      <c r="B172" s="65"/>
    </row>
    <row r="173" spans="1:4" x14ac:dyDescent="0.25">
      <c r="A173" s="65"/>
      <c r="B173" s="65"/>
    </row>
    <row r="174" spans="1:4" x14ac:dyDescent="0.25">
      <c r="A174" s="65"/>
      <c r="B174" s="65"/>
    </row>
    <row r="175" spans="1:4" x14ac:dyDescent="0.25">
      <c r="A175" s="65"/>
      <c r="B175" s="65"/>
    </row>
    <row r="176" spans="1:4" x14ac:dyDescent="0.25">
      <c r="A176" s="65"/>
      <c r="B176" s="65"/>
    </row>
    <row r="177" spans="1:2" x14ac:dyDescent="0.25">
      <c r="A177" s="65"/>
      <c r="B177" s="65"/>
    </row>
    <row r="178" spans="1:2" x14ac:dyDescent="0.25">
      <c r="A178" s="65"/>
      <c r="B178" s="65"/>
    </row>
    <row r="179" spans="1:2" x14ac:dyDescent="0.25">
      <c r="A179" s="65"/>
      <c r="B179" s="65"/>
    </row>
    <row r="180" spans="1:2" x14ac:dyDescent="0.25">
      <c r="A180" s="65"/>
      <c r="B180" s="65"/>
    </row>
    <row r="181" spans="1:2" x14ac:dyDescent="0.25">
      <c r="A181" s="65"/>
      <c r="B181" s="65"/>
    </row>
    <row r="182" spans="1:2" x14ac:dyDescent="0.25">
      <c r="A182" s="65"/>
      <c r="B182" s="65"/>
    </row>
    <row r="183" spans="1:2" x14ac:dyDescent="0.25">
      <c r="A183" s="65"/>
      <c r="B183" s="65"/>
    </row>
    <row r="184" spans="1:2" x14ac:dyDescent="0.25">
      <c r="A184" s="65"/>
      <c r="B184" s="65"/>
    </row>
    <row r="185" spans="1:2" x14ac:dyDescent="0.25">
      <c r="A185" s="65"/>
      <c r="B185" s="65"/>
    </row>
    <row r="186" spans="1:2" x14ac:dyDescent="0.25">
      <c r="A186" s="65"/>
      <c r="B186" s="65"/>
    </row>
    <row r="187" spans="1:2" x14ac:dyDescent="0.25">
      <c r="A187" s="65"/>
      <c r="B187" s="65"/>
    </row>
    <row r="188" spans="1:2" x14ac:dyDescent="0.25">
      <c r="A188" s="65"/>
      <c r="B188" s="65"/>
    </row>
    <row r="189" spans="1:2" x14ac:dyDescent="0.25">
      <c r="A189" s="65"/>
      <c r="B189" s="65"/>
    </row>
    <row r="190" spans="1:2" x14ac:dyDescent="0.25">
      <c r="A190" s="65"/>
      <c r="B190" s="65"/>
    </row>
    <row r="191" spans="1:2" x14ac:dyDescent="0.25">
      <c r="A191" s="65"/>
      <c r="B191" s="65"/>
    </row>
    <row r="192" spans="1:2" x14ac:dyDescent="0.25">
      <c r="A192" s="65"/>
      <c r="B192" s="65"/>
    </row>
    <row r="193" spans="1:2" x14ac:dyDescent="0.25">
      <c r="A193" s="65"/>
      <c r="B193" s="65"/>
    </row>
    <row r="194" spans="1:2" x14ac:dyDescent="0.25">
      <c r="A194" s="65"/>
      <c r="B194" s="65"/>
    </row>
    <row r="195" spans="1:2" x14ac:dyDescent="0.25">
      <c r="A195" s="65"/>
      <c r="B195" s="65"/>
    </row>
    <row r="196" spans="1:2" x14ac:dyDescent="0.25">
      <c r="A196" s="65"/>
      <c r="B196" s="65"/>
    </row>
    <row r="197" spans="1:2" x14ac:dyDescent="0.25">
      <c r="A197" s="65"/>
      <c r="B197" s="65"/>
    </row>
    <row r="198" spans="1:2" x14ac:dyDescent="0.25">
      <c r="A198" s="65"/>
      <c r="B198" s="65"/>
    </row>
    <row r="199" spans="1:2" x14ac:dyDescent="0.25">
      <c r="A199" s="65"/>
      <c r="B199" s="65"/>
    </row>
    <row r="200" spans="1:2" x14ac:dyDescent="0.25">
      <c r="A200" s="65"/>
      <c r="B200" s="65"/>
    </row>
    <row r="201" spans="1:2" x14ac:dyDescent="0.25">
      <c r="A201" s="65"/>
      <c r="B201" s="65"/>
    </row>
    <row r="202" spans="1:2" x14ac:dyDescent="0.25">
      <c r="A202" s="65"/>
      <c r="B202" s="65"/>
    </row>
    <row r="203" spans="1:2" x14ac:dyDescent="0.25">
      <c r="A203" s="65"/>
      <c r="B203" s="65"/>
    </row>
    <row r="204" spans="1:2" x14ac:dyDescent="0.25">
      <c r="A204" s="65"/>
      <c r="B204" s="65"/>
    </row>
    <row r="205" spans="1:2" x14ac:dyDescent="0.25">
      <c r="A205" s="65"/>
      <c r="B205" s="65"/>
    </row>
    <row r="206" spans="1:2" x14ac:dyDescent="0.25">
      <c r="A206" s="65"/>
      <c r="B206" s="65"/>
    </row>
    <row r="207" spans="1:2" x14ac:dyDescent="0.25">
      <c r="B207" s="65"/>
    </row>
    <row r="208" spans="1:2" x14ac:dyDescent="0.25">
      <c r="B208" s="65"/>
    </row>
    <row r="209" spans="2:2" x14ac:dyDescent="0.25">
      <c r="B209" s="65"/>
    </row>
    <row r="210" spans="2:2" x14ac:dyDescent="0.25">
      <c r="B210" s="65"/>
    </row>
    <row r="211" spans="2:2" x14ac:dyDescent="0.25">
      <c r="B211" s="65"/>
    </row>
    <row r="212" spans="2:2" x14ac:dyDescent="0.25">
      <c r="B212" s="65"/>
    </row>
    <row r="213" spans="2:2" x14ac:dyDescent="0.25">
      <c r="B213" s="65"/>
    </row>
    <row r="214" spans="2:2" x14ac:dyDescent="0.25">
      <c r="B214" s="65"/>
    </row>
    <row r="215" spans="2:2" x14ac:dyDescent="0.25">
      <c r="B215" s="65"/>
    </row>
    <row r="216" spans="2:2" x14ac:dyDescent="0.25">
      <c r="B216" s="65"/>
    </row>
    <row r="217" spans="2:2" x14ac:dyDescent="0.25">
      <c r="B217" s="65"/>
    </row>
    <row r="218" spans="2:2" x14ac:dyDescent="0.25">
      <c r="B218" s="65"/>
    </row>
    <row r="219" spans="2:2" x14ac:dyDescent="0.25">
      <c r="B219" s="65"/>
    </row>
    <row r="220" spans="2:2" x14ac:dyDescent="0.25">
      <c r="B220" s="65"/>
    </row>
    <row r="221" spans="2:2" x14ac:dyDescent="0.25">
      <c r="B221" s="65"/>
    </row>
    <row r="222" spans="2:2" x14ac:dyDescent="0.25">
      <c r="B222" s="65"/>
    </row>
    <row r="223" spans="2:2" x14ac:dyDescent="0.25">
      <c r="B223" s="65"/>
    </row>
    <row r="224" spans="2:2" x14ac:dyDescent="0.25">
      <c r="B224" s="65"/>
    </row>
    <row r="225" spans="2:2" x14ac:dyDescent="0.25">
      <c r="B225" s="65"/>
    </row>
    <row r="226" spans="2:2" x14ac:dyDescent="0.25">
      <c r="B226" s="65"/>
    </row>
    <row r="227" spans="2:2" x14ac:dyDescent="0.25">
      <c r="B227" s="65"/>
    </row>
    <row r="228" spans="2:2" x14ac:dyDescent="0.25">
      <c r="B228" s="65"/>
    </row>
    <row r="229" spans="2:2" x14ac:dyDescent="0.25">
      <c r="B229" s="65"/>
    </row>
    <row r="230" spans="2:2" x14ac:dyDescent="0.25">
      <c r="B230" s="65"/>
    </row>
    <row r="231" spans="2:2" x14ac:dyDescent="0.25">
      <c r="B231" s="65"/>
    </row>
    <row r="232" spans="2:2" x14ac:dyDescent="0.25">
      <c r="B232" s="65"/>
    </row>
    <row r="233" spans="2:2" x14ac:dyDescent="0.25">
      <c r="B233" s="65"/>
    </row>
    <row r="234" spans="2:2" x14ac:dyDescent="0.25">
      <c r="B234" s="65"/>
    </row>
    <row r="235" spans="2:2" x14ac:dyDescent="0.25">
      <c r="B235" s="65"/>
    </row>
    <row r="236" spans="2:2" x14ac:dyDescent="0.25">
      <c r="B236" s="65"/>
    </row>
    <row r="237" spans="2:2" x14ac:dyDescent="0.25">
      <c r="B237" s="65"/>
    </row>
    <row r="238" spans="2:2" x14ac:dyDescent="0.25">
      <c r="B238" s="65"/>
    </row>
    <row r="239" spans="2:2" x14ac:dyDescent="0.25">
      <c r="B239" s="65"/>
    </row>
    <row r="240" spans="2:2" x14ac:dyDescent="0.25">
      <c r="B240" s="65"/>
    </row>
    <row r="241" spans="2:2" x14ac:dyDescent="0.25">
      <c r="B241" s="65"/>
    </row>
    <row r="242" spans="2:2" x14ac:dyDescent="0.25">
      <c r="B242" s="65"/>
    </row>
    <row r="243" spans="2:2" x14ac:dyDescent="0.25">
      <c r="B243" s="65"/>
    </row>
    <row r="244" spans="2:2" x14ac:dyDescent="0.25">
      <c r="B244" s="65"/>
    </row>
    <row r="245" spans="2:2" x14ac:dyDescent="0.25">
      <c r="B245" s="65"/>
    </row>
    <row r="246" spans="2:2" x14ac:dyDescent="0.25">
      <c r="B246" s="65"/>
    </row>
    <row r="247" spans="2:2" x14ac:dyDescent="0.25">
      <c r="B247" s="65"/>
    </row>
    <row r="248" spans="2:2" x14ac:dyDescent="0.25">
      <c r="B248" s="65"/>
    </row>
    <row r="249" spans="2:2" x14ac:dyDescent="0.25">
      <c r="B249" s="65"/>
    </row>
    <row r="250" spans="2:2" x14ac:dyDescent="0.25">
      <c r="B250" s="65"/>
    </row>
    <row r="251" spans="2:2" x14ac:dyDescent="0.25">
      <c r="B251" s="65"/>
    </row>
    <row r="252" spans="2:2" x14ac:dyDescent="0.25">
      <c r="B252" s="65"/>
    </row>
    <row r="253" spans="2:2" x14ac:dyDescent="0.25">
      <c r="B253" s="65"/>
    </row>
    <row r="254" spans="2:2" x14ac:dyDescent="0.25">
      <c r="B254" s="65"/>
    </row>
    <row r="255" spans="2:2" x14ac:dyDescent="0.25">
      <c r="B255" s="65"/>
    </row>
    <row r="256" spans="2:2" x14ac:dyDescent="0.25">
      <c r="B256" s="65"/>
    </row>
    <row r="257" spans="2:2" x14ac:dyDescent="0.25">
      <c r="B257" s="65"/>
    </row>
    <row r="258" spans="2:2" x14ac:dyDescent="0.25">
      <c r="B258" s="65"/>
    </row>
    <row r="259" spans="2:2" x14ac:dyDescent="0.25">
      <c r="B259" s="65"/>
    </row>
    <row r="260" spans="2:2" x14ac:dyDescent="0.25">
      <c r="B260" s="65"/>
    </row>
    <row r="261" spans="2:2" x14ac:dyDescent="0.25">
      <c r="B261" s="65"/>
    </row>
    <row r="262" spans="2:2" x14ac:dyDescent="0.25">
      <c r="B262" s="65"/>
    </row>
    <row r="263" spans="2:2" x14ac:dyDescent="0.25">
      <c r="B263" s="65"/>
    </row>
    <row r="264" spans="2:2" x14ac:dyDescent="0.25">
      <c r="B264" s="65"/>
    </row>
    <row r="265" spans="2:2" x14ac:dyDescent="0.25">
      <c r="B265" s="65"/>
    </row>
    <row r="266" spans="2:2" x14ac:dyDescent="0.25">
      <c r="B266" s="65"/>
    </row>
    <row r="267" spans="2:2" x14ac:dyDescent="0.25">
      <c r="B267" s="65"/>
    </row>
    <row r="268" spans="2:2" x14ac:dyDescent="0.25">
      <c r="B268" s="65"/>
    </row>
    <row r="269" spans="2:2" x14ac:dyDescent="0.25">
      <c r="B269" s="65"/>
    </row>
    <row r="270" spans="2:2" x14ac:dyDescent="0.25">
      <c r="B270" s="65"/>
    </row>
    <row r="271" spans="2:2" x14ac:dyDescent="0.25">
      <c r="B271" s="65"/>
    </row>
    <row r="272" spans="2:2" x14ac:dyDescent="0.25">
      <c r="B272" s="65"/>
    </row>
    <row r="273" spans="2:2" x14ac:dyDescent="0.25">
      <c r="B273" s="65"/>
    </row>
    <row r="274" spans="2:2" x14ac:dyDescent="0.25">
      <c r="B274" s="65"/>
    </row>
    <row r="275" spans="2:2" x14ac:dyDescent="0.25">
      <c r="B275" s="65"/>
    </row>
    <row r="276" spans="2:2" x14ac:dyDescent="0.25">
      <c r="B276" s="65"/>
    </row>
    <row r="277" spans="2:2" x14ac:dyDescent="0.25">
      <c r="B277" s="65"/>
    </row>
    <row r="278" spans="2:2" x14ac:dyDescent="0.25">
      <c r="B278" s="65"/>
    </row>
    <row r="279" spans="2:2" x14ac:dyDescent="0.25">
      <c r="B279" s="65"/>
    </row>
    <row r="280" spans="2:2" x14ac:dyDescent="0.25">
      <c r="B280" s="65"/>
    </row>
    <row r="281" spans="2:2" x14ac:dyDescent="0.25">
      <c r="B281" s="65"/>
    </row>
    <row r="282" spans="2:2" x14ac:dyDescent="0.25">
      <c r="B282" s="65"/>
    </row>
    <row r="283" spans="2:2" x14ac:dyDescent="0.25">
      <c r="B283" s="65"/>
    </row>
    <row r="284" spans="2:2" x14ac:dyDescent="0.25">
      <c r="B284" s="65"/>
    </row>
    <row r="285" spans="2:2" x14ac:dyDescent="0.25">
      <c r="B285" s="65"/>
    </row>
    <row r="286" spans="2:2" x14ac:dyDescent="0.25">
      <c r="B286" s="65"/>
    </row>
    <row r="287" spans="2:2" x14ac:dyDescent="0.25">
      <c r="B287" s="65"/>
    </row>
  </sheetData>
  <conditionalFormatting sqref="A46:E46 C42:K42 L43">
    <cfRule type="cellIs" dxfId="22" priority="23" operator="equal">
      <formula>0</formula>
    </cfRule>
  </conditionalFormatting>
  <conditionalFormatting sqref="K38">
    <cfRule type="cellIs" dxfId="21" priority="7" operator="equal">
      <formula>0</formula>
    </cfRule>
  </conditionalFormatting>
  <conditionalFormatting sqref="A43:E45">
    <cfRule type="cellIs" dxfId="20" priority="22" operator="equal">
      <formula>0</formula>
    </cfRule>
  </conditionalFormatting>
  <conditionalFormatting sqref="B32">
    <cfRule type="cellIs" dxfId="19" priority="15" operator="equal">
      <formula>0</formula>
    </cfRule>
  </conditionalFormatting>
  <conditionalFormatting sqref="B43:B45">
    <cfRule type="containsText" dxfId="18" priority="21" operator="containsText" text="CODIGO INCORRECTO">
      <formula>NOT(ISERROR(SEARCH("CODIGO INCORRECTO",B43)))</formula>
    </cfRule>
  </conditionalFormatting>
  <conditionalFormatting sqref="K36:K37 K39:K41">
    <cfRule type="cellIs" dxfId="17" priority="14" operator="equal">
      <formula>0</formula>
    </cfRule>
  </conditionalFormatting>
  <conditionalFormatting sqref="A34:B35 A33:L33 A32 C32:L32">
    <cfRule type="cellIs" dxfId="16" priority="18" operator="equal">
      <formula>0</formula>
    </cfRule>
  </conditionalFormatting>
  <conditionalFormatting sqref="C35">
    <cfRule type="cellIs" dxfId="15" priority="11" operator="equal">
      <formula>0</formula>
    </cfRule>
  </conditionalFormatting>
  <conditionalFormatting sqref="A36:B41 D36:J41 L35:L41">
    <cfRule type="cellIs" dxfId="14" priority="19" operator="equal">
      <formula>0</formula>
    </cfRule>
  </conditionalFormatting>
  <conditionalFormatting sqref="A30:L30 A42">
    <cfRule type="cellIs" dxfId="13" priority="20" operator="equal">
      <formula>0</formula>
    </cfRule>
  </conditionalFormatting>
  <conditionalFormatting sqref="B39:B41">
    <cfRule type="containsText" dxfId="12" priority="17" operator="containsText" text="CODIGO INCORRECTO">
      <formula>NOT(ISERROR(SEARCH("CODIGO INCORRECTO",B39)))</formula>
    </cfRule>
  </conditionalFormatting>
  <conditionalFormatting sqref="K35">
    <cfRule type="cellIs" dxfId="11" priority="13" operator="equal">
      <formula>0</formula>
    </cfRule>
  </conditionalFormatting>
  <conditionalFormatting sqref="D35:J35">
    <cfRule type="cellIs" dxfId="10" priority="16" operator="equal">
      <formula>0</formula>
    </cfRule>
  </conditionalFormatting>
  <conditionalFormatting sqref="L42">
    <cfRule type="cellIs" dxfId="9" priority="8" operator="equal">
      <formula>0</formula>
    </cfRule>
  </conditionalFormatting>
  <conditionalFormatting sqref="C36:C41">
    <cfRule type="cellIs" dxfId="8" priority="12" operator="equal">
      <formula>0</formula>
    </cfRule>
  </conditionalFormatting>
  <conditionalFormatting sqref="B42">
    <cfRule type="cellIs" dxfId="7" priority="10" operator="equal">
      <formula>0</formula>
    </cfRule>
  </conditionalFormatting>
  <conditionalFormatting sqref="B42">
    <cfRule type="containsText" dxfId="6" priority="9" operator="containsText" text="CODIGO INCORRECTO">
      <formula>NOT(ISERROR(SEARCH("CODIGO INCORRECTO",B42)))</formula>
    </cfRule>
  </conditionalFormatting>
  <conditionalFormatting sqref="A4:B5 A2:T3 C5:T5 A6:T8 A29:T29 A9:A28 C9:T28">
    <cfRule type="cellIs" dxfId="4" priority="6" operator="equal">
      <formula>0</formula>
    </cfRule>
  </conditionalFormatting>
  <conditionalFormatting sqref="B9">
    <cfRule type="containsText" dxfId="3" priority="4" operator="containsText" text="CODIGO INCORRECTO">
      <formula>NOT(ISERROR(SEARCH("CODIGO INCORRECTO",B9)))</formula>
    </cfRule>
  </conditionalFormatting>
  <conditionalFormatting sqref="B9">
    <cfRule type="cellIs" dxfId="2" priority="5" operator="equal">
      <formula>0</formula>
    </cfRule>
  </conditionalFormatting>
  <conditionalFormatting sqref="B10:B28">
    <cfRule type="cellIs" dxfId="1" priority="3" operator="equal">
      <formula>0</formula>
    </cfRule>
  </conditionalFormatting>
  <conditionalFormatting sqref="B10:B28">
    <cfRule type="containsText" dxfId="0" priority="2" operator="containsText" text="CODIGO INCORRECTO">
      <formula>NOT(ISERROR(SEARCH("CODIGO INCORRECTO",B10)))</formula>
    </cfRule>
  </conditionalFormatting>
  <pageMargins left="0.7" right="0.7" top="0.75" bottom="0.75" header="0.3" footer="0.3"/>
  <pageSetup scale="22" orientation="landscape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2349C4FC-1F8A-4EA9-8DCD-68E6D3E04362}">
          <x14:formula1>
            <xm:f>'C:\Users\SM8\Downloads\[KARDEX MAZATLAN 2019 (1).xlsx]DATOS'!#REF!</xm:f>
          </x14:formula1>
          <xm:sqref>C5:T5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</vt:lpstr>
      <vt:lpstr>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SM8</dc:creator>
  <cp:lastModifiedBy>SM8</cp:lastModifiedBy>
  <dcterms:created xsi:type="dcterms:W3CDTF">2019-06-14T21:43:06Z</dcterms:created>
  <dcterms:modified xsi:type="dcterms:W3CDTF">2019-06-14T21:49:22Z</dcterms:modified>
</cp:coreProperties>
</file>