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G\Downloads\"/>
    </mc:Choice>
  </mc:AlternateContent>
  <bookViews>
    <workbookView xWindow="0" yWindow="0" windowWidth="19200" windowHeight="11595" activeTab="2"/>
  </bookViews>
  <sheets>
    <sheet name="Fechas" sheetId="1" r:id="rId1"/>
    <sheet name="Hoja1 (2)" sheetId="3" r:id="rId2"/>
    <sheet name="Hoja1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3" l="1"/>
  <c r="C2" i="3"/>
  <c r="B3" i="3"/>
  <c r="B5" i="3"/>
  <c r="B7" i="3"/>
  <c r="B9" i="3"/>
  <c r="B11" i="3"/>
  <c r="B13" i="3"/>
  <c r="B15" i="3"/>
  <c r="B17" i="3"/>
  <c r="B19" i="3"/>
  <c r="B21" i="3"/>
  <c r="B4" i="3"/>
  <c r="B6" i="3"/>
  <c r="B8" i="3"/>
  <c r="B10" i="3"/>
  <c r="B12" i="3"/>
  <c r="B14" i="3"/>
  <c r="B16" i="3"/>
  <c r="B18" i="3"/>
  <c r="B20" i="3"/>
  <c r="C20" i="3" l="1"/>
  <c r="C18" i="3"/>
  <c r="C16" i="3"/>
  <c r="C14" i="3"/>
  <c r="C12" i="3"/>
  <c r="C10" i="3"/>
  <c r="C8" i="3"/>
  <c r="C6" i="3"/>
  <c r="C4" i="3"/>
  <c r="C21" i="3"/>
  <c r="C19" i="3"/>
  <c r="C17" i="3"/>
  <c r="C15" i="3"/>
  <c r="C13" i="3"/>
  <c r="C11" i="3"/>
  <c r="C9" i="3"/>
  <c r="C7" i="3"/>
  <c r="C5" i="3"/>
  <c r="C3" i="3"/>
</calcChain>
</file>

<file path=xl/sharedStrings.xml><?xml version="1.0" encoding="utf-8"?>
<sst xmlns="http://schemas.openxmlformats.org/spreadsheetml/2006/main" count="85" uniqueCount="65">
  <si>
    <t>08 de mayo de 2019</t>
  </si>
  <si>
    <t>09 de mayo de 2019</t>
  </si>
  <si>
    <t>10 de mayo de 2019</t>
  </si>
  <si>
    <t>13 de mayo de 2019</t>
  </si>
  <si>
    <t>14 de mayo de 2019</t>
  </si>
  <si>
    <t>15 de mayo de 2019</t>
  </si>
  <si>
    <t>16 de mayo de 2019</t>
  </si>
  <si>
    <t>17 de mayo de 2019</t>
  </si>
  <si>
    <t>20 de mayo de 2019</t>
  </si>
  <si>
    <t>21 de mayo de 2019</t>
  </si>
  <si>
    <t>22 de mayo de 2019</t>
  </si>
  <si>
    <t>23 de mayo de 2019</t>
  </si>
  <si>
    <t>24 de mayo de 2019</t>
  </si>
  <si>
    <t>27 de mayo de 2019</t>
  </si>
  <si>
    <t>28 de mayo de 2019</t>
  </si>
  <si>
    <t>29 de mayo de 2019</t>
  </si>
  <si>
    <t>30 de mayo de 2019</t>
  </si>
  <si>
    <t>31 de mayo de 2019</t>
  </si>
  <si>
    <t>04 de junio de 2019</t>
  </si>
  <si>
    <t>05 de junio de 2019</t>
  </si>
  <si>
    <t>RANGO</t>
  </si>
  <si>
    <t>FECHA</t>
  </si>
  <si>
    <t>45</t>
  </si>
  <si>
    <t>53</t>
  </si>
  <si>
    <t>52</t>
  </si>
  <si>
    <t>61</t>
  </si>
  <si>
    <t>67</t>
  </si>
  <si>
    <t>68</t>
  </si>
  <si>
    <t>70</t>
  </si>
  <si>
    <t>71</t>
  </si>
  <si>
    <t>73</t>
  </si>
  <si>
    <t>75</t>
  </si>
  <si>
    <t>80</t>
  </si>
  <si>
    <t>81</t>
  </si>
  <si>
    <t>86</t>
  </si>
  <si>
    <t>93</t>
  </si>
  <si>
    <t>99</t>
  </si>
  <si>
    <t>03</t>
  </si>
  <si>
    <t>06</t>
  </si>
  <si>
    <t>09</t>
  </si>
  <si>
    <t>10</t>
  </si>
  <si>
    <t>11</t>
  </si>
  <si>
    <t>15</t>
  </si>
  <si>
    <t>16</t>
  </si>
  <si>
    <t>17</t>
  </si>
  <si>
    <t>18</t>
  </si>
  <si>
    <t>20</t>
  </si>
  <si>
    <t>24</t>
  </si>
  <si>
    <t>26</t>
  </si>
  <si>
    <t>29</t>
  </si>
  <si>
    <t>31</t>
  </si>
  <si>
    <t>32</t>
  </si>
  <si>
    <t>35</t>
  </si>
  <si>
    <t>36</t>
  </si>
  <si>
    <t>39</t>
  </si>
  <si>
    <t>40</t>
  </si>
  <si>
    <t>38</t>
  </si>
  <si>
    <t>Necesito encontrar este valor en la hoja FECHAS y que me devuelva el valor que se encuentra en la columna C</t>
  </si>
  <si>
    <t>Equiv</t>
  </si>
  <si>
    <t>Limite Superior</t>
  </si>
  <si>
    <t>Limite Inferior</t>
  </si>
  <si>
    <t>esto mismo para todas las celdas</t>
  </si>
  <si>
    <t>Factor a Multiplicar</t>
  </si>
  <si>
    <t>Limite superior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</si>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</sst>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_-&quot;$&quot;* #,##0.00_-;\-&quot;$&quot;* #,##0.00_-;_-&quot;$&quot;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9"/>
      <color rgb="FF000000"/>
      <name val="Open_sansregular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167" fontId="1" fillId="0" borderId="0" applyFont="0" applyFill="0" applyBorder="0" applyAlignment="0" applyProtection="0"/>
  </cellStyleXfs>
  <cellXfs count="14">
    <xf numFmtId="0" fontId="0" fillId="0" borderId="0" xfId="0"/>
    <xf numFmtId="9" fontId="1" fillId="3" borderId="0" xfId="2" applyNumberFormat="1"/>
    <xf numFmtId="0" fontId="2" fillId="2" borderId="0" xfId="1" applyFont="1" applyAlignment="1">
      <alignment horizontal="center"/>
    </xf>
    <xf numFmtId="0" fontId="2" fillId="2" borderId="0" xfId="1" applyFont="1" applyAlignment="1">
      <alignment horizontal="center"/>
    </xf>
    <xf numFmtId="1" fontId="1" fillId="4" borderId="0" xfId="3" applyNumberFormat="1" applyAlignment="1">
      <alignment horizontal="center" vertical="center"/>
    </xf>
    <xf numFmtId="2" fontId="4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7" fontId="0" fillId="0" borderId="0" xfId="4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5" borderId="1" xfId="0" applyFont="1" applyFill="1" applyBorder="1" applyAlignment="1">
      <alignment horizontal="center" vertical="center" wrapText="1"/>
    </xf>
    <xf numFmtId="0" fontId="0" fillId="0" borderId="0" xfId="0" applyNumberFormat="1"/>
    <xf numFmtId="0" fontId="5" fillId="0" borderId="0" xfId="0" applyFont="1"/>
    <xf numFmtId="0" fontId="0" fillId="0" borderId="0" xfId="4" applyNumberFormat="1" applyFont="1"/>
  </cellXfs>
  <cellStyles count="5">
    <cellStyle name="20% - Énfasis2" xfId="2" builtinId="34"/>
    <cellStyle name="40% - Énfasis2" xfId="3" builtinId="35"/>
    <cellStyle name="Énfasis2" xfId="1" builtinId="33"/>
    <cellStyle name="Moneda 2" xf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E20" sqref="E20"/>
    </sheetView>
  </sheetViews>
  <sheetFormatPr baseColWidth="10" defaultColWidth="9.140625" defaultRowHeight="15"/>
  <cols>
    <col min="1" max="2" width="5.5703125" customWidth="1"/>
    <col min="3" max="3" width="18.28515625" bestFit="1" customWidth="1"/>
  </cols>
  <sheetData>
    <row r="1" spans="1:3">
      <c r="A1" s="3" t="s">
        <v>20</v>
      </c>
      <c r="B1" s="3"/>
      <c r="C1" s="2" t="s">
        <v>21</v>
      </c>
    </row>
    <row r="2" spans="1:3">
      <c r="A2" s="4">
        <v>1</v>
      </c>
      <c r="B2" s="4">
        <v>5</v>
      </c>
      <c r="C2" s="1" t="s">
        <v>12</v>
      </c>
    </row>
    <row r="3" spans="1:3">
      <c r="A3" s="4">
        <v>6</v>
      </c>
      <c r="B3" s="4">
        <v>10</v>
      </c>
      <c r="C3" s="1" t="s">
        <v>13</v>
      </c>
    </row>
    <row r="4" spans="1:3">
      <c r="A4" s="4">
        <v>11</v>
      </c>
      <c r="B4" s="4">
        <v>15</v>
      </c>
      <c r="C4" s="1" t="s">
        <v>14</v>
      </c>
    </row>
    <row r="5" spans="1:3">
      <c r="A5" s="4">
        <v>16</v>
      </c>
      <c r="B5" s="4">
        <v>20</v>
      </c>
      <c r="C5" s="1" t="s">
        <v>15</v>
      </c>
    </row>
    <row r="6" spans="1:3">
      <c r="A6" s="4">
        <v>21</v>
      </c>
      <c r="B6" s="4">
        <v>25</v>
      </c>
      <c r="C6" s="1" t="s">
        <v>16</v>
      </c>
    </row>
    <row r="7" spans="1:3">
      <c r="A7" s="4">
        <v>26</v>
      </c>
      <c r="B7" s="4">
        <v>30</v>
      </c>
      <c r="C7" s="1" t="s">
        <v>17</v>
      </c>
    </row>
    <row r="8" spans="1:3">
      <c r="A8" s="4">
        <v>31</v>
      </c>
      <c r="B8" s="4">
        <v>35</v>
      </c>
      <c r="C8" s="1" t="s">
        <v>18</v>
      </c>
    </row>
    <row r="9" spans="1:3">
      <c r="A9" s="4">
        <v>36</v>
      </c>
      <c r="B9" s="4">
        <v>40</v>
      </c>
      <c r="C9" s="1" t="s">
        <v>19</v>
      </c>
    </row>
    <row r="10" spans="1:3">
      <c r="A10" s="4">
        <v>41</v>
      </c>
      <c r="B10" s="4">
        <v>45</v>
      </c>
      <c r="C10" s="1" t="s">
        <v>0</v>
      </c>
    </row>
    <row r="11" spans="1:3">
      <c r="A11" s="4">
        <v>46</v>
      </c>
      <c r="B11" s="4">
        <v>50</v>
      </c>
      <c r="C11" s="1" t="s">
        <v>1</v>
      </c>
    </row>
    <row r="12" spans="1:3">
      <c r="A12" s="4">
        <v>51</v>
      </c>
      <c r="B12" s="4">
        <v>55</v>
      </c>
      <c r="C12" s="1" t="s">
        <v>2</v>
      </c>
    </row>
    <row r="13" spans="1:3">
      <c r="A13" s="4">
        <v>56</v>
      </c>
      <c r="B13" s="4">
        <v>60</v>
      </c>
      <c r="C13" s="1" t="s">
        <v>3</v>
      </c>
    </row>
    <row r="14" spans="1:3">
      <c r="A14" s="4">
        <v>61</v>
      </c>
      <c r="B14" s="4">
        <v>65</v>
      </c>
      <c r="C14" s="1" t="s">
        <v>4</v>
      </c>
    </row>
    <row r="15" spans="1:3">
      <c r="A15" s="4">
        <v>66</v>
      </c>
      <c r="B15" s="4">
        <v>70</v>
      </c>
      <c r="C15" s="1" t="s">
        <v>5</v>
      </c>
    </row>
    <row r="16" spans="1:3">
      <c r="A16" s="4">
        <v>71</v>
      </c>
      <c r="B16" s="4">
        <v>75</v>
      </c>
      <c r="C16" s="1" t="s">
        <v>6</v>
      </c>
    </row>
    <row r="17" spans="1:3">
      <c r="A17" s="4">
        <v>76</v>
      </c>
      <c r="B17" s="4">
        <v>80</v>
      </c>
      <c r="C17" s="1" t="s">
        <v>7</v>
      </c>
    </row>
    <row r="18" spans="1:3">
      <c r="A18" s="4">
        <v>81</v>
      </c>
      <c r="B18" s="4">
        <v>85</v>
      </c>
      <c r="C18" s="1" t="s">
        <v>8</v>
      </c>
    </row>
    <row r="19" spans="1:3">
      <c r="A19" s="4">
        <v>86</v>
      </c>
      <c r="B19" s="4">
        <v>90</v>
      </c>
      <c r="C19" s="1" t="s">
        <v>9</v>
      </c>
    </row>
    <row r="20" spans="1:3">
      <c r="A20" s="4">
        <v>91</v>
      </c>
      <c r="B20" s="4">
        <v>95</v>
      </c>
      <c r="C20" s="1" t="s">
        <v>10</v>
      </c>
    </row>
    <row r="21" spans="1:3">
      <c r="A21" s="4">
        <v>96</v>
      </c>
      <c r="B21" s="4">
        <v>0</v>
      </c>
      <c r="C21" s="1" t="s">
        <v>11</v>
      </c>
    </row>
  </sheetData>
  <sortState ref="A2:C21">
    <sortCondition ref="A2:A21"/>
  </sortState>
  <mergeCells count="1">
    <mergeCell ref="A1:B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E17" sqref="E17"/>
    </sheetView>
  </sheetViews>
  <sheetFormatPr baseColWidth="10" defaultRowHeight="15"/>
  <cols>
    <col min="3" max="3" width="18" bestFit="1" customWidth="1"/>
    <col min="5" max="5" width="18.28515625" bestFit="1" customWidth="1"/>
    <col min="7" max="9" width="11.42578125" customWidth="1"/>
  </cols>
  <sheetData>
    <row r="1" spans="1:3">
      <c r="A1" s="7" t="s">
        <v>64</v>
      </c>
      <c r="B1" t="s">
        <v>63</v>
      </c>
      <c r="C1" t="s">
        <v>62</v>
      </c>
    </row>
    <row r="2" spans="1:3">
      <c r="A2" s="8">
        <v>1</v>
      </c>
      <c r="B2" s="13">
        <f ca="1">INDIRECT("D"&amp;SUMPRODUCT(--($C$30:$C$49&lt;=A2)*($D$30:$D$49&gt;=A2), ROW($E$30:$E$49)))</f>
        <v>5</v>
      </c>
      <c r="C2" t="str">
        <f ca="1">VLOOKUP(B2,$D$30:$E$49,2,0)</f>
        <v>24 de mayo de 2019</v>
      </c>
    </row>
    <row r="3" spans="1:3">
      <c r="A3" s="8">
        <v>6</v>
      </c>
      <c r="B3" s="13">
        <f ca="1">INDIRECT("D"&amp;SUMPRODUCT(--($C$30:$C$49&lt;=A3)*($D$30:$D$49&gt;=A3), ROW($E$30:$E$49)))</f>
        <v>10</v>
      </c>
      <c r="C3" t="str">
        <f ca="1">VLOOKUP(B3,$D$30:$E$49,2,0)</f>
        <v>27 de mayo de 2019</v>
      </c>
    </row>
    <row r="4" spans="1:3">
      <c r="A4" s="8">
        <v>11</v>
      </c>
      <c r="B4" s="13">
        <f ca="1">INDIRECT("D"&amp;SUMPRODUCT(--($C$30:$C$49&lt;=A4)*($D$30:$D$49&gt;=A4), ROW($E$30:$E$49)))</f>
        <v>15</v>
      </c>
      <c r="C4" t="str">
        <f ca="1">VLOOKUP(B4,$D$30:$E$49,2,0)</f>
        <v>28 de mayo de 2019</v>
      </c>
    </row>
    <row r="5" spans="1:3" ht="15.6" customHeight="1">
      <c r="A5" s="8">
        <v>16</v>
      </c>
      <c r="B5" s="13">
        <f ca="1">INDIRECT("D"&amp;SUMPRODUCT(--($C$30:$C$49&lt;=A5)*($D$30:$D$49&gt;=A5), ROW($E$30:$E$49)))</f>
        <v>20</v>
      </c>
      <c r="C5" t="str">
        <f ca="1">VLOOKUP(B5,$D$30:$E$49,2,0)</f>
        <v>29 de mayo de 2019</v>
      </c>
    </row>
    <row r="6" spans="1:3" ht="15.6" customHeight="1">
      <c r="A6" s="8">
        <v>21</v>
      </c>
      <c r="B6" s="13">
        <f ca="1">INDIRECT("D"&amp;SUMPRODUCT(--($C$30:$C$49&lt;=A6)*($D$30:$D$49&gt;=A6), ROW($E$30:$E$49)))</f>
        <v>25</v>
      </c>
      <c r="C6" t="str">
        <f ca="1">VLOOKUP(B6,$D$30:$E$49,2,0)</f>
        <v>30 de mayo de 2019</v>
      </c>
    </row>
    <row r="7" spans="1:3" ht="15.6" customHeight="1">
      <c r="A7" s="8">
        <v>26</v>
      </c>
      <c r="B7" s="13">
        <f ca="1">INDIRECT("D"&amp;SUMPRODUCT(--($C$30:$C$49&lt;=A7)*($D$30:$D$49&gt;=A7), ROW($E$30:$E$49)))</f>
        <v>30</v>
      </c>
      <c r="C7" t="str">
        <f ca="1">VLOOKUP(B7,$D$30:$E$49,2,0)</f>
        <v>31 de mayo de 2019</v>
      </c>
    </row>
    <row r="8" spans="1:3" ht="15.6" customHeight="1">
      <c r="A8" s="8">
        <v>31</v>
      </c>
      <c r="B8" s="13">
        <f ca="1">INDIRECT("D"&amp;SUMPRODUCT(--($C$30:$C$49&lt;=A8)*($D$30:$D$49&gt;=A8), ROW($E$30:$E$49)))</f>
        <v>35</v>
      </c>
      <c r="C8" t="str">
        <f ca="1">VLOOKUP(B8,$D$30:$E$49,2,0)</f>
        <v>04 de junio de 2019</v>
      </c>
    </row>
    <row r="9" spans="1:3" ht="15.6" customHeight="1">
      <c r="A9" s="8">
        <v>36</v>
      </c>
      <c r="B9" s="13">
        <f ca="1">INDIRECT("D"&amp;SUMPRODUCT(--($C$30:$C$49&lt;=A9)*($D$30:$D$49&gt;=A9), ROW($E$30:$E$49)))</f>
        <v>40</v>
      </c>
      <c r="C9" t="str">
        <f ca="1">VLOOKUP(B9,$D$30:$E$49,2,0)</f>
        <v>05 de junio de 2019</v>
      </c>
    </row>
    <row r="10" spans="1:3" ht="15.6" customHeight="1">
      <c r="A10" s="8">
        <v>41</v>
      </c>
      <c r="B10" s="13">
        <f ca="1">INDIRECT("D"&amp;SUMPRODUCT(--($C$30:$C$49&lt;=A10)*($D$30:$D$49&gt;=A10), ROW($E$30:$E$49)))</f>
        <v>45</v>
      </c>
      <c r="C10" t="str">
        <f ca="1">VLOOKUP(B10,$D$30:$E$49,2,0)</f>
        <v>08 de mayo de 2019</v>
      </c>
    </row>
    <row r="11" spans="1:3" ht="15.6" customHeight="1">
      <c r="A11" s="8">
        <v>46</v>
      </c>
      <c r="B11" s="13">
        <f ca="1">INDIRECT("D"&amp;SUMPRODUCT(--($C$30:$C$49&lt;=A11)*($D$30:$D$49&gt;=A11), ROW($E$30:$E$49)))</f>
        <v>50</v>
      </c>
      <c r="C11" t="str">
        <f ca="1">VLOOKUP(B11,$D$30:$E$49,2,0)</f>
        <v>09 de mayo de 2019</v>
      </c>
    </row>
    <row r="12" spans="1:3" ht="15.6" customHeight="1">
      <c r="A12" s="8">
        <v>51</v>
      </c>
      <c r="B12" s="13">
        <f ca="1">INDIRECT("D"&amp;SUMPRODUCT(--($C$30:$C$49&lt;=A12)*($D$30:$D$49&gt;=A12), ROW($E$30:$E$49)))</f>
        <v>55</v>
      </c>
      <c r="C12" t="str">
        <f ca="1">VLOOKUP(B12,$D$30:$E$49,2,0)</f>
        <v>10 de mayo de 2019</v>
      </c>
    </row>
    <row r="13" spans="1:3" ht="15.6" customHeight="1">
      <c r="A13" s="6">
        <v>56</v>
      </c>
      <c r="B13" s="13">
        <f ca="1">INDIRECT("D"&amp;SUMPRODUCT(--($C$30:$C$49&lt;=A13)*($D$30:$D$49&gt;=A13), ROW($E$30:$E$49)))</f>
        <v>60</v>
      </c>
      <c r="C13" t="str">
        <f ca="1">VLOOKUP(B13,$D$30:$E$49,2,0)</f>
        <v>13 de mayo de 2019</v>
      </c>
    </row>
    <row r="14" spans="1:3" ht="15.6" customHeight="1">
      <c r="A14" s="6">
        <v>61</v>
      </c>
      <c r="B14" s="13">
        <f ca="1">INDIRECT("D"&amp;SUMPRODUCT(--($C$30:$C$49&lt;=A14)*($D$30:$D$49&gt;=A14), ROW($E$30:$E$49)))</f>
        <v>65</v>
      </c>
      <c r="C14" t="str">
        <f ca="1">VLOOKUP(B14,$D$30:$E$49,2,0)</f>
        <v>14 de mayo de 2019</v>
      </c>
    </row>
    <row r="15" spans="1:3" ht="15.6" customHeight="1">
      <c r="A15" s="6">
        <v>66</v>
      </c>
      <c r="B15" s="13">
        <f ca="1">INDIRECT("D"&amp;SUMPRODUCT(--($C$30:$C$49&lt;=A15)*($D$30:$D$49&gt;=A15), ROW($E$30:$E$49)))</f>
        <v>70</v>
      </c>
      <c r="C15" t="str">
        <f ca="1">VLOOKUP(B15,$D$30:$E$49,2,0)</f>
        <v>15 de mayo de 2019</v>
      </c>
    </row>
    <row r="16" spans="1:3" ht="15.6" customHeight="1">
      <c r="A16" s="6">
        <v>71</v>
      </c>
      <c r="B16" s="13">
        <f ca="1">INDIRECT("D"&amp;SUMPRODUCT(--($C$30:$C$49&lt;=A16)*($D$30:$D$49&gt;=A16), ROW($E$30:$E$49)))</f>
        <v>75</v>
      </c>
      <c r="C16" t="str">
        <f ca="1">VLOOKUP(B16,$D$30:$E$49,2,0)</f>
        <v>16 de mayo de 2019</v>
      </c>
    </row>
    <row r="17" spans="1:5" ht="15.6" customHeight="1">
      <c r="A17" s="6">
        <v>76</v>
      </c>
      <c r="B17" s="13">
        <f ca="1">INDIRECT("D"&amp;SUMPRODUCT(--($C$30:$C$49&lt;=A17)*($D$30:$D$49&gt;=A17), ROW($E$30:$E$49)))</f>
        <v>80</v>
      </c>
      <c r="C17" t="str">
        <f ca="1">VLOOKUP(B17,$D$30:$E$49,2,0)</f>
        <v>17 de mayo de 2019</v>
      </c>
    </row>
    <row r="18" spans="1:5" ht="15.6" customHeight="1">
      <c r="A18" s="6">
        <v>81</v>
      </c>
      <c r="B18" s="13">
        <f ca="1">INDIRECT("D"&amp;SUMPRODUCT(--($C$30:$C$49&lt;=A18)*($D$30:$D$49&gt;=A18), ROW($E$30:$E$49)))</f>
        <v>85</v>
      </c>
      <c r="C18" t="str">
        <f ca="1">VLOOKUP(B18,$D$30:$E$49,2,0)</f>
        <v>20 de mayo de 2019</v>
      </c>
    </row>
    <row r="19" spans="1:5" ht="15.6" customHeight="1">
      <c r="A19" s="6">
        <v>86</v>
      </c>
      <c r="B19" s="13">
        <f ca="1">INDIRECT("D"&amp;SUMPRODUCT(--($C$30:$C$49&lt;=A19)*($D$30:$D$49&gt;=A19), ROW($E$30:$E$49)))</f>
        <v>90</v>
      </c>
      <c r="C19" t="str">
        <f ca="1">VLOOKUP(B19,$D$30:$E$49,2,0)</f>
        <v>21 de mayo de 2019</v>
      </c>
    </row>
    <row r="20" spans="1:5" ht="15.6" customHeight="1">
      <c r="A20" s="6">
        <v>91</v>
      </c>
      <c r="B20" s="13">
        <f ca="1">INDIRECT("D"&amp;SUMPRODUCT(--($C$30:$C$49&lt;=A20)*($D$30:$D$49&gt;=A20), ROW($E$30:$E$49)))</f>
        <v>95</v>
      </c>
      <c r="C20" t="str">
        <f ca="1">VLOOKUP(B20,$D$30:$E$49,2,0)</f>
        <v>22 de mayo de 2019</v>
      </c>
    </row>
    <row r="21" spans="1:5" ht="15.6" customHeight="1">
      <c r="A21" s="6">
        <v>96</v>
      </c>
      <c r="B21" s="13" t="e">
        <f ca="1">INDIRECT("D"&amp;SUMPRODUCT(--($C$30:$C$49&lt;=A21)*($D$30:$D$49&gt;=A21), ROW($E$30:$E$49)))</f>
        <v>#REF!</v>
      </c>
      <c r="C21" t="e">
        <f ca="1">VLOOKUP(B21,$D$30:$E$49,2,0)</f>
        <v>#REF!</v>
      </c>
    </row>
    <row r="22" spans="1:5" ht="15.6" customHeight="1">
      <c r="A22" s="12"/>
      <c r="B22" s="11"/>
    </row>
    <row r="23" spans="1:5" ht="15.6" customHeight="1">
      <c r="A23" s="12"/>
      <c r="B23" s="11"/>
    </row>
    <row r="24" spans="1:5" ht="15.6" customHeight="1">
      <c r="A24" s="7"/>
    </row>
    <row r="25" spans="1:5" ht="15.6" customHeight="1">
      <c r="A25" s="7"/>
      <c r="B25" t="s">
        <v>61</v>
      </c>
    </row>
    <row r="26" spans="1:5" ht="15.6" customHeight="1">
      <c r="A26" s="7"/>
    </row>
    <row r="27" spans="1:5" ht="15.6" customHeight="1">
      <c r="A27" s="7"/>
    </row>
    <row r="28" spans="1:5" ht="15.6" customHeight="1">
      <c r="A28" s="7"/>
    </row>
    <row r="29" spans="1:5" ht="15.6" customHeight="1">
      <c r="A29" s="7"/>
      <c r="C29" s="10" t="s">
        <v>60</v>
      </c>
      <c r="D29" s="10" t="s">
        <v>59</v>
      </c>
      <c r="E29" s="9" t="s">
        <v>58</v>
      </c>
    </row>
    <row r="30" spans="1:5" ht="15.6" customHeight="1">
      <c r="A30" s="7"/>
      <c r="C30" s="8">
        <v>1</v>
      </c>
      <c r="D30" s="8">
        <v>5</v>
      </c>
      <c r="E30" s="8" t="s">
        <v>12</v>
      </c>
    </row>
    <row r="31" spans="1:5" ht="15.6" customHeight="1">
      <c r="A31" s="7"/>
      <c r="C31" s="8">
        <v>6</v>
      </c>
      <c r="D31" s="8">
        <v>10</v>
      </c>
      <c r="E31" s="8" t="s">
        <v>13</v>
      </c>
    </row>
    <row r="32" spans="1:5" ht="15.6" customHeight="1">
      <c r="A32" s="7"/>
      <c r="C32" s="8">
        <v>11</v>
      </c>
      <c r="D32" s="8">
        <v>15</v>
      </c>
      <c r="E32" s="8" t="s">
        <v>14</v>
      </c>
    </row>
    <row r="33" spans="1:5" ht="15.6" customHeight="1">
      <c r="A33" s="7"/>
      <c r="C33" s="8">
        <v>16</v>
      </c>
      <c r="D33" s="8">
        <v>20</v>
      </c>
      <c r="E33" s="8" t="s">
        <v>15</v>
      </c>
    </row>
    <row r="34" spans="1:5" ht="15.6" customHeight="1">
      <c r="A34" s="7"/>
      <c r="C34" s="8">
        <v>21</v>
      </c>
      <c r="D34" s="8">
        <v>25</v>
      </c>
      <c r="E34" s="8" t="s">
        <v>16</v>
      </c>
    </row>
    <row r="35" spans="1:5" ht="15.6" customHeight="1">
      <c r="A35" s="7"/>
      <c r="C35" s="8">
        <v>26</v>
      </c>
      <c r="D35" s="8">
        <v>30</v>
      </c>
      <c r="E35" s="8" t="s">
        <v>17</v>
      </c>
    </row>
    <row r="36" spans="1:5" ht="15.6" customHeight="1">
      <c r="A36" s="7"/>
      <c r="C36" s="8">
        <v>31</v>
      </c>
      <c r="D36" s="8">
        <v>35</v>
      </c>
      <c r="E36" s="8" t="s">
        <v>18</v>
      </c>
    </row>
    <row r="37" spans="1:5" ht="15.6" customHeight="1">
      <c r="A37" s="7"/>
      <c r="C37" s="8">
        <v>36</v>
      </c>
      <c r="D37" s="8">
        <v>40</v>
      </c>
      <c r="E37" s="8" t="s">
        <v>19</v>
      </c>
    </row>
    <row r="38" spans="1:5" ht="15.6" customHeight="1">
      <c r="A38" s="7"/>
      <c r="C38" s="8">
        <v>41</v>
      </c>
      <c r="D38" s="8">
        <v>45</v>
      </c>
      <c r="E38" s="8" t="s">
        <v>0</v>
      </c>
    </row>
    <row r="39" spans="1:5" ht="15.6" customHeight="1">
      <c r="A39" s="7"/>
      <c r="C39" s="8">
        <v>46</v>
      </c>
      <c r="D39" s="8">
        <v>50</v>
      </c>
      <c r="E39" s="8" t="s">
        <v>1</v>
      </c>
    </row>
    <row r="40" spans="1:5" ht="15.6" customHeight="1">
      <c r="A40" s="7"/>
      <c r="C40" s="8">
        <v>51</v>
      </c>
      <c r="D40" s="8">
        <v>55</v>
      </c>
      <c r="E40" s="8" t="s">
        <v>2</v>
      </c>
    </row>
    <row r="41" spans="1:5" ht="15.6" customHeight="1">
      <c r="A41" s="7"/>
      <c r="C41" s="6">
        <v>56</v>
      </c>
      <c r="D41" s="6">
        <v>60</v>
      </c>
      <c r="E41" s="6" t="s">
        <v>3</v>
      </c>
    </row>
    <row r="42" spans="1:5">
      <c r="A42" s="7"/>
      <c r="C42" s="6">
        <v>61</v>
      </c>
      <c r="D42" s="6">
        <v>65</v>
      </c>
      <c r="E42" s="6" t="s">
        <v>4</v>
      </c>
    </row>
    <row r="43" spans="1:5">
      <c r="A43" s="7"/>
      <c r="C43" s="6">
        <v>66</v>
      </c>
      <c r="D43" s="6">
        <v>70</v>
      </c>
      <c r="E43" s="6" t="s">
        <v>5</v>
      </c>
    </row>
    <row r="44" spans="1:5">
      <c r="C44" s="6">
        <v>71</v>
      </c>
      <c r="D44" s="6">
        <v>75</v>
      </c>
      <c r="E44" s="6" t="s">
        <v>6</v>
      </c>
    </row>
    <row r="45" spans="1:5">
      <c r="C45" s="6">
        <v>76</v>
      </c>
      <c r="D45" s="6">
        <v>80</v>
      </c>
      <c r="E45" s="6" t="s">
        <v>7</v>
      </c>
    </row>
    <row r="46" spans="1:5">
      <c r="C46" s="6">
        <v>81</v>
      </c>
      <c r="D46" s="6">
        <v>85</v>
      </c>
      <c r="E46" s="6" t="s">
        <v>8</v>
      </c>
    </row>
    <row r="47" spans="1:5">
      <c r="C47" s="6">
        <v>86</v>
      </c>
      <c r="D47" s="6">
        <v>90</v>
      </c>
      <c r="E47" s="6" t="s">
        <v>9</v>
      </c>
    </row>
    <row r="48" spans="1:5">
      <c r="C48" s="6">
        <v>91</v>
      </c>
      <c r="D48" s="6">
        <v>95</v>
      </c>
      <c r="E48" s="6" t="s">
        <v>10</v>
      </c>
    </row>
    <row r="49" spans="3:5">
      <c r="C49" s="6">
        <v>96</v>
      </c>
      <c r="D49" s="6">
        <v>0</v>
      </c>
      <c r="E49" s="6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35"/>
  <sheetViews>
    <sheetView tabSelected="1" workbookViewId="0">
      <selection activeCell="F11" sqref="F11"/>
    </sheetView>
  </sheetViews>
  <sheetFormatPr baseColWidth="10" defaultRowHeight="15"/>
  <sheetData>
    <row r="1" spans="1:2">
      <c r="A1" s="5" t="s">
        <v>22</v>
      </c>
      <c r="B1" t="s">
        <v>57</v>
      </c>
    </row>
    <row r="2" spans="1:2">
      <c r="A2" s="5" t="s">
        <v>23</v>
      </c>
    </row>
    <row r="3" spans="1:2">
      <c r="A3" s="5" t="s">
        <v>24</v>
      </c>
    </row>
    <row r="4" spans="1:2">
      <c r="A4" s="5" t="s">
        <v>25</v>
      </c>
    </row>
    <row r="5" spans="1:2">
      <c r="A5" s="5" t="s">
        <v>26</v>
      </c>
    </row>
    <row r="6" spans="1:2">
      <c r="A6" s="5" t="s">
        <v>27</v>
      </c>
    </row>
    <row r="7" spans="1:2">
      <c r="A7" s="5" t="s">
        <v>28</v>
      </c>
    </row>
    <row r="8" spans="1:2">
      <c r="A8" s="5" t="s">
        <v>29</v>
      </c>
    </row>
    <row r="9" spans="1:2">
      <c r="A9" s="5" t="s">
        <v>30</v>
      </c>
    </row>
    <row r="10" spans="1:2">
      <c r="A10" s="5" t="s">
        <v>31</v>
      </c>
    </row>
    <row r="11" spans="1:2">
      <c r="A11" s="5" t="s">
        <v>32</v>
      </c>
    </row>
    <row r="12" spans="1:2">
      <c r="A12" s="5" t="s">
        <v>33</v>
      </c>
    </row>
    <row r="13" spans="1:2">
      <c r="A13" s="5" t="s">
        <v>34</v>
      </c>
    </row>
    <row r="14" spans="1:2">
      <c r="A14" s="5" t="s">
        <v>35</v>
      </c>
    </row>
    <row r="15" spans="1:2">
      <c r="A15" s="5" t="s">
        <v>36</v>
      </c>
    </row>
    <row r="16" spans="1:2">
      <c r="A16" s="5" t="s">
        <v>37</v>
      </c>
    </row>
    <row r="17" spans="1:1">
      <c r="A17" s="5" t="s">
        <v>38</v>
      </c>
    </row>
    <row r="18" spans="1:1">
      <c r="A18" s="5" t="s">
        <v>39</v>
      </c>
    </row>
    <row r="19" spans="1:1">
      <c r="A19" s="5" t="s">
        <v>40</v>
      </c>
    </row>
    <row r="20" spans="1:1">
      <c r="A20" s="5" t="s">
        <v>41</v>
      </c>
    </row>
    <row r="21" spans="1:1">
      <c r="A21" s="5" t="s">
        <v>42</v>
      </c>
    </row>
    <row r="22" spans="1:1">
      <c r="A22" s="5" t="s">
        <v>43</v>
      </c>
    </row>
    <row r="23" spans="1:1">
      <c r="A23" s="5" t="s">
        <v>44</v>
      </c>
    </row>
    <row r="24" spans="1:1">
      <c r="A24" s="5" t="s">
        <v>45</v>
      </c>
    </row>
    <row r="25" spans="1:1">
      <c r="A25" s="5" t="s">
        <v>46</v>
      </c>
    </row>
    <row r="26" spans="1:1">
      <c r="A26" s="5" t="s">
        <v>47</v>
      </c>
    </row>
    <row r="27" spans="1:1">
      <c r="A27" s="5" t="s">
        <v>48</v>
      </c>
    </row>
    <row r="28" spans="1:1">
      <c r="A28" s="5" t="s">
        <v>49</v>
      </c>
    </row>
    <row r="29" spans="1:1">
      <c r="A29" s="5" t="s">
        <v>50</v>
      </c>
    </row>
    <row r="30" spans="1:1">
      <c r="A30" s="5" t="s">
        <v>51</v>
      </c>
    </row>
    <row r="31" spans="1:1">
      <c r="A31" s="5" t="s">
        <v>52</v>
      </c>
    </row>
    <row r="32" spans="1:1">
      <c r="A32" s="5" t="s">
        <v>53</v>
      </c>
    </row>
    <row r="33" spans="1:1">
      <c r="A33" s="5" t="s">
        <v>54</v>
      </c>
    </row>
    <row r="34" spans="1:1">
      <c r="A34" s="5" t="s">
        <v>55</v>
      </c>
    </row>
    <row r="35" spans="1:1">
      <c r="A35" s="5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Fechas</vt:lpstr>
      <vt:lpstr>Hoja1 (2)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Manuel Alarcón Aguín</dc:creator>
  <cp:lastModifiedBy>CG</cp:lastModifiedBy>
  <dcterms:created xsi:type="dcterms:W3CDTF">2014-02-06T17:33:16Z</dcterms:created>
  <dcterms:modified xsi:type="dcterms:W3CDTF">2019-01-30T16:18:26Z</dcterms:modified>
</cp:coreProperties>
</file>