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0400" windowHeight="9195" activeTab="2"/>
  </bookViews>
  <sheets>
    <sheet name="Hoja1" sheetId="1" r:id="rId1"/>
    <sheet name="Datos" sheetId="2" r:id="rId2"/>
    <sheet name="TD" sheetId="3" r:id="rId3"/>
  </sheets>
  <calcPr calcId="162913"/>
  <pivotCaches>
    <pivotCache cacheId="3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I9" i="1"/>
  <c r="J9" i="1"/>
  <c r="G9" i="1"/>
  <c r="E5" i="1"/>
  <c r="E6" i="1"/>
  <c r="E7" i="1"/>
  <c r="E4" i="1"/>
</calcChain>
</file>

<file path=xl/sharedStrings.xml><?xml version="1.0" encoding="utf-8"?>
<sst xmlns="http://schemas.openxmlformats.org/spreadsheetml/2006/main" count="53" uniqueCount="22">
  <si>
    <t>Clientes</t>
  </si>
  <si>
    <t>A</t>
  </si>
  <si>
    <t>B</t>
  </si>
  <si>
    <t>D</t>
  </si>
  <si>
    <t xml:space="preserve">C </t>
  </si>
  <si>
    <t xml:space="preserve"> </t>
  </si>
  <si>
    <t>Diferencia</t>
  </si>
  <si>
    <t>Retenidos</t>
  </si>
  <si>
    <t>Perdidos</t>
  </si>
  <si>
    <t>Penetrados</t>
  </si>
  <si>
    <t>Contar</t>
  </si>
  <si>
    <t>x</t>
  </si>
  <si>
    <t>Conversión</t>
  </si>
  <si>
    <t>Fecha</t>
  </si>
  <si>
    <t>cliente</t>
  </si>
  <si>
    <t>Importe</t>
  </si>
  <si>
    <t>Etiquetas de fila</t>
  </si>
  <si>
    <t>Etiquetas de columna</t>
  </si>
  <si>
    <t>dic</t>
  </si>
  <si>
    <t>ene</t>
  </si>
  <si>
    <t>Suma de Importe</t>
  </si>
  <si>
    <t>Suma de Importe2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</si>
</sst>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17" fontId="0" fillId="2" borderId="1" xfId="0" applyNumberFormat="1" applyFill="1" applyBorder="1"/>
    <xf numFmtId="0" fontId="0" fillId="0" borderId="2" xfId="0" applyBorder="1"/>
    <xf numFmtId="0" fontId="0" fillId="3" borderId="1" xfId="0" applyFill="1" applyBorder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">
    <dxf>
      <alignment horizontal="center" vertical="center" textRotation="0" wrapText="0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3489.684226273152" createdVersion="6" refreshedVersion="6" minRefreshableVersion="3" recordCount="8">
  <cacheSource type="worksheet">
    <worksheetSource name="Tabla1"/>
  </cacheSource>
  <cacheFields count="5">
    <cacheField name="Fecha" numFmtId="14">
      <sharedItems containsSemiMixedTypes="0" containsNonDate="0" containsDate="1" containsString="0" minDate="2018-12-18T00:00:00" maxDate="2019-01-19T00:00:00" count="2">
        <d v="2018-12-18T00:00:00"/>
        <d v="2019-01-18T00:00:00"/>
      </sharedItems>
      <fieldGroup par="4" base="0">
        <rangePr groupBy="months" startDate="2018-12-18T00:00:00" endDate="2019-01-19T00:00:00"/>
        <groupItems count="14">
          <s v="&lt;18/12/2018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9/01/2019"/>
        </groupItems>
      </fieldGroup>
    </cacheField>
    <cacheField name="cliente" numFmtId="0">
      <sharedItems count="4">
        <s v="A"/>
        <s v="B"/>
        <s v="C "/>
        <s v="D"/>
      </sharedItems>
    </cacheField>
    <cacheField name="Importe" numFmtId="0">
      <sharedItems containsSemiMixedTypes="0" containsString="0" containsNumber="1" containsInteger="1" minValue="0" maxValue="100"/>
    </cacheField>
    <cacheField name="Trimestres" numFmtId="0" databaseField="0">
      <fieldGroup base="0">
        <rangePr groupBy="quarters" startDate="2018-12-18T00:00:00" endDate="2019-01-19T00:00:00"/>
        <groupItems count="6">
          <s v="&lt;18/12/2018"/>
          <s v="Trim.1"/>
          <s v="Trim.2"/>
          <s v="Trim.3"/>
          <s v="Trim.4"/>
          <s v="&gt;19/01/2019"/>
        </groupItems>
      </fieldGroup>
    </cacheField>
    <cacheField name="Años" numFmtId="0" databaseField="0">
      <fieldGroup base="0">
        <rangePr groupBy="years" startDate="2018-12-18T00:00:00" endDate="2019-01-19T00:00:00"/>
        <groupItems count="4">
          <s v="&lt;18/12/2018"/>
          <s v="2018"/>
          <s v="2019"/>
          <s v="&gt;19/01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n v="100"/>
  </r>
  <r>
    <x v="0"/>
    <x v="1"/>
    <n v="80"/>
  </r>
  <r>
    <x v="0"/>
    <x v="2"/>
    <n v="80"/>
  </r>
  <r>
    <x v="0"/>
    <x v="3"/>
    <n v="0"/>
  </r>
  <r>
    <x v="1"/>
    <x v="0"/>
    <n v="80"/>
  </r>
  <r>
    <x v="1"/>
    <x v="1"/>
    <n v="80"/>
  </r>
  <r>
    <x v="1"/>
    <x v="2"/>
    <n v="100"/>
  </r>
  <r>
    <x v="1"/>
    <x v="3"/>
    <n v="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6" minRefreshableVersion="3" rowGrandTotals="0" colGrandTotals="0" itemPrintTitles="1" createdVersion="6" indent="0" outline="1" outlineData="1" multipleFieldFilters="0">
  <location ref="A1:E7" firstHeaderRow="1" firstDataRow="3" firstDataCol="1"/>
  <pivotFields count="5"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dataField="1" showAll="0"/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showAll="0" defaultSubtotal="0">
      <items count="4">
        <item sd="0" x="0"/>
        <item sd="0" x="1"/>
        <item sd="0" x="2"/>
        <item sd="0" x="3"/>
      </items>
    </pivotField>
  </pivotFields>
  <rowFields count="1">
    <field x="1"/>
  </rowFields>
  <rowItems count="4">
    <i>
      <x/>
    </i>
    <i>
      <x v="1"/>
    </i>
    <i>
      <x v="2"/>
    </i>
    <i>
      <x v="3"/>
    </i>
  </rowItems>
  <colFields count="2">
    <field x="0"/>
    <field x="-2"/>
  </colFields>
  <colItems count="4">
    <i>
      <x v="1"/>
      <x/>
    </i>
    <i r="1" i="1">
      <x v="1"/>
    </i>
    <i>
      <x v="12"/>
      <x/>
    </i>
    <i r="1" i="1">
      <x v="1"/>
    </i>
  </colItems>
  <dataFields count="2">
    <dataField name="Suma de Importe2" fld="2" baseField="0" baseItem="0"/>
    <dataField name="Suma de Importe" fld="2" showDataAs="difference" baseField="0" baseItem="104882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C9" totalsRowShown="0" headerRowDxfId="0">
  <autoFilter ref="A1:C9"/>
  <tableColumns count="3">
    <tableColumn id="1" name="Fecha" dataDxfId="1"/>
    <tableColumn id="2" name="cliente"/>
    <tableColumn id="3" name="Impor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workbookViewId="0">
      <selection activeCell="J9" sqref="J9"/>
    </sheetView>
  </sheetViews>
  <sheetFormatPr baseColWidth="10" defaultRowHeight="15" x14ac:dyDescent="0.25"/>
  <cols>
    <col min="1" max="1" width="5.42578125" customWidth="1"/>
    <col min="2" max="2" width="8.28515625" bestFit="1" customWidth="1"/>
    <col min="3" max="3" width="7.140625" bestFit="1" customWidth="1"/>
    <col min="4" max="4" width="6.28515625" bestFit="1" customWidth="1"/>
    <col min="5" max="5" width="10.140625" bestFit="1" customWidth="1"/>
    <col min="6" max="6" width="6.85546875" bestFit="1" customWidth="1"/>
    <col min="7" max="7" width="10" bestFit="1" customWidth="1"/>
    <col min="8" max="8" width="8.85546875" bestFit="1" customWidth="1"/>
    <col min="9" max="9" width="11.140625" bestFit="1" customWidth="1"/>
    <col min="10" max="10" width="11" bestFit="1" customWidth="1"/>
  </cols>
  <sheetData>
    <row r="1" spans="2:14" x14ac:dyDescent="0.25">
      <c r="L1" t="s">
        <v>13</v>
      </c>
      <c r="M1" t="s">
        <v>14</v>
      </c>
      <c r="N1" t="s">
        <v>15</v>
      </c>
    </row>
    <row r="2" spans="2:14" x14ac:dyDescent="0.25">
      <c r="L2" s="6">
        <v>43452</v>
      </c>
      <c r="M2" t="s">
        <v>1</v>
      </c>
      <c r="N2">
        <v>100</v>
      </c>
    </row>
    <row r="3" spans="2:14" x14ac:dyDescent="0.25">
      <c r="B3" s="2" t="s">
        <v>0</v>
      </c>
      <c r="C3" s="3">
        <v>43466</v>
      </c>
      <c r="D3" s="3">
        <v>43435</v>
      </c>
      <c r="E3" s="2" t="s">
        <v>6</v>
      </c>
      <c r="G3" s="2" t="s">
        <v>7</v>
      </c>
      <c r="H3" s="2" t="s">
        <v>8</v>
      </c>
      <c r="I3" s="2" t="s">
        <v>9</v>
      </c>
      <c r="J3" s="2" t="s">
        <v>12</v>
      </c>
      <c r="L3" s="6">
        <v>43452</v>
      </c>
      <c r="M3" t="s">
        <v>2</v>
      </c>
      <c r="N3">
        <v>80</v>
      </c>
    </row>
    <row r="4" spans="2:14" x14ac:dyDescent="0.25">
      <c r="B4" s="1" t="s">
        <v>1</v>
      </c>
      <c r="C4" s="1">
        <v>80</v>
      </c>
      <c r="D4" s="1">
        <v>100</v>
      </c>
      <c r="E4" s="1">
        <f>C4-D4</f>
        <v>-20</v>
      </c>
      <c r="G4" s="1"/>
      <c r="H4" s="1" t="s">
        <v>11</v>
      </c>
      <c r="I4" s="1"/>
      <c r="J4" s="1"/>
      <c r="L4" s="6">
        <v>43452</v>
      </c>
      <c r="M4" t="s">
        <v>4</v>
      </c>
      <c r="N4">
        <v>80</v>
      </c>
    </row>
    <row r="5" spans="2:14" x14ac:dyDescent="0.25">
      <c r="B5" s="1" t="s">
        <v>2</v>
      </c>
      <c r="C5" s="1">
        <v>80</v>
      </c>
      <c r="D5" s="1">
        <v>80</v>
      </c>
      <c r="E5" s="1">
        <f t="shared" ref="E5:E7" si="0">C5-D5</f>
        <v>0</v>
      </c>
      <c r="G5" s="1" t="s">
        <v>11</v>
      </c>
      <c r="H5" s="1"/>
      <c r="I5" s="1" t="s">
        <v>5</v>
      </c>
      <c r="J5" s="1"/>
      <c r="L5" s="6">
        <v>43452</v>
      </c>
      <c r="M5" t="s">
        <v>3</v>
      </c>
      <c r="N5">
        <v>0</v>
      </c>
    </row>
    <row r="6" spans="2:14" x14ac:dyDescent="0.25">
      <c r="B6" s="1" t="s">
        <v>4</v>
      </c>
      <c r="C6" s="1">
        <v>100</v>
      </c>
      <c r="D6" s="1">
        <v>80</v>
      </c>
      <c r="E6" s="1">
        <f t="shared" si="0"/>
        <v>20</v>
      </c>
      <c r="G6" s="1"/>
      <c r="H6" s="1"/>
      <c r="I6" s="1" t="s">
        <v>11</v>
      </c>
      <c r="J6" s="1"/>
      <c r="L6" s="6">
        <v>43483</v>
      </c>
      <c r="M6" t="s">
        <v>1</v>
      </c>
      <c r="N6">
        <v>80</v>
      </c>
    </row>
    <row r="7" spans="2:14" x14ac:dyDescent="0.25">
      <c r="B7" s="1" t="s">
        <v>3</v>
      </c>
      <c r="C7" s="1">
        <v>80</v>
      </c>
      <c r="D7" s="1">
        <v>0</v>
      </c>
      <c r="E7" s="1">
        <f t="shared" si="0"/>
        <v>80</v>
      </c>
      <c r="G7" s="1"/>
      <c r="H7" s="1"/>
      <c r="I7" s="1"/>
      <c r="J7" s="5" t="s">
        <v>11</v>
      </c>
      <c r="L7" s="6">
        <v>43483</v>
      </c>
      <c r="M7" t="s">
        <v>2</v>
      </c>
      <c r="N7">
        <v>80</v>
      </c>
    </row>
    <row r="8" spans="2:14" x14ac:dyDescent="0.25">
      <c r="B8" t="s">
        <v>5</v>
      </c>
      <c r="L8" s="6">
        <v>43483</v>
      </c>
      <c r="M8" t="s">
        <v>4</v>
      </c>
      <c r="N8">
        <v>100</v>
      </c>
    </row>
    <row r="9" spans="2:14" ht="15.75" thickBot="1" x14ac:dyDescent="0.3">
      <c r="B9" t="s">
        <v>5</v>
      </c>
      <c r="F9" t="s">
        <v>10</v>
      </c>
      <c r="G9" s="4">
        <f>COUNTIF(G4:G7,"x")</f>
        <v>1</v>
      </c>
      <c r="H9" s="4">
        <f t="shared" ref="H9:J9" si="1">COUNTIF(H4:H7,"x")</f>
        <v>1</v>
      </c>
      <c r="I9" s="4">
        <f t="shared" si="1"/>
        <v>1</v>
      </c>
      <c r="J9" s="4">
        <f t="shared" si="1"/>
        <v>1</v>
      </c>
      <c r="L9" s="6">
        <v>43483</v>
      </c>
      <c r="M9" t="s">
        <v>3</v>
      </c>
      <c r="N9">
        <v>80</v>
      </c>
    </row>
    <row r="10" spans="2:14" ht="15.75" thickTop="1" x14ac:dyDescent="0.25">
      <c r="B10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6" sqref="A6"/>
    </sheetView>
  </sheetViews>
  <sheetFormatPr baseColWidth="10" defaultRowHeight="15" x14ac:dyDescent="0.25"/>
  <sheetData>
    <row r="1" spans="1:3" ht="36" customHeight="1" x14ac:dyDescent="0.25">
      <c r="A1" s="7" t="s">
        <v>13</v>
      </c>
      <c r="B1" s="7" t="s">
        <v>14</v>
      </c>
      <c r="C1" s="7" t="s">
        <v>15</v>
      </c>
    </row>
    <row r="2" spans="1:3" x14ac:dyDescent="0.25">
      <c r="A2" s="6">
        <v>43452</v>
      </c>
      <c r="B2" t="s">
        <v>1</v>
      </c>
      <c r="C2">
        <v>100</v>
      </c>
    </row>
    <row r="3" spans="1:3" x14ac:dyDescent="0.25">
      <c r="A3" s="6">
        <v>43452</v>
      </c>
      <c r="B3" t="s">
        <v>2</v>
      </c>
      <c r="C3">
        <v>80</v>
      </c>
    </row>
    <row r="4" spans="1:3" x14ac:dyDescent="0.25">
      <c r="A4" s="6">
        <v>43452</v>
      </c>
      <c r="B4" t="s">
        <v>4</v>
      </c>
      <c r="C4">
        <v>80</v>
      </c>
    </row>
    <row r="5" spans="1:3" x14ac:dyDescent="0.25">
      <c r="A5" s="6">
        <v>43452</v>
      </c>
      <c r="B5" t="s">
        <v>3</v>
      </c>
      <c r="C5">
        <v>0</v>
      </c>
    </row>
    <row r="6" spans="1:3" x14ac:dyDescent="0.25">
      <c r="A6" s="6">
        <v>43483</v>
      </c>
      <c r="B6" t="s">
        <v>1</v>
      </c>
      <c r="C6">
        <v>80</v>
      </c>
    </row>
    <row r="7" spans="1:3" x14ac:dyDescent="0.25">
      <c r="A7" s="6">
        <v>43483</v>
      </c>
      <c r="B7" t="s">
        <v>2</v>
      </c>
      <c r="C7">
        <v>80</v>
      </c>
    </row>
    <row r="8" spans="1:3" x14ac:dyDescent="0.25">
      <c r="A8" s="6">
        <v>43483</v>
      </c>
      <c r="B8" t="s">
        <v>4</v>
      </c>
      <c r="C8">
        <v>100</v>
      </c>
    </row>
    <row r="9" spans="1:3" x14ac:dyDescent="0.25">
      <c r="A9" s="6">
        <v>43483</v>
      </c>
      <c r="B9" t="s">
        <v>3</v>
      </c>
      <c r="C9">
        <v>80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7" sqref="C7"/>
    </sheetView>
  </sheetViews>
  <sheetFormatPr baseColWidth="10" defaultRowHeight="15" x14ac:dyDescent="0.25"/>
  <cols>
    <col min="1" max="1" width="17.5703125" bestFit="1" customWidth="1"/>
    <col min="2" max="2" width="13.7109375" customWidth="1"/>
    <col min="3" max="3" width="11.42578125" customWidth="1"/>
    <col min="4" max="4" width="12.5703125" bestFit="1" customWidth="1"/>
  </cols>
  <sheetData>
    <row r="1" spans="1:5" x14ac:dyDescent="0.25">
      <c r="B1" s="8" t="s">
        <v>17</v>
      </c>
    </row>
    <row r="2" spans="1:5" x14ac:dyDescent="0.25">
      <c r="B2" s="6" t="s">
        <v>19</v>
      </c>
      <c r="D2" s="6" t="s">
        <v>18</v>
      </c>
    </row>
    <row r="3" spans="1:5" x14ac:dyDescent="0.25">
      <c r="A3" s="8" t="s">
        <v>16</v>
      </c>
      <c r="B3" t="s">
        <v>21</v>
      </c>
      <c r="C3" t="s">
        <v>20</v>
      </c>
      <c r="D3" t="s">
        <v>21</v>
      </c>
      <c r="E3" t="s">
        <v>20</v>
      </c>
    </row>
    <row r="4" spans="1:5" x14ac:dyDescent="0.25">
      <c r="A4" s="9" t="s">
        <v>1</v>
      </c>
      <c r="B4" s="10">
        <v>80</v>
      </c>
      <c r="C4" s="10">
        <v>-20</v>
      </c>
      <c r="D4" s="10">
        <v>100</v>
      </c>
      <c r="E4" s="10"/>
    </row>
    <row r="5" spans="1:5" x14ac:dyDescent="0.25">
      <c r="A5" s="9" t="s">
        <v>2</v>
      </c>
      <c r="B5" s="10">
        <v>80</v>
      </c>
      <c r="C5" s="10">
        <v>0</v>
      </c>
      <c r="D5" s="10">
        <v>80</v>
      </c>
      <c r="E5" s="10"/>
    </row>
    <row r="6" spans="1:5" x14ac:dyDescent="0.25">
      <c r="A6" s="9" t="s">
        <v>4</v>
      </c>
      <c r="B6" s="10">
        <v>100</v>
      </c>
      <c r="C6" s="10">
        <v>20</v>
      </c>
      <c r="D6" s="10">
        <v>80</v>
      </c>
      <c r="E6" s="10"/>
    </row>
    <row r="7" spans="1:5" x14ac:dyDescent="0.25">
      <c r="A7" s="9" t="s">
        <v>3</v>
      </c>
      <c r="B7" s="10">
        <v>80</v>
      </c>
      <c r="C7" s="10">
        <v>80</v>
      </c>
      <c r="D7" s="10">
        <v>0</v>
      </c>
      <c r="E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Datos</vt:lpstr>
      <vt:lpstr>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MARTÍNEZ MARTÍNEZ, JOSÉ</cp:lastModifiedBy>
  <dcterms:created xsi:type="dcterms:W3CDTF">2019-01-24T02:11:24Z</dcterms:created>
  <dcterms:modified xsi:type="dcterms:W3CDTF">2019-01-24T15:30:08Z</dcterms:modified>
</cp:coreProperties>
</file>